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Septiembre\"/>
    </mc:Choice>
  </mc:AlternateContent>
  <bookViews>
    <workbookView xWindow="0" yWindow="0" windowWidth="28800" windowHeight="11400" tabRatio="909"/>
  </bookViews>
  <sheets>
    <sheet name="ÍNDICE" sheetId="63" r:id="rId1"/>
    <sheet name="1" sheetId="69" r:id="rId2"/>
    <sheet name="2" sheetId="70" r:id="rId3"/>
    <sheet name="3" sheetId="71" r:id="rId4"/>
    <sheet name="4" sheetId="73" r:id="rId5"/>
    <sheet name="5" sheetId="3" r:id="rId6"/>
    <sheet name="6" sheetId="4" r:id="rId7"/>
    <sheet name="7" sheetId="104" r:id="rId8"/>
    <sheet name="8-1" sheetId="105" r:id="rId9"/>
    <sheet name="8-2" sheetId="106" r:id="rId10"/>
    <sheet name="9" sheetId="6" r:id="rId11"/>
    <sheet name="10" sheetId="7" r:id="rId12"/>
    <sheet name="11" sheetId="8" r:id="rId13"/>
    <sheet name="12" sheetId="9" r:id="rId14"/>
    <sheet name="13" sheetId="10" r:id="rId15"/>
    <sheet name="14" sheetId="11" r:id="rId16"/>
    <sheet name="15" sheetId="12" r:id="rId17"/>
    <sheet name="16" sheetId="13" r:id="rId18"/>
    <sheet name="17" sheetId="14" r:id="rId19"/>
    <sheet name="18" sheetId="15" r:id="rId20"/>
    <sheet name="19" sheetId="17" r:id="rId21"/>
    <sheet name="20" sheetId="18" r:id="rId22"/>
    <sheet name="21" sheetId="78" r:id="rId23"/>
    <sheet name="22" sheetId="79" r:id="rId24"/>
    <sheet name="23" sheetId="21" r:id="rId25"/>
    <sheet name="24" sheetId="22" r:id="rId26"/>
    <sheet name="25" sheetId="25" r:id="rId27"/>
    <sheet name="26" sheetId="26" r:id="rId28"/>
    <sheet name="27" sheetId="74" r:id="rId29"/>
    <sheet name="28" sheetId="75" r:id="rId30"/>
    <sheet name="29" sheetId="76" r:id="rId31"/>
    <sheet name="30" sheetId="107" r:id="rId32"/>
    <sheet name="31-1" sheetId="108" r:id="rId33"/>
    <sheet name="31-2" sheetId="109" r:id="rId34"/>
    <sheet name="32" sheetId="77" r:id="rId35"/>
    <sheet name="33" sheetId="80" r:id="rId36"/>
    <sheet name="34" sheetId="81" r:id="rId37"/>
    <sheet name="35" sheetId="82" r:id="rId38"/>
    <sheet name="36" sheetId="85" r:id="rId39"/>
    <sheet name="37" sheetId="86" r:id="rId40"/>
    <sheet name="38" sheetId="83" r:id="rId41"/>
    <sheet name="39" sheetId="84" r:id="rId42"/>
    <sheet name="40" sheetId="87" r:id="rId43"/>
    <sheet name="41" sheetId="66" r:id="rId44"/>
    <sheet name="42" sheetId="28" r:id="rId45"/>
    <sheet name="43" sheetId="29" r:id="rId46"/>
    <sheet name="44" sheetId="30" r:id="rId47"/>
    <sheet name="45-1" sheetId="31" r:id="rId48"/>
    <sheet name="45-2" sheetId="32" r:id="rId49"/>
    <sheet name="46" sheetId="33" r:id="rId50"/>
    <sheet name="47" sheetId="34" r:id="rId51"/>
    <sheet name="48" sheetId="35" r:id="rId52"/>
    <sheet name="49" sheetId="67" r:id="rId53"/>
    <sheet name="50" sheetId="37" r:id="rId54"/>
    <sheet name="51" sheetId="38" r:id="rId55"/>
    <sheet name="52" sheetId="39" r:id="rId56"/>
    <sheet name="53-1" sheetId="40" r:id="rId57"/>
    <sheet name="53-2" sheetId="41" r:id="rId58"/>
    <sheet name="54-1." sheetId="42" r:id="rId59"/>
    <sheet name="54-2." sheetId="43" r:id="rId60"/>
    <sheet name="55-1" sheetId="44" r:id="rId61"/>
    <sheet name="55-2" sheetId="45" r:id="rId62"/>
    <sheet name="56" sheetId="46" r:id="rId63"/>
    <sheet name="57" sheetId="36" r:id="rId64"/>
    <sheet name="58" sheetId="92" r:id="rId65"/>
    <sheet name="59" sheetId="91" r:id="rId66"/>
    <sheet name="60" sheetId="98" r:id="rId67"/>
    <sheet name="61" sheetId="89" r:id="rId68"/>
    <sheet name="62" sheetId="93" r:id="rId69"/>
    <sheet name="63" sheetId="101" r:id="rId70"/>
    <sheet name="64" sheetId="57" r:id="rId71"/>
    <sheet name="65" sheetId="100" r:id="rId72"/>
    <sheet name="66" sheetId="99" r:id="rId73"/>
    <sheet name="67" sheetId="103" r:id="rId74"/>
    <sheet name="68" sheetId="102" r:id="rId75"/>
    <sheet name="69" sheetId="55" r:id="rId76"/>
    <sheet name="70" sheetId="56" r:id="rId77"/>
    <sheet name="71" sheetId="94" r:id="rId78"/>
    <sheet name="72" sheetId="95" r:id="rId79"/>
    <sheet name="73" sheetId="96" r:id="rId80"/>
    <sheet name="74" sheetId="97" r:id="rId81"/>
    <sheet name="75" sheetId="59" r:id="rId82"/>
    <sheet name="76" sheetId="60" r:id="rId83"/>
    <sheet name="77" sheetId="61" r:id="rId84"/>
    <sheet name="78" sheetId="65" r:id="rId85"/>
    <sheet name="Abreviaturas" sheetId="64"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xlnm._FilterDatabase" localSheetId="82" hidden="1">'76'!$A$9:$L$103</definedName>
    <definedName name="_xlnm._FilterDatabase" localSheetId="84">#REF!</definedName>
    <definedName name="_xlnm._FilterDatabase" localSheetId="85">#REF!</definedName>
    <definedName name="_xlnm._FilterDatabase" localSheetId="0">#REF!</definedName>
    <definedName name="_xlnm._FilterDatabase">#REF!</definedName>
    <definedName name="A_impresión_IM" localSheetId="84">[1]FLUJOEERR!$A$364:$AD$487</definedName>
    <definedName name="A_impresión_IM" localSheetId="85">[2]FLUJOEERR!$A$364:$AD$487</definedName>
    <definedName name="A_impresión_IM" localSheetId="0">[3]FLUJOEERR!$A$364:$AD$487</definedName>
    <definedName name="A_impresión_IM">[4]FLUJOEERR!$A$364:$AD$487</definedName>
    <definedName name="_xlnm.Print_Area" localSheetId="11">'10'!$A$1:$G$87</definedName>
    <definedName name="_xlnm.Print_Area" localSheetId="12">'11'!$A$1:$G$87</definedName>
    <definedName name="_xlnm.Print_Area" localSheetId="13">'12'!$A$1:$G$88</definedName>
    <definedName name="_xlnm.Print_Area" localSheetId="14">'13'!$A$1:$G$87</definedName>
    <definedName name="_xlnm.Print_Area" localSheetId="15">'14'!$A$1:$G$87</definedName>
    <definedName name="_xlnm.Print_Area" localSheetId="16">'15'!$A$1:$G$87</definedName>
    <definedName name="_xlnm.Print_Area" localSheetId="17">'16'!$A$1:$G$87</definedName>
    <definedName name="_xlnm.Print_Area" localSheetId="18">'17'!$A$1:$G$87</definedName>
    <definedName name="_xlnm.Print_Area" localSheetId="19">'18'!$A$1:$G$87</definedName>
    <definedName name="_xlnm.Print_Area" localSheetId="20">'19'!$A$1:$G$87</definedName>
    <definedName name="_xlnm.Print_Area" localSheetId="21">'20'!$A$1:$G$87</definedName>
    <definedName name="_xlnm.Print_Area" localSheetId="24">'23'!$A$2:$O$39</definedName>
    <definedName name="_xlnm.Print_Area" localSheetId="25">'24'!$A$1:$P$27</definedName>
    <definedName name="_xlnm.Print_Area" localSheetId="26">'25'!$A$1:$O$45</definedName>
    <definedName name="_xlnm.Print_Area" localSheetId="45">'43'!$A$1:$J$64</definedName>
    <definedName name="_xlnm.Print_Area" localSheetId="46">'44'!$A$1:$G$87</definedName>
    <definedName name="_xlnm.Print_Area" localSheetId="47">'45-1'!$A$1:$I$58</definedName>
    <definedName name="_xlnm.Print_Area" localSheetId="48">'45-2'!$A$1:$I$79</definedName>
    <definedName name="_xlnm.Print_Area" localSheetId="49">'46'!$A$1:$J$40</definedName>
    <definedName name="_xlnm.Print_Area" localSheetId="50">'47'!$A$1:$M$27</definedName>
    <definedName name="_xlnm.Print_Area" localSheetId="54">'51'!$A$1:$H$64</definedName>
    <definedName name="_xlnm.Print_Area" localSheetId="55">'52'!$A$1:$G$85</definedName>
    <definedName name="_xlnm.Print_Area" localSheetId="56">'53-1'!$A$1:$I$58</definedName>
    <definedName name="_xlnm.Print_Area" localSheetId="57">'53-2'!$A$1:$I$79</definedName>
    <definedName name="_xlnm.Print_Area" localSheetId="58">'54-1.'!$A$1:$O$39</definedName>
    <definedName name="_xlnm.Print_Area" localSheetId="59">'54-2.'!$A$1:$N$39</definedName>
    <definedName name="_xlnm.Print_Area" localSheetId="60">'55-1'!$A$1:$O$25</definedName>
    <definedName name="_xlnm.Print_Area" localSheetId="61">'55-2'!$A$1:$O$27</definedName>
    <definedName name="_xlnm.Print_Area" localSheetId="63">'57'!$A$1:$S$58</definedName>
    <definedName name="_xlnm.Print_Area" localSheetId="70">'64'!$A$1:$G$62</definedName>
    <definedName name="_xlnm.Print_Area" localSheetId="75">'69'!$A$1:$E$84</definedName>
    <definedName name="_xlnm.Print_Area" localSheetId="76">'70'!$B$1:$E$94</definedName>
    <definedName name="_xlnm.Print_Area" localSheetId="81">'75'!$A$1:$M$80</definedName>
    <definedName name="_xlnm.Print_Area" localSheetId="82">'76'!$A$1:$L$79</definedName>
    <definedName name="_xlnm.Print_Area" localSheetId="83">'77'!$A$1:$P$28</definedName>
    <definedName name="_xlnm.Print_Area" localSheetId="84">#REF!</definedName>
    <definedName name="_xlnm.Print_Area" localSheetId="10">'9'!$A$1:$G$87</definedName>
    <definedName name="_xlnm.Print_Area" localSheetId="85">#REF!</definedName>
    <definedName name="_xlnm.Print_Area">#REF!</definedName>
    <definedName name="I" localSheetId="85">#REF!</definedName>
    <definedName name="I">#REF!</definedName>
    <definedName name="Títulos_a_imprimir_IM" localSheetId="84">[5]FLUJOEERR!#REF!</definedName>
    <definedName name="Títulos_a_imprimir_IM" localSheetId="85">[6]FLUJOEERR!#REF!</definedName>
    <definedName name="Títulos_a_imprimir_IM" localSheetId="0">[7]FLUJOEERR!#REF!</definedName>
    <definedName name="Títulos_a_imprimir_IM">[8]FLUJOEERR!#REF!</definedName>
    <definedName name="VALOR" localSheetId="84">#REF!</definedName>
    <definedName name="VALOR" localSheetId="85">#REF!</definedName>
    <definedName name="VALOR" localSheetId="0">#REF!</definedName>
    <definedName name="VALOR">#REF!</definedName>
    <definedName name="Z" localSheetId="85">#REF!</definedName>
    <definedName name="Z">'[9]46'!#REF!</definedName>
  </definedNames>
  <calcPr calcId="162913"/>
</workbook>
</file>

<file path=xl/calcChain.xml><?xml version="1.0" encoding="utf-8"?>
<calcChain xmlns="http://schemas.openxmlformats.org/spreadsheetml/2006/main">
  <c r="O40" i="25" l="1"/>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L43" i="61" l="1"/>
  <c r="L38" i="61"/>
  <c r="L31" i="61"/>
  <c r="L25" i="61"/>
  <c r="L45" i="61" s="1"/>
  <c r="L7" i="61"/>
  <c r="L74" i="59"/>
  <c r="P74" i="59" s="1"/>
  <c r="P73" i="59"/>
  <c r="O73" i="59"/>
  <c r="P72" i="59"/>
  <c r="O72" i="59"/>
  <c r="P71" i="59"/>
  <c r="O71" i="59"/>
  <c r="G71" i="59"/>
  <c r="P70" i="59"/>
  <c r="O70" i="59"/>
  <c r="G70" i="59"/>
  <c r="P69" i="59"/>
  <c r="O69" i="59"/>
  <c r="G69" i="59"/>
  <c r="D69" i="59"/>
  <c r="P68" i="59"/>
  <c r="O68" i="59"/>
  <c r="G68" i="59"/>
  <c r="D68" i="59"/>
  <c r="P67" i="59"/>
  <c r="O67" i="59"/>
  <c r="G67" i="59"/>
  <c r="D67" i="59"/>
  <c r="P66" i="59"/>
  <c r="O66" i="59"/>
  <c r="G66" i="59"/>
  <c r="D66" i="59"/>
  <c r="P65" i="59"/>
  <c r="O65" i="59"/>
  <c r="G65" i="59"/>
  <c r="D65" i="59"/>
  <c r="P64" i="59"/>
  <c r="O64" i="59"/>
  <c r="G64" i="59"/>
  <c r="D64" i="59"/>
  <c r="P63" i="59"/>
  <c r="O63" i="59"/>
  <c r="G63" i="59"/>
  <c r="D63" i="59"/>
  <c r="P62" i="59"/>
  <c r="O62" i="59"/>
  <c r="G62" i="59"/>
  <c r="D62" i="59"/>
  <c r="P61" i="59"/>
  <c r="O61" i="59"/>
  <c r="G61" i="59"/>
  <c r="D61" i="59"/>
  <c r="P60" i="59"/>
  <c r="O60" i="59"/>
  <c r="G60" i="59"/>
  <c r="D60" i="59"/>
  <c r="P59" i="59"/>
  <c r="O59" i="59"/>
  <c r="G59" i="59"/>
  <c r="D59" i="59"/>
  <c r="P58" i="59"/>
  <c r="O58" i="59"/>
  <c r="G58" i="59"/>
  <c r="D58" i="59"/>
  <c r="P57" i="59"/>
  <c r="O57" i="59"/>
  <c r="G57" i="59"/>
  <c r="D57" i="59"/>
  <c r="P56" i="59"/>
  <c r="O56" i="59"/>
  <c r="G56" i="59"/>
  <c r="D56" i="59"/>
  <c r="P55" i="59"/>
  <c r="O55" i="59"/>
  <c r="G55" i="59"/>
  <c r="D55" i="59"/>
  <c r="P54" i="59"/>
  <c r="O54" i="59"/>
  <c r="G54" i="59"/>
  <c r="D54" i="59"/>
  <c r="P53" i="59"/>
  <c r="O53" i="59"/>
  <c r="G53" i="59"/>
  <c r="D53" i="59"/>
  <c r="P52" i="59"/>
  <c r="O52" i="59"/>
  <c r="G52" i="59"/>
  <c r="D52" i="59"/>
  <c r="P51" i="59"/>
  <c r="O51" i="59"/>
  <c r="G51" i="59"/>
  <c r="D51" i="59"/>
  <c r="P50" i="59"/>
  <c r="O50" i="59"/>
  <c r="G50" i="59"/>
  <c r="D50" i="59"/>
  <c r="P49" i="59"/>
  <c r="O49" i="59"/>
  <c r="G49" i="59"/>
  <c r="D49" i="59"/>
  <c r="P48" i="59"/>
  <c r="O48" i="59"/>
  <c r="G48" i="59"/>
  <c r="D48" i="59"/>
  <c r="P47" i="59"/>
  <c r="O47" i="59"/>
  <c r="G47" i="59"/>
  <c r="D47" i="59"/>
  <c r="P46" i="59"/>
  <c r="O46" i="59"/>
  <c r="G46" i="59"/>
  <c r="D46" i="59"/>
  <c r="P45" i="59"/>
  <c r="O45" i="59"/>
  <c r="G45" i="59"/>
  <c r="D45" i="59"/>
  <c r="P44" i="59"/>
  <c r="O44" i="59"/>
  <c r="G44" i="59"/>
  <c r="D44" i="59"/>
  <c r="P41" i="59"/>
  <c r="O41" i="59"/>
  <c r="L41" i="59"/>
  <c r="F41" i="59"/>
  <c r="C41" i="59"/>
  <c r="P40" i="59"/>
  <c r="O40" i="59"/>
  <c r="G40" i="59"/>
  <c r="D40" i="59"/>
  <c r="P39" i="59"/>
  <c r="O39" i="59"/>
  <c r="G39" i="59"/>
  <c r="D39" i="59"/>
  <c r="P38" i="59"/>
  <c r="O38" i="59"/>
  <c r="G38" i="59"/>
  <c r="D38" i="59"/>
  <c r="P37" i="59"/>
  <c r="O37" i="59"/>
  <c r="G37" i="59"/>
  <c r="D37" i="59"/>
  <c r="P36" i="59"/>
  <c r="O36" i="59"/>
  <c r="G36" i="59"/>
  <c r="G41" i="59" s="1"/>
  <c r="D36" i="59"/>
  <c r="P35" i="59"/>
  <c r="O35" i="59"/>
  <c r="G35" i="59"/>
  <c r="D35" i="59"/>
  <c r="P34" i="59"/>
  <c r="O34" i="59"/>
  <c r="D34" i="59"/>
  <c r="D41" i="59" s="1"/>
  <c r="P33" i="59"/>
  <c r="O33" i="59"/>
  <c r="G33" i="59"/>
  <c r="D33" i="59"/>
  <c r="L30" i="59"/>
  <c r="O30" i="59" s="1"/>
  <c r="F30" i="59"/>
  <c r="C30" i="59"/>
  <c r="P30" i="59" s="1"/>
  <c r="P29" i="59"/>
  <c r="O29" i="59"/>
  <c r="G29" i="59"/>
  <c r="D29" i="59"/>
  <c r="P28" i="59"/>
  <c r="O28" i="59"/>
  <c r="G28" i="59"/>
  <c r="D28" i="59"/>
  <c r="P27" i="59"/>
  <c r="O27" i="59"/>
  <c r="G27" i="59"/>
  <c r="G30" i="59" s="1"/>
  <c r="D27" i="59"/>
  <c r="D30" i="59" s="1"/>
  <c r="L24" i="59"/>
  <c r="L76" i="59" s="1"/>
  <c r="F24" i="59"/>
  <c r="G24" i="59" s="1"/>
  <c r="D24" i="59"/>
  <c r="C24" i="59"/>
  <c r="P24" i="59" s="1"/>
  <c r="P23" i="59"/>
  <c r="O23" i="59"/>
  <c r="G23" i="59"/>
  <c r="D23" i="59"/>
  <c r="P22" i="59"/>
  <c r="O22" i="59"/>
  <c r="G22" i="59"/>
  <c r="D22" i="59"/>
  <c r="P21" i="59"/>
  <c r="O21" i="59"/>
  <c r="G21" i="59"/>
  <c r="D21" i="59"/>
  <c r="P20" i="59"/>
  <c r="O20" i="59"/>
  <c r="G20" i="59"/>
  <c r="D20" i="59"/>
  <c r="P19" i="59"/>
  <c r="O19" i="59"/>
  <c r="G19" i="59"/>
  <c r="D19" i="59"/>
  <c r="P18" i="59"/>
  <c r="O18" i="59"/>
  <c r="G18" i="59"/>
  <c r="D18" i="59"/>
  <c r="P17" i="59"/>
  <c r="O17" i="59"/>
  <c r="G17" i="59"/>
  <c r="D17" i="59"/>
  <c r="P16" i="59"/>
  <c r="O16" i="59"/>
  <c r="G16" i="59"/>
  <c r="D16" i="59"/>
  <c r="P15" i="59"/>
  <c r="O15" i="59"/>
  <c r="G15" i="59"/>
  <c r="D15" i="59"/>
  <c r="P14" i="59"/>
  <c r="O14" i="59"/>
  <c r="G14" i="59"/>
  <c r="D14" i="59"/>
  <c r="P13" i="59"/>
  <c r="O13" i="59"/>
  <c r="G13" i="59"/>
  <c r="D13" i="59"/>
  <c r="P12" i="59"/>
  <c r="O12" i="59"/>
  <c r="G12" i="59"/>
  <c r="D12" i="59"/>
  <c r="P11" i="59"/>
  <c r="O11" i="59"/>
  <c r="G11" i="59"/>
  <c r="D11" i="59"/>
  <c r="P10" i="59"/>
  <c r="O10" i="59"/>
  <c r="G10" i="59"/>
  <c r="D10" i="59"/>
  <c r="L7" i="59"/>
  <c r="I7" i="59"/>
  <c r="F7" i="59"/>
  <c r="C7" i="59"/>
  <c r="M45" i="61" l="1"/>
  <c r="M34" i="61"/>
  <c r="M38" i="61" s="1"/>
  <c r="M23" i="61"/>
  <c r="M15" i="61"/>
  <c r="M21" i="61"/>
  <c r="M18" i="61"/>
  <c r="M22" i="61"/>
  <c r="M14" i="61"/>
  <c r="M13" i="61"/>
  <c r="M30" i="61"/>
  <c r="M20" i="61"/>
  <c r="M12" i="61"/>
  <c r="M42" i="61"/>
  <c r="M29" i="61"/>
  <c r="M31" i="61" s="1"/>
  <c r="M19" i="61"/>
  <c r="M11" i="61"/>
  <c r="M41" i="61"/>
  <c r="M17" i="61"/>
  <c r="M24" i="61"/>
  <c r="M16" i="61"/>
  <c r="M76" i="59"/>
  <c r="M73" i="59"/>
  <c r="M67" i="59"/>
  <c r="M59" i="59"/>
  <c r="M51" i="59"/>
  <c r="M40" i="59"/>
  <c r="M35" i="59"/>
  <c r="M33" i="59"/>
  <c r="M22" i="59"/>
  <c r="M14" i="59"/>
  <c r="M20" i="59"/>
  <c r="M58" i="59"/>
  <c r="M45" i="59"/>
  <c r="M64" i="59"/>
  <c r="M56" i="59"/>
  <c r="M11" i="59"/>
  <c r="M62" i="59"/>
  <c r="M54" i="59"/>
  <c r="M46" i="59"/>
  <c r="M17" i="59"/>
  <c r="M70" i="59"/>
  <c r="M65" i="59"/>
  <c r="M57" i="59"/>
  <c r="M49" i="59"/>
  <c r="M38" i="59"/>
  <c r="M28" i="59"/>
  <c r="M12" i="59"/>
  <c r="M10" i="59"/>
  <c r="M13" i="59"/>
  <c r="M69" i="59"/>
  <c r="M61" i="59"/>
  <c r="M53" i="59"/>
  <c r="M48" i="59"/>
  <c r="M19" i="59"/>
  <c r="M72" i="59"/>
  <c r="M68" i="59"/>
  <c r="M60" i="59"/>
  <c r="M52" i="59"/>
  <c r="M44" i="59"/>
  <c r="M36" i="59"/>
  <c r="M23" i="59"/>
  <c r="M15" i="59"/>
  <c r="M63" i="59"/>
  <c r="M55" i="59"/>
  <c r="M47" i="59"/>
  <c r="M18" i="59"/>
  <c r="M66" i="59"/>
  <c r="M50" i="59"/>
  <c r="M39" i="59"/>
  <c r="M29" i="59"/>
  <c r="M21" i="59"/>
  <c r="M71" i="59"/>
  <c r="M16" i="59"/>
  <c r="O74" i="59"/>
  <c r="O24" i="59"/>
  <c r="F63" i="95"/>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5"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3" i="94"/>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5"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E91" i="56"/>
  <c r="D91" i="56"/>
  <c r="F91" i="56" s="1"/>
  <c r="F90" i="56"/>
  <c r="F89" i="56"/>
  <c r="F88" i="56"/>
  <c r="F87" i="56"/>
  <c r="F86" i="56"/>
  <c r="F85" i="56"/>
  <c r="F84" i="56"/>
  <c r="F83" i="56"/>
  <c r="E83" i="56"/>
  <c r="D83" i="56"/>
  <c r="F81" i="56"/>
  <c r="F80" i="56"/>
  <c r="F78" i="56"/>
  <c r="E78" i="56"/>
  <c r="D78" i="56"/>
  <c r="F70"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2"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B83" i="102"/>
  <c r="C83" i="102" s="1"/>
  <c r="C82" i="102"/>
  <c r="C81" i="102"/>
  <c r="C80" i="102"/>
  <c r="C79" i="102"/>
  <c r="C78" i="102"/>
  <c r="C77" i="102"/>
  <c r="C76" i="102"/>
  <c r="C75" i="102"/>
  <c r="C74" i="102"/>
  <c r="C73" i="102"/>
  <c r="C72" i="102"/>
  <c r="C71" i="102"/>
  <c r="C70" i="102"/>
  <c r="C69" i="102"/>
  <c r="B66" i="102"/>
  <c r="C65" i="102"/>
  <c r="C64" i="102"/>
  <c r="C63" i="102"/>
  <c r="C62" i="102"/>
  <c r="C61" i="102"/>
  <c r="C60" i="102"/>
  <c r="C59" i="102"/>
  <c r="C58" i="102"/>
  <c r="C57" i="102"/>
  <c r="C56" i="102"/>
  <c r="C55" i="102"/>
  <c r="C54" i="102"/>
  <c r="C53" i="102"/>
  <c r="C66" i="102" s="1"/>
  <c r="C52" i="102"/>
  <c r="B40" i="102"/>
  <c r="C40" i="102" s="1"/>
  <c r="C39" i="102"/>
  <c r="C38" i="102"/>
  <c r="C37" i="102"/>
  <c r="C36" i="102"/>
  <c r="C35" i="102"/>
  <c r="C34" i="102"/>
  <c r="C33" i="102"/>
  <c r="C32" i="102"/>
  <c r="C31" i="102"/>
  <c r="C30" i="102"/>
  <c r="C29" i="102"/>
  <c r="C28" i="102"/>
  <c r="C27" i="102"/>
  <c r="C26" i="102"/>
  <c r="B23" i="102"/>
  <c r="C22" i="102"/>
  <c r="C21" i="102"/>
  <c r="C20" i="102"/>
  <c r="C19" i="102"/>
  <c r="C18" i="102"/>
  <c r="C17" i="102"/>
  <c r="C16" i="102"/>
  <c r="C15" i="102"/>
  <c r="C14" i="102"/>
  <c r="C13" i="102"/>
  <c r="C12" i="102"/>
  <c r="C11" i="102"/>
  <c r="C23" i="102" s="1"/>
  <c r="C10" i="102"/>
  <c r="C9" i="102"/>
  <c r="D21" i="103"/>
  <c r="D20" i="103"/>
  <c r="D19" i="103"/>
  <c r="D18" i="103"/>
  <c r="D17" i="103"/>
  <c r="D16" i="103"/>
  <c r="D15" i="103"/>
  <c r="D14" i="103"/>
  <c r="D13" i="103"/>
  <c r="D12" i="103"/>
  <c r="D11" i="103"/>
  <c r="D10" i="103"/>
  <c r="D9" i="103"/>
  <c r="A1" i="103"/>
  <c r="C59" i="100"/>
  <c r="C58" i="100"/>
  <c r="C57" i="100"/>
  <c r="C56" i="100"/>
  <c r="C53" i="100"/>
  <c r="C52" i="100"/>
  <c r="C51" i="100"/>
  <c r="C50" i="100"/>
  <c r="C49" i="100"/>
  <c r="C48" i="100"/>
  <c r="C45"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Q22" i="45"/>
  <c r="Q21" i="45"/>
  <c r="Q23" i="45" s="1"/>
  <c r="R19" i="45"/>
  <c r="R18" i="45"/>
  <c r="R11" i="45"/>
  <c r="R10" i="45"/>
  <c r="Q22" i="44"/>
  <c r="Q21" i="44"/>
  <c r="N8" i="84"/>
  <c r="J8" i="84"/>
  <c r="F8" i="84"/>
  <c r="D8" i="84"/>
  <c r="N8" i="83"/>
  <c r="L8" i="83"/>
  <c r="J8" i="83"/>
  <c r="F8" i="83"/>
  <c r="E8" i="83"/>
  <c r="D8" i="83"/>
  <c r="C40" i="86"/>
  <c r="B40" i="86"/>
  <c r="D39" i="86"/>
  <c r="D38" i="86"/>
  <c r="D37" i="86"/>
  <c r="D36" i="86"/>
  <c r="D35" i="86"/>
  <c r="D34" i="86"/>
  <c r="D33" i="86"/>
  <c r="D32" i="86"/>
  <c r="D31" i="86"/>
  <c r="D30" i="86"/>
  <c r="D29" i="86"/>
  <c r="D28" i="86"/>
  <c r="D27" i="86"/>
  <c r="D26" i="86"/>
  <c r="C23" i="86"/>
  <c r="B23" i="86"/>
  <c r="D22" i="86"/>
  <c r="D21" i="86"/>
  <c r="D20" i="86"/>
  <c r="D19" i="86"/>
  <c r="D18" i="86"/>
  <c r="D17" i="86"/>
  <c r="D16" i="86"/>
  <c r="D15" i="86"/>
  <c r="D14" i="86"/>
  <c r="D13" i="86"/>
  <c r="D12" i="86"/>
  <c r="D11" i="86"/>
  <c r="D10" i="86"/>
  <c r="D9" i="86"/>
  <c r="O16" i="85"/>
  <c r="I16" i="85"/>
  <c r="G16" i="85"/>
  <c r="O15" i="85"/>
  <c r="I15" i="85"/>
  <c r="G15" i="85"/>
  <c r="A14" i="85"/>
  <c r="O9" i="85"/>
  <c r="I9" i="85"/>
  <c r="F9" i="85"/>
  <c r="O8" i="85"/>
  <c r="I8" i="85"/>
  <c r="F8" i="85"/>
  <c r="I7" i="85"/>
  <c r="I14" i="85" s="1"/>
  <c r="O40" i="26"/>
  <c r="N40" i="26"/>
  <c r="M40" i="26"/>
  <c r="L40" i="26"/>
  <c r="K40" i="26"/>
  <c r="J40" i="26"/>
  <c r="I40" i="26"/>
  <c r="I41" i="26" s="1"/>
  <c r="H40" i="26"/>
  <c r="H41" i="26" s="1"/>
  <c r="G40" i="26"/>
  <c r="F40" i="26"/>
  <c r="E40" i="26"/>
  <c r="D40" i="26"/>
  <c r="C40" i="26"/>
  <c r="B40" i="26"/>
  <c r="P40" i="26" s="1"/>
  <c r="P39" i="26"/>
  <c r="P38" i="26"/>
  <c r="Q38" i="26" s="1"/>
  <c r="P37" i="26"/>
  <c r="P36" i="26"/>
  <c r="P35" i="26"/>
  <c r="P34" i="26"/>
  <c r="P33" i="26"/>
  <c r="P32" i="26"/>
  <c r="P31" i="26"/>
  <c r="P30" i="26"/>
  <c r="Q30" i="26" s="1"/>
  <c r="P29" i="26"/>
  <c r="P28" i="26"/>
  <c r="P27" i="26"/>
  <c r="P26" i="26"/>
  <c r="O23" i="26"/>
  <c r="N23" i="26"/>
  <c r="M23" i="26"/>
  <c r="L23" i="26"/>
  <c r="K23" i="26"/>
  <c r="J23" i="26"/>
  <c r="I23" i="26"/>
  <c r="H23" i="26"/>
  <c r="G23" i="26"/>
  <c r="F23" i="26"/>
  <c r="E23" i="26"/>
  <c r="D23" i="26"/>
  <c r="C23" i="26"/>
  <c r="B23" i="26"/>
  <c r="P22" i="26"/>
  <c r="P21" i="26"/>
  <c r="P20" i="26"/>
  <c r="P19" i="26"/>
  <c r="P18" i="26"/>
  <c r="P17" i="26"/>
  <c r="P16" i="26"/>
  <c r="P15" i="26"/>
  <c r="P14" i="26"/>
  <c r="P13" i="26"/>
  <c r="P12" i="26"/>
  <c r="P11" i="26"/>
  <c r="P10" i="26"/>
  <c r="P9" i="26"/>
  <c r="P23" i="26" s="1"/>
  <c r="M25" i="61" l="1"/>
  <c r="M43" i="61"/>
  <c r="M74" i="59"/>
  <c r="M24" i="59"/>
  <c r="M41" i="59"/>
  <c r="M30" i="59"/>
  <c r="B84" i="102"/>
  <c r="D80" i="102"/>
  <c r="D76" i="102"/>
  <c r="D72" i="102"/>
  <c r="D38" i="102"/>
  <c r="D34" i="102"/>
  <c r="D30" i="102"/>
  <c r="D26" i="102"/>
  <c r="D83" i="102"/>
  <c r="C41" i="102"/>
  <c r="D79" i="102"/>
  <c r="D75" i="102"/>
  <c r="D71" i="102"/>
  <c r="B41" i="102"/>
  <c r="D37" i="102"/>
  <c r="D33" i="102"/>
  <c r="D29" i="102"/>
  <c r="D40" i="102"/>
  <c r="D82" i="102"/>
  <c r="D78" i="102"/>
  <c r="D74" i="102"/>
  <c r="D70" i="102"/>
  <c r="D36" i="102"/>
  <c r="D32" i="102"/>
  <c r="D28" i="102"/>
  <c r="D81" i="102"/>
  <c r="D77" i="102"/>
  <c r="D73" i="102"/>
  <c r="D69" i="102"/>
  <c r="D39" i="102"/>
  <c r="D35" i="102"/>
  <c r="D31" i="102"/>
  <c r="D27" i="102"/>
  <c r="C84" i="102"/>
  <c r="C67" i="102"/>
  <c r="B67" i="102"/>
  <c r="D63" i="102"/>
  <c r="D59" i="102"/>
  <c r="D55" i="102"/>
  <c r="D21" i="102"/>
  <c r="D17" i="102"/>
  <c r="D13" i="102"/>
  <c r="D9" i="102"/>
  <c r="D66" i="102"/>
  <c r="C24" i="102"/>
  <c r="D62" i="102"/>
  <c r="D58" i="102"/>
  <c r="D54" i="102"/>
  <c r="B24" i="102"/>
  <c r="D20" i="102"/>
  <c r="D16" i="102"/>
  <c r="D12" i="102"/>
  <c r="D23" i="102"/>
  <c r="D65" i="102"/>
  <c r="D61" i="102"/>
  <c r="D57" i="102"/>
  <c r="D53" i="102"/>
  <c r="D19" i="102"/>
  <c r="D15" i="102"/>
  <c r="D11" i="102"/>
  <c r="D64" i="102"/>
  <c r="D60" i="102"/>
  <c r="D56" i="102"/>
  <c r="D52" i="102"/>
  <c r="D22" i="102"/>
  <c r="D18" i="102"/>
  <c r="D14" i="102"/>
  <c r="D10" i="102"/>
  <c r="R9" i="45"/>
  <c r="R17" i="45"/>
  <c r="R21" i="45"/>
  <c r="R12" i="45"/>
  <c r="R13" i="45"/>
  <c r="R14" i="45"/>
  <c r="R15" i="45"/>
  <c r="R20" i="45"/>
  <c r="R16" i="45"/>
  <c r="E15" i="86"/>
  <c r="E32" i="86"/>
  <c r="E17" i="86"/>
  <c r="E10" i="86"/>
  <c r="E18" i="86"/>
  <c r="E20" i="86"/>
  <c r="E29" i="86"/>
  <c r="E37" i="86"/>
  <c r="D23" i="86"/>
  <c r="D40" i="86"/>
  <c r="Q17" i="26"/>
  <c r="L24" i="26"/>
  <c r="Q19" i="26"/>
  <c r="F24" i="26"/>
  <c r="Q32" i="26"/>
  <c r="J41" i="26"/>
  <c r="Q12" i="26"/>
  <c r="G24" i="26"/>
  <c r="Q33" i="26"/>
  <c r="K41" i="26"/>
  <c r="Q13" i="26"/>
  <c r="Q21" i="26"/>
  <c r="H24" i="26"/>
  <c r="Q26" i="26"/>
  <c r="Q34" i="26"/>
  <c r="D41" i="26"/>
  <c r="L41" i="26"/>
  <c r="Q18" i="26"/>
  <c r="Q10" i="26"/>
  <c r="Q23" i="26"/>
  <c r="Q22" i="26"/>
  <c r="Q14" i="26"/>
  <c r="N24" i="26"/>
  <c r="P24" i="26"/>
  <c r="D24" i="26"/>
  <c r="E24" i="26"/>
  <c r="M24" i="26"/>
  <c r="Q11" i="26"/>
  <c r="P41" i="26"/>
  <c r="Q39" i="26"/>
  <c r="Q31" i="26"/>
  <c r="Q40" i="26"/>
  <c r="Q35" i="26"/>
  <c r="Q27" i="26"/>
  <c r="Q20" i="26"/>
  <c r="O24" i="26"/>
  <c r="C41" i="26"/>
  <c r="I24" i="26"/>
  <c r="E41" i="26"/>
  <c r="M41" i="26"/>
  <c r="Q15" i="26"/>
  <c r="B24" i="26"/>
  <c r="J24" i="26"/>
  <c r="Q28" i="26"/>
  <c r="Q36" i="26"/>
  <c r="F41" i="26"/>
  <c r="N41" i="26"/>
  <c r="Q16" i="26"/>
  <c r="C24" i="26"/>
  <c r="K24" i="26"/>
  <c r="Q29" i="26"/>
  <c r="Q37" i="26"/>
  <c r="G41" i="26"/>
  <c r="O41" i="26"/>
  <c r="B41" i="26"/>
  <c r="Q9" i="26"/>
  <c r="D41" i="86" l="1"/>
  <c r="E34" i="86"/>
  <c r="E30" i="86"/>
  <c r="E26" i="86"/>
  <c r="E39" i="86"/>
  <c r="E38" i="86"/>
  <c r="E35" i="86"/>
  <c r="E40" i="86"/>
  <c r="E31" i="86"/>
  <c r="E27" i="86"/>
  <c r="B24" i="86"/>
  <c r="E23" i="86"/>
  <c r="D24" i="86"/>
  <c r="C24" i="86"/>
  <c r="E12" i="86"/>
  <c r="E9" i="86"/>
  <c r="E22" i="86"/>
  <c r="E36" i="86"/>
  <c r="C41" i="86"/>
  <c r="E14" i="86"/>
  <c r="E28" i="86"/>
  <c r="E33" i="86"/>
  <c r="E21" i="86"/>
  <c r="E19" i="86"/>
  <c r="E16" i="86"/>
  <c r="E13" i="86"/>
  <c r="E11" i="86"/>
  <c r="B41" i="86"/>
</calcChain>
</file>

<file path=xl/sharedStrings.xml><?xml version="1.0" encoding="utf-8"?>
<sst xmlns="http://schemas.openxmlformats.org/spreadsheetml/2006/main" count="12548" uniqueCount="1547">
  <si>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</si>
  <si>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</si>
  <si>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</si>
  <si>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</si>
  <si>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</si>
  <si>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</si>
  <si>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</si>
  <si>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</si>
  <si>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</si>
  <si>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</si>
  <si>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</si>
  <si>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</si>
  <si>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</si>
  <si>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</si>
  <si>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</si>
  <si>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</si>
  <si>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</si>
  <si>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</si>
  <si>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</si>
  <si>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</si>
  <si>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</si>
  <si>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</si>
  <si>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</si>
  <si>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</si>
  <si>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</si>
  <si>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</si>
  <si>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</si>
  <si>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</si>
  <si>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</si>
  <si>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</si>
  <si>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</si>
  <si>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</si>
  <si>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</si>
  <si>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</si>
  <si>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</si>
  <si>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</si>
  <si>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</si>
  <si>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</si>
  <si>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</si>
  <si>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</si>
  <si>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</si>
  <si>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</si>
  <si>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</si>
  <si>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</si>
  <si>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</si>
  <si>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</si>
  <si>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</si>
  <si>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</si>
  <si>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</si>
  <si>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</si>
  <si>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</si>
  <si>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</si>
  <si>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</si>
  <si>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</si>
  <si>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</si>
  <si>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</si>
  <si>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</si>
  <si>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</si>
  <si>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</si>
  <si>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</si>
  <si>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</si>
  <si>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</si>
  <si>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</si>
  <si>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</si>
  <si>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</si>
  <si>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</si>
  <si>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</si>
  <si>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</si>
  <si>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</si>
  <si>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</si>
  <si>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</si>
  <si>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</si>
  <si>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</si>
  <si>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</si>
  <si>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</si>
  <si>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</si>
  <si>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</si>
  <si>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</si>
  <si>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</si>
  <si>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</si>
  <si>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</si>
  <si>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</si>
  <si>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</si>
  <si>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</si>
  <si>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</si>
  <si>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</si>
  <si>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</si>
  <si>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</si>
  <si>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</si>
  <si>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</si>
  <si>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</si>
  <si>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</si>
  <si>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</si>
  <si>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</si>
  <si>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</si>
  <si>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</si>
  <si>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</si>
  <si>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</si>
  <si>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</si>
  <si>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</si>
  <si>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</si>
  <si>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</si>
  <si>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</si>
  <si>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</si>
  <si>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</si>
  <si>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</si>
  <si>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</si>
  <si>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</si>
  <si>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</si>
  <si>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</si>
  <si>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</si>
  <si>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</si>
  <si>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</si>
  <si>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</si>
  <si>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</si>
  <si>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</si>
  <si>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</si>
  <si>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</si>
  <si>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</si>
  <si>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</si>
  <si>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</si>
  <si>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</si>
  <si>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</si>
  <si>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</si>
  <si>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</si>
  <si>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</si>
  <si>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</si>
  <si>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</si>
  <si>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</si>
  <si>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</si>
  <si>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</si>
  <si>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</si>
  <si>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</si>
  <si>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</si>
  <si>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</si>
  <si>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</si>
  <si>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</si>
  <si>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</si>
  <si>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</si>
  <si>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</si>
  <si>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</si>
  <si>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</si>
  <si>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</si>
  <si>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</si>
  <si>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</si>
  <si>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</si>
  <si>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</si>
  <si>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</si>
  <si>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</si>
  <si>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</si>
  <si>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</si>
  <si>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</si>
  <si>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</si>
  <si>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</si>
  <si>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</si>
  <si>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</si>
  <si>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</si>
  <si>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</si>
  <si>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</si>
  <si>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</si>
  <si>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</si>
  <si>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</si>
  <si>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</si>
  <si>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</si>
  <si>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</si>
  <si>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</si>
  <si>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</si>
  <si>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</si>
  <si>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</si>
  <si>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</si>
  <si>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</si>
  <si>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</si>
  <si>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</si>
  <si>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</si>
  <si>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</si>
  <si>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</si>
  <si>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</si>
  <si>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</si>
  <si>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</si>
  <si>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</si>
  <si>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</si>
  <si>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</si>
  <si>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</si>
  <si>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</si>
  <si>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</si>
  <si>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</si>
  <si>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</si>
  <si>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</si>
  <si>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</si>
  <si>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</si>
  <si>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</si>
  <si>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</si>
  <si>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</si>
  <si>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</si>
  <si>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</si>
  <si>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</si>
  <si>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</si>
  <si>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</si>
  <si>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</si>
  <si>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</si>
  <si>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</si>
  <si>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</si>
  <si>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</si>
  <si>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</si>
  <si>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</si>
  <si>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</si>
  <si>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</si>
  <si>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</si>
  <si>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</si>
  <si>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</si>
  <si>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</si>
  <si>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</si>
  <si>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</si>
  <si>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</si>
  <si>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</si>
  <si>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</si>
  <si>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</si>
  <si>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</si>
  <si>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</si>
  <si>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</si>
  <si>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</si>
  <si>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</si>
  <si>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</si>
  <si>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</si>
  <si>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</si>
  <si>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</si>
  <si>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</si>
  <si>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</si>
  <si>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</si>
  <si>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</si>
  <si>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</si>
  <si>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</si>
  <si>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</si>
  <si>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</si>
  <si>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</si>
  <si>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</si>
  <si>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</si>
  <si>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</si>
  <si>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</si>
  <si>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</si>
  <si>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</si>
  <si>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</si>
  <si>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</si>
  <si>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</si>
  <si>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</si>
  <si>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</si>
  <si>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</si>
  <si>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</si>
  <si>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</si>
  <si>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</si>
  <si>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</si>
  <si>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</si>
  <si>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</si>
  <si>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</si>
  <si>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</si>
  <si>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</si>
  <si>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</si>
  <si>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</si>
  <si>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</si>
  <si>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</si>
  <si>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</si>
  <si>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</si>
  <si>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</si>
  <si>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</si>
  <si>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</si>
  <si>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</si>
  <si>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</si>
  <si>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</si>
  <si>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</si>
  <si>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</si>
  <si>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</si>
  <si>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</si>
  <si>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</si>
  <si>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</si>
  <si>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</si>
  <si>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</si>
  <si>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</si>
  <si>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</si>
  <si>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</si>
  <si>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</si>
  <si>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</si>
  <si>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</si>
  <si>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</si>
  <si>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</si>
  <si>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</si>
  <si>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</si>
  <si>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</si>
  <si>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</si>
  <si>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</si>
  <si>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</si>
  <si>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</si>
  <si>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</si>
  <si>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</si>
  <si>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</si>
  <si>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</si>
  <si>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</si>
  <si>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</si>
  <si>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</si>
  <si>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</si>
  <si>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</si>
  <si>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</si>
  <si>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</si>
  <si>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</si>
  <si>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</si>
  <si>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</si>
  <si>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</si>
  <si>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</si>
  <si>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</si>
  <si>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</si>
  <si>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</si>
  <si>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</si>
  <si>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</si>
  <si>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</si>
  <si>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</si>
  <si>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</si>
  <si>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</si>
  <si>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</si>
  <si>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</si>
  <si>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</si>
  <si>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</si>
  <si>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</si>
  <si>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</si>
  <si>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</si>
  <si>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</si>
  <si>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</si>
  <si>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</si>
  <si>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</si>
  <si>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</si>
  <si>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</si>
  <si>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</si>
  <si>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</si>
  <si>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</si>
  <si>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</si>
  <si>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</si>
  <si>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</si>
  <si>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</si>
  <si>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</si>
  <si>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</si>
  <si>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</si>
  <si>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</si>
  <si>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</si>
  <si>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</si>
  <si>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</si>
  <si>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</si>
  <si>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</si>
  <si>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</si>
  <si>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</si>
  <si>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</si>
  <si>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</si>
  <si>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</si>
  <si>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</si>
  <si>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</si>
  <si>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</si>
  <si>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</si>
  <si>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</si>
  <si>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</si>
  <si>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</si>
  <si>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</si>
  <si>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</si>
  <si>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</si>
  <si>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</si>
  <si>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</si>
  <si>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</si>
  <si>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</si>
  <si>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</si>
  <si>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</si>
  <si>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</si>
  <si>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</si>
  <si>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</si>
  <si>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</si>
  <si>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</si>
  <si>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</si>
  <si>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</si>
  <si>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</si>
  <si>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</si>
  <si>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</si>
  <si>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</si>
  <si>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</si>
  <si>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</si>
  <si>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</si>
  <si>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</si>
  <si>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</si>
  <si>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</si>
  <si>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</si>
  <si>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</si>
  <si>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</si>
  <si>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</si>
  <si>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</si>
  <si>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</si>
  <si>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</si>
  <si>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</si>
  <si>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</si>
  <si>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</si>
  <si>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</si>
  <si>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</si>
  <si>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</si>
  <si>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</si>
  <si>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</si>
  <si>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</si>
  <si>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</si>
  <si>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</si>
  <si>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</si>
  <si>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</si>
  <si>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</si>
  <si>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</si>
  <si>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</si>
  <si>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</si>
  <si>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</si>
  <si>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</si>
  <si>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</si>
  <si>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</si>
  <si>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</si>
  <si>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</si>
  <si>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</si>
  <si>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</si>
  <si>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</si>
  <si>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</si>
  <si>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</si>
  <si>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</si>
  <si>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</si>
  <si>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</si>
  <si>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</si>
  <si>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</si>
  <si>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</si>
  <si>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</si>
  <si>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</si>
  <si>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</si>
  <si>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</si>
  <si>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</si>
  <si>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</si>
  <si>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</si>
  <si>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</si>
  <si>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</si>
  <si>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</si>
  <si>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</si>
  <si>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</si>
  <si>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</si>
  <si>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</si>
  <si>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</si>
  <si>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</si>
  <si>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</si>
  <si>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</si>
  <si>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</si>
  <si>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</si>
  <si>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</si>
  <si>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</si>
  <si>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</si>
  <si>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</si>
  <si>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</si>
  <si>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</si>
  <si>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</si>
  <si>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</si>
  <si>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</si>
  <si>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</si>
  <si>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</si>
  <si>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</si>
  <si>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</si>
  <si>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</si>
  <si>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</si>
  <si>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</si>
  <si>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</si>
  <si>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</si>
  <si>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</si>
  <si>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</si>
  <si>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</si>
  <si>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</si>
  <si>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</si>
  <si>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</si>
  <si>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</si>
  <si>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</si>
  <si>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</si>
  <si>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</si>
  <si>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</si>
  <si>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</si>
  <si>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</si>
  <si>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</si>
  <si>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</si>
  <si>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</si>
  <si>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</si>
  <si>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</si>
  <si>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</si>
  <si>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</si>
  <si>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</si>
  <si>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</si>
  <si>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</si>
  <si>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</si>
  <si>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</si>
  <si>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</si>
  <si>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</si>
  <si>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</si>
  <si>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</si>
  <si>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</si>
  <si>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</si>
  <si>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</si>
  <si>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</si>
  <si>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</si>
  <si>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</si>
  <si>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</si>
  <si>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</si>
  <si>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</si>
  <si>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</si>
  <si>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</si>
  <si>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</si>
  <si>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</si>
  <si>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</si>
  <si>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</si>
  <si>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</si>
  <si>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</si>
  <si>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</si>
  <si>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</si>
  <si>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</si>
  <si>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</si>
  <si>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</si>
  <si>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</si>
  <si>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</si>
  <si>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</si>
  <si>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</si>
  <si>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</si>
  <si>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</si>
  <si>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</si>
  <si>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</si>
  <si>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</si>
  <si>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</si>
  <si>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</si>
  <si>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</si>
  <si>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</si>
  <si>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</si>
  <si>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</si>
  <si>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</si>
  <si>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</si>
  <si>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</si>
  <si>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</si>
  <si>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</si>
  <si>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</si>
  <si>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</si>
  <si>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</si>
  <si>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</si>
  <si>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</si>
  <si>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</si>
  <si>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</si>
  <si>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</si>
  <si>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</si>
  <si>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</si>
  <si>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</si>
  <si>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</si>
  <si>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</si>
  <si>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</si>
  <si>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</si>
  <si>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</si>
  <si>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</si>
  <si>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</si>
  <si>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</si>
  <si>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</si>
  <si>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</si>
  <si>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</si>
  <si>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</si>
  <si>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</si>
  <si>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</si>
  <si>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</si>
  <si>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</si>
  <si>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</si>
  <si>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</si>
  <si>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</si>
  <si>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</si>
  <si>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</si>
  <si>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</si>
  <si>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</si>
  <si>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</si>
  <si>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</si>
  <si>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</si>
  <si>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</si>
  <si>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</si>
  <si>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</si>
  <si>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</si>
  <si>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</si>
  <si>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</si>
  <si>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</si>
  <si>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</si>
  <si>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</si>
  <si>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</si>
  <si>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</si>
  <si>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</si>
  <si>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</si>
  <si>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</si>
  <si>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</si>
  <si>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</si>
  <si>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</si>
  <si>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</si>
  <si>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</si>
  <si>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</si>
  <si>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</si>
  <si>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</si>
  <si>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</si>
  <si>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</si>
  <si>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</si>
  <si>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</si>
  <si>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</si>
  <si>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</si>
  <si>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</si>
  <si>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</si>
  <si>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</si>
  <si>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</si>
  <si>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</si>
  <si>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</si>
  <si>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</si>
  <si>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</si>
  <si>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</si>
  <si>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</si>
  <si>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</si>
  <si>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</si>
  <si>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</si>
  <si>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</si>
  <si>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</si>
  <si>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</si>
  <si>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</si>
  <si>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</si>
  <si>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</si>
  <si>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</si>
  <si>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</si>
  <si>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</si>
  <si>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</si>
  <si>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</si>
  <si>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</si>
  <si>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</si>
  <si>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</si>
  <si>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</si>
  <si>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</si>
  <si>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</si>
  <si>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</si>
  <si>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</si>
  <si>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</si>
  <si>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</si>
  <si>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</si>
  <si>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</si>
  <si>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</si>
  <si>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</si>
  <si>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</si>
  <si>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</si>
  <si>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</si>
  <si>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</si>
  <si>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</si>
  <si>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</si>
  <si>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</si>
  <si>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</si>
  <si>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</si>
  <si>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</si>
  <si>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</si>
  <si>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</si>
  <si>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</si>
  <si>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</si>
  <si>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</si>
  <si>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</si>
  <si>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</si>
  <si>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</si>
  <si>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</si>
  <si>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</si>
  <si>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</si>
  <si>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</si>
  <si>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</si>
  <si>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</si>
  <si>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</si>
  <si>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</si>
  <si>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</si>
  <si>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</si>
  <si>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</si>
  <si>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</si>
  <si>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</si>
  <si>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</si>
  <si>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</si>
  <si>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</si>
  <si>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</si>
  <si>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</si>
  <si>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</si>
  <si>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</si>
  <si>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</si>
  <si>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</si>
  <si>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</si>
  <si>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</si>
  <si>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</si>
  <si>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</si>
  <si>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</si>
  <si>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</si>
  <si>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</si>
  <si>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</si>
  <si>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</si>
  <si>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</si>
  <si>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</si>
  <si>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</si>
  <si>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</si>
  <si>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</si>
  <si>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</si>
  <si>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</si>
  <si>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</si>
  <si>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</si>
  <si>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</si>
  <si>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</si>
  <si>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</si>
  <si>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</si>
  <si>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</si>
  <si>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</si>
  <si>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</si>
  <si>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</si>
  <si>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</si>
  <si>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</si>
  <si>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</si>
  <si>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</si>
  <si>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</si>
  <si>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</si>
  <si>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</si>
  <si>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</si>
  <si>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</si>
  <si>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</si>
  <si>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</si>
  <si>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</si>
  <si>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</si>
  <si>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</si>
  <si>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</si>
  <si>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</si>
  <si>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</si>
  <si>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</si>
  <si>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</si>
  <si>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</si>
  <si>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</si>
  <si>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</si>
  <si>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</si>
  <si>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</si>
  <si>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</si>
  <si>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</si>
  <si>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</si>
  <si>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</si>
  <si>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</si>
  <si>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</si>
  <si>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</si>
  <si>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</si>
  <si>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</si>
  <si>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</si>
  <si>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</si>
  <si>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</si>
  <si>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</si>
  <si>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</si>
  <si>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</si>
  <si>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</si>
  <si>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</si>
  <si>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</si>
  <si>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</si>
  <si>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</si>
  <si>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</si>
  <si>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</si>
  <si>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</si>
  <si>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</si>
  <si>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</si>
  <si>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</si>
  <si>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</si>
  <si>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</si>
  <si>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</si>
  <si>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</si>
  <si>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</si>
  <si>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</si>
  <si>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</si>
  <si>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</si>
  <si>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</si>
  <si>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</si>
  <si>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</si>
  <si>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</si>
  <si>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</si>
  <si>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</si>
  <si>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</si>
  <si>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</si>
  <si>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</si>
  <si>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</si>
  <si>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</si>
  <si>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</si>
  <si>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</si>
  <si>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</si>
  <si>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</si>
  <si>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</si>
  <si>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</si>
  <si>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</si>
  <si>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</si>
  <si>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</si>
  <si>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</si>
  <si>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</si>
  <si>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</si>
  <si>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</si>
  <si>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</si>
  <si>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</si>
  <si>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</si>
  <si>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</si>
  <si>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</si>
  <si>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</si>
  <si>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</si>
  <si>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</si>
  <si>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</si>
  <si>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</si>
  <si>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</si>
  <si>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</si>
  <si>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</si>
  <si>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</si>
  <si>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</si>
  <si>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</si>
  <si>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</si>
  <si>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</si>
  <si>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</si>
  <si>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</si>
  <si>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</si>
  <si>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</si>
  <si>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</si>
  <si>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</si>
  <si>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</si>
  <si>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</si>
  <si>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</si>
  <si>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</si>
  <si>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</si>
  <si>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</si>
  <si>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</si>
  <si>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</si>
  <si>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</si>
  <si>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</si>
  <si>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</si>
  <si>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</si>
  <si>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</si>
  <si>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</si>
  <si>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</si>
  <si>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</si>
  <si>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</si>
  <si>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</si>
  <si>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</si>
  <si>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</si>
  <si>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</si>
  <si>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</si>
  <si>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</si>
  <si>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</si>
  <si>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</si>
  <si>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</si>
  <si>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</si>
  <si>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</si>
  <si>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</si>
  <si>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</si>
  <si>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</si>
  <si>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</si>
  <si>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</si>
  <si>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</si>
  <si>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</si>
  <si>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</si>
  <si>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</si>
  <si>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</si>
  <si>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</si>
  <si>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</si>
  <si>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</si>
  <si>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</si>
  <si>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</si>
  <si>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</si>
  <si>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</si>
  <si>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</si>
  <si>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</si>
  <si>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</si>
  <si>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</si>
  <si>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</si>
  <si>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</si>
  <si>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</si>
  <si>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</si>
  <si>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</si>
  <si>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</si>
  <si>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</si>
  <si>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</si>
  <si>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</si>
  <si>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</si>
  <si>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</si>
  <si>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</si>
  <si>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</si>
  <si>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</si>
  <si>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</si>
  <si>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</si>
  <si>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</si>
  <si>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</si>
  <si>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</si>
  <si>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</si>
  <si>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</si>
  <si>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</si>
  <si>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</si>
  <si>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</si>
  <si>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</si>
  <si>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</si>
  <si>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</si>
  <si>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</si>
  <si>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</si>
  <si>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</si>
  <si>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</si>
  <si>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</si>
  <si>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</si>
  <si>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</si>
  <si>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</si>
  <si>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</si>
  <si>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</si>
  <si>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</si>
  <si>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</si>
  <si>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</si>
  <si>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</si>
  <si>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</si>
  <si>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</si>
  <si>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</si>
  <si>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</si>
  <si>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</si>
  <si>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</si>
  <si>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</si>
  <si>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</si>
  <si>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</si>
  <si>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</si>
  <si>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</si>
  <si>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</si>
  <si>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</si>
  <si>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</si>
  <si>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</si>
  <si>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</si>
  <si>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</si>
  <si>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</si>
  <si>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</si>
  <si>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</si>
  <si>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</si>
  <si>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</si>
  <si>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</si>
  <si>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</si>
  <si>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</si>
  <si>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</si>
  <si>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</si>
  <si>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</si>
  <si>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</si>
  <si>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</si>
  <si>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</si>
  <si>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</si>
  <si>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</si>
  <si>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</si>
  <si>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</si>
  <si>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</si>
  <si>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</si>
  <si>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</si>
  <si>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</si>
  <si>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</si>
  <si>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</si>
  <si>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</si>
  <si>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</si>
  <si>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</si>
  <si>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</si>
  <si>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</si>
  <si>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</si>
  <si>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</si>
  <si>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</si>
  <si>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</si>
  <si>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</si>
  <si>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</si>
  <si>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</si>
  <si>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</si>
  <si>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</si>
  <si>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</si>
  <si>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</si>
  <si>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</si>
  <si>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</si>
  <si>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</si>
  <si>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</si>
  <si>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</si>
  <si>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</si>
  <si>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</si>
  <si>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</si>
  <si>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</si>
  <si>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</si>
  <si>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</si>
  <si>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</si>
  <si>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</si>
  <si>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</si>
  <si>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</si>
  <si>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</si>
  <si>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</si>
  <si>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</si>
  <si>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</si>
  <si>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</si>
  <si>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</si>
  <si>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</si>
  <si>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</si>
  <si>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</si>
  <si>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</si>
  <si>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</si>
  <si>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</si>
  <si>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</si>
  <si>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</si>
  <si>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</si>
  <si>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</si>
  <si>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</si>
  <si>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</si>
  <si>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</si>
  <si>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</si>
  <si>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</si>
  <si>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</si>
  <si>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</si>
  <si>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</si>
  <si>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</si>
  <si>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</si>
  <si>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</si>
  <si>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</si>
  <si>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</si>
  <si>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</si>
  <si>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</si>
  <si>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</si>
  <si>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</si>
  <si>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</si>
  <si>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</si>
  <si>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</si>
  <si>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</si>
  <si>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</si>
  <si>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</si>
  <si>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</si>
  <si>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</si>
  <si>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</si>
  <si>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</si>
  <si>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</si>
  <si>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</si>
  <si>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</si>
  <si>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</si>
  <si>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</si>
  <si>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</si>
  <si>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</si>
  <si>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</si>
  <si>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</si>
  <si>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</si>
  <si>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</si>
  <si>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</si>
  <si>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</si>
  <si>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</si>
  <si>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</si>
  <si>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</si>
  <si>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</si>
  <si>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</si>
  <si>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</si>
  <si>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</si>
  <si>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</si>
  <si>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</si>
  <si>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</si>
  <si>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</si>
  <si>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</si>
  <si>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</si>
  <si>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</si>
  <si>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</si>
  <si>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</si>
  <si>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</si>
  <si>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</si>
  <si>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</si>
  <si>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</si>
  <si>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</si>
  <si>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</si>
  <si>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</si>
  <si>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</si>
  <si>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</si>
  <si>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</si>
  <si>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</si>
  <si>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</si>
  <si>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</si>
  <si>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</si>
  <si>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</si>
  <si>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</si>
  <si>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</si>
  <si>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</si>
  <si>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</si>
  <si>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</si>
  <si>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</si>
  <si>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</si>
  <si>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</si>
  <si>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</si>
  <si>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</si>
  <si>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</si>
  <si>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</si>
  <si>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</si>
  <si>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</si>
  <si>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</si>
  <si>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</si>
  <si>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</si>
  <si>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</si>
  <si>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</si>
  <si>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</si>
  <si>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</si>
  <si>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</si>
  <si>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</si>
  <si>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</si>
  <si>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</si>
  <si>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</si>
  <si>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</si>
  <si>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</si>
  <si>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</si>
  <si>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</si>
  <si>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</si>
  <si>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</si>
  <si>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</si>
  <si>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</si>
  <si>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</si>
  <si>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</si>
  <si>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</si>
  <si>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</si>
  <si>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</si>
  <si>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</si>
  <si>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</si>
  <si>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</si>
  <si>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</si>
  <si>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</si>
  <si>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</si>
  <si>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</si>
  <si>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</si>
  <si>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</si>
  <si>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</si>
  <si>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</si>
  <si>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</si>
  <si>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</si>
  <si>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</si>
  <si>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</si>
  <si>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</si>
  <si>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</si>
  <si>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</si>
  <si>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600.00                                                                                                                                                                                                                                                         </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</si>
  <si>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</si>
  <si>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</si>
  <si>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</si>
  <si>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</si>
  <si>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</si>
  <si>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</si>
  <si>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</si>
  <si>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</si>
  <si>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</si>
  <si>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</si>
  <si>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</si>
  <si>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</si>
  <si>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</si>
  <si>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</si>
  <si>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</si>
  <si>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</si>
  <si>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</si>
  <si>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</si>
  <si>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</si>
  <si>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</si>
  <si>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</si>
  <si>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</si>
  <si>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</si>
  <si>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</si>
  <si>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</si>
  <si>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</si>
  <si>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</si>
  <si>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</si>
  <si>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</si>
  <si>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</si>
  <si>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</si>
  <si>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</si>
  <si>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</si>
  <si>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</si>
  <si>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</si>
  <si>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</si>
  <si>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</si>
  <si>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</si>
  <si>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</si>
  <si>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</si>
  <si>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</si>
  <si>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</si>
  <si>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</si>
  <si>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</si>
  <si>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</si>
  <si>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</si>
  <si>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</si>
  <si>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</si>
  <si>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</si>
  <si>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</si>
  <si>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</si>
  <si>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</si>
  <si>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</si>
  <si>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</si>
  <si>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</si>
  <si>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</si>
  <si>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</si>
  <si>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</si>
  <si>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</si>
  <si>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</si>
  <si>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</si>
  <si>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</si>
  <si>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</si>
  <si>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</si>
  <si>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</si>
  <si>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</si>
  <si>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</si>
  <si>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</si>
  <si>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</si>
  <si>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</si>
  <si>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</si>
  <si>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</si>
  <si>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</si>
  <si>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</si>
  <si>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</si>
  <si>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</si>
  <si>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</si>
  <si>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</si>
  <si>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</si>
  <si>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</si>
  <si>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</si>
  <si>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</si>
  <si>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</si>
  <si>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</si>
  <si>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</si>
  <si>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</si>
  <si>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</si>
  <si>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</si>
  <si>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</si>
  <si>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</si>
  <si>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</si>
  <si>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</si>
  <si>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</si>
  <si>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</si>
  <si>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</si>
  <si>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</si>
  <si>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</si>
  <si>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</si>
  <si>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</si>
  <si>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</si>
  <si>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</si>
  <si>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</si>
  <si>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</si>
  <si>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</si>
  <si>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</si>
  <si>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</si>
  <si>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</si>
  <si>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</si>
  <si>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</si>
  <si>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</si>
  <si>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</si>
  <si>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</si>
  <si>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</si>
  <si>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</si>
  <si>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</si>
  <si>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</si>
  <si>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</si>
  <si>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</si>
  <si>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</si>
  <si>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</si>
  <si>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</si>
  <si>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</si>
  <si>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</si>
  <si>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</si>
  <si>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</si>
  <si>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(2) Incluye 139.00+251.00</t>
  </si>
  <si>
    <t>(3) Incluye 130.00+600.00-251.00</t>
  </si>
  <si>
    <t>DIC-15</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</si>
  <si>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</si>
  <si>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</si>
  <si>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</si>
  <si>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</si>
  <si>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</si>
  <si>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</si>
  <si>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</si>
  <si>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</si>
  <si>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</si>
  <si>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</si>
  <si>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</si>
  <si>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</si>
  <si>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</si>
  <si>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</si>
  <si>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</si>
  <si>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</si>
  <si>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</si>
  <si>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</si>
  <si>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</si>
  <si>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</si>
  <si>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</si>
  <si>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</si>
  <si>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</si>
  <si>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</si>
  <si>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</si>
  <si>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</si>
  <si>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</si>
  <si>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</si>
  <si>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</si>
  <si>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</si>
  <si>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</si>
  <si>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</si>
  <si>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</si>
  <si>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</si>
  <si>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</si>
  <si>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</si>
  <si>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</si>
  <si>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</si>
  <si>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</si>
  <si>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</si>
  <si>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</si>
  <si>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</si>
  <si>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</si>
  <si>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</si>
  <si>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</si>
  <si>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</si>
  <si>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</si>
  <si>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</si>
  <si>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</si>
  <si>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</si>
  <si>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</si>
  <si>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</si>
  <si>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</si>
  <si>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</si>
  <si>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</si>
  <si>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</si>
  <si>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</si>
  <si>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</si>
  <si>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</si>
  <si>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</si>
  <si>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</si>
  <si>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</si>
  <si>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</si>
  <si>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</si>
  <si>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</si>
  <si>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</si>
  <si>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</si>
  <si>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</si>
  <si>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</si>
  <si>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</si>
  <si>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</si>
  <si>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</si>
  <si>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</si>
  <si>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</si>
  <si>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</si>
  <si>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</si>
  <si>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</si>
  <si>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</si>
  <si>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</si>
  <si>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</si>
  <si>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</si>
  <si>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</si>
  <si>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</si>
  <si>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</si>
  <si>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</si>
  <si>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</si>
  <si>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</si>
  <si>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</si>
  <si>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</si>
  <si>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</si>
  <si>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</si>
  <si>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</si>
  <si>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</si>
  <si>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</si>
  <si>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</si>
  <si>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</si>
  <si>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</si>
  <si>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</si>
  <si>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</si>
  <si>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</si>
  <si>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</si>
  <si>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</si>
  <si>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</si>
  <si>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</si>
  <si>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</si>
  <si>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</si>
  <si>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</si>
  <si>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</si>
  <si>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</si>
  <si>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</si>
  <si>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</si>
  <si>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</si>
  <si>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</si>
  <si>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</si>
  <si>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</si>
  <si>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</si>
  <si>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</si>
  <si>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</si>
  <si>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</si>
  <si>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</si>
  <si>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</si>
  <si>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Dic-17</t>
  </si>
  <si>
    <t xml:space="preserve">      RENDIMIENTOS POR COBRAR POR FIDEICOMISOS</t>
  </si>
  <si>
    <t xml:space="preserve">          Obligaciones con el BCB a plazo</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</si>
  <si>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</si>
  <si>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</si>
  <si>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</si>
  <si>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</si>
  <si>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</si>
  <si>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</si>
  <si>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</si>
  <si>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</si>
  <si>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</si>
  <si>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</si>
  <si>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</si>
  <si>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</si>
  <si>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</si>
  <si>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</si>
  <si>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</si>
  <si>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</si>
  <si>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</si>
  <si>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</si>
  <si>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</si>
  <si>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</si>
  <si>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</si>
  <si>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</si>
  <si>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</si>
  <si>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</si>
  <si>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</si>
  <si>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</si>
  <si>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</si>
  <si>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</si>
  <si>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</si>
  <si>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</si>
  <si>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(1) A partir de 31-01-2004 se expone en cuentas separadas la cartera reprogramada y reestructurada de acuerdo a Ley  2495 de 4 de agosto de 2003</t>
  </si>
  <si>
    <t xml:space="preserve">BANCOS MÚLTIPLES </t>
  </si>
  <si>
    <t>PLA (4)</t>
  </si>
  <si>
    <t>ENTIDADES FINANCIERAS DE VIVIENDAS (2)</t>
  </si>
  <si>
    <t>VPA (4)</t>
  </si>
  <si>
    <t xml:space="preserve">  INGRESOS DE  GESTIONES ANTERIORES</t>
  </si>
  <si>
    <t xml:space="preserve">     RENDIMIENTOS EN FIDEICOMISOS CONSTITUIDOS</t>
  </si>
  <si>
    <t>MEN</t>
  </si>
  <si>
    <t>(1) Depósitos en cuenta corriente, caja de ahorros y a plazo fijo del público y de empresas con participación estatal</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</si>
  <si>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</si>
  <si>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</si>
  <si>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</si>
  <si>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</si>
  <si>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</si>
  <si>
    <t>BANCOS MÚLTIPLES Y PYME</t>
  </si>
  <si>
    <t>EMPRESAS DE SERVICIO DE PAGO MÓVIL</t>
  </si>
  <si>
    <t xml:space="preserve">MEN  </t>
  </si>
  <si>
    <t>VARIACIÓN RELATIVA</t>
  </si>
  <si>
    <t>NOMINAL %</t>
  </si>
  <si>
    <t>REAL %</t>
  </si>
  <si>
    <t>UTILIDAD DE OPERACIÓN ANTES DE TRANSFERENCIAS</t>
  </si>
  <si>
    <t>Estados financieros evolutivos por entidad</t>
  </si>
  <si>
    <t>8-1</t>
  </si>
  <si>
    <t>8-2</t>
  </si>
  <si>
    <t xml:space="preserve">   - Banco Nacional de Bolivia S.A.</t>
  </si>
  <si>
    <t xml:space="preserve">   - Banco Unión  S.A.</t>
  </si>
  <si>
    <t xml:space="preserve">   - Banco Mercantil Santa Cruz S.A.</t>
  </si>
  <si>
    <t xml:space="preserve">   - Banco Bisa S.A.</t>
  </si>
  <si>
    <t xml:space="preserve">   - Banco Crédito S.A.</t>
  </si>
  <si>
    <t xml:space="preserve">   - Banco Ganadero  S.A.</t>
  </si>
  <si>
    <t xml:space="preserve">   - Banco Económico S.A.</t>
  </si>
  <si>
    <t xml:space="preserve">   - Banco Solidario S.A.</t>
  </si>
  <si>
    <t xml:space="preserve">   - Banco Nación Argentina.</t>
  </si>
  <si>
    <t xml:space="preserve">   - Banco Do Brasil S.A.</t>
  </si>
  <si>
    <t xml:space="preserve">   - Banco para el Fomento a Iniciativas Económicas S.A.</t>
  </si>
  <si>
    <t xml:space="preserve">   - Banco Fortaleza S.A.</t>
  </si>
  <si>
    <t xml:space="preserve">   - Banco Fassil S.A.</t>
  </si>
  <si>
    <t xml:space="preserve">   - Banco Prodem S.A.</t>
  </si>
  <si>
    <t>31-1</t>
  </si>
  <si>
    <t>31-2</t>
  </si>
  <si>
    <t xml:space="preserve">   - Banco PYME De La Comunidad S.A.</t>
  </si>
  <si>
    <t xml:space="preserve">   - Banco PYME Ecofuturo S.A.</t>
  </si>
  <si>
    <t xml:space="preserve">    CARTERA REPROGRAMADA O REESTRUCTURADA VIGENTE</t>
  </si>
  <si>
    <t xml:space="preserve">    CARGOS POR FIDEICOMISOS CONSTITUIDOS</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</si>
  <si>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</si>
  <si>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</si>
  <si>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</si>
  <si>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</si>
  <si>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</si>
  <si>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</si>
  <si>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</si>
  <si>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</si>
  <si>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190.00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</si>
  <si>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</si>
  <si>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</si>
  <si>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</si>
  <si>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</si>
  <si>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</si>
  <si>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</si>
  <si>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</si>
  <si>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</si>
  <si>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</si>
  <si>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</si>
  <si>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</si>
  <si>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</si>
  <si>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</si>
  <si>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</si>
  <si>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</si>
  <si>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</si>
  <si>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</si>
  <si>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</si>
  <si>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</si>
  <si>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</si>
  <si>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</si>
  <si>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</si>
  <si>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</si>
  <si>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</si>
  <si>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</si>
  <si>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</si>
  <si>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</si>
  <si>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</si>
  <si>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</si>
  <si>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</si>
  <si>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</si>
  <si>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</si>
  <si>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</si>
  <si>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</si>
  <si>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</si>
  <si>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</si>
  <si>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</si>
  <si>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</si>
  <si>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</si>
  <si>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</si>
  <si>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</si>
  <si>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</si>
  <si>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</si>
  <si>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</si>
  <si>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</si>
  <si>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</si>
  <si>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</si>
  <si>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</si>
  <si>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</si>
  <si>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</si>
  <si>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</si>
  <si>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</si>
  <si>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</si>
  <si>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</si>
  <si>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</si>
  <si>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</si>
  <si>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</si>
  <si>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190.00</t>
  </si>
  <si>
    <t xml:space="preserve">C00.19                                                                                                                                                                                                                                                         </t>
  </si>
  <si>
    <t>AL 31 DE JULIO DE 2014</t>
  </si>
  <si>
    <t>210.00</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</si>
  <si>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</si>
  <si>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</si>
  <si>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</si>
  <si>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600.00</t>
  </si>
  <si>
    <t>TRANSFERENCIAS</t>
  </si>
  <si>
    <t>45-1</t>
  </si>
  <si>
    <t>45-2</t>
  </si>
  <si>
    <t>53-1</t>
  </si>
  <si>
    <t>53-2</t>
  </si>
  <si>
    <t>54-1</t>
  </si>
  <si>
    <t>54-2</t>
  </si>
  <si>
    <t>55-1</t>
  </si>
  <si>
    <t>55-2</t>
  </si>
  <si>
    <t>TOTAL DEPOSITOS</t>
  </si>
  <si>
    <t>ESTRATIFICACIÓN DE DEPÓSITOS EN CAJA DE AHORRO</t>
  </si>
  <si>
    <t>BANCOS MÚTIPLE</t>
  </si>
  <si>
    <t xml:space="preserve">          Banco de Desarrollo Productivo</t>
  </si>
  <si>
    <t xml:space="preserve">    DISMINUCIÓN DE PREVISIÓN PARA FIDEICOMISOS</t>
  </si>
  <si>
    <t>AL 30 DE SEPTIEMBRE DE  2018</t>
  </si>
  <si>
    <t>AL 30 DE SEPTIEMBRE DE 2018</t>
  </si>
  <si>
    <t xml:space="preserve">    Activos líquidos/depósitos corto plazo (5)</t>
  </si>
  <si>
    <t>(5) En función a lo establecido en el Anexo 2 del Libro 3°, Título III, Capítulo I de la Recopilación de Normas para Servicios Financieros.</t>
  </si>
  <si>
    <t>Sep-17</t>
  </si>
  <si>
    <t>Sep-18</t>
  </si>
  <si>
    <t>Activos líquidos/depósitos corto plazo (5)</t>
  </si>
  <si>
    <t xml:space="preserve">(5) De acuerdo a lo establecido en el Anexo 2, Capítulo I, Título III, Libro 3° de la Recopilación de Normas para Servicios Financieros. 
</t>
  </si>
  <si>
    <t>FFP FASSIL S.A.</t>
  </si>
  <si>
    <t>FFP PRODEM S.A.</t>
  </si>
  <si>
    <t>FFP DE LA COMUNIDAD S.A.</t>
  </si>
  <si>
    <t>c</t>
  </si>
  <si>
    <t xml:space="preserve">      RENDIMIENTOS EN FIDEICOMISOS CONSTITUIDOS</t>
  </si>
  <si>
    <t xml:space="preserve">      CARGOS POR FIDEICOMISOS CONSTITUIDOS</t>
  </si>
  <si>
    <t xml:space="preserve">      DISMINUCIÓN DE PREVISIÓN PARA FIDEICOMISOS</t>
  </si>
  <si>
    <t>SEP-18</t>
  </si>
  <si>
    <t>FFP ECOFUTURO S.A.</t>
  </si>
  <si>
    <t>BANCOS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</si>
</sst>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s>
  <fonts count="135">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8"/>
      <color indexed="18"/>
      <name val="Helv"/>
    </font>
    <font>
      <b/>
      <sz val="12"/>
      <name val="Times New Roman"/>
      <family val="1"/>
    </font>
    <font>
      <b/>
      <sz val="16"/>
      <name val="Times New Roman"/>
      <family val="1"/>
    </font>
    <font>
      <sz val="10"/>
      <color theme="0"/>
      <name val="Arial"/>
      <family val="2"/>
    </font>
    <font>
      <sz val="8"/>
      <color theme="0"/>
      <name val="Arial"/>
      <family val="2"/>
    </font>
    <font>
      <i/>
      <sz val="14"/>
      <name val="Arial"/>
      <family val="2"/>
    </font>
    <font>
      <sz val="10"/>
      <name val="Arial"/>
      <family val="2"/>
    </font>
    <font>
      <b/>
      <sz val="10"/>
      <name val="Arial"/>
      <family val="2"/>
    </font>
  </fonts>
  <fills count="3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23"/>
        <bgColor indexed="64"/>
      </patternFill>
    </fill>
    <fill>
      <patternFill patternType="solid">
        <fgColor indexed="43"/>
        <bgColor indexed="64"/>
      </patternFill>
    </fill>
    <fill>
      <patternFill patternType="solid">
        <fgColor theme="1" tint="0.34998626667073579"/>
        <bgColor indexed="64"/>
      </patternFill>
    </fill>
  </fills>
  <borders count="23">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8"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0" fontId="4" fillId="0" borderId="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20" borderId="0" applyNumberFormat="0" applyBorder="0" applyAlignment="0" applyProtection="0"/>
    <xf numFmtId="0" fontId="28" fillId="15" borderId="0" applyNumberFormat="0" applyBorder="0" applyAlignment="0" applyProtection="0"/>
    <xf numFmtId="0" fontId="28" fillId="18" borderId="0" applyNumberFormat="0" applyBorder="0" applyAlignment="0" applyProtection="0"/>
    <xf numFmtId="0" fontId="28" fillId="21" borderId="0" applyNumberFormat="0" applyBorder="0" applyAlignment="0" applyProtection="0"/>
    <xf numFmtId="0" fontId="23" fillId="22" borderId="0" applyNumberFormat="0" applyBorder="0" applyAlignment="0" applyProtection="0"/>
    <xf numFmtId="0" fontId="23" fillId="19" borderId="0" applyNumberFormat="0" applyBorder="0" applyAlignment="0" applyProtection="0"/>
    <xf numFmtId="0" fontId="23" fillId="20"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9" borderId="0" applyNumberFormat="0" applyBorder="0" applyAlignment="0" applyProtection="0"/>
    <xf numFmtId="0" fontId="114" fillId="13" borderId="0" applyNumberFormat="0" applyBorder="0" applyAlignment="0" applyProtection="0"/>
    <xf numFmtId="0" fontId="115" fillId="30" borderId="13" applyNumberFormat="0" applyAlignment="0" applyProtection="0"/>
    <xf numFmtId="0" fontId="116" fillId="31"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4" borderId="0" applyNumberFormat="0" applyBorder="0" applyAlignment="0" applyProtection="0"/>
    <xf numFmtId="0" fontId="119" fillId="0" borderId="15" applyNumberFormat="0" applyFill="0" applyAlignment="0" applyProtection="0"/>
    <xf numFmtId="0" fontId="120" fillId="0" borderId="16" applyNumberFormat="0" applyFill="0" applyAlignment="0" applyProtection="0"/>
    <xf numFmtId="0" fontId="121" fillId="0" borderId="17" applyNumberFormat="0" applyFill="0" applyAlignment="0" applyProtection="0"/>
    <xf numFmtId="0" fontId="121" fillId="0" borderId="0" applyNumberFormat="0" applyFill="0" applyBorder="0" applyAlignment="0" applyProtection="0"/>
    <xf numFmtId="0" fontId="122" fillId="17" borderId="13" applyNumberFormat="0" applyAlignment="0" applyProtection="0"/>
    <xf numFmtId="0" fontId="123"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2" borderId="19" applyNumberFormat="0" applyFont="0" applyAlignment="0" applyProtection="0"/>
    <xf numFmtId="0" fontId="124" fillId="30" borderId="20"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48">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6" borderId="0" xfId="5" applyFont="1" applyFill="1" applyAlignment="1">
      <alignment horizontal="center" vertical="center"/>
    </xf>
    <xf numFmtId="0" fontId="3" fillId="7" borderId="0" xfId="5" applyFont="1" applyFill="1"/>
    <xf numFmtId="0" fontId="29" fillId="4" borderId="0" xfId="5" applyFont="1" applyFill="1"/>
    <xf numFmtId="0" fontId="29" fillId="7"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7" borderId="0" xfId="5" applyFont="1" applyFill="1" applyAlignment="1"/>
    <xf numFmtId="0" fontId="29" fillId="7"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30" fillId="0" borderId="0" xfId="0" applyFont="1"/>
    <xf numFmtId="0" fontId="30" fillId="0" borderId="0" xfId="0" applyFont="1" applyAlignment="1">
      <alignment horizontal="left"/>
    </xf>
    <xf numFmtId="0" fontId="64" fillId="0" borderId="0" xfId="0" applyFont="1"/>
    <xf numFmtId="0" fontId="38" fillId="3" borderId="2" xfId="0" applyFont="1" applyFill="1" applyBorder="1"/>
    <xf numFmtId="0" fontId="35" fillId="0" borderId="0" xfId="0" applyFont="1"/>
    <xf numFmtId="0" fontId="35" fillId="0" borderId="0" xfId="0" applyFont="1" applyAlignment="1">
      <alignment vertical="top"/>
    </xf>
    <xf numFmtId="37" fontId="49" fillId="0" borderId="4" xfId="0" applyNumberFormat="1" applyFont="1" applyBorder="1"/>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0" fontId="52" fillId="0" borderId="4" xfId="0" quotePrefix="1" applyFont="1" applyBorder="1" applyAlignment="1" applyProtection="1">
      <alignment horizontal="left"/>
    </xf>
    <xf numFmtId="37" fontId="49" fillId="0" borderId="4" xfId="0" applyNumberFormat="1" applyFont="1" applyBorder="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59" fillId="0" borderId="4" xfId="0" applyNumberFormat="1" applyFont="1" applyBorder="1"/>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10" fontId="4" fillId="0" borderId="4" xfId="0" applyNumberFormat="1" applyFont="1" applyBorder="1"/>
    <xf numFmtId="0" fontId="103" fillId="2" borderId="0" xfId="0" applyFont="1" applyFill="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37" fontId="4" fillId="3" borderId="2" xfId="0" applyNumberFormat="1" applyFont="1" applyFill="1" applyBorder="1" applyAlignment="1" applyProtection="1">
      <alignment horizontal="left"/>
      <protection locked="0"/>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3" borderId="3" xfId="0" applyFont="1" applyFill="1" applyBorder="1" applyAlignment="1">
      <alignment horizontal="center" vertical="center"/>
    </xf>
    <xf numFmtId="3" fontId="52" fillId="3" borderId="2" xfId="0" applyNumberFormat="1" applyFont="1" applyFill="1" applyBorder="1" applyAlignment="1">
      <alignment horizontal="center" vertical="center"/>
    </xf>
    <xf numFmtId="3" fontId="52" fillId="0" borderId="0" xfId="0" applyNumberFormat="1" applyFont="1" applyAlignment="1">
      <alignment horizontal="center" vertical="center"/>
    </xf>
    <xf numFmtId="3" fontId="10" fillId="9" borderId="12" xfId="0" applyNumberFormat="1" applyFont="1" applyFill="1" applyBorder="1" applyAlignment="1">
      <alignment horizontal="center" vertical="center"/>
    </xf>
    <xf numFmtId="0" fontId="49" fillId="0" borderId="0" xfId="0" applyFont="1" applyAlignment="1">
      <alignment horizontal="left"/>
    </xf>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49" fillId="0" borderId="0" xfId="0" applyFont="1" applyAlignment="1">
      <alignment horizontal="center" vertical="center"/>
    </xf>
    <xf numFmtId="0" fontId="10" fillId="9"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7"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0" fillId="0" borderId="0" xfId="0"/>
    <xf numFmtId="3" fontId="70" fillId="0" borderId="0" xfId="0" applyNumberFormat="1" applyFont="1" applyAlignment="1">
      <alignment horizontal="center"/>
    </xf>
    <xf numFmtId="0" fontId="8" fillId="11" borderId="0" xfId="6" applyFill="1"/>
    <xf numFmtId="0" fontId="108" fillId="0" borderId="0" xfId="0" applyFont="1"/>
    <xf numFmtId="0" fontId="111" fillId="0" borderId="0" xfId="0" applyFont="1" applyAlignment="1">
      <alignment horizontal="left"/>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0" borderId="0" xfId="2" applyNumberFormat="1" applyFont="1" applyFill="1" applyAlignment="1">
      <alignment horizontal="right"/>
    </xf>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0" fillId="0" borderId="0" xfId="0" applyNumberFormat="1" applyFill="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9" fontId="4" fillId="0" borderId="0" xfId="0" applyNumberFormat="1" applyFont="1" applyAlignment="1">
      <alignment horizontal="right"/>
    </xf>
    <xf numFmtId="3" fontId="4" fillId="0" borderId="0" xfId="0" applyNumberFormat="1" applyFont="1"/>
    <xf numFmtId="0" fontId="12" fillId="0" borderId="0" xfId="0" applyNumberFormat="1" applyFont="1" applyBorder="1" applyAlignment="1">
      <alignment horizontal="center" vertical="center"/>
    </xf>
    <xf numFmtId="0" fontId="126" fillId="0" borderId="0" xfId="0" applyFont="1" applyFill="1"/>
    <xf numFmtId="10" fontId="49" fillId="0" borderId="0" xfId="0" applyNumberFormat="1" applyFont="1" applyFill="1"/>
    <xf numFmtId="0" fontId="49"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168" fontId="4" fillId="0" borderId="4" xfId="0" applyNumberFormat="1" applyFont="1" applyBorder="1"/>
    <xf numFmtId="37" fontId="31" fillId="0" borderId="0" xfId="0" applyNumberFormat="1" applyFont="1" applyFill="1" applyBorder="1" applyAlignment="1" applyProtection="1">
      <alignment horizontal="justify" vertical="top"/>
      <protection locked="0"/>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4" fillId="0" borderId="0" xfId="0" applyNumberFormat="1" applyFont="1" applyAlignment="1">
      <alignment horizontal="center"/>
    </xf>
    <xf numFmtId="10" fontId="4" fillId="3" borderId="3" xfId="0" applyNumberFormat="1" applyFont="1" applyFill="1" applyBorder="1" applyAlignment="1">
      <alignment horizontal="center"/>
    </xf>
    <xf numFmtId="0" fontId="100" fillId="0" borderId="0" xfId="0" applyFont="1" applyAlignment="1">
      <alignment vertical="top"/>
    </xf>
    <xf numFmtId="10" fontId="67" fillId="3" borderId="3" xfId="0" applyNumberFormat="1" applyFont="1" applyFill="1" applyBorder="1" applyAlignment="1">
      <alignment horizontal="right"/>
    </xf>
    <xf numFmtId="0" fontId="4" fillId="0" borderId="0" xfId="170" applyFill="1"/>
    <xf numFmtId="41" fontId="14" fillId="0" borderId="0" xfId="170" applyNumberFormat="1" applyFont="1" applyFill="1"/>
    <xf numFmtId="41" fontId="18" fillId="0" borderId="0" xfId="170" applyNumberFormat="1" applyFont="1" applyFill="1"/>
    <xf numFmtId="0" fontId="18" fillId="0" borderId="0" xfId="170" applyFont="1" applyFill="1"/>
    <xf numFmtId="0" fontId="38" fillId="0" borderId="0" xfId="170" applyFont="1" applyFill="1"/>
    <xf numFmtId="41" fontId="18" fillId="0" borderId="0" xfId="170" applyNumberFormat="1" applyFont="1" applyFill="1" applyBorder="1"/>
    <xf numFmtId="41" fontId="18" fillId="0" borderId="0" xfId="170" applyNumberFormat="1" applyFont="1" applyFill="1" applyBorder="1" applyAlignment="1">
      <alignment wrapText="1"/>
    </xf>
    <xf numFmtId="41" fontId="18" fillId="0" borderId="0" xfId="170" applyNumberFormat="1" applyFont="1" applyFill="1" applyAlignment="1">
      <alignment wrapText="1"/>
    </xf>
    <xf numFmtId="41" fontId="18" fillId="0" borderId="10" xfId="170" applyNumberFormat="1" applyFont="1" applyFill="1" applyBorder="1"/>
    <xf numFmtId="41" fontId="38" fillId="0" borderId="0" xfId="170" applyNumberFormat="1" applyFont="1" applyFill="1" applyBorder="1"/>
    <xf numFmtId="41" fontId="38" fillId="0" borderId="0" xfId="170" applyNumberFormat="1" applyFont="1" applyFill="1"/>
    <xf numFmtId="0" fontId="18" fillId="0" borderId="0" xfId="170" applyFont="1" applyFill="1" applyBorder="1"/>
    <xf numFmtId="37" fontId="18" fillId="0" borderId="0" xfId="170" applyNumberFormat="1" applyFont="1" applyFill="1" applyBorder="1"/>
    <xf numFmtId="37" fontId="18" fillId="0" borderId="0" xfId="170" applyNumberFormat="1" applyFont="1" applyFill="1"/>
    <xf numFmtId="0" fontId="38" fillId="0" borderId="7" xfId="170" applyFont="1" applyFill="1" applyBorder="1"/>
    <xf numFmtId="0" fontId="4" fillId="0" borderId="7" xfId="170" applyFill="1" applyBorder="1"/>
    <xf numFmtId="0" fontId="18" fillId="0" borderId="7" xfId="170" applyFont="1" applyFill="1" applyBorder="1"/>
    <xf numFmtId="0" fontId="4" fillId="0" borderId="7" xfId="170" applyFont="1" applyFill="1" applyBorder="1"/>
    <xf numFmtId="0" fontId="37" fillId="0" borderId="0" xfId="0" applyFont="1" applyFill="1" applyBorder="1" applyAlignment="1">
      <alignment horizontal="left"/>
    </xf>
    <xf numFmtId="0" fontId="14" fillId="3" borderId="2" xfId="0" applyFont="1" applyFill="1" applyBorder="1" applyAlignment="1" applyProtection="1">
      <alignment horizontal="left"/>
    </xf>
    <xf numFmtId="0" fontId="38" fillId="0" borderId="8" xfId="0" applyFont="1" applyBorder="1" applyAlignment="1">
      <alignment horizontal="left"/>
    </xf>
    <xf numFmtId="0" fontId="68" fillId="0" borderId="0" xfId="0" applyFont="1" applyAlignment="1">
      <alignment horizontal="left"/>
    </xf>
    <xf numFmtId="0" fontId="38" fillId="0" borderId="0" xfId="170" applyFont="1"/>
    <xf numFmtId="0" fontId="4" fillId="0" borderId="0" xfId="170"/>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0" fontId="72" fillId="3" borderId="2" xfId="0" applyFont="1" applyFill="1" applyBorder="1" applyAlignment="1">
      <alignment horizontal="right" wrapText="1"/>
    </xf>
    <xf numFmtId="166" fontId="25" fillId="3" borderId="3" xfId="219" applyNumberFormat="1" applyFont="1" applyFill="1" applyBorder="1" applyAlignment="1">
      <alignment vertical="center"/>
    </xf>
    <xf numFmtId="166" fontId="25" fillId="0" borderId="0" xfId="219" applyNumberFormat="1" applyFont="1"/>
    <xf numFmtId="166" fontId="25" fillId="0" borderId="0" xfId="219" applyNumberFormat="1" applyFont="1" applyFill="1"/>
    <xf numFmtId="166" fontId="25" fillId="3" borderId="2" xfId="219" applyNumberFormat="1" applyFont="1" applyFill="1" applyBorder="1" applyAlignment="1">
      <alignment vertical="center"/>
    </xf>
    <xf numFmtId="10" fontId="4" fillId="0" borderId="4" xfId="0" applyNumberFormat="1" applyFont="1" applyBorder="1" applyAlignment="1">
      <alignment horizontal="center"/>
    </xf>
    <xf numFmtId="166" fontId="7" fillId="0" borderId="0" xfId="0" applyNumberFormat="1" applyFont="1" applyFill="1"/>
    <xf numFmtId="0" fontId="0" fillId="0" borderId="0" xfId="0" quotePrefix="1"/>
    <xf numFmtId="10" fontId="25" fillId="0" borderId="0" xfId="0" quotePrefix="1" applyNumberFormat="1" applyFont="1" applyBorder="1" applyAlignment="1">
      <alignment horizontal="right" vertical="top"/>
    </xf>
    <xf numFmtId="37" fontId="127" fillId="0" borderId="0" xfId="0" applyNumberFormat="1" applyFont="1" applyFill="1" applyBorder="1" applyAlignment="1" applyProtection="1">
      <alignment horizontal="left"/>
      <protection locked="0"/>
    </xf>
    <xf numFmtId="0" fontId="128"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28"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128" fillId="0" borderId="0" xfId="170" applyFont="1" applyAlignment="1">
      <alignment horizontal="left"/>
    </xf>
    <xf numFmtId="0" fontId="42" fillId="0" borderId="0" xfId="170" applyFont="1" applyFill="1"/>
    <xf numFmtId="0" fontId="42" fillId="0" borderId="0" xfId="170" applyFont="1"/>
    <xf numFmtId="0" fontId="129" fillId="0" borderId="0" xfId="170" applyFont="1" applyAlignment="1">
      <alignment horizontal="left"/>
    </xf>
    <xf numFmtId="0" fontId="35" fillId="0" borderId="0" xfId="170" applyFont="1" applyFill="1"/>
    <xf numFmtId="0" fontId="35" fillId="0" borderId="0" xfId="170" applyFont="1"/>
    <xf numFmtId="0" fontId="129" fillId="0" borderId="0" xfId="170" applyFont="1" applyAlignment="1">
      <alignment horizontal="left" vertical="center"/>
    </xf>
    <xf numFmtId="0" fontId="35" fillId="0" borderId="0" xfId="170" applyFont="1" applyFill="1" applyAlignment="1">
      <alignment vertical="center"/>
    </xf>
    <xf numFmtId="0" fontId="35" fillId="0" borderId="0" xfId="170" applyFont="1" applyAlignment="1">
      <alignment vertical="center"/>
    </xf>
    <xf numFmtId="0" fontId="7" fillId="0" borderId="0" xfId="170" applyFont="1" applyAlignment="1">
      <alignment horizontal="left"/>
    </xf>
    <xf numFmtId="0" fontId="7" fillId="0" borderId="0" xfId="170" applyFont="1" applyFill="1" applyAlignment="1">
      <alignment horizontal="left"/>
    </xf>
    <xf numFmtId="175" fontId="7" fillId="0" borderId="0" xfId="170" applyNumberFormat="1" applyFont="1" applyFill="1" applyAlignment="1">
      <alignment horizontal="left"/>
    </xf>
    <xf numFmtId="175" fontId="4" fillId="0" borderId="0" xfId="170" applyNumberFormat="1" applyFill="1"/>
    <xf numFmtId="175" fontId="18" fillId="0" borderId="0" xfId="170" applyNumberFormat="1" applyFont="1" applyFill="1"/>
    <xf numFmtId="41" fontId="4" fillId="0" borderId="0" xfId="170" applyNumberFormat="1" applyFill="1"/>
    <xf numFmtId="169" fontId="4" fillId="0" borderId="0" xfId="170" applyNumberFormat="1" applyFill="1"/>
    <xf numFmtId="175" fontId="7" fillId="0" borderId="0" xfId="170" applyNumberFormat="1" applyFont="1" applyFill="1" applyBorder="1" applyAlignment="1">
      <alignment horizontal="left"/>
    </xf>
    <xf numFmtId="175" fontId="14" fillId="0" borderId="0" xfId="170" applyNumberFormat="1" applyFont="1" applyFill="1"/>
    <xf numFmtId="0" fontId="6" fillId="0" borderId="0" xfId="170" applyFont="1" applyFill="1"/>
    <xf numFmtId="175" fontId="18" fillId="0" borderId="0" xfId="170" applyNumberFormat="1" applyFont="1" applyFill="1" applyBorder="1"/>
    <xf numFmtId="0" fontId="4" fillId="0" borderId="0" xfId="170" applyFill="1" applyBorder="1"/>
    <xf numFmtId="0" fontId="7" fillId="0" borderId="0" xfId="170" applyFont="1" applyFill="1"/>
    <xf numFmtId="0" fontId="4" fillId="0" borderId="0" xfId="0" applyFont="1" applyAlignment="1">
      <alignment horizontal="left"/>
    </xf>
    <xf numFmtId="3" fontId="25" fillId="0" borderId="0" xfId="0" applyNumberFormat="1" applyFont="1"/>
    <xf numFmtId="10" fontId="25" fillId="0" borderId="0" xfId="0" applyNumberFormat="1" applyFont="1"/>
    <xf numFmtId="166" fontId="4" fillId="0" borderId="0" xfId="341" applyNumberFormat="1" applyFont="1" applyAlignment="1">
      <alignment horizontal="right"/>
    </xf>
    <xf numFmtId="166" fontId="4" fillId="3" borderId="3" xfId="341" applyNumberFormat="1" applyFont="1" applyFill="1" applyBorder="1" applyAlignment="1">
      <alignment horizontal="right"/>
    </xf>
    <xf numFmtId="37" fontId="30" fillId="0" borderId="0" xfId="0" quotePrefix="1" applyNumberFormat="1" applyFont="1" applyBorder="1" applyAlignment="1" applyProtection="1">
      <alignment horizontal="left"/>
    </xf>
    <xf numFmtId="37" fontId="12" fillId="3" borderId="3" xfId="341" applyNumberFormat="1" applyFont="1" applyFill="1" applyBorder="1" applyAlignment="1">
      <alignment horizontal="right"/>
    </xf>
    <xf numFmtId="37" fontId="12" fillId="0" borderId="0" xfId="341" applyNumberFormat="1" applyFont="1" applyBorder="1" applyAlignment="1">
      <alignment horizontal="right" vertical="center"/>
    </xf>
    <xf numFmtId="37" fontId="12" fillId="0" borderId="0" xfId="341" applyNumberFormat="1" applyFont="1" applyBorder="1" applyAlignment="1">
      <alignment horizontal="right" vertical="top"/>
    </xf>
    <xf numFmtId="37" fontId="12" fillId="0" borderId="0" xfId="341" applyNumberFormat="1" applyFont="1" applyBorder="1" applyAlignment="1">
      <alignment horizontal="right"/>
    </xf>
    <xf numFmtId="39" fontId="12" fillId="0" borderId="4" xfId="341" applyNumberFormat="1" applyFont="1" applyBorder="1" applyAlignment="1">
      <alignment horizontal="right"/>
    </xf>
    <xf numFmtId="0" fontId="42" fillId="2" borderId="0" xfId="0" applyFont="1" applyFill="1" applyAlignment="1">
      <alignment horizontal="right"/>
    </xf>
    <xf numFmtId="0" fontId="18" fillId="2" borderId="0" xfId="0" applyFont="1" applyFill="1" applyAlignment="1">
      <alignment horizontal="right"/>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0" fontId="130" fillId="0" borderId="0" xfId="0" applyFont="1" applyAlignment="1">
      <alignment vertical="center"/>
    </xf>
    <xf numFmtId="0" fontId="131" fillId="0" borderId="0" xfId="0" applyFont="1" applyAlignment="1"/>
    <xf numFmtId="0" fontId="30" fillId="33" borderId="0" xfId="0" applyFont="1" applyFill="1"/>
    <xf numFmtId="0" fontId="4" fillId="33" borderId="0" xfId="0" applyFont="1" applyFill="1"/>
    <xf numFmtId="0" fontId="64" fillId="33" borderId="0" xfId="0" applyFont="1" applyFill="1" applyAlignment="1">
      <alignment horizontal="center"/>
    </xf>
    <xf numFmtId="0" fontId="0" fillId="0" borderId="0" xfId="0"/>
    <xf numFmtId="0" fontId="2" fillId="0" borderId="0" xfId="170" applyFont="1"/>
    <xf numFmtId="0" fontId="4" fillId="0" borderId="0" xfId="170" applyFont="1"/>
    <xf numFmtId="0" fontId="7" fillId="0" borderId="0" xfId="170" applyFont="1"/>
    <xf numFmtId="0" fontId="30" fillId="0" borderId="0" xfId="170" applyFont="1"/>
    <xf numFmtId="0" fontId="110" fillId="0" borderId="0" xfId="170" applyFont="1"/>
    <xf numFmtId="0" fontId="49" fillId="0" borderId="0" xfId="170" applyFont="1"/>
    <xf numFmtId="0" fontId="110" fillId="0" borderId="0" xfId="170" applyFont="1" applyAlignment="1"/>
    <xf numFmtId="0" fontId="110" fillId="0" borderId="0" xfId="170" applyFont="1" applyAlignment="1">
      <alignment wrapText="1"/>
    </xf>
    <xf numFmtId="0" fontId="126" fillId="0" borderId="0" xfId="0" applyFont="1"/>
    <xf numFmtId="3" fontId="0" fillId="0" borderId="0" xfId="0" applyNumberFormat="1" applyBorder="1" applyAlignment="1">
      <alignment horizontal="right"/>
    </xf>
    <xf numFmtId="37" fontId="78" fillId="3" borderId="2" xfId="0" applyNumberFormat="1" applyFont="1" applyFill="1" applyBorder="1"/>
    <xf numFmtId="0" fontId="72"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0" borderId="0" xfId="0" applyNumberFormat="1" applyFont="1" applyAlignment="1">
      <alignment vertical="center"/>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0" fontId="4" fillId="2" borderId="0" xfId="0" applyFont="1" applyFill="1" applyAlignment="1">
      <alignment horizontal="right"/>
    </xf>
    <xf numFmtId="0" fontId="7" fillId="3" borderId="3" xfId="0" applyFont="1" applyFill="1" applyBorder="1" applyAlignment="1">
      <alignment horizontal="right" wrapText="1"/>
    </xf>
    <xf numFmtId="0" fontId="0" fillId="2" borderId="0" xfId="0" applyFill="1" applyAlignment="1">
      <alignment horizontal="right"/>
    </xf>
    <xf numFmtId="0" fontId="57" fillId="2" borderId="0" xfId="0" applyFont="1" applyFill="1" applyAlignment="1">
      <alignment horizontal="right"/>
    </xf>
    <xf numFmtId="0" fontId="0" fillId="0" borderId="0" xfId="0" applyBorder="1" applyAlignment="1">
      <alignment vertical="center" wrapText="1"/>
    </xf>
    <xf numFmtId="2" fontId="95" fillId="4" borderId="0" xfId="5" quotePrefix="1" applyNumberFormat="1" applyFont="1" applyFill="1" applyAlignment="1">
      <alignment horizontal="right"/>
    </xf>
    <xf numFmtId="0" fontId="95" fillId="4" borderId="0" xfId="5" quotePrefix="1" applyFont="1" applyFill="1" applyAlignment="1">
      <alignment horizontal="right"/>
    </xf>
    <xf numFmtId="0" fontId="25" fillId="4" borderId="0" xfId="7" applyFont="1" applyFill="1" applyAlignment="1" applyProtection="1">
      <alignment horizontal="left" indent="11"/>
    </xf>
    <xf numFmtId="0" fontId="14" fillId="3" borderId="3" xfId="0" applyFont="1" applyFill="1" applyBorder="1" applyAlignment="1" applyProtection="1">
      <alignment horizontal="left" vertical="center"/>
    </xf>
    <xf numFmtId="0" fontId="7" fillId="0" borderId="0" xfId="0" applyFont="1" applyAlignment="1">
      <alignment horizontal="center" wrapText="1"/>
    </xf>
    <xf numFmtId="3" fontId="30" fillId="0" borderId="0" xfId="0" applyNumberFormat="1" applyFont="1" applyFill="1"/>
    <xf numFmtId="3" fontId="30" fillId="0" borderId="0" xfId="0" applyNumberFormat="1" applyFont="1" applyFill="1" applyAlignment="1">
      <alignment horizontal="justify" vertical="top"/>
    </xf>
    <xf numFmtId="10" fontId="7" fillId="3" borderId="3" xfId="0" applyNumberFormat="1" applyFont="1" applyFill="1" applyBorder="1" applyAlignment="1">
      <alignment horizontal="center" wrapText="1"/>
    </xf>
    <xf numFmtId="10" fontId="26" fillId="0" borderId="0" xfId="342" applyNumberFormat="1" applyFont="1" applyFill="1" applyBorder="1" applyAlignment="1">
      <alignment horizontal="right" vertical="center"/>
    </xf>
    <xf numFmtId="10" fontId="27" fillId="3" borderId="3" xfId="342" applyNumberFormat="1" applyFont="1" applyFill="1" applyBorder="1" applyAlignment="1">
      <alignment horizontal="right" vertical="center"/>
    </xf>
    <xf numFmtId="10" fontId="26" fillId="0" borderId="0" xfId="342" applyNumberFormat="1" applyFont="1" applyFill="1" applyBorder="1" applyAlignment="1">
      <alignment horizontal="right"/>
    </xf>
    <xf numFmtId="10" fontId="33" fillId="0" borderId="0" xfId="342" applyNumberFormat="1" applyFont="1" applyFill="1" applyBorder="1" applyAlignment="1">
      <alignment horizontal="right" vertical="center"/>
    </xf>
    <xf numFmtId="10" fontId="26" fillId="3" borderId="3" xfId="342" applyNumberFormat="1" applyFont="1" applyFill="1" applyBorder="1" applyAlignment="1">
      <alignment horizontal="right" vertical="center"/>
    </xf>
    <xf numFmtId="10" fontId="12" fillId="0" borderId="0" xfId="342" applyNumberFormat="1" applyFont="1" applyBorder="1"/>
    <xf numFmtId="10" fontId="113" fillId="3" borderId="3" xfId="342" applyNumberFormat="1" applyFont="1" applyFill="1" applyBorder="1" applyAlignment="1">
      <alignment horizontal="right" vertical="center"/>
    </xf>
    <xf numFmtId="37" fontId="39" fillId="3" borderId="3" xfId="341" applyNumberFormat="1" applyFont="1" applyFill="1" applyBorder="1" applyAlignment="1" applyProtection="1">
      <alignment horizontal="right" vertical="center"/>
    </xf>
    <xf numFmtId="17" fontId="6" fillId="3" borderId="3" xfId="0" quotePrefix="1" applyNumberFormat="1" applyFont="1" applyFill="1" applyBorder="1" applyAlignment="1">
      <alignment horizontal="center"/>
    </xf>
    <xf numFmtId="0" fontId="7" fillId="3" borderId="3" xfId="0" applyFont="1" applyFill="1" applyBorder="1" applyAlignment="1">
      <alignment horizontal="center"/>
    </xf>
    <xf numFmtId="9" fontId="4" fillId="0" borderId="0" xfId="0" applyNumberFormat="1" applyFont="1" applyAlignment="1">
      <alignment horizontal="center"/>
    </xf>
    <xf numFmtId="37" fontId="40" fillId="0" borderId="0" xfId="341" applyNumberFormat="1" applyFont="1" applyBorder="1" applyAlignment="1" applyProtection="1">
      <alignment horizontal="right" vertical="center"/>
    </xf>
    <xf numFmtId="37" fontId="39" fillId="0" borderId="0" xfId="341" applyNumberFormat="1" applyFont="1" applyBorder="1" applyAlignment="1" applyProtection="1">
      <alignment horizontal="right" vertical="center"/>
    </xf>
    <xf numFmtId="0" fontId="99" fillId="2" borderId="0" xfId="0" applyFont="1" applyFill="1" applyAlignment="1"/>
    <xf numFmtId="49" fontId="38" fillId="2" borderId="0" xfId="0" applyNumberFormat="1" applyFont="1" applyFill="1"/>
    <xf numFmtId="0" fontId="101" fillId="0" borderId="0" xfId="0" applyFont="1" applyBorder="1"/>
    <xf numFmtId="37" fontId="14" fillId="3" borderId="3" xfId="0" applyNumberFormat="1" applyFont="1" applyFill="1" applyBorder="1" applyAlignment="1" applyProtection="1">
      <alignment horizontal="center"/>
    </xf>
    <xf numFmtId="10" fontId="18" fillId="0" borderId="0" xfId="342" applyNumberFormat="1" applyFont="1" applyAlignment="1">
      <alignment horizontal="right"/>
    </xf>
    <xf numFmtId="10" fontId="18" fillId="3" borderId="3" xfId="342" applyNumberFormat="1" applyFont="1" applyFill="1" applyBorder="1" applyAlignment="1">
      <alignment horizontal="right"/>
    </xf>
    <xf numFmtId="37" fontId="0" fillId="0" borderId="0" xfId="0" applyNumberFormat="1" applyFont="1"/>
    <xf numFmtId="37" fontId="18" fillId="0" borderId="0" xfId="0" applyNumberFormat="1" applyFont="1" applyBorder="1" applyAlignment="1">
      <alignment vertical="center"/>
    </xf>
    <xf numFmtId="37" fontId="14" fillId="3" borderId="3" xfId="0" applyNumberFormat="1" applyFont="1" applyFill="1" applyBorder="1"/>
    <xf numFmtId="0" fontId="0" fillId="0" borderId="0" xfId="0" quotePrefix="1" applyAlignment="1">
      <alignment vertical="top"/>
    </xf>
    <xf numFmtId="0" fontId="18" fillId="0" borderId="0" xfId="0" quotePrefix="1" applyFont="1" applyAlignment="1">
      <alignment vertical="center"/>
    </xf>
    <xf numFmtId="0" fontId="18" fillId="34" borderId="0" xfId="0" applyFont="1" applyFill="1" applyAlignment="1">
      <alignment vertical="center"/>
    </xf>
    <xf numFmtId="39" fontId="78" fillId="0" borderId="0" xfId="0" applyNumberFormat="1" applyFont="1"/>
    <xf numFmtId="37" fontId="132" fillId="0" borderId="0" xfId="0" applyNumberFormat="1" applyFont="1" applyBorder="1" applyAlignment="1" applyProtection="1">
      <alignment horizontal="left"/>
    </xf>
    <xf numFmtId="49" fontId="0" fillId="0" borderId="0" xfId="0" applyNumberFormat="1" applyAlignment="1">
      <alignment vertical="top"/>
    </xf>
    <xf numFmtId="49" fontId="0" fillId="0" borderId="0" xfId="0" applyNumberFormat="1" applyAlignment="1">
      <alignment vertical="center"/>
    </xf>
    <xf numFmtId="0" fontId="4" fillId="2" borderId="0" xfId="0" applyFont="1" applyFill="1"/>
    <xf numFmtId="0" fontId="64" fillId="2" borderId="0" xfId="0" applyFont="1" applyFill="1" applyAlignment="1">
      <alignment horizontal="center"/>
    </xf>
    <xf numFmtId="3" fontId="47" fillId="3" borderId="3" xfId="0" applyNumberFormat="1" applyFont="1" applyFill="1" applyBorder="1" applyAlignment="1">
      <alignment horizontal="center" wrapText="1"/>
    </xf>
    <xf numFmtId="10" fontId="47" fillId="3" borderId="3" xfId="0" applyNumberFormat="1" applyFont="1" applyFill="1" applyBorder="1" applyAlignment="1">
      <alignment horizontal="center"/>
    </xf>
    <xf numFmtId="166" fontId="7" fillId="3" borderId="3" xfId="341" applyNumberFormat="1" applyFont="1" applyFill="1" applyBorder="1" applyAlignment="1">
      <alignment horizontal="center"/>
    </xf>
    <xf numFmtId="3" fontId="4" fillId="0" borderId="0" xfId="341" applyNumberFormat="1" applyFont="1" applyAlignment="1"/>
    <xf numFmtId="10" fontId="4" fillId="0" borderId="0" xfId="342" applyNumberFormat="1" applyFont="1" applyAlignment="1">
      <alignment horizontal="center"/>
    </xf>
    <xf numFmtId="166" fontId="7" fillId="0" borderId="0" xfId="341" applyNumberFormat="1" applyFont="1" applyAlignment="1">
      <alignment horizontal="center"/>
    </xf>
    <xf numFmtId="3" fontId="4" fillId="0" borderId="0" xfId="341" applyNumberFormat="1" applyFont="1" applyAlignment="1">
      <alignment horizontal="right"/>
    </xf>
    <xf numFmtId="166" fontId="4" fillId="0" borderId="0" xfId="341" applyNumberFormat="1" applyFont="1" applyAlignment="1"/>
    <xf numFmtId="10" fontId="7" fillId="0" borderId="0" xfId="342" applyNumberFormat="1" applyFont="1" applyAlignment="1">
      <alignment horizontal="center"/>
    </xf>
    <xf numFmtId="166" fontId="7" fillId="0" borderId="0" xfId="341" applyNumberFormat="1" applyFont="1" applyAlignment="1">
      <alignment horizontal="right"/>
    </xf>
    <xf numFmtId="166" fontId="7" fillId="3" borderId="3" xfId="341" applyNumberFormat="1" applyFont="1" applyFill="1" applyBorder="1" applyAlignment="1"/>
    <xf numFmtId="166" fontId="7" fillId="3" borderId="3" xfId="341" applyNumberFormat="1" applyFont="1" applyFill="1" applyBorder="1" applyAlignment="1">
      <alignment horizontal="right"/>
    </xf>
    <xf numFmtId="166" fontId="7" fillId="0" borderId="0" xfId="341" applyNumberFormat="1" applyFont="1" applyAlignment="1"/>
    <xf numFmtId="166" fontId="7" fillId="3" borderId="2" xfId="341" applyNumberFormat="1" applyFont="1" applyFill="1" applyBorder="1" applyAlignment="1">
      <alignment horizontal="right"/>
    </xf>
    <xf numFmtId="10" fontId="4" fillId="0" borderId="0" xfId="342" applyNumberFormat="1" applyFont="1" applyAlignment="1">
      <alignment horizontal="right"/>
    </xf>
    <xf numFmtId="10" fontId="4" fillId="0" borderId="0" xfId="342" applyNumberFormat="1" applyFont="1" applyAlignment="1"/>
    <xf numFmtId="10" fontId="7" fillId="0" borderId="0" xfId="342" applyNumberFormat="1" applyFont="1" applyAlignment="1">
      <alignment horizontal="right"/>
    </xf>
    <xf numFmtId="10" fontId="7" fillId="0" borderId="0" xfId="342" applyNumberFormat="1" applyFont="1" applyAlignment="1"/>
    <xf numFmtId="166" fontId="4" fillId="3" borderId="3" xfId="341" applyNumberFormat="1" applyFont="1" applyFill="1" applyBorder="1" applyAlignment="1"/>
    <xf numFmtId="3" fontId="7" fillId="3" borderId="3" xfId="341" applyNumberFormat="1" applyFont="1" applyFill="1" applyBorder="1" applyAlignment="1"/>
    <xf numFmtId="3" fontId="4" fillId="0" borderId="4" xfId="341" applyNumberFormat="1" applyFont="1" applyBorder="1" applyAlignment="1"/>
    <xf numFmtId="10" fontId="4" fillId="0" borderId="4" xfId="342" applyNumberFormat="1" applyFont="1" applyBorder="1" applyAlignment="1"/>
    <xf numFmtId="166" fontId="7" fillId="0" borderId="4" xfId="341" applyNumberFormat="1" applyFont="1" applyBorder="1" applyAlignment="1">
      <alignment horizontal="right"/>
    </xf>
    <xf numFmtId="3" fontId="55" fillId="0" borderId="0" xfId="341" applyNumberFormat="1" applyFont="1" applyAlignment="1"/>
    <xf numFmtId="3" fontId="55" fillId="0" borderId="0" xfId="341" applyNumberFormat="1" applyFont="1" applyBorder="1" applyAlignment="1"/>
    <xf numFmtId="3" fontId="4" fillId="0" borderId="0" xfId="341" applyNumberFormat="1" applyFont="1" applyBorder="1" applyAlignment="1"/>
    <xf numFmtId="166" fontId="4" fillId="0" borderId="0" xfId="341" applyNumberFormat="1" applyFont="1" applyBorder="1" applyAlignment="1"/>
    <xf numFmtId="0" fontId="100" fillId="2" borderId="0" xfId="0" applyFont="1" applyFill="1" applyAlignment="1"/>
    <xf numFmtId="0" fontId="0" fillId="2" borderId="0" xfId="0" applyFill="1"/>
    <xf numFmtId="0" fontId="7" fillId="2" borderId="0" xfId="0" applyFont="1" applyFill="1" applyAlignment="1">
      <alignment horizontal="left"/>
    </xf>
    <xf numFmtId="37" fontId="71" fillId="0" borderId="0" xfId="0" applyNumberFormat="1" applyFont="1" applyBorder="1" applyProtection="1"/>
    <xf numFmtId="0" fontId="9" fillId="0" borderId="0" xfId="0" applyFont="1" applyAlignment="1">
      <alignment horizontal="left"/>
    </xf>
    <xf numFmtId="37" fontId="14" fillId="3" borderId="3" xfId="0" applyNumberFormat="1" applyFont="1" applyFill="1" applyBorder="1" applyAlignment="1" applyProtection="1">
      <alignment horizontal="center" wrapText="1"/>
    </xf>
    <xf numFmtId="0" fontId="18" fillId="0" borderId="4" xfId="0" applyFont="1" applyBorder="1"/>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166" fontId="4" fillId="3" borderId="2" xfId="341" applyNumberFormat="1" applyFont="1" applyFill="1" applyBorder="1" applyAlignment="1">
      <alignment horizontal="right"/>
    </xf>
    <xf numFmtId="10" fontId="4" fillId="0" borderId="4" xfId="342" applyNumberFormat="1" applyFont="1" applyBorder="1" applyAlignment="1">
      <alignment horizontal="right"/>
    </xf>
    <xf numFmtId="166" fontId="4" fillId="0" borderId="4" xfId="341" applyNumberFormat="1" applyFont="1" applyBorder="1" applyAlignment="1">
      <alignment horizontal="right"/>
    </xf>
    <xf numFmtId="3" fontId="7" fillId="0" borderId="0" xfId="341" applyNumberFormat="1" applyFont="1" applyAlignment="1"/>
    <xf numFmtId="166" fontId="7" fillId="0" borderId="0" xfId="341" applyNumberFormat="1" applyFont="1" applyBorder="1" applyAlignment="1"/>
    <xf numFmtId="3" fontId="4" fillId="0" borderId="0" xfId="341" applyNumberFormat="1" applyFont="1" applyBorder="1"/>
    <xf numFmtId="166" fontId="4" fillId="0" borderId="0" xfId="341" applyNumberFormat="1" applyFont="1" applyBorder="1"/>
    <xf numFmtId="166" fontId="7" fillId="0" borderId="0" xfId="341" applyNumberFormat="1" applyFont="1" applyBorder="1"/>
    <xf numFmtId="3" fontId="55" fillId="0" borderId="0" xfId="341" applyNumberFormat="1" applyFont="1"/>
    <xf numFmtId="3" fontId="4" fillId="0" borderId="0" xfId="341" applyNumberFormat="1" applyFont="1"/>
    <xf numFmtId="166" fontId="4" fillId="0" borderId="0" xfId="341" applyNumberFormat="1" applyFont="1"/>
    <xf numFmtId="166" fontId="7" fillId="0" borderId="0" xfId="341" applyNumberFormat="1" applyFont="1"/>
    <xf numFmtId="0" fontId="52" fillId="0" borderId="0" xfId="0" applyFont="1" applyAlignment="1"/>
    <xf numFmtId="0" fontId="14" fillId="3" borderId="2" xfId="0" applyFont="1" applyFill="1" applyBorder="1" applyAlignment="1">
      <alignment horizontal="center"/>
    </xf>
    <xf numFmtId="0" fontId="14" fillId="3" borderId="3"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0" borderId="0" xfId="0" applyNumberFormat="1" applyFont="1" applyAlignment="1">
      <alignment vertical="top"/>
    </xf>
    <xf numFmtId="37" fontId="4" fillId="3" borderId="2" xfId="0" applyNumberFormat="1" applyFont="1" applyFill="1" applyBorder="1"/>
    <xf numFmtId="0" fontId="7" fillId="3" borderId="3" xfId="0" applyFont="1" applyFill="1" applyBorder="1" applyAlignment="1">
      <alignment horizontal="center" vertical="top"/>
    </xf>
    <xf numFmtId="0" fontId="7" fillId="3" borderId="3" xfId="0" applyFont="1" applyFill="1" applyBorder="1" applyAlignment="1">
      <alignment horizontal="center" vertical="top" wrapText="1"/>
    </xf>
    <xf numFmtId="0" fontId="7" fillId="0" borderId="0" xfId="0" applyFont="1" applyAlignment="1">
      <alignment horizontal="center" vertical="top"/>
    </xf>
    <xf numFmtId="0" fontId="7" fillId="0" borderId="0" xfId="0" applyFont="1" applyAlignment="1">
      <alignment horizontal="center" vertical="top" wrapText="1"/>
    </xf>
    <xf numFmtId="3" fontId="42" fillId="2" borderId="0" xfId="0" applyNumberFormat="1" applyFont="1" applyFill="1" applyAlignment="1"/>
    <xf numFmtId="3" fontId="64"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37" fontId="18" fillId="0" borderId="0" xfId="0" applyNumberFormat="1" applyFont="1" applyAlignment="1">
      <alignment vertical="top"/>
    </xf>
    <xf numFmtId="37" fontId="18" fillId="3" borderId="3" xfId="0" applyNumberFormat="1" applyFont="1" applyFill="1" applyBorder="1"/>
    <xf numFmtId="37" fontId="18" fillId="0" borderId="0" xfId="0" applyNumberFormat="1" applyFont="1"/>
    <xf numFmtId="3" fontId="7" fillId="0" borderId="0" xfId="0" applyNumberFormat="1" applyFont="1" applyBorder="1"/>
    <xf numFmtId="3" fontId="14" fillId="0" borderId="0" xfId="0" applyNumberFormat="1" applyFont="1" applyAlignment="1">
      <alignment horizontal="center" wrapText="1"/>
    </xf>
    <xf numFmtId="0" fontId="7" fillId="0" borderId="0" xfId="170" applyFont="1" applyFill="1" applyBorder="1" applyAlignment="1">
      <alignment horizontal="left"/>
    </xf>
    <xf numFmtId="0" fontId="0" fillId="0" borderId="0" xfId="0"/>
    <xf numFmtId="0" fontId="24" fillId="2" borderId="0" xfId="0" applyFont="1" applyFill="1" applyAlignment="1">
      <alignment horizontal="center"/>
    </xf>
    <xf numFmtId="0" fontId="4" fillId="2" borderId="0" xfId="0" applyFont="1" applyFill="1" applyAlignment="1"/>
    <xf numFmtId="166" fontId="7" fillId="3" borderId="2" xfId="341" applyNumberFormat="1" applyFont="1" applyFill="1" applyBorder="1" applyAlignment="1">
      <alignment horizontal="center"/>
    </xf>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0" fontId="0" fillId="0" borderId="0" xfId="0" applyBorder="1" applyAlignment="1">
      <alignment wrapText="1"/>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0" fontId="30" fillId="3" borderId="2" xfId="0" applyFont="1" applyFill="1" applyBorder="1"/>
    <xf numFmtId="164" fontId="64" fillId="3" borderId="2" xfId="0" applyNumberFormat="1" applyFont="1" applyFill="1" applyBorder="1" applyAlignment="1">
      <alignment horizontal="center"/>
    </xf>
    <xf numFmtId="164" fontId="64" fillId="3" borderId="2" xfId="0" applyNumberFormat="1" applyFont="1" applyFill="1" applyBorder="1"/>
    <xf numFmtId="37" fontId="30" fillId="3" borderId="2" xfId="0" applyNumberFormat="1" applyFont="1" applyFill="1" applyBorder="1" applyAlignment="1">
      <alignment horizontal="right"/>
    </xf>
    <xf numFmtId="164" fontId="64" fillId="3" borderId="3" xfId="0" applyNumberFormat="1" applyFont="1" applyFill="1" applyBorder="1"/>
    <xf numFmtId="37" fontId="30" fillId="3" borderId="3" xfId="0" applyNumberFormat="1" applyFont="1" applyFill="1" applyBorder="1" applyAlignment="1">
      <alignment horizontal="right"/>
    </xf>
    <xf numFmtId="164" fontId="30" fillId="0" borderId="0" xfId="0" applyNumberFormat="1" applyFont="1" applyBorder="1"/>
    <xf numFmtId="37" fontId="30" fillId="0" borderId="0" xfId="0" applyNumberFormat="1" applyFont="1" applyAlignment="1">
      <alignment horizontal="right"/>
    </xf>
    <xf numFmtId="164" fontId="64" fillId="0" borderId="0" xfId="0" applyNumberFormat="1" applyFont="1" applyBorder="1"/>
    <xf numFmtId="164" fontId="30" fillId="0" borderId="0" xfId="0" applyNumberFormat="1" applyFont="1" applyBorder="1" applyAlignment="1">
      <alignment horizontal="left"/>
    </xf>
    <xf numFmtId="37" fontId="30" fillId="0" borderId="0" xfId="0" applyNumberFormat="1" applyFont="1" applyBorder="1" applyAlignment="1">
      <alignment horizontal="right"/>
    </xf>
    <xf numFmtId="37" fontId="64" fillId="3" borderId="2" xfId="0" applyNumberFormat="1" applyFont="1" applyFill="1" applyBorder="1" applyAlignment="1">
      <alignment horizontal="left"/>
    </xf>
    <xf numFmtId="37" fontId="64" fillId="3" borderId="3" xfId="0" applyNumberFormat="1" applyFont="1" applyFill="1" applyBorder="1"/>
    <xf numFmtId="37" fontId="30" fillId="0" borderId="0" xfId="0" applyNumberFormat="1" applyFont="1" applyBorder="1" applyAlignment="1">
      <alignment horizontal="left"/>
    </xf>
    <xf numFmtId="37" fontId="64" fillId="3" borderId="2" xfId="0" applyNumberFormat="1" applyFont="1" applyFill="1" applyBorder="1"/>
    <xf numFmtId="37" fontId="64" fillId="3" borderId="3" xfId="0" applyNumberFormat="1" applyFont="1" applyFill="1" applyBorder="1" applyAlignment="1">
      <alignment horizontal="left"/>
    </xf>
    <xf numFmtId="37" fontId="64" fillId="0" borderId="0" xfId="0" applyNumberFormat="1" applyFont="1" applyBorder="1"/>
    <xf numFmtId="37" fontId="64" fillId="3" borderId="2" xfId="0" applyNumberFormat="1" applyFont="1" applyFill="1" applyBorder="1" applyAlignment="1" applyProtection="1">
      <alignment horizontal="left"/>
    </xf>
    <xf numFmtId="37" fontId="64" fillId="3" borderId="3" xfId="0" applyNumberFormat="1" applyFont="1" applyFill="1" applyBorder="1" applyAlignment="1" applyProtection="1">
      <alignment horizontal="left"/>
    </xf>
    <xf numFmtId="37" fontId="64" fillId="0" borderId="0" xfId="0" applyNumberFormat="1" applyFont="1" applyBorder="1" applyAlignment="1">
      <alignment horizontal="left"/>
    </xf>
    <xf numFmtId="3" fontId="30" fillId="0" borderId="0" xfId="0" applyNumberFormat="1" applyFont="1" applyAlignment="1">
      <alignment horizontal="right"/>
    </xf>
    <xf numFmtId="3" fontId="30" fillId="0" borderId="0" xfId="0" applyNumberFormat="1" applyFont="1" applyBorder="1" applyAlignment="1">
      <alignment horizontal="right"/>
    </xf>
    <xf numFmtId="0" fontId="64" fillId="3" borderId="3" xfId="0" applyFont="1" applyFill="1" applyBorder="1"/>
    <xf numFmtId="0" fontId="64" fillId="3" borderId="2" xfId="0" applyFont="1" applyFill="1" applyBorder="1" applyAlignment="1">
      <alignment vertical="center"/>
    </xf>
    <xf numFmtId="37" fontId="30" fillId="3" borderId="2" xfId="0" applyNumberFormat="1" applyFont="1" applyFill="1" applyBorder="1" applyAlignment="1">
      <alignment horizontal="right" vertical="center"/>
    </xf>
    <xf numFmtId="0" fontId="64" fillId="3" borderId="3" xfId="0" applyFont="1" applyFill="1" applyBorder="1" applyAlignment="1">
      <alignment horizontal="left"/>
    </xf>
    <xf numFmtId="0" fontId="64" fillId="3" borderId="3" xfId="0" applyFont="1" applyFill="1" applyBorder="1" applyAlignment="1">
      <alignment horizontal="left" wrapText="1"/>
    </xf>
    <xf numFmtId="0" fontId="64" fillId="3" borderId="2" xfId="0" applyFont="1" applyFill="1" applyBorder="1"/>
    <xf numFmtId="0" fontId="64" fillId="0" borderId="0" xfId="0" applyFont="1" applyAlignment="1">
      <alignment horizontal="left"/>
    </xf>
    <xf numFmtId="37" fontId="30" fillId="0" borderId="0" xfId="0" applyNumberFormat="1" applyFont="1"/>
    <xf numFmtId="37" fontId="30" fillId="3" borderId="3" xfId="0" applyNumberFormat="1" applyFont="1" applyFill="1" applyBorder="1"/>
    <xf numFmtId="3" fontId="30" fillId="3" borderId="3" xfId="0" applyNumberFormat="1" applyFont="1" applyFill="1" applyBorder="1"/>
    <xf numFmtId="0" fontId="0" fillId="0" borderId="0" xfId="0"/>
    <xf numFmtId="37" fontId="64" fillId="3" borderId="2" xfId="0" applyNumberFormat="1" applyFont="1" applyFill="1" applyBorder="1" applyAlignment="1">
      <alignment horizontal="center"/>
    </xf>
    <xf numFmtId="0" fontId="30" fillId="0" borderId="0" xfId="0" applyFont="1" applyBorder="1"/>
    <xf numFmtId="37" fontId="30" fillId="0" borderId="0" xfId="0" applyNumberFormat="1" applyFont="1" applyBorder="1" applyAlignment="1" applyProtection="1">
      <alignment horizontal="left"/>
    </xf>
    <xf numFmtId="0" fontId="64" fillId="0" borderId="0" xfId="0" applyFont="1" applyBorder="1"/>
    <xf numFmtId="37" fontId="30" fillId="0" borderId="0" xfId="0" applyNumberFormat="1" applyFont="1" applyBorder="1" applyAlignment="1">
      <alignment horizontal="left" wrapText="1"/>
    </xf>
    <xf numFmtId="0" fontId="24" fillId="4" borderId="0" xfId="0" applyFont="1" applyFill="1" applyBorder="1" applyAlignment="1">
      <alignment horizontal="center"/>
    </xf>
    <xf numFmtId="0" fontId="29" fillId="0" borderId="0" xfId="4" applyFont="1" applyFill="1" applyBorder="1" applyAlignment="1">
      <alignment vertical="top"/>
    </xf>
    <xf numFmtId="0" fontId="133" fillId="0" borderId="0" xfId="0" applyFont="1" applyAlignment="1"/>
    <xf numFmtId="0" fontId="133" fillId="0" borderId="0" xfId="0" quotePrefix="1" applyFont="1" applyAlignment="1"/>
    <xf numFmtId="0" fontId="133" fillId="0" borderId="0" xfId="0" applyFont="1" applyAlignment="1">
      <alignment vertical="center"/>
    </xf>
    <xf numFmtId="0" fontId="133" fillId="0" borderId="0" xfId="0" applyFont="1" applyAlignment="1">
      <alignment vertical="top"/>
    </xf>
    <xf numFmtId="0" fontId="133" fillId="0" borderId="0" xfId="0" applyFont="1"/>
    <xf numFmtId="10" fontId="133" fillId="0" borderId="0" xfId="342" applyNumberFormat="1" applyFont="1" applyFill="1" applyBorder="1" applyAlignment="1">
      <alignment horizontal="right"/>
    </xf>
    <xf numFmtId="10" fontId="133" fillId="0" borderId="0" xfId="342" applyNumberFormat="1" applyFont="1" applyFill="1" applyBorder="1"/>
    <xf numFmtId="10" fontId="133" fillId="0" borderId="0" xfId="342" applyNumberFormat="1" applyFont="1" applyBorder="1"/>
    <xf numFmtId="0" fontId="133" fillId="0" borderId="0" xfId="0" applyFont="1" applyAlignment="1">
      <alignment horizontal="left" vertical="center"/>
    </xf>
    <xf numFmtId="10" fontId="133" fillId="0" borderId="0" xfId="342" applyNumberFormat="1" applyFont="1" applyBorder="1" applyAlignment="1">
      <alignment vertical="center"/>
    </xf>
    <xf numFmtId="0" fontId="133" fillId="0" borderId="7" xfId="0" applyFont="1" applyBorder="1" applyAlignment="1"/>
    <xf numFmtId="37" fontId="6" fillId="3" borderId="3" xfId="0" applyNumberFormat="1" applyFont="1" applyFill="1" applyBorder="1" applyAlignment="1"/>
    <xf numFmtId="10" fontId="39" fillId="3" borderId="3" xfId="341" applyNumberFormat="1" applyFont="1" applyFill="1" applyBorder="1" applyAlignment="1" applyProtection="1">
      <alignment horizontal="right" vertical="center"/>
    </xf>
    <xf numFmtId="2" fontId="39" fillId="0" borderId="0" xfId="341" applyNumberFormat="1" applyFont="1" applyBorder="1" applyAlignment="1" applyProtection="1">
      <alignment horizontal="right" vertical="center"/>
    </xf>
    <xf numFmtId="10" fontId="40" fillId="0" borderId="0" xfId="341" applyNumberFormat="1" applyFont="1" applyBorder="1" applyAlignment="1" applyProtection="1">
      <alignment horizontal="right" vertical="center"/>
    </xf>
    <xf numFmtId="9" fontId="40" fillId="0" borderId="0" xfId="341" applyNumberFormat="1" applyFont="1" applyBorder="1" applyAlignment="1" applyProtection="1">
      <alignment horizontal="right" vertical="center"/>
    </xf>
    <xf numFmtId="0" fontId="133" fillId="0" borderId="0" xfId="0" applyFont="1" applyAlignment="1">
      <alignment horizontal="left"/>
    </xf>
    <xf numFmtId="37" fontId="72" fillId="3" borderId="3" xfId="0" applyNumberFormat="1" applyFont="1" applyFill="1" applyBorder="1" applyAlignment="1">
      <alignment horizontal="left"/>
    </xf>
    <xf numFmtId="164" fontId="64" fillId="3" borderId="2" xfId="0" applyNumberFormat="1" applyFont="1" applyFill="1" applyBorder="1" applyAlignment="1">
      <alignment horizontal="right"/>
    </xf>
    <xf numFmtId="164" fontId="30" fillId="0" borderId="4" xfId="0" applyNumberFormat="1" applyFont="1" applyBorder="1"/>
    <xf numFmtId="37" fontId="30" fillId="0" borderId="4" xfId="0" applyNumberFormat="1" applyFont="1" applyBorder="1" applyAlignment="1">
      <alignment horizontal="right"/>
    </xf>
    <xf numFmtId="3" fontId="30" fillId="3" borderId="3" xfId="0" applyNumberFormat="1" applyFont="1" applyFill="1" applyBorder="1" applyAlignment="1">
      <alignment horizontal="right"/>
    </xf>
    <xf numFmtId="0" fontId="134" fillId="0" borderId="0" xfId="0" applyFont="1" applyAlignment="1">
      <alignment horizontal="left"/>
    </xf>
    <xf numFmtId="0" fontId="42" fillId="0" borderId="0" xfId="0" applyFont="1" applyAlignment="1">
      <alignment horizontal="right"/>
    </xf>
    <xf numFmtId="0" fontId="64" fillId="0" borderId="0" xfId="0" applyFont="1" applyAlignment="1">
      <alignment horizontal="right"/>
    </xf>
    <xf numFmtId="37" fontId="64" fillId="3" borderId="2" xfId="0" applyNumberFormat="1" applyFont="1" applyFill="1" applyBorder="1" applyAlignment="1">
      <alignment horizontal="right"/>
    </xf>
    <xf numFmtId="164" fontId="30" fillId="0" borderId="0" xfId="0" applyNumberFormat="1" applyFont="1" applyBorder="1" applyAlignment="1">
      <alignment vertical="center"/>
    </xf>
    <xf numFmtId="37" fontId="30" fillId="0" borderId="0" xfId="0" applyNumberFormat="1" applyFont="1" applyAlignment="1">
      <alignment horizontal="right" vertical="center"/>
    </xf>
    <xf numFmtId="164" fontId="64" fillId="3" borderId="3" xfId="0" applyNumberFormat="1" applyFont="1" applyFill="1" applyBorder="1" applyAlignment="1">
      <alignment vertical="center"/>
    </xf>
    <xf numFmtId="37" fontId="30" fillId="3" borderId="3" xfId="0" applyNumberFormat="1" applyFont="1" applyFill="1" applyBorder="1" applyAlignment="1">
      <alignment horizontal="right" vertical="center"/>
    </xf>
    <xf numFmtId="164" fontId="64" fillId="0" borderId="0" xfId="0" applyNumberFormat="1" applyFont="1" applyBorder="1" applyAlignment="1">
      <alignment vertical="center"/>
    </xf>
    <xf numFmtId="164" fontId="30" fillId="0" borderId="0" xfId="0" applyNumberFormat="1" applyFont="1" applyBorder="1" applyAlignment="1">
      <alignment horizontal="left" vertical="center"/>
    </xf>
    <xf numFmtId="37" fontId="30" fillId="3" borderId="3" xfId="0" applyNumberFormat="1" applyFont="1" applyFill="1" applyBorder="1" applyAlignment="1">
      <alignment vertical="center"/>
    </xf>
    <xf numFmtId="37" fontId="64" fillId="3" borderId="3" xfId="0" applyNumberFormat="1" applyFont="1" applyFill="1" applyBorder="1" applyAlignment="1">
      <alignment vertical="center"/>
    </xf>
    <xf numFmtId="37" fontId="64" fillId="3" borderId="2" xfId="0" applyNumberFormat="1" applyFont="1" applyFill="1" applyBorder="1" applyAlignment="1">
      <alignment horizontal="left" vertical="center"/>
    </xf>
    <xf numFmtId="37" fontId="30" fillId="0" borderId="0" xfId="0" applyNumberFormat="1" applyFont="1" applyBorder="1" applyAlignment="1">
      <alignment horizontal="left" vertical="center" wrapText="1"/>
    </xf>
    <xf numFmtId="37" fontId="30" fillId="0" borderId="0" xfId="0" applyNumberFormat="1" applyFont="1" applyBorder="1" applyAlignment="1">
      <alignment vertical="top"/>
    </xf>
    <xf numFmtId="37" fontId="30" fillId="0" borderId="0" xfId="0" applyNumberFormat="1" applyFont="1" applyAlignment="1">
      <alignment horizontal="right" vertical="top"/>
    </xf>
    <xf numFmtId="37" fontId="64" fillId="0" borderId="0" xfId="0" applyNumberFormat="1" applyFont="1" applyBorder="1" applyAlignment="1">
      <alignment vertical="center"/>
    </xf>
    <xf numFmtId="37" fontId="30" fillId="0" borderId="0" xfId="0" applyNumberFormat="1" applyFont="1" applyBorder="1" applyAlignment="1">
      <alignment vertical="center"/>
    </xf>
    <xf numFmtId="37" fontId="30" fillId="0" borderId="0" xfId="0" applyNumberFormat="1" applyFont="1" applyBorder="1" applyAlignment="1">
      <alignment horizontal="left" vertical="center"/>
    </xf>
    <xf numFmtId="37" fontId="64" fillId="3" borderId="2" xfId="0" applyNumberFormat="1" applyFont="1" applyFill="1" applyBorder="1" applyAlignment="1">
      <alignment vertical="center"/>
    </xf>
    <xf numFmtId="37" fontId="30" fillId="0" borderId="0" xfId="0" applyNumberFormat="1" applyFont="1" applyBorder="1" applyAlignment="1">
      <alignment horizontal="left" vertical="top"/>
    </xf>
    <xf numFmtId="37" fontId="64" fillId="3" borderId="3" xfId="0" applyNumberFormat="1" applyFont="1" applyFill="1" applyBorder="1" applyAlignment="1">
      <alignment horizontal="left" vertical="center"/>
    </xf>
    <xf numFmtId="37" fontId="64" fillId="0" borderId="0" xfId="0" applyNumberFormat="1" applyFont="1" applyBorder="1" applyAlignment="1">
      <alignment horizontal="left" vertical="center"/>
    </xf>
    <xf numFmtId="0" fontId="7" fillId="3" borderId="3" xfId="0" applyFont="1" applyFill="1" applyBorder="1" applyAlignment="1">
      <alignment horizontal="right"/>
    </xf>
    <xf numFmtId="0" fontId="7" fillId="0" borderId="0" xfId="0" applyFont="1" applyAlignment="1">
      <alignment horizontal="right" wrapText="1"/>
    </xf>
    <xf numFmtId="168" fontId="4" fillId="0" borderId="4" xfId="0" applyNumberFormat="1" applyFont="1" applyBorder="1" applyAlignment="1">
      <alignment horizontal="right"/>
    </xf>
    <xf numFmtId="37" fontId="31" fillId="0" borderId="0" xfId="0" applyNumberFormat="1" applyFont="1" applyFill="1" applyBorder="1" applyAlignment="1" applyProtection="1">
      <alignment horizontal="right"/>
      <protection locked="0"/>
    </xf>
    <xf numFmtId="3" fontId="30" fillId="0" borderId="0" xfId="0" applyNumberFormat="1" applyFont="1" applyFill="1" applyAlignment="1">
      <alignment horizontal="right"/>
    </xf>
    <xf numFmtId="37" fontId="31" fillId="0" borderId="0" xfId="0" applyNumberFormat="1" applyFont="1" applyFill="1" applyBorder="1" applyAlignment="1" applyProtection="1">
      <alignment horizontal="right" vertical="top"/>
      <protection locked="0"/>
    </xf>
    <xf numFmtId="3" fontId="30" fillId="0" borderId="0" xfId="0" applyNumberFormat="1" applyFont="1" applyFill="1" applyAlignment="1">
      <alignment horizontal="right" vertical="top"/>
    </xf>
    <xf numFmtId="37" fontId="97" fillId="0" borderId="0" xfId="0" applyNumberFormat="1" applyFont="1" applyFill="1" applyBorder="1" applyAlignment="1" applyProtection="1">
      <alignment horizontal="right"/>
      <protection locked="0"/>
    </xf>
    <xf numFmtId="3" fontId="4" fillId="0" borderId="0" xfId="0" applyNumberFormat="1"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37" fontId="4" fillId="0" borderId="0" xfId="0" applyNumberFormat="1" applyFont="1" applyBorder="1" applyAlignment="1">
      <alignment horizontal="right"/>
    </xf>
    <xf numFmtId="37" fontId="14" fillId="3" borderId="3" xfId="0" applyNumberFormat="1" applyFont="1" applyFill="1" applyBorder="1" applyAlignment="1">
      <alignment horizontal="left"/>
    </xf>
    <xf numFmtId="0" fontId="67" fillId="5" borderId="0" xfId="0" applyFont="1" applyFill="1" applyAlignment="1">
      <alignment horizontal="right"/>
    </xf>
    <xf numFmtId="0" fontId="67"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10" fontId="10" fillId="3" borderId="3" xfId="341" applyNumberFormat="1" applyFont="1" applyFill="1" applyBorder="1" applyAlignment="1" applyProtection="1">
      <alignment horizontal="right"/>
    </xf>
    <xf numFmtId="37" fontId="12" fillId="0" borderId="0" xfId="341" applyNumberFormat="1" applyFont="1" applyBorder="1" applyAlignment="1" applyProtection="1">
      <alignment horizontal="right"/>
    </xf>
    <xf numFmtId="37" fontId="12" fillId="0" borderId="0" xfId="341" applyNumberFormat="1" applyFont="1" applyFill="1" applyBorder="1" applyAlignment="1" applyProtection="1">
      <alignment horizontal="right"/>
    </xf>
    <xf numFmtId="37" fontId="10" fillId="3" borderId="3" xfId="341" applyNumberFormat="1" applyFont="1" applyFill="1" applyBorder="1" applyAlignment="1" applyProtection="1">
      <alignment horizontal="right"/>
    </xf>
    <xf numFmtId="2" fontId="10" fillId="3" borderId="2" xfId="341" applyNumberFormat="1" applyFont="1" applyFill="1" applyBorder="1" applyAlignment="1" applyProtection="1">
      <alignment horizontal="right"/>
    </xf>
    <xf numFmtId="41" fontId="10" fillId="3" borderId="3" xfId="341" applyNumberFormat="1" applyFont="1" applyFill="1" applyBorder="1" applyAlignment="1" applyProtection="1">
      <alignment horizontal="right"/>
    </xf>
    <xf numFmtId="41" fontId="12" fillId="0" borderId="0" xfId="341" applyNumberFormat="1" applyFont="1" applyBorder="1" applyAlignment="1" applyProtection="1">
      <alignment horizontal="right"/>
    </xf>
    <xf numFmtId="39" fontId="12" fillId="0" borderId="0" xfId="341" applyNumberFormat="1" applyFont="1" applyBorder="1" applyAlignment="1" applyProtection="1">
      <alignment horizontal="right"/>
    </xf>
    <xf numFmtId="39" fontId="12" fillId="0" borderId="0" xfId="341" applyNumberFormat="1" applyFont="1" applyFill="1" applyBorder="1" applyAlignment="1" applyProtection="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45" fillId="0" borderId="0" xfId="0" applyFont="1" applyAlignment="1">
      <alignment horizontal="right"/>
    </xf>
    <xf numFmtId="0" fontId="46" fillId="0" borderId="0" xfId="0" applyFont="1" applyAlignment="1">
      <alignment horizontal="right"/>
    </xf>
    <xf numFmtId="3" fontId="47" fillId="0" borderId="0" xfId="0" applyNumberFormat="1" applyFont="1" applyAlignment="1">
      <alignment horizontal="right"/>
    </xf>
    <xf numFmtId="0" fontId="30" fillId="0" borderId="0" xfId="0" applyFont="1" applyAlignment="1">
      <alignment horizontal="right"/>
    </xf>
    <xf numFmtId="0" fontId="57" fillId="2" borderId="0" xfId="0" applyFont="1" applyFill="1" applyAlignment="1">
      <alignment horizontal="left"/>
    </xf>
    <xf numFmtId="0" fontId="78" fillId="2" borderId="0" xfId="0" applyFont="1" applyFill="1" applyAlignment="1">
      <alignment horizontal="right"/>
    </xf>
    <xf numFmtId="49" fontId="38" fillId="0" borderId="0" xfId="0" applyNumberFormat="1" applyFont="1" applyAlignment="1">
      <alignment horizontal="left"/>
    </xf>
    <xf numFmtId="0" fontId="101" fillId="0" borderId="0" xfId="0" applyFont="1" applyBorder="1" applyAlignment="1">
      <alignment horizontal="left"/>
    </xf>
    <xf numFmtId="37" fontId="71" fillId="0" borderId="0" xfId="0" applyNumberFormat="1" applyFont="1" applyBorder="1" applyAlignment="1" applyProtection="1">
      <alignment horizontal="right"/>
    </xf>
    <xf numFmtId="0" fontId="71" fillId="0" borderId="0" xfId="0" applyFont="1" applyBorder="1" applyAlignment="1">
      <alignment horizontal="right"/>
    </xf>
    <xf numFmtId="37" fontId="71" fillId="3" borderId="3" xfId="0" applyNumberFormat="1" applyFont="1" applyFill="1" applyBorder="1" applyAlignment="1" applyProtection="1">
      <alignment horizontal="left" vertical="center"/>
    </xf>
    <xf numFmtId="37" fontId="71"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01" fillId="0" borderId="0" xfId="0" applyNumberFormat="1" applyFont="1" applyAlignment="1" applyProtection="1">
      <alignment horizontal="left"/>
    </xf>
    <xf numFmtId="3" fontId="101" fillId="0" borderId="0" xfId="0" applyNumberFormat="1" applyFont="1" applyAlignment="1">
      <alignment horizontal="right"/>
    </xf>
    <xf numFmtId="10" fontId="101" fillId="0" borderId="0" xfId="0" applyNumberFormat="1" applyFont="1" applyAlignment="1">
      <alignment horizontal="right"/>
    </xf>
    <xf numFmtId="37" fontId="71" fillId="3" borderId="3" xfId="0" applyNumberFormat="1" applyFont="1" applyFill="1" applyBorder="1" applyAlignment="1" applyProtection="1">
      <alignment horizontal="left"/>
    </xf>
    <xf numFmtId="3" fontId="101" fillId="3" borderId="3" xfId="0" applyNumberFormat="1" applyFont="1" applyFill="1" applyBorder="1" applyAlignment="1">
      <alignment horizontal="right"/>
    </xf>
    <xf numFmtId="10" fontId="101" fillId="3" borderId="3" xfId="0" applyNumberFormat="1" applyFont="1" applyFill="1" applyBorder="1" applyAlignment="1">
      <alignment horizontal="right"/>
    </xf>
    <xf numFmtId="10" fontId="71" fillId="0" borderId="0" xfId="0" applyNumberFormat="1" applyFont="1" applyBorder="1" applyAlignment="1" applyProtection="1">
      <alignment horizontal="left" vertical="center"/>
    </xf>
    <xf numFmtId="37" fontId="71" fillId="3" borderId="3" xfId="0" applyNumberFormat="1" applyFont="1" applyFill="1" applyBorder="1" applyAlignment="1" applyProtection="1">
      <alignment horizontal="left" wrapText="1"/>
    </xf>
    <xf numFmtId="37" fontId="71" fillId="3" borderId="3" xfId="0" applyNumberFormat="1" applyFont="1" applyFill="1" applyBorder="1" applyAlignment="1" applyProtection="1">
      <alignment horizontal="right"/>
    </xf>
    <xf numFmtId="0" fontId="4" fillId="0" borderId="0" xfId="0" applyFont="1" applyBorder="1" applyAlignment="1">
      <alignment horizontal="right"/>
    </xf>
    <xf numFmtId="10" fontId="71" fillId="0" borderId="0" xfId="0" applyNumberFormat="1" applyFont="1" applyBorder="1" applyAlignment="1" applyProtection="1">
      <alignment horizontal="left"/>
    </xf>
    <xf numFmtId="49" fontId="7" fillId="0" borderId="4" xfId="0" quotePrefix="1" applyNumberFormat="1" applyFont="1" applyBorder="1" applyAlignment="1">
      <alignment horizontal="left"/>
    </xf>
    <xf numFmtId="0" fontId="4" fillId="0" borderId="4" xfId="0" applyFont="1" applyBorder="1" applyAlignment="1">
      <alignment horizontal="right"/>
    </xf>
    <xf numFmtId="3" fontId="4" fillId="0" borderId="4" xfId="0" applyNumberFormat="1" applyFont="1" applyBorder="1" applyAlignment="1">
      <alignment horizontal="right"/>
    </xf>
    <xf numFmtId="49" fontId="4" fillId="0" borderId="0" xfId="0" applyNumberFormat="1" applyFont="1" applyBorder="1" applyAlignment="1">
      <alignment horizontal="left"/>
    </xf>
    <xf numFmtId="37" fontId="71" fillId="0" borderId="0" xfId="0" applyNumberFormat="1" applyFont="1" applyBorder="1" applyAlignment="1" applyProtection="1">
      <alignment horizontal="left"/>
    </xf>
    <xf numFmtId="10" fontId="101" fillId="0" borderId="0" xfId="0" applyNumberFormat="1" applyFont="1" applyBorder="1" applyAlignment="1" applyProtection="1">
      <alignment horizontal="right"/>
    </xf>
    <xf numFmtId="37" fontId="71" fillId="3" borderId="3" xfId="0" applyNumberFormat="1" applyFont="1" applyFill="1" applyBorder="1" applyAlignment="1" applyProtection="1">
      <alignment horizontal="right" wrapText="1"/>
    </xf>
    <xf numFmtId="10" fontId="71" fillId="3" borderId="3" xfId="0" applyNumberFormat="1" applyFont="1" applyFill="1" applyBorder="1" applyAlignment="1" applyProtection="1">
      <alignment horizontal="right"/>
    </xf>
    <xf numFmtId="49" fontId="52" fillId="0" borderId="4" xfId="0" quotePrefix="1" applyNumberFormat="1" applyFont="1" applyBorder="1" applyAlignment="1">
      <alignment horizontal="left"/>
    </xf>
    <xf numFmtId="0" fontId="49" fillId="0" borderId="4" xfId="0" applyFont="1" applyBorder="1" applyAlignment="1">
      <alignment horizontal="right"/>
    </xf>
    <xf numFmtId="10" fontId="49" fillId="0" borderId="4" xfId="0" applyNumberFormat="1" applyFont="1" applyBorder="1" applyAlignment="1">
      <alignment horizontal="right"/>
    </xf>
    <xf numFmtId="49" fontId="49" fillId="0" borderId="0" xfId="0" applyNumberFormat="1" applyFont="1" applyBorder="1" applyAlignment="1">
      <alignment horizontal="left"/>
    </xf>
    <xf numFmtId="37" fontId="0" fillId="0" borderId="0" xfId="0" applyNumberFormat="1" applyFont="1" applyAlignment="1">
      <alignment horizontal="left"/>
    </xf>
    <xf numFmtId="10" fontId="0" fillId="0" borderId="0" xfId="0" applyNumberFormat="1" applyAlignment="1">
      <alignment horizontal="right"/>
    </xf>
    <xf numFmtId="0" fontId="7" fillId="0" borderId="0" xfId="0" applyFont="1" applyAlignment="1">
      <alignment horizontal="left" vertical="top"/>
    </xf>
    <xf numFmtId="0" fontId="30" fillId="4" borderId="0" xfId="0" applyFont="1" applyFill="1"/>
    <xf numFmtId="0" fontId="7" fillId="4" borderId="3" xfId="0" applyFont="1" applyFill="1" applyBorder="1" applyAlignment="1">
      <alignment horizontal="center"/>
    </xf>
    <xf numFmtId="0" fontId="7" fillId="4" borderId="3" xfId="0" applyFont="1" applyFill="1" applyBorder="1" applyAlignment="1">
      <alignment horizontal="center" wrapText="1"/>
    </xf>
    <xf numFmtId="10" fontId="39" fillId="3" borderId="3" xfId="341" applyNumberFormat="1" applyFont="1" applyFill="1" applyBorder="1" applyAlignment="1" applyProtection="1">
      <alignment horizontal="right"/>
    </xf>
    <xf numFmtId="37" fontId="40" fillId="0" borderId="0" xfId="341" applyNumberFormat="1" applyFont="1" applyBorder="1" applyAlignment="1" applyProtection="1">
      <alignment horizontal="right"/>
    </xf>
    <xf numFmtId="37" fontId="39" fillId="3" borderId="3" xfId="341" applyNumberFormat="1" applyFont="1" applyFill="1" applyBorder="1" applyAlignment="1" applyProtection="1">
      <alignment horizontal="right"/>
    </xf>
    <xf numFmtId="0" fontId="133" fillId="0" borderId="0" xfId="0" applyFont="1" applyBorder="1"/>
    <xf numFmtId="10" fontId="40" fillId="0" borderId="0" xfId="341" applyNumberFormat="1" applyFont="1" applyBorder="1" applyAlignment="1" applyProtection="1">
      <alignment horizontal="right"/>
    </xf>
    <xf numFmtId="3" fontId="47" fillId="3" borderId="0" xfId="0" applyNumberFormat="1" applyFont="1" applyFill="1" applyAlignment="1">
      <alignment horizontal="right"/>
    </xf>
    <xf numFmtId="3" fontId="45" fillId="3" borderId="0" xfId="0" applyNumberFormat="1" applyFont="1" applyFill="1" applyAlignment="1">
      <alignment horizontal="right" vertical="center"/>
    </xf>
    <xf numFmtId="3" fontId="46" fillId="0" borderId="0" xfId="0" applyNumberFormat="1" applyFont="1" applyAlignment="1">
      <alignment horizontal="right" wrapText="1"/>
    </xf>
    <xf numFmtId="10" fontId="42" fillId="2" borderId="0" xfId="0" applyNumberFormat="1" applyFont="1" applyFill="1" applyAlignment="1">
      <alignment horizontal="right"/>
    </xf>
    <xf numFmtId="10" fontId="46" fillId="0" borderId="0" xfId="0" applyNumberFormat="1" applyFont="1" applyAlignment="1">
      <alignment horizontal="right"/>
    </xf>
    <xf numFmtId="3" fontId="47" fillId="3" borderId="0" xfId="0" applyNumberFormat="1" applyFont="1" applyFill="1" applyAlignment="1">
      <alignment horizontal="right" wrapText="1"/>
    </xf>
    <xf numFmtId="10" fontId="47" fillId="3" borderId="0" xfId="0" applyNumberFormat="1" applyFont="1" applyFill="1" applyAlignment="1">
      <alignment horizontal="right"/>
    </xf>
    <xf numFmtId="3" fontId="45" fillId="3" borderId="0" xfId="0" applyNumberFormat="1" applyFont="1" applyFill="1" applyAlignment="1">
      <alignment horizontal="right"/>
    </xf>
    <xf numFmtId="0" fontId="41" fillId="2" borderId="0" xfId="0" applyFont="1" applyFill="1" applyAlignment="1">
      <alignment horizontal="lef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49" fillId="0" borderId="7" xfId="0" applyFont="1" applyBorder="1" applyAlignment="1">
      <alignment horizontal="right"/>
    </xf>
    <xf numFmtId="3" fontId="49" fillId="0" borderId="7" xfId="0" applyNumberFormat="1" applyFont="1" applyBorder="1" applyAlignment="1">
      <alignment horizontal="right"/>
    </xf>
    <xf numFmtId="0" fontId="10" fillId="0" borderId="0" xfId="0" applyFont="1" applyAlignment="1">
      <alignment horizontal="right"/>
    </xf>
    <xf numFmtId="0" fontId="30" fillId="3" borderId="2" xfId="0" applyFont="1" applyFill="1" applyBorder="1" applyAlignment="1">
      <alignment horizontal="right"/>
    </xf>
    <xf numFmtId="37" fontId="30" fillId="0" borderId="0" xfId="0" applyNumberFormat="1" applyFont="1" applyAlignment="1"/>
    <xf numFmtId="3" fontId="0" fillId="0" borderId="4" xfId="0" applyNumberFormat="1" applyBorder="1"/>
    <xf numFmtId="37" fontId="4" fillId="4" borderId="3" xfId="0" applyNumberFormat="1" applyFont="1" applyFill="1" applyBorder="1" applyAlignment="1" applyProtection="1">
      <alignment horizontal="left"/>
    </xf>
    <xf numFmtId="10" fontId="4" fillId="4" borderId="3" xfId="0" applyNumberFormat="1" applyFont="1" applyFill="1" applyBorder="1" applyAlignment="1">
      <alignment horizontal="right"/>
    </xf>
    <xf numFmtId="0" fontId="34" fillId="5" borderId="0" xfId="0" applyFont="1" applyFill="1" applyAlignment="1"/>
    <xf numFmtId="0" fontId="37" fillId="2" borderId="0" xfId="0" applyFont="1" applyFill="1" applyAlignment="1"/>
    <xf numFmtId="0" fontId="38" fillId="0" borderId="0" xfId="0" applyFont="1" applyAlignment="1"/>
    <xf numFmtId="0" fontId="12" fillId="3" borderId="2" xfId="0" applyFont="1" applyFill="1" applyBorder="1" applyAlignment="1"/>
    <xf numFmtId="10" fontId="14" fillId="3" borderId="3" xfId="0" applyNumberFormat="1" applyFont="1" applyFill="1" applyBorder="1" applyAlignment="1" applyProtection="1">
      <alignment vertical="center" wrapText="1"/>
    </xf>
    <xf numFmtId="0" fontId="18" fillId="0" borderId="0" xfId="0" applyFont="1" applyBorder="1" applyAlignment="1" applyProtection="1">
      <alignment vertical="center"/>
    </xf>
    <xf numFmtId="0" fontId="14" fillId="3" borderId="3" xfId="0" applyFont="1" applyFill="1" applyBorder="1" applyAlignment="1" applyProtection="1">
      <alignment vertical="center"/>
    </xf>
    <xf numFmtId="0" fontId="14" fillId="0" borderId="0" xfId="0" applyFont="1" applyBorder="1" applyAlignment="1" applyProtection="1">
      <alignment vertical="center"/>
    </xf>
    <xf numFmtId="0" fontId="14" fillId="0" borderId="0" xfId="0" applyFont="1" applyBorder="1" applyAlignment="1" applyProtection="1">
      <alignment vertical="center" wrapText="1"/>
    </xf>
    <xf numFmtId="0" fontId="18" fillId="0" borderId="0" xfId="0" applyFont="1" applyBorder="1" applyAlignment="1" applyProtection="1">
      <alignment vertical="center" wrapText="1"/>
    </xf>
    <xf numFmtId="0" fontId="14" fillId="3" borderId="3" xfId="0" applyFont="1" applyFill="1" applyBorder="1" applyAlignment="1" applyProtection="1">
      <alignment vertical="center" wrapText="1"/>
    </xf>
    <xf numFmtId="43" fontId="18" fillId="0" borderId="0" xfId="0" applyNumberFormat="1" applyFont="1" applyBorder="1" applyAlignment="1" applyProtection="1">
      <alignment vertical="center" wrapText="1"/>
    </xf>
    <xf numFmtId="0" fontId="38" fillId="0" borderId="4" xfId="0" applyFont="1" applyBorder="1" applyAlignment="1"/>
    <xf numFmtId="0" fontId="18" fillId="0" borderId="0" xfId="0" applyFont="1" applyBorder="1" applyAlignment="1" applyProtection="1"/>
    <xf numFmtId="37" fontId="30" fillId="0" borderId="0" xfId="0" applyNumberFormat="1" applyFont="1" applyBorder="1" applyAlignment="1" applyProtection="1">
      <alignment horizontal="right"/>
    </xf>
    <xf numFmtId="0" fontId="99" fillId="2" borderId="0" xfId="0" applyFont="1" applyFill="1" applyAlignment="1">
      <alignment horizontal="left"/>
    </xf>
    <xf numFmtId="49" fontId="38" fillId="2" borderId="0" xfId="0" applyNumberFormat="1" applyFont="1" applyFill="1" applyAlignment="1">
      <alignment horizontal="left"/>
    </xf>
    <xf numFmtId="49" fontId="52" fillId="0" borderId="0" xfId="0" applyNumberFormat="1" applyFont="1" applyBorder="1" applyAlignment="1">
      <alignment horizontal="left"/>
    </xf>
    <xf numFmtId="49" fontId="30" fillId="0" borderId="0" xfId="0" applyNumberFormat="1" applyFont="1" applyAlignment="1">
      <alignment horizontal="left"/>
    </xf>
    <xf numFmtId="0" fontId="57" fillId="2" borderId="0" xfId="0" applyFont="1" applyFill="1" applyAlignment="1">
      <alignment horizontal="center"/>
    </xf>
    <xf numFmtId="0" fontId="7" fillId="3" borderId="2" xfId="0" applyFont="1" applyFill="1" applyBorder="1" applyAlignment="1">
      <alignment horizontal="center"/>
    </xf>
    <xf numFmtId="0" fontId="0" fillId="0" borderId="0" xfId="0"/>
    <xf numFmtId="9" fontId="18" fillId="3" borderId="0" xfId="342" applyFont="1" applyFill="1" applyAlignment="1">
      <alignment horizontal="right" vertical="center"/>
    </xf>
    <xf numFmtId="0" fontId="43" fillId="35" borderId="0" xfId="170" applyFont="1" applyFill="1"/>
    <xf numFmtId="0" fontId="102" fillId="35" borderId="0" xfId="170" applyFont="1" applyFill="1"/>
    <xf numFmtId="0" fontId="43" fillId="35" borderId="0" xfId="170" applyFont="1" applyFill="1" applyAlignment="1">
      <alignment horizontal="center"/>
    </xf>
    <xf numFmtId="3" fontId="70" fillId="3" borderId="0" xfId="0" applyNumberFormat="1" applyFont="1" applyFill="1" applyAlignment="1">
      <alignment horizontal="right"/>
    </xf>
    <xf numFmtId="3" fontId="70" fillId="3" borderId="0" xfId="0" applyNumberFormat="1" applyFont="1" applyFill="1" applyAlignment="1">
      <alignment horizontal="right" wrapText="1"/>
    </xf>
    <xf numFmtId="0" fontId="84" fillId="10" borderId="0" xfId="5" applyFont="1" applyFill="1" applyAlignment="1">
      <alignment horizontal="center"/>
    </xf>
    <xf numFmtId="0" fontId="84" fillId="10"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top"/>
    </xf>
    <xf numFmtId="0" fontId="69" fillId="2" borderId="0" xfId="0" applyFont="1" applyFill="1" applyAlignment="1">
      <alignment horizontal="center" vertical="center"/>
    </xf>
    <xf numFmtId="0" fontId="56" fillId="2" borderId="0" xfId="0" applyFont="1" applyFill="1" applyAlignment="1">
      <alignment horizont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30" fillId="0" borderId="0" xfId="0" applyFont="1" applyFill="1" applyAlignment="1">
      <alignment horizontal="left" vertical="top" wrapText="1"/>
    </xf>
    <xf numFmtId="37" fontId="30"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10" fillId="3" borderId="3" xfId="0" quotePrefix="1" applyNumberFormat="1" applyFont="1" applyFill="1" applyBorder="1" applyAlignment="1">
      <alignment horizontal="center"/>
    </xf>
    <xf numFmtId="17" fontId="6" fillId="3" borderId="3" xfId="0" quotePrefix="1" applyNumberFormat="1" applyFont="1" applyFill="1" applyBorder="1" applyAlignment="1">
      <alignment horizontal="center" wrapText="1"/>
    </xf>
    <xf numFmtId="17" fontId="6" fillId="3" borderId="3" xfId="0" quotePrefix="1"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left" wrapText="1"/>
    </xf>
    <xf numFmtId="0" fontId="51" fillId="0" borderId="0" xfId="0" applyFont="1" applyAlignment="1">
      <alignment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xf numFmtId="166" fontId="7" fillId="3" borderId="2" xfId="341"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0" fillId="0" borderId="9" xfId="0" applyBorder="1" applyAlignment="1">
      <alignment vertical="top" wrapText="1"/>
    </xf>
    <xf numFmtId="0" fontId="0" fillId="0" borderId="21" xfId="0" applyBorder="1" applyAlignment="1">
      <alignment vertical="top" wrapText="1"/>
    </xf>
    <xf numFmtId="0" fontId="0" fillId="0" borderId="22" xfId="0" applyBorder="1" applyAlignment="1">
      <alignment vertical="top" wrapText="1"/>
    </xf>
    <xf numFmtId="0" fontId="75" fillId="2" borderId="0" xfId="0" applyFont="1" applyFill="1" applyAlignment="1">
      <alignment horizontal="center" vertical="top"/>
    </xf>
    <xf numFmtId="0" fontId="32" fillId="2" borderId="0" xfId="0" applyFont="1" applyFill="1" applyAlignment="1">
      <alignment horizontal="center"/>
    </xf>
    <xf numFmtId="37" fontId="0" fillId="0" borderId="0" xfId="0" applyNumberFormat="1" applyFont="1" applyAlignment="1">
      <alignment wrapText="1"/>
    </xf>
    <xf numFmtId="0" fontId="133" fillId="0" borderId="0" xfId="0" applyFont="1" applyAlignment="1">
      <alignment wrapText="1"/>
    </xf>
    <xf numFmtId="0" fontId="56" fillId="2" borderId="0" xfId="0" applyFont="1" applyFill="1" applyAlignment="1"/>
    <xf numFmtId="17" fontId="14" fillId="3" borderId="3" xfId="0" quotePrefix="1" applyNumberFormat="1" applyFont="1" applyFill="1" applyBorder="1" applyAlignment="1">
      <alignment horizontal="center" vertical="center" wrapText="1"/>
    </xf>
    <xf numFmtId="17" fontId="14" fillId="3" borderId="3" xfId="0" quotePrefix="1" applyNumberFormat="1" applyFont="1" applyFill="1" applyBorder="1" applyAlignment="1">
      <alignment horizontal="center" vertical="center"/>
    </xf>
    <xf numFmtId="0" fontId="4" fillId="2" borderId="0" xfId="0" applyFont="1" applyFill="1" applyAlignment="1">
      <alignment horizontal="center"/>
    </xf>
    <xf numFmtId="0" fontId="53" fillId="2" borderId="0" xfId="0" applyFont="1" applyFill="1" applyAlignment="1">
      <alignment horizontal="center"/>
    </xf>
    <xf numFmtId="0" fontId="54"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0" fontId="10" fillId="9" borderId="12" xfId="0" applyFont="1" applyFill="1" applyBorder="1" applyAlignment="1">
      <alignment horizontal="center" vertical="center"/>
    </xf>
    <xf numFmtId="0" fontId="10" fillId="9" borderId="2" xfId="0" applyFont="1" applyFill="1" applyBorder="1" applyAlignment="1">
      <alignment horizontal="center" vertical="center" wrapText="1"/>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4" fillId="3" borderId="0" xfId="0" applyFont="1" applyFill="1" applyBorder="1" applyAlignment="1">
      <alignment horizontal="center" vertical="center"/>
    </xf>
    <xf numFmtId="0" fontId="57" fillId="2" borderId="0" xfId="0" applyFont="1" applyFill="1" applyAlignment="1">
      <alignment horizontal="center" wrapText="1"/>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14" fillId="3" borderId="0" xfId="0" applyFont="1" applyFill="1" applyAlignment="1" applyProtection="1">
      <alignment horizontal="center"/>
    </xf>
    <xf numFmtId="0" fontId="0" fillId="0" borderId="0" xfId="0"/>
    <xf numFmtId="0" fontId="106" fillId="2" borderId="0" xfId="0" applyFont="1" applyFill="1" applyAlignment="1">
      <alignment horizontal="center"/>
    </xf>
    <xf numFmtId="0" fontId="107" fillId="2" borderId="0" xfId="0" applyFont="1" applyFill="1" applyAlignment="1">
      <alignment horizontal="center" vertical="top"/>
    </xf>
    <xf numFmtId="17" fontId="14" fillId="3" borderId="3" xfId="0" quotePrefix="1" applyNumberFormat="1" applyFont="1" applyFill="1" applyBorder="1" applyAlignment="1">
      <alignment horizontal="center"/>
    </xf>
    <xf numFmtId="0" fontId="4" fillId="0" borderId="0" xfId="0" applyFont="1" applyAlignment="1">
      <alignment wrapText="1"/>
    </xf>
    <xf numFmtId="37" fontId="0" fillId="0" borderId="11" xfId="0" applyNumberFormat="1" applyFont="1" applyBorder="1" applyAlignment="1">
      <alignment wrapText="1"/>
    </xf>
    <xf numFmtId="0" fontId="58" fillId="2" borderId="0" xfId="0" applyFont="1" applyFill="1" applyAlignment="1">
      <alignment horizontal="center"/>
    </xf>
    <xf numFmtId="0" fontId="54" fillId="2" borderId="0" xfId="0" applyFont="1" applyFill="1" applyAlignment="1">
      <alignment horizontal="center" vertical="top"/>
    </xf>
    <xf numFmtId="0" fontId="24" fillId="2" borderId="0" xfId="0" applyFont="1" applyFill="1" applyBorder="1" applyAlignment="1">
      <alignment horizontal="center" vertical="center"/>
    </xf>
    <xf numFmtId="0" fontId="0" fillId="0" borderId="0" xfId="0" applyAlignment="1">
      <alignment wrapText="1"/>
    </xf>
    <xf numFmtId="0" fontId="0" fillId="0" borderId="0" xfId="0" applyAlignment="1"/>
    <xf numFmtId="37" fontId="4" fillId="0" borderId="0" xfId="0" applyNumberFormat="1" applyFont="1" applyAlignment="1">
      <alignment wrapText="1"/>
    </xf>
    <xf numFmtId="0" fontId="36" fillId="2" borderId="0" xfId="0" applyFont="1" applyFill="1" applyAlignment="1">
      <alignment horizontal="center" vertical="top"/>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5" fillId="33" borderId="0" xfId="0" applyFont="1" applyFill="1" applyAlignment="1">
      <alignment horizontal="center"/>
    </xf>
    <xf numFmtId="0" fontId="69" fillId="33" borderId="0" xfId="0" applyFont="1" applyFill="1" applyAlignment="1">
      <alignment horizontal="center" vertical="center"/>
    </xf>
    <xf numFmtId="0" fontId="32" fillId="2" borderId="0" xfId="0" applyFont="1" applyFill="1" applyAlignment="1">
      <alignment horizontal="center" wrapText="1"/>
    </xf>
    <xf numFmtId="0" fontId="77" fillId="2" borderId="0" xfId="0" applyFont="1" applyFill="1" applyAlignment="1">
      <alignment horizontal="center"/>
    </xf>
    <xf numFmtId="0" fontId="41" fillId="2" borderId="0" xfId="0" applyFont="1" applyFill="1" applyAlignment="1">
      <alignment horizontal="center"/>
    </xf>
    <xf numFmtId="0" fontId="75" fillId="2" borderId="0" xfId="0" applyFont="1" applyFill="1" applyAlignment="1">
      <alignment horizontal="center" vertical="center"/>
    </xf>
    <xf numFmtId="0" fontId="72"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41" fontId="6" fillId="0" borderId="0" xfId="170" applyNumberFormat="1" applyFont="1" applyFill="1" applyAlignment="1">
      <alignment horizontal="center"/>
    </xf>
    <xf numFmtId="0" fontId="43" fillId="35" borderId="0" xfId="170" applyFont="1" applyFill="1" applyAlignment="1">
      <alignment horizontal="center"/>
    </xf>
    <xf numFmtId="0" fontId="43" fillId="35" borderId="0" xfId="170" applyFont="1" applyFill="1" applyAlignment="1">
      <alignment horizontal="center" vertical="center"/>
    </xf>
    <xf numFmtId="0" fontId="6" fillId="0" borderId="0" xfId="170" applyFont="1" applyFill="1" applyAlignment="1">
      <alignment horizontal="center"/>
    </xf>
    <xf numFmtId="0" fontId="5" fillId="2" borderId="0" xfId="170" applyFont="1" applyFill="1" applyAlignment="1">
      <alignment horizontal="center"/>
    </xf>
    <xf numFmtId="10" fontId="4" fillId="3" borderId="3" xfId="342" applyNumberFormat="1" applyFont="1" applyFill="1" applyBorder="1" applyAlignment="1">
      <alignment horizontal="right"/>
    </xf>
    <xf numFmtId="10" fontId="7" fillId="3" borderId="3" xfId="342" applyNumberFormat="1" applyFont="1" applyFill="1" applyBorder="1" applyAlignment="1">
      <alignment horizontal="center"/>
    </xf>
    <xf numFmtId="10" fontId="7" fillId="3" borderId="2" xfId="342" applyNumberFormat="1" applyFont="1" applyFill="1" applyBorder="1" applyAlignment="1">
      <alignment horizontal="center"/>
    </xf>
    <xf numFmtId="166" fontId="7" fillId="3" borderId="0" xfId="0" applyNumberFormat="1" applyFont="1" applyFill="1" applyAlignment="1">
      <alignment horizontal="right"/>
    </xf>
    <xf numFmtId="166" fontId="4" fillId="3" borderId="0" xfId="0" applyNumberFormat="1" applyFont="1" applyFill="1" applyBorder="1" applyAlignment="1" applyProtection="1">
      <alignment horizontal="right"/>
    </xf>
    <xf numFmtId="166" fontId="4" fillId="3" borderId="0" xfId="0" applyNumberFormat="1" applyFont="1" applyFill="1" applyAlignment="1">
      <alignment horizontal="right"/>
    </xf>
    <xf numFmtId="166" fontId="4" fillId="0" borderId="0" xfId="0" applyNumberFormat="1" applyFont="1" applyFill="1" applyAlignment="1">
      <alignment horizontal="right"/>
    </xf>
    <xf numFmtId="166" fontId="49" fillId="0" borderId="4" xfId="0" applyNumberFormat="1" applyFont="1" applyFill="1" applyBorder="1" applyAlignment="1">
      <alignment horizontal="right"/>
    </xf>
    <xf numFmtId="166" fontId="30" fillId="0" borderId="11" xfId="0" applyNumberFormat="1" applyFont="1" applyBorder="1" applyAlignment="1">
      <alignment horizontal="right" vertical="top" wrapText="1"/>
    </xf>
    <xf numFmtId="166" fontId="0" fillId="0" borderId="0" xfId="0" applyNumberFormat="1" applyAlignment="1">
      <alignment horizontal="right"/>
    </xf>
    <xf numFmtId="166" fontId="0" fillId="0" borderId="0" xfId="2" applyNumberFormat="1" applyFont="1" applyAlignment="1">
      <alignment horizontal="right"/>
    </xf>
    <xf numFmtId="0" fontId="64" fillId="2" borderId="0" xfId="0" applyFont="1" applyFill="1" applyAlignment="1">
      <alignment horizontal="right"/>
    </xf>
    <xf numFmtId="37" fontId="64" fillId="3" borderId="2" xfId="0" applyNumberFormat="1" applyFont="1" applyFill="1" applyBorder="1" applyAlignment="1">
      <alignment horizontal="right" wrapText="1"/>
    </xf>
    <xf numFmtId="10" fontId="7" fillId="3" borderId="3" xfId="342" applyNumberFormat="1" applyFont="1" applyFill="1" applyBorder="1" applyAlignment="1">
      <alignment horizontal="right"/>
    </xf>
    <xf numFmtId="10" fontId="7" fillId="3" borderId="3" xfId="342" applyNumberFormat="1" applyFont="1" applyFill="1" applyBorder="1" applyAlignment="1">
      <alignment horizontal="right" wrapText="1"/>
    </xf>
    <xf numFmtId="10" fontId="7" fillId="3" borderId="2" xfId="342" applyNumberFormat="1" applyFont="1" applyFill="1" applyBorder="1" applyAlignment="1">
      <alignment horizontal="right"/>
    </xf>
    <xf numFmtId="10" fontId="7" fillId="3" borderId="2" xfId="342" applyNumberFormat="1" applyFont="1" applyFill="1" applyBorder="1" applyAlignment="1">
      <alignment horizontal="right" wrapText="1"/>
    </xf>
    <xf numFmtId="10" fontId="45" fillId="0" borderId="0" xfId="0" applyNumberFormat="1" applyFont="1" applyAlignment="1">
      <alignment horizontal="right" vertical="center"/>
    </xf>
    <xf numFmtId="0" fontId="49" fillId="0" borderId="0" xfId="0" applyFont="1" applyFill="1" applyAlignment="1">
      <alignment horizontal="right"/>
    </xf>
    <xf numFmtId="0" fontId="100" fillId="2" borderId="0" xfId="0" applyFont="1" applyFill="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0" fontId="52" fillId="0" borderId="0" xfId="0" applyFont="1" applyAlignment="1">
      <alignment horizontal="right"/>
    </xf>
    <xf numFmtId="10" fontId="14" fillId="3" borderId="3" xfId="0" applyNumberFormat="1" applyFont="1" applyFill="1" applyBorder="1" applyAlignment="1" applyProtection="1">
      <alignment horizontal="right"/>
    </xf>
    <xf numFmtId="10" fontId="52" fillId="0" borderId="0" xfId="0" applyNumberFormat="1" applyFont="1" applyAlignment="1">
      <alignment horizontal="right"/>
    </xf>
  </cellXfs>
  <cellStyles count="343">
    <cellStyle name="20% - Accent1 2" xfId="171"/>
    <cellStyle name="20% - Accent2 2" xfId="172"/>
    <cellStyle name="20% - Accent3 2" xfId="173"/>
    <cellStyle name="20% - Accent4 2" xfId="174"/>
    <cellStyle name="20% - Accent5 2" xfId="175"/>
    <cellStyle name="20% - Accent6 2" xfId="176"/>
    <cellStyle name="40% - Accent1 2" xfId="177"/>
    <cellStyle name="40% - Accent2 2" xfId="178"/>
    <cellStyle name="40% - Accent3 2" xfId="179"/>
    <cellStyle name="40% - Accent4 2" xfId="180"/>
    <cellStyle name="40% - Accent5 2" xfId="181"/>
    <cellStyle name="40% - Accent6 2" xfId="182"/>
    <cellStyle name="60% - Accent1 2" xfId="183"/>
    <cellStyle name="60% - Accent2 2" xfId="184"/>
    <cellStyle name="60% - Accent3 2" xfId="185"/>
    <cellStyle name="60% - Accent4 2" xfId="186"/>
    <cellStyle name="60% - Accent5 2" xfId="187"/>
    <cellStyle name="60% - Accent6 2" xfId="188"/>
    <cellStyle name="Ä*_x0014_" xfId="8"/>
    <cellStyle name="Accent1 2" xfId="189"/>
    <cellStyle name="Accent2 2" xfId="190"/>
    <cellStyle name="Accent3 2" xfId="191"/>
    <cellStyle name="Accent4 2" xfId="192"/>
    <cellStyle name="Accent5 2" xfId="193"/>
    <cellStyle name="Accent6 2" xfId="194"/>
    <cellStyle name="Bad 2" xfId="195"/>
    <cellStyle name="Calculation 2" xfId="196"/>
    <cellStyle name="Check Cell 2" xfId="197"/>
    <cellStyle name="Comma 2" xfId="2"/>
    <cellStyle name="Comma 2 2" xfId="9"/>
    <cellStyle name="Comma 2 2 2" xfId="198"/>
    <cellStyle name="Comma 3" xfId="10"/>
    <cellStyle name="Comma 3 2" xfId="11"/>
    <cellStyle name="Comma 3 2 2" xfId="200"/>
    <cellStyle name="Comma 3 3" xfId="12"/>
    <cellStyle name="Comma 3 3 2" xfId="201"/>
    <cellStyle name="Comma 3 4" xfId="199"/>
    <cellStyle name="Comma 4" xfId="13"/>
    <cellStyle name="Comma 5" xfId="14"/>
    <cellStyle name="Comma 6" xfId="15"/>
    <cellStyle name="Comma 7" xfId="16"/>
    <cellStyle name="Comma 8" xfId="17"/>
    <cellStyle name="Comma0" xfId="18"/>
    <cellStyle name="Comma0 2" xfId="19"/>
    <cellStyle name="Comma0 2 2" xfId="203"/>
    <cellStyle name="Comma0 3" xfId="202"/>
    <cellStyle name="Euro" xfId="20"/>
    <cellStyle name="Euro 2" xfId="21"/>
    <cellStyle name="Euro 2 2" xfId="205"/>
    <cellStyle name="Euro 3" xfId="22"/>
    <cellStyle name="Euro 3 2" xfId="206"/>
    <cellStyle name="Euro 4" xfId="204"/>
    <cellStyle name="Explanatory Text 2" xfId="207"/>
    <cellStyle name="Good 2" xfId="208"/>
    <cellStyle name="Heading 1 2" xfId="209"/>
    <cellStyle name="Heading 2 2" xfId="210"/>
    <cellStyle name="Heading 3 2" xfId="211"/>
    <cellStyle name="Heading 4 2" xfId="212"/>
    <cellStyle name="Hipervínculo" xfId="7" builtinId="8"/>
    <cellStyle name="Input 2" xfId="213"/>
    <cellStyle name="Linked Cell 2" xfId="214"/>
    <cellStyle name="Millares" xfId="341" builtinId="3"/>
    <cellStyle name="Millares 10" xfId="215"/>
    <cellStyle name="Millares 11" xfId="216"/>
    <cellStyle name="Millares 2" xfId="23"/>
    <cellStyle name="Millares 2 2" xfId="24"/>
    <cellStyle name="Millares 2 3" xfId="25"/>
    <cellStyle name="Millares 2 4" xfId="26"/>
    <cellStyle name="Millares 2 5" xfId="27"/>
    <cellStyle name="Millares 2 5 2" xfId="217"/>
    <cellStyle name="Millares 3" xfId="28"/>
    <cellStyle name="Millares 3 2" xfId="29"/>
    <cellStyle name="Millares 3 2 2" xfId="219"/>
    <cellStyle name="Millares 3 3" xfId="218"/>
    <cellStyle name="Millares 4" xfId="30"/>
    <cellStyle name="Millares 4 2" xfId="31"/>
    <cellStyle name="Millares 4 2 2" xfId="221"/>
    <cellStyle name="Millares 4 3" xfId="220"/>
    <cellStyle name="Millares 5" xfId="32"/>
    <cellStyle name="Millares 5 2" xfId="33"/>
    <cellStyle name="Millares 5 2 2" xfId="223"/>
    <cellStyle name="Millares 5 3" xfId="222"/>
    <cellStyle name="Millares 6" xfId="34"/>
    <cellStyle name="Millares 6 2" xfId="35"/>
    <cellStyle name="Millares 6 2 2" xfId="225"/>
    <cellStyle name="Millares 6 3" xfId="224"/>
    <cellStyle name="Millares 7" xfId="36"/>
    <cellStyle name="Millares 7 2" xfId="37"/>
    <cellStyle name="Millares 7 2 2" xfId="227"/>
    <cellStyle name="Millares 7 3" xfId="226"/>
    <cellStyle name="Millares 8" xfId="38"/>
    <cellStyle name="Millares 8 2" xfId="39"/>
    <cellStyle name="Millares 8 2 2" xfId="229"/>
    <cellStyle name="Millares 8 3" xfId="228"/>
    <cellStyle name="Millares 9" xfId="40"/>
    <cellStyle name="Millares 9 2" xfId="230"/>
    <cellStyle name="No-definido" xfId="41"/>
    <cellStyle name="Normal" xfId="0" builtinId="0"/>
    <cellStyle name="Normal 10" xfId="42"/>
    <cellStyle name="Normal 10 2" xfId="43"/>
    <cellStyle name="Normal 10 2 2" xfId="170"/>
    <cellStyle name="Normal 10 3" xfId="231"/>
    <cellStyle name="Normal 11" xfId="44"/>
    <cellStyle name="Normal 11 2" xfId="45"/>
    <cellStyle name="Normal 11 2 2" xfId="233"/>
    <cellStyle name="Normal 11 3" xfId="232"/>
    <cellStyle name="Normal 12" xfId="46"/>
    <cellStyle name="Normal 12 2" xfId="47"/>
    <cellStyle name="Normal 12 2 2" xfId="235"/>
    <cellStyle name="Normal 12 3" xfId="234"/>
    <cellStyle name="Normal 13" xfId="48"/>
    <cellStyle name="Normal 13 2" xfId="49"/>
    <cellStyle name="Normal 13 2 2" xfId="237"/>
    <cellStyle name="Normal 13 3" xfId="236"/>
    <cellStyle name="Normal 14" xfId="50"/>
    <cellStyle name="Normal 14 2" xfId="51"/>
    <cellStyle name="Normal 14 2 2" xfId="239"/>
    <cellStyle name="Normal 14 3" xfId="238"/>
    <cellStyle name="Normal 15" xfId="52"/>
    <cellStyle name="Normal 15 2" xfId="53"/>
    <cellStyle name="Normal 15 2 2" xfId="241"/>
    <cellStyle name="Normal 15 3" xfId="240"/>
    <cellStyle name="Normal 16" xfId="54"/>
    <cellStyle name="Normal 16 2" xfId="55"/>
    <cellStyle name="Normal 16 2 2" xfId="243"/>
    <cellStyle name="Normal 16 3" xfId="242"/>
    <cellStyle name="Normal 17" xfId="56"/>
    <cellStyle name="Normal 17 2" xfId="57"/>
    <cellStyle name="Normal 17 2 2" xfId="245"/>
    <cellStyle name="Normal 17 3" xfId="244"/>
    <cellStyle name="Normal 18" xfId="58"/>
    <cellStyle name="Normal 18 2" xfId="59"/>
    <cellStyle name="Normal 18 2 2" xfId="247"/>
    <cellStyle name="Normal 18 3" xfId="246"/>
    <cellStyle name="Normal 19" xfId="60"/>
    <cellStyle name="Normal 19 2" xfId="61"/>
    <cellStyle name="Normal 19 2 2" xfId="249"/>
    <cellStyle name="Normal 19 3" xfId="248"/>
    <cellStyle name="Normal 2" xfId="1"/>
    <cellStyle name="Normal 2 2" xfId="6"/>
    <cellStyle name="Normal 2 2 2" xfId="62"/>
    <cellStyle name="Normal 2 2 2 2" xfId="63"/>
    <cellStyle name="Normal 2 2 2 2 2" xfId="252"/>
    <cellStyle name="Normal 2 2 2 3" xfId="5"/>
    <cellStyle name="Normal 2 2 2 4" xfId="251"/>
    <cellStyle name="Normal 2 2 3" xfId="64"/>
    <cellStyle name="Normal 2 2 3 2" xfId="65"/>
    <cellStyle name="Normal 2 2 3 2 2" xfId="254"/>
    <cellStyle name="Normal 2 2 3 3" xfId="253"/>
    <cellStyle name="Normal 2 2 4" xfId="66"/>
    <cellStyle name="Normal 2 2 4 2" xfId="67"/>
    <cellStyle name="Normal 2 2 4 2 2" xfId="256"/>
    <cellStyle name="Normal 2 2 4 3" xfId="255"/>
    <cellStyle name="Normal 2 2 5" xfId="68"/>
    <cellStyle name="Normal 2 2 5 2" xfId="257"/>
    <cellStyle name="Normal 2 2 6" xfId="250"/>
    <cellStyle name="Normal 2 3" xfId="69"/>
    <cellStyle name="Normal 2 4" xfId="70"/>
    <cellStyle name="Normal 2 5" xfId="71"/>
    <cellStyle name="Normal 2 5 2" xfId="258"/>
    <cellStyle name="Normal 2 6" xfId="72"/>
    <cellStyle name="Normal 2 6 2" xfId="73"/>
    <cellStyle name="Normal 2 6 2 2" xfId="74"/>
    <cellStyle name="Normal 2 6 3" xfId="75"/>
    <cellStyle name="Normal 20" xfId="76"/>
    <cellStyle name="Normal 20 2" xfId="77"/>
    <cellStyle name="Normal 20 2 2" xfId="260"/>
    <cellStyle name="Normal 20 3" xfId="259"/>
    <cellStyle name="Normal 21" xfId="78"/>
    <cellStyle name="Normal 21 2" xfId="79"/>
    <cellStyle name="Normal 21 2 2" xfId="262"/>
    <cellStyle name="Normal 21 3" xfId="261"/>
    <cellStyle name="Normal 22" xfId="80"/>
    <cellStyle name="Normal 22 2" xfId="81"/>
    <cellStyle name="Normal 22 2 2" xfId="264"/>
    <cellStyle name="Normal 22 3" xfId="263"/>
    <cellStyle name="Normal 23" xfId="82"/>
    <cellStyle name="Normal 23 2" xfId="83"/>
    <cellStyle name="Normal 23 2 2" xfId="266"/>
    <cellStyle name="Normal 23 3" xfId="265"/>
    <cellStyle name="Normal 24" xfId="84"/>
    <cellStyle name="Normal 24 2" xfId="85"/>
    <cellStyle name="Normal 24 2 2" xfId="268"/>
    <cellStyle name="Normal 24 3" xfId="267"/>
    <cellStyle name="Normal 25" xfId="86"/>
    <cellStyle name="Normal 25 2" xfId="87"/>
    <cellStyle name="Normal 25 2 2" xfId="270"/>
    <cellStyle name="Normal 25 3" xfId="269"/>
    <cellStyle name="Normal 26" xfId="88"/>
    <cellStyle name="Normal 26 2" xfId="89"/>
    <cellStyle name="Normal 26 2 2" xfId="272"/>
    <cellStyle name="Normal 26 3" xfId="271"/>
    <cellStyle name="Normal 27" xfId="90"/>
    <cellStyle name="Normal 27 2" xfId="91"/>
    <cellStyle name="Normal 27 2 2" xfId="274"/>
    <cellStyle name="Normal 27 3" xfId="273"/>
    <cellStyle name="Normal 28" xfId="92"/>
    <cellStyle name="Normal 28 2" xfId="93"/>
    <cellStyle name="Normal 28 2 2" xfId="276"/>
    <cellStyle name="Normal 28 3" xfId="275"/>
    <cellStyle name="Normal 29" xfId="94"/>
    <cellStyle name="Normal 29 2" xfId="95"/>
    <cellStyle name="Normal 29 2 2" xfId="278"/>
    <cellStyle name="Normal 29 3" xfId="277"/>
    <cellStyle name="Normal 3" xfId="96"/>
    <cellStyle name="Normal 3 2" xfId="97"/>
    <cellStyle name="Normal 3 2 2" xfId="280"/>
    <cellStyle name="Normal 3 3" xfId="279"/>
    <cellStyle name="Normal 30" xfId="98"/>
    <cellStyle name="Normal 30 2" xfId="99"/>
    <cellStyle name="Normal 30 2 2" xfId="282"/>
    <cellStyle name="Normal 30 3" xfId="281"/>
    <cellStyle name="Normal 31" xfId="100"/>
    <cellStyle name="Normal 31 2" xfId="101"/>
    <cellStyle name="Normal 31 2 2" xfId="284"/>
    <cellStyle name="Normal 31 3" xfId="283"/>
    <cellStyle name="Normal 32" xfId="102"/>
    <cellStyle name="Normal 32 2" xfId="103"/>
    <cellStyle name="Normal 32 2 2" xfId="286"/>
    <cellStyle name="Normal 32 3" xfId="285"/>
    <cellStyle name="Normal 33" xfId="104"/>
    <cellStyle name="Normal 33 2" xfId="105"/>
    <cellStyle name="Normal 33 2 2" xfId="288"/>
    <cellStyle name="Normal 33 3" xfId="287"/>
    <cellStyle name="Normal 34" xfId="106"/>
    <cellStyle name="Normal 34 2" xfId="107"/>
    <cellStyle name="Normal 34 2 2" xfId="290"/>
    <cellStyle name="Normal 34 3" xfId="289"/>
    <cellStyle name="Normal 35" xfId="108"/>
    <cellStyle name="Normal 35 2" xfId="109"/>
    <cellStyle name="Normal 35 2 2" xfId="292"/>
    <cellStyle name="Normal 35 3" xfId="291"/>
    <cellStyle name="Normal 36" xfId="110"/>
    <cellStyle name="Normal 36 2" xfId="111"/>
    <cellStyle name="Normal 36 2 2" xfId="294"/>
    <cellStyle name="Normal 36 3" xfId="293"/>
    <cellStyle name="Normal 37" xfId="112"/>
    <cellStyle name="Normal 37 2" xfId="113"/>
    <cellStyle name="Normal 37 2 2" xfId="296"/>
    <cellStyle name="Normal 37 3" xfId="295"/>
    <cellStyle name="Normal 38" xfId="114"/>
    <cellStyle name="Normal 38 2" xfId="115"/>
    <cellStyle name="Normal 38 2 2" xfId="298"/>
    <cellStyle name="Normal 38 3" xfId="297"/>
    <cellStyle name="Normal 39" xfId="116"/>
    <cellStyle name="Normal 39 2" xfId="117"/>
    <cellStyle name="Normal 39 2 2" xfId="300"/>
    <cellStyle name="Normal 39 3" xfId="299"/>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2"/>
    <cellStyle name="Normal 40 3" xfId="301"/>
    <cellStyle name="Normal 41" xfId="128"/>
    <cellStyle name="Normal 41 2" xfId="129"/>
    <cellStyle name="Normal 41 2 2" xfId="304"/>
    <cellStyle name="Normal 41 3" xfId="303"/>
    <cellStyle name="Normal 42" xfId="130"/>
    <cellStyle name="Normal 42 2" xfId="131"/>
    <cellStyle name="Normal 42 2 2" xfId="306"/>
    <cellStyle name="Normal 42 3" xfId="305"/>
    <cellStyle name="Normal 43" xfId="132"/>
    <cellStyle name="Normal 43 2" xfId="133"/>
    <cellStyle name="Normal 43 2 2" xfId="308"/>
    <cellStyle name="Normal 43 3" xfId="307"/>
    <cellStyle name="Normal 44" xfId="134"/>
    <cellStyle name="Normal 44 2" xfId="135"/>
    <cellStyle name="Normal 44 2 2" xfId="310"/>
    <cellStyle name="Normal 44 3" xfId="309"/>
    <cellStyle name="Normal 45" xfId="136"/>
    <cellStyle name="Normal 45 2" xfId="137"/>
    <cellStyle name="Normal 45 2 2" xfId="312"/>
    <cellStyle name="Normal 45 3" xfId="311"/>
    <cellStyle name="Normal 46" xfId="138"/>
    <cellStyle name="Normal 46 2" xfId="139"/>
    <cellStyle name="Normal 46 2 2" xfId="314"/>
    <cellStyle name="Normal 46 3" xfId="313"/>
    <cellStyle name="Normal 47" xfId="140"/>
    <cellStyle name="Normal 47 2" xfId="141"/>
    <cellStyle name="Normal 47 2 2" xfId="316"/>
    <cellStyle name="Normal 47 3" xfId="315"/>
    <cellStyle name="Normal 48" xfId="142"/>
    <cellStyle name="Normal 48 2" xfId="318"/>
    <cellStyle name="Normal 48 3" xfId="317"/>
    <cellStyle name="Normal 49" xfId="143"/>
    <cellStyle name="Normal 5" xfId="144"/>
    <cellStyle name="Normal 5 2" xfId="145"/>
    <cellStyle name="Normal 5 2 2" xfId="320"/>
    <cellStyle name="Normal 5 3" xfId="319"/>
    <cellStyle name="Normal 50" xfId="146"/>
    <cellStyle name="Normal 50 2" xfId="322"/>
    <cellStyle name="Normal 50 2 2" xfId="323"/>
    <cellStyle name="Normal 50 3" xfId="321"/>
    <cellStyle name="Normal 51" xfId="147"/>
    <cellStyle name="Normal 51 2" xfId="325"/>
    <cellStyle name="Normal 51 3" xfId="324"/>
    <cellStyle name="Normal 54" xfId="169"/>
    <cellStyle name="Normal 6" xfId="148"/>
    <cellStyle name="Normal 6 2" xfId="149"/>
    <cellStyle name="Normal 66" xfId="150"/>
    <cellStyle name="Normal 66 2" xfId="151"/>
    <cellStyle name="Normal 66 2 2" xfId="327"/>
    <cellStyle name="Normal 66 3" xfId="326"/>
    <cellStyle name="Normal 7" xfId="152"/>
    <cellStyle name="Normal 7 2" xfId="328"/>
    <cellStyle name="Normal 8" xfId="153"/>
    <cellStyle name="Normal 8 2" xfId="154"/>
    <cellStyle name="Normal 8 3" xfId="329"/>
    <cellStyle name="Normal 9" xfId="155"/>
    <cellStyle name="Normal 9 2" xfId="156"/>
    <cellStyle name="Normal_Sheet1" xfId="4"/>
    <cellStyle name="Note 2" xfId="330"/>
    <cellStyle name="Output 2" xfId="331"/>
    <cellStyle name="P" xfId="157"/>
    <cellStyle name="Percent 2" xfId="3"/>
    <cellStyle name="Percent 3" xfId="158"/>
    <cellStyle name="Percent 4" xfId="159"/>
    <cellStyle name="Percent 5" xfId="160"/>
    <cellStyle name="Porcentaje" xfId="342" builtinId="5"/>
    <cellStyle name="Porcentaje 2" xfId="161"/>
    <cellStyle name="Porcentaje 2 2" xfId="162"/>
    <cellStyle name="Porcentaje 2 2 2" xfId="333"/>
    <cellStyle name="Porcentaje 2 3" xfId="334"/>
    <cellStyle name="Porcentaje 2 4" xfId="332"/>
    <cellStyle name="Porcentaje 3" xfId="163"/>
    <cellStyle name="Porcentaje 3 2" xfId="164"/>
    <cellStyle name="Porcentaje 3 2 2" xfId="336"/>
    <cellStyle name="Porcentaje 3 3" xfId="335"/>
    <cellStyle name="Porcentaje 4" xfId="165"/>
    <cellStyle name="Porcentaje 4 2" xfId="337"/>
    <cellStyle name="Porcentual 2" xfId="166"/>
    <cellStyle name="Porcentual 2 2" xfId="338"/>
    <cellStyle name="Porcentual 7" xfId="167"/>
    <cellStyle name="Porcentual 9" xfId="168"/>
    <cellStyle name="Title 2" xfId="339"/>
    <cellStyle name="Warning Text 2" xfId="340"/>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8.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7"/>
  <sheetViews>
    <sheetView tabSelected="1" zoomScaleNormal="100" workbookViewId="0">
      <selection activeCell="A92" sqref="A92"/>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023" t="s">
        <v>973</v>
      </c>
      <c r="B1" s="1023"/>
      <c r="C1" s="1023"/>
    </row>
    <row r="2" spans="1:3" ht="22.5">
      <c r="A2" s="1023" t="s">
        <v>974</v>
      </c>
      <c r="B2" s="1023"/>
      <c r="C2" s="1023"/>
    </row>
    <row r="3" spans="1:3" ht="22.5">
      <c r="A3" s="1023" t="s">
        <v>1529</v>
      </c>
      <c r="B3" s="1023"/>
      <c r="C3" s="1023"/>
    </row>
    <row r="4" spans="1:3" ht="22.5">
      <c r="A4" s="1024" t="s">
        <v>1070</v>
      </c>
      <c r="B4" s="1024"/>
      <c r="C4" s="1024"/>
    </row>
    <row r="5" spans="1:3" ht="12" customHeight="1">
      <c r="A5" s="14"/>
      <c r="B5" s="14"/>
      <c r="C5" s="14"/>
    </row>
    <row r="6" spans="1:3" ht="15" customHeight="1">
      <c r="A6" s="21" t="s">
        <v>974</v>
      </c>
      <c r="B6" s="15"/>
      <c r="C6" s="15"/>
    </row>
    <row r="7" spans="1:3" ht="12.75" customHeight="1">
      <c r="A7" s="16"/>
      <c r="B7" s="16"/>
      <c r="C7" s="16"/>
    </row>
    <row r="8" spans="1:3" ht="18.75" customHeight="1">
      <c r="A8" s="18" t="s">
        <v>1188</v>
      </c>
      <c r="B8" s="312">
        <v>1</v>
      </c>
      <c r="C8" s="313"/>
    </row>
    <row r="9" spans="1:3" ht="18.75" customHeight="1">
      <c r="A9" s="18" t="s">
        <v>977</v>
      </c>
      <c r="B9" s="312">
        <v>2</v>
      </c>
      <c r="C9" s="313"/>
    </row>
    <row r="10" spans="1:3" ht="18.75" customHeight="1">
      <c r="A10" s="18" t="s">
        <v>1199</v>
      </c>
      <c r="B10" s="312">
        <v>3</v>
      </c>
      <c r="C10" s="313"/>
    </row>
    <row r="11" spans="1:3" ht="18.75" customHeight="1">
      <c r="A11" s="18"/>
      <c r="B11" s="19"/>
      <c r="C11" s="16"/>
    </row>
    <row r="12" spans="1:3" ht="15">
      <c r="A12" s="21" t="s">
        <v>0</v>
      </c>
      <c r="B12" s="22"/>
      <c r="C12" s="17"/>
    </row>
    <row r="13" spans="1:3" s="23" customFormat="1" ht="18.75" customHeight="1">
      <c r="A13" s="400" t="s">
        <v>1184</v>
      </c>
      <c r="B13" s="312"/>
      <c r="C13" s="16"/>
    </row>
    <row r="14" spans="1:3" ht="18.75" customHeight="1">
      <c r="A14" s="18" t="s">
        <v>1193</v>
      </c>
      <c r="B14" s="312">
        <v>4</v>
      </c>
      <c r="C14" s="16"/>
    </row>
    <row r="15" spans="1:3" ht="18.75" customHeight="1">
      <c r="A15" s="18" t="s">
        <v>1168</v>
      </c>
      <c r="B15" s="312">
        <v>5</v>
      </c>
      <c r="C15" s="16"/>
    </row>
    <row r="16" spans="1:3" ht="18.75" customHeight="1">
      <c r="A16" s="18" t="s">
        <v>1169</v>
      </c>
      <c r="B16" s="312">
        <v>6</v>
      </c>
      <c r="C16" s="16"/>
    </row>
    <row r="17" spans="1:3" ht="18.75" customHeight="1">
      <c r="A17" s="18" t="s">
        <v>1170</v>
      </c>
      <c r="B17" s="312">
        <v>7</v>
      </c>
      <c r="C17" s="16"/>
    </row>
    <row r="18" spans="1:3" ht="18.75" customHeight="1">
      <c r="A18" s="18" t="s">
        <v>1171</v>
      </c>
      <c r="B18" s="681" t="s">
        <v>1419</v>
      </c>
      <c r="C18" s="16"/>
    </row>
    <row r="19" spans="1:3" ht="18.75" customHeight="1">
      <c r="A19" s="18" t="s">
        <v>1172</v>
      </c>
      <c r="B19" s="682" t="s">
        <v>1420</v>
      </c>
      <c r="C19" s="16"/>
    </row>
    <row r="20" spans="1:3" ht="21" customHeight="1">
      <c r="A20" s="402" t="s">
        <v>1418</v>
      </c>
      <c r="B20" s="19"/>
      <c r="C20" s="16"/>
    </row>
    <row r="21" spans="1:3" ht="18.75" customHeight="1">
      <c r="A21" s="683" t="s">
        <v>1421</v>
      </c>
      <c r="B21" s="312">
        <v>9</v>
      </c>
      <c r="C21" s="16"/>
    </row>
    <row r="22" spans="1:3" ht="18.75" customHeight="1">
      <c r="A22" s="683" t="s">
        <v>1422</v>
      </c>
      <c r="B22" s="312">
        <v>10</v>
      </c>
      <c r="C22" s="16"/>
    </row>
    <row r="23" spans="1:3" ht="18.75" customHeight="1">
      <c r="A23" s="683" t="s">
        <v>1423</v>
      </c>
      <c r="B23" s="312">
        <v>11</v>
      </c>
      <c r="C23" s="16"/>
    </row>
    <row r="24" spans="1:3" ht="18.75" customHeight="1">
      <c r="A24" s="683" t="s">
        <v>1424</v>
      </c>
      <c r="B24" s="312">
        <v>12</v>
      </c>
      <c r="C24" s="16"/>
    </row>
    <row r="25" spans="1:3" ht="18.75" customHeight="1">
      <c r="A25" s="683" t="s">
        <v>1425</v>
      </c>
      <c r="B25" s="312">
        <v>13</v>
      </c>
      <c r="C25" s="16"/>
    </row>
    <row r="26" spans="1:3" ht="18.75" customHeight="1">
      <c r="A26" s="683" t="s">
        <v>1426</v>
      </c>
      <c r="B26" s="312">
        <v>14</v>
      </c>
      <c r="C26" s="16"/>
    </row>
    <row r="27" spans="1:3" ht="18.75" customHeight="1">
      <c r="A27" s="683" t="s">
        <v>1427</v>
      </c>
      <c r="B27" s="312">
        <v>15</v>
      </c>
      <c r="C27" s="16"/>
    </row>
    <row r="28" spans="1:3" ht="18.75" customHeight="1">
      <c r="A28" s="683" t="s">
        <v>1428</v>
      </c>
      <c r="B28" s="312">
        <v>16</v>
      </c>
      <c r="C28" s="16"/>
    </row>
    <row r="29" spans="1:3" ht="18.75" customHeight="1">
      <c r="A29" s="683" t="s">
        <v>1429</v>
      </c>
      <c r="B29" s="312">
        <v>17</v>
      </c>
      <c r="C29" s="16"/>
    </row>
    <row r="30" spans="1:3" ht="18.75" customHeight="1">
      <c r="A30" s="683" t="s">
        <v>1430</v>
      </c>
      <c r="B30" s="312">
        <v>18</v>
      </c>
      <c r="C30" s="16"/>
    </row>
    <row r="31" spans="1:3" ht="18.75" customHeight="1">
      <c r="A31" s="683" t="s">
        <v>1431</v>
      </c>
      <c r="B31" s="312">
        <v>19</v>
      </c>
      <c r="C31" s="16"/>
    </row>
    <row r="32" spans="1:3" ht="18.75" customHeight="1">
      <c r="A32" s="683" t="s">
        <v>1432</v>
      </c>
      <c r="B32" s="312">
        <v>20</v>
      </c>
      <c r="C32" s="16"/>
    </row>
    <row r="33" spans="1:3" ht="18.75" customHeight="1">
      <c r="A33" s="683" t="s">
        <v>1433</v>
      </c>
      <c r="B33" s="312">
        <v>21</v>
      </c>
      <c r="C33" s="16"/>
    </row>
    <row r="34" spans="1:3" ht="18.75" customHeight="1">
      <c r="A34" s="683" t="s">
        <v>1434</v>
      </c>
      <c r="B34" s="312">
        <v>22</v>
      </c>
      <c r="C34" s="16"/>
    </row>
    <row r="35" spans="1:3" ht="18.75" customHeight="1">
      <c r="A35" s="18" t="s">
        <v>1173</v>
      </c>
      <c r="B35" s="312">
        <v>23</v>
      </c>
      <c r="C35" s="16"/>
    </row>
    <row r="36" spans="1:3" ht="18.75" customHeight="1">
      <c r="A36" s="18" t="s">
        <v>1195</v>
      </c>
      <c r="B36" s="312">
        <v>24</v>
      </c>
      <c r="C36" s="16"/>
    </row>
    <row r="37" spans="1:3" ht="18.75" customHeight="1">
      <c r="A37" s="18" t="s">
        <v>1186</v>
      </c>
      <c r="B37" s="312">
        <v>25</v>
      </c>
      <c r="C37" s="16"/>
    </row>
    <row r="38" spans="1:3" ht="18.75" customHeight="1">
      <c r="A38" s="18" t="s">
        <v>1174</v>
      </c>
      <c r="B38" s="312">
        <v>26</v>
      </c>
      <c r="C38" s="16"/>
    </row>
    <row r="39" spans="1:3" ht="18.75" customHeight="1">
      <c r="A39" s="18"/>
      <c r="B39" s="312"/>
      <c r="C39" s="16"/>
    </row>
    <row r="40" spans="1:3" ht="18.75" customHeight="1">
      <c r="A40" s="400" t="s">
        <v>1187</v>
      </c>
      <c r="B40" s="312"/>
      <c r="C40" s="16"/>
    </row>
    <row r="41" spans="1:3" ht="18.75" customHeight="1">
      <c r="A41" s="18" t="s">
        <v>1188</v>
      </c>
      <c r="B41" s="312">
        <v>27</v>
      </c>
      <c r="C41" s="16"/>
    </row>
    <row r="42" spans="1:3" ht="18.75" customHeight="1">
      <c r="A42" s="18" t="s">
        <v>1185</v>
      </c>
      <c r="B42" s="312">
        <v>28</v>
      </c>
      <c r="C42" s="16"/>
    </row>
    <row r="43" spans="1:3" ht="18.75" customHeight="1">
      <c r="A43" s="18" t="s">
        <v>1169</v>
      </c>
      <c r="B43" s="312">
        <v>29</v>
      </c>
      <c r="C43" s="16"/>
    </row>
    <row r="44" spans="1:3" ht="18.75" customHeight="1">
      <c r="A44" s="18" t="s">
        <v>1170</v>
      </c>
      <c r="B44" s="312">
        <v>30</v>
      </c>
      <c r="C44" s="16"/>
    </row>
    <row r="45" spans="1:3" ht="18.75" customHeight="1">
      <c r="A45" s="18" t="s">
        <v>1171</v>
      </c>
      <c r="B45" s="682" t="s">
        <v>1435</v>
      </c>
      <c r="C45" s="16"/>
    </row>
    <row r="46" spans="1:3" ht="18.75" customHeight="1">
      <c r="A46" s="18" t="s">
        <v>1172</v>
      </c>
      <c r="B46" s="682" t="s">
        <v>1436</v>
      </c>
      <c r="C46" s="16"/>
    </row>
    <row r="47" spans="1:3" ht="18.75" customHeight="1">
      <c r="A47" s="18" t="s">
        <v>1189</v>
      </c>
      <c r="C47" s="16"/>
    </row>
    <row r="48" spans="1:3" ht="18.75" customHeight="1">
      <c r="A48" s="683" t="s">
        <v>1437</v>
      </c>
      <c r="B48" s="312">
        <v>32</v>
      </c>
      <c r="C48" s="16"/>
    </row>
    <row r="49" spans="1:3" ht="18.75" customHeight="1">
      <c r="A49" s="683" t="s">
        <v>1438</v>
      </c>
      <c r="B49" s="312">
        <v>33</v>
      </c>
      <c r="C49" s="16"/>
    </row>
    <row r="50" spans="1:3" ht="18.75" customHeight="1">
      <c r="A50" s="18" t="s">
        <v>1173</v>
      </c>
      <c r="B50" s="312">
        <v>34</v>
      </c>
      <c r="C50" s="16"/>
    </row>
    <row r="51" spans="1:3" ht="18.75" customHeight="1">
      <c r="A51" s="18" t="s">
        <v>1195</v>
      </c>
      <c r="B51" s="312">
        <v>35</v>
      </c>
      <c r="C51" s="16"/>
    </row>
    <row r="52" spans="1:3" ht="18.75" customHeight="1">
      <c r="A52" s="18" t="s">
        <v>1186</v>
      </c>
      <c r="B52" s="312">
        <v>36</v>
      </c>
      <c r="C52" s="16"/>
    </row>
    <row r="53" spans="1:3" ht="18.75" customHeight="1">
      <c r="A53" s="18" t="s">
        <v>1174</v>
      </c>
      <c r="B53" s="312">
        <v>37</v>
      </c>
      <c r="C53" s="16"/>
    </row>
    <row r="54" spans="1:3" ht="12" customHeight="1">
      <c r="A54" s="18"/>
      <c r="B54" s="312"/>
      <c r="C54" s="16"/>
    </row>
    <row r="55" spans="1:3" ht="18.75" customHeight="1">
      <c r="A55" s="18" t="s">
        <v>1190</v>
      </c>
      <c r="B55" s="312">
        <v>38</v>
      </c>
      <c r="C55" s="16"/>
    </row>
    <row r="56" spans="1:3" ht="18.75" customHeight="1">
      <c r="A56" s="18" t="s">
        <v>1191</v>
      </c>
      <c r="B56" s="312">
        <v>39</v>
      </c>
      <c r="C56" s="16"/>
    </row>
    <row r="57" spans="1:3" ht="18.75" customHeight="1">
      <c r="A57" s="18" t="s">
        <v>1192</v>
      </c>
      <c r="B57" s="312">
        <v>40</v>
      </c>
      <c r="C57" s="16"/>
    </row>
    <row r="58" spans="1:3" ht="18.75" customHeight="1">
      <c r="A58" s="21" t="s">
        <v>976</v>
      </c>
      <c r="B58" s="22"/>
      <c r="C58" s="17"/>
    </row>
    <row r="59" spans="1:3" s="23" customFormat="1" ht="18.75" customHeight="1">
      <c r="A59" s="400" t="s">
        <v>1234</v>
      </c>
      <c r="B59" s="312"/>
      <c r="C59" s="16"/>
    </row>
    <row r="60" spans="1:3" ht="18.75" customHeight="1">
      <c r="A60" s="18" t="s">
        <v>1167</v>
      </c>
      <c r="B60" s="312">
        <v>41</v>
      </c>
      <c r="C60" s="16"/>
    </row>
    <row r="61" spans="1:3" ht="18.75" customHeight="1">
      <c r="A61" s="18" t="s">
        <v>1168</v>
      </c>
      <c r="B61" s="312">
        <v>42</v>
      </c>
      <c r="C61" s="16"/>
    </row>
    <row r="62" spans="1:3" ht="18.75" customHeight="1">
      <c r="A62" s="18" t="s">
        <v>1169</v>
      </c>
      <c r="B62" s="312">
        <v>43</v>
      </c>
      <c r="C62" s="16"/>
    </row>
    <row r="63" spans="1:3" ht="18.75" customHeight="1">
      <c r="A63" s="18" t="s">
        <v>1170</v>
      </c>
      <c r="B63" s="312">
        <v>44</v>
      </c>
      <c r="C63" s="16"/>
    </row>
    <row r="64" spans="1:3" ht="18.75" customHeight="1">
      <c r="A64" s="18" t="s">
        <v>1171</v>
      </c>
      <c r="B64" s="682" t="s">
        <v>1516</v>
      </c>
      <c r="C64" s="16"/>
    </row>
    <row r="65" spans="1:3" ht="18.75" customHeight="1">
      <c r="A65" s="18" t="s">
        <v>1172</v>
      </c>
      <c r="B65" s="682" t="s">
        <v>1517</v>
      </c>
      <c r="C65" s="16"/>
    </row>
    <row r="66" spans="1:3" ht="18.75" customHeight="1">
      <c r="A66" s="18" t="s">
        <v>1173</v>
      </c>
      <c r="B66" s="312">
        <v>46</v>
      </c>
      <c r="C66" s="16"/>
    </row>
    <row r="67" spans="1:3" ht="18.75" customHeight="1">
      <c r="A67" s="18" t="s">
        <v>1195</v>
      </c>
      <c r="B67" s="312">
        <v>47</v>
      </c>
      <c r="C67" s="16"/>
    </row>
    <row r="68" spans="1:3" ht="18.75" customHeight="1">
      <c r="A68" s="18" t="s">
        <v>1174</v>
      </c>
      <c r="B68" s="312">
        <v>48</v>
      </c>
      <c r="C68" s="16"/>
    </row>
    <row r="69" spans="1:3" s="23" customFormat="1" ht="18.75" customHeight="1">
      <c r="A69" s="400" t="s">
        <v>1175</v>
      </c>
      <c r="B69" s="312"/>
      <c r="C69" s="16"/>
    </row>
    <row r="70" spans="1:3" ht="18.75" customHeight="1">
      <c r="A70" s="18" t="s">
        <v>1176</v>
      </c>
      <c r="B70" s="312">
        <v>49</v>
      </c>
      <c r="C70" s="16"/>
    </row>
    <row r="71" spans="1:3" ht="18.75" customHeight="1">
      <c r="A71" s="18" t="s">
        <v>1177</v>
      </c>
      <c r="B71" s="312">
        <v>50</v>
      </c>
      <c r="C71" s="16"/>
    </row>
    <row r="72" spans="1:3" ht="18.75" customHeight="1">
      <c r="A72" s="18" t="s">
        <v>1178</v>
      </c>
      <c r="B72" s="312">
        <v>51</v>
      </c>
      <c r="C72" s="16"/>
    </row>
    <row r="73" spans="1:3" ht="18.75" customHeight="1">
      <c r="A73" s="18" t="s">
        <v>1179</v>
      </c>
      <c r="B73" s="312">
        <v>52</v>
      </c>
      <c r="C73" s="16"/>
    </row>
    <row r="74" spans="1:3" ht="18.75" customHeight="1">
      <c r="A74" s="18" t="s">
        <v>1180</v>
      </c>
      <c r="B74" s="365" t="s">
        <v>1518</v>
      </c>
      <c r="C74" s="16"/>
    </row>
    <row r="75" spans="1:3" ht="18.75" customHeight="1">
      <c r="A75" s="18" t="s">
        <v>1181</v>
      </c>
      <c r="B75" s="365" t="s">
        <v>1519</v>
      </c>
      <c r="C75" s="16"/>
    </row>
    <row r="76" spans="1:3" ht="18.75" customHeight="1">
      <c r="A76" s="18" t="s">
        <v>1182</v>
      </c>
      <c r="B76" s="365" t="s">
        <v>1520</v>
      </c>
      <c r="C76" s="16"/>
    </row>
    <row r="77" spans="1:3" ht="18.75" customHeight="1">
      <c r="A77" s="18" t="s">
        <v>1182</v>
      </c>
      <c r="B77" s="365" t="s">
        <v>1521</v>
      </c>
      <c r="C77" s="16"/>
    </row>
    <row r="78" spans="1:3" ht="18.75" customHeight="1">
      <c r="A78" s="18" t="s">
        <v>1196</v>
      </c>
      <c r="B78" s="365" t="s">
        <v>1522</v>
      </c>
      <c r="C78" s="16"/>
    </row>
    <row r="79" spans="1:3" ht="18.75" customHeight="1">
      <c r="A79" s="18" t="s">
        <v>1197</v>
      </c>
      <c r="B79" s="365" t="s">
        <v>1523</v>
      </c>
      <c r="C79" s="16"/>
    </row>
    <row r="80" spans="1:3" ht="18.75" customHeight="1">
      <c r="A80" s="18" t="s">
        <v>1183</v>
      </c>
      <c r="B80" s="312">
        <v>56</v>
      </c>
      <c r="C80" s="16"/>
    </row>
    <row r="81" spans="1:3" ht="18.75" customHeight="1">
      <c r="A81" s="18" t="s">
        <v>1198</v>
      </c>
      <c r="B81" s="312">
        <v>57</v>
      </c>
      <c r="C81" s="16"/>
    </row>
    <row r="82" spans="1:3" ht="9.75" customHeight="1">
      <c r="A82" s="18"/>
      <c r="B82" s="312"/>
      <c r="C82" s="16"/>
    </row>
    <row r="83" spans="1:3" s="23" customFormat="1" ht="18.75" customHeight="1">
      <c r="A83" s="400" t="s">
        <v>1280</v>
      </c>
      <c r="B83" s="312"/>
      <c r="C83" s="16"/>
    </row>
    <row r="84" spans="1:3" ht="18.75" customHeight="1">
      <c r="A84" s="18" t="s">
        <v>1176</v>
      </c>
      <c r="B84" s="312">
        <v>58</v>
      </c>
      <c r="C84" s="16"/>
    </row>
    <row r="85" spans="1:3" ht="18.75" customHeight="1">
      <c r="A85" s="18" t="s">
        <v>1177</v>
      </c>
      <c r="B85" s="312">
        <v>59</v>
      </c>
      <c r="C85" s="16"/>
    </row>
    <row r="86" spans="1:3" ht="18.75" customHeight="1">
      <c r="A86" s="18" t="s">
        <v>1178</v>
      </c>
      <c r="B86" s="312">
        <v>60</v>
      </c>
      <c r="C86" s="16"/>
    </row>
    <row r="87" spans="1:3" ht="18.75" customHeight="1">
      <c r="A87" s="18" t="s">
        <v>1195</v>
      </c>
      <c r="B87" s="312">
        <v>61</v>
      </c>
      <c r="C87" s="16"/>
    </row>
    <row r="88" spans="1:3" ht="18.75" customHeight="1">
      <c r="A88" s="18" t="s">
        <v>1182</v>
      </c>
      <c r="B88" s="478">
        <v>62</v>
      </c>
      <c r="C88" s="16"/>
    </row>
    <row r="89" spans="1:3" ht="14.25">
      <c r="A89" s="18"/>
      <c r="B89" s="312"/>
      <c r="C89" s="16"/>
    </row>
    <row r="90" spans="1:3" s="23" customFormat="1" ht="18.75" customHeight="1">
      <c r="A90" s="400" t="s">
        <v>1527</v>
      </c>
      <c r="B90" s="312"/>
      <c r="C90" s="16"/>
    </row>
    <row r="91" spans="1:3" ht="18.75" customHeight="1">
      <c r="A91" s="18" t="s">
        <v>1176</v>
      </c>
      <c r="B91" s="312">
        <v>63</v>
      </c>
      <c r="C91" s="16"/>
    </row>
    <row r="92" spans="1:3" ht="18.75" customHeight="1">
      <c r="A92" s="18" t="s">
        <v>1177</v>
      </c>
      <c r="B92" s="312">
        <v>64</v>
      </c>
      <c r="C92" s="16"/>
    </row>
    <row r="93" spans="1:3" ht="18.75" customHeight="1">
      <c r="A93" s="18" t="s">
        <v>1178</v>
      </c>
      <c r="B93" s="312">
        <v>65</v>
      </c>
      <c r="C93" s="16"/>
    </row>
    <row r="94" spans="1:3" ht="18.75" customHeight="1">
      <c r="A94" s="18" t="s">
        <v>1182</v>
      </c>
      <c r="B94" s="312">
        <v>66</v>
      </c>
      <c r="C94" s="16"/>
    </row>
    <row r="95" spans="1:3" ht="18.75" customHeight="1">
      <c r="A95" s="18" t="s">
        <v>1195</v>
      </c>
      <c r="B95" s="312">
        <v>67</v>
      </c>
      <c r="C95" s="16"/>
    </row>
    <row r="96" spans="1:3" ht="18.75" customHeight="1">
      <c r="A96" s="18" t="s">
        <v>1183</v>
      </c>
      <c r="B96" s="312">
        <v>68</v>
      </c>
      <c r="C96" s="16"/>
    </row>
    <row r="97" spans="1:3" ht="18.75" customHeight="1">
      <c r="A97" s="18"/>
      <c r="B97" s="312"/>
      <c r="C97" s="16"/>
    </row>
    <row r="98" spans="1:3" s="23" customFormat="1" ht="18.75" customHeight="1">
      <c r="A98" s="400" t="s">
        <v>1316</v>
      </c>
      <c r="B98" s="312"/>
      <c r="C98" s="16"/>
    </row>
    <row r="99" spans="1:3" ht="18.75" customHeight="1">
      <c r="A99" s="18" t="s">
        <v>1165</v>
      </c>
      <c r="B99" s="312">
        <v>69</v>
      </c>
      <c r="C99" s="16"/>
    </row>
    <row r="100" spans="1:3" ht="18.75" customHeight="1">
      <c r="A100" s="18" t="s">
        <v>1166</v>
      </c>
      <c r="B100" s="312">
        <v>70</v>
      </c>
      <c r="C100" s="16"/>
    </row>
    <row r="101" spans="1:3" ht="18.75" customHeight="1">
      <c r="A101" s="18" t="s">
        <v>1301</v>
      </c>
      <c r="B101" s="312">
        <v>71</v>
      </c>
      <c r="C101" s="16"/>
    </row>
    <row r="102" spans="1:3" ht="18.75" customHeight="1">
      <c r="A102" s="18" t="s">
        <v>1302</v>
      </c>
      <c r="B102" s="312">
        <v>72</v>
      </c>
      <c r="C102" s="16"/>
    </row>
    <row r="103" spans="1:3" ht="18.75" customHeight="1">
      <c r="A103" s="18" t="s">
        <v>1303</v>
      </c>
      <c r="B103" s="312">
        <v>73</v>
      </c>
      <c r="C103" s="16"/>
    </row>
    <row r="104" spans="1:3" ht="18.75" customHeight="1">
      <c r="A104" s="18" t="s">
        <v>1304</v>
      </c>
      <c r="B104" s="312">
        <v>74</v>
      </c>
      <c r="C104" s="16"/>
    </row>
    <row r="105" spans="1:3" ht="18.75" customHeight="1">
      <c r="A105" s="18"/>
      <c r="B105" s="312"/>
      <c r="C105" s="16"/>
    </row>
    <row r="106" spans="1:3" ht="18.75" customHeight="1">
      <c r="A106" s="499" t="s">
        <v>1325</v>
      </c>
      <c r="B106" s="22"/>
      <c r="C106" s="17"/>
    </row>
    <row r="107" spans="1:3" ht="18" customHeight="1">
      <c r="A107" s="18"/>
      <c r="B107" s="312"/>
      <c r="C107" s="313"/>
    </row>
    <row r="108" spans="1:3" ht="18" customHeight="1">
      <c r="A108" s="18" t="s">
        <v>1243</v>
      </c>
      <c r="B108" s="312">
        <v>75</v>
      </c>
      <c r="C108" s="16"/>
    </row>
    <row r="109" spans="1:3" ht="18" customHeight="1">
      <c r="A109" s="18" t="s">
        <v>1244</v>
      </c>
      <c r="B109" s="312">
        <v>76</v>
      </c>
      <c r="C109" s="16"/>
    </row>
    <row r="110" spans="1:3" ht="18" customHeight="1">
      <c r="A110" s="18" t="s">
        <v>1245</v>
      </c>
      <c r="B110" s="312">
        <v>77</v>
      </c>
      <c r="C110" s="16"/>
    </row>
    <row r="111" spans="1:3" ht="18" customHeight="1">
      <c r="A111" s="311"/>
      <c r="B111" s="312"/>
      <c r="C111" s="16"/>
    </row>
    <row r="112" spans="1:3" ht="15">
      <c r="A112" s="499" t="s">
        <v>975</v>
      </c>
      <c r="B112" s="17"/>
      <c r="C112" s="17"/>
    </row>
    <row r="113" spans="1:3" ht="14.25">
      <c r="A113" s="18" t="s">
        <v>1156</v>
      </c>
      <c r="B113" s="19">
        <v>78</v>
      </c>
      <c r="C113" s="16"/>
    </row>
    <row r="114" spans="1:3" ht="14.25">
      <c r="A114" s="20"/>
      <c r="B114" s="19"/>
      <c r="C114" s="16"/>
    </row>
    <row r="115" spans="1:3" ht="18.75" customHeight="1">
      <c r="A115" s="24" t="s">
        <v>1200</v>
      </c>
      <c r="B115" s="19"/>
      <c r="C115" s="16"/>
    </row>
    <row r="116" spans="1:3">
      <c r="A116" s="401"/>
    </row>
    <row r="117" spans="1:3" ht="12.75" hidden="1" customHeight="1"/>
    <row r="118" spans="1:3" ht="12.75" customHeight="1"/>
    <row r="119" spans="1:3" ht="2.1" customHeight="1"/>
    <row r="120" spans="1:3" ht="2.1" customHeight="1"/>
    <row r="121" spans="1:3" ht="2.1" customHeight="1"/>
    <row r="122" spans="1:3" ht="2.1" customHeight="1"/>
    <row r="123" spans="1:3" ht="2.1" customHeight="1"/>
    <row r="124" spans="1:3" ht="2.1" customHeight="1"/>
    <row r="125" spans="1:3" ht="2.1" customHeight="1"/>
    <row r="126" spans="1:3" ht="2.1" customHeight="1"/>
    <row r="127" spans="1:3" ht="2.1" customHeight="1"/>
    <row r="128" spans="1:3"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hidden="1" customHeight="1"/>
    <row r="150" ht="12.75" hidden="1" customHeight="1"/>
    <row r="151" ht="2.25"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hidden="1" customHeight="1"/>
    <row r="170" spans="1:3" ht="12.75" hidden="1" customHeight="1"/>
    <row r="171" spans="1:3" ht="12.75" hidden="1" customHeight="1"/>
    <row r="172" spans="1:3" ht="12.75" customHeight="1"/>
    <row r="173" spans="1:3" ht="12.75" customHeight="1"/>
    <row r="174" spans="1:3" ht="2.1" customHeight="1">
      <c r="A174" s="506"/>
      <c r="B174" s="506"/>
      <c r="C174" s="506"/>
    </row>
    <row r="175" spans="1:3" ht="2.1" customHeight="1">
      <c r="A175" s="506"/>
      <c r="B175" s="506"/>
      <c r="C175" s="506"/>
    </row>
    <row r="176" spans="1:3" ht="2.1" customHeight="1"/>
    <row r="177" ht="2.1" customHeight="1"/>
    <row r="178" ht="2.1" customHeight="1"/>
    <row r="179" ht="2.1" customHeight="1"/>
    <row r="180" ht="2.1" customHeight="1"/>
    <row r="181" ht="2.1" customHeight="1"/>
    <row r="182" ht="2.1"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22" location="'10'!A1" display="   - Banco Unión  S.A."/>
    <hyperlink ref="A23" location="'11'!A1" display="   - Banco Mercantil Santa Cruz S.A."/>
    <hyperlink ref="A24" location="'12'!A1" display="   - Banco Bisa S.A."/>
    <hyperlink ref="A25" location="'13'!A1" display="   - Banco Crédito S.A."/>
    <hyperlink ref="A26" location="'14'!A1" display="   - Banco Ganadero  S.A."/>
    <hyperlink ref="A27" location="'15'!A1" display="   - Banco Económico S.A."/>
    <hyperlink ref="A28" location="'16'!A1" display="   - Banco Solidario S.A."/>
    <hyperlink ref="A29" location="'17'!A1" display="   - Banco Nación Argentina."/>
    <hyperlink ref="A30" location="'18'!A1" display="   - Banco Do Brasil S.A."/>
    <hyperlink ref="A33" location="'21'!A1" display="   - Banco Fassil S.A."/>
    <hyperlink ref="A35" location="'23'!A1" display="Ponderación de activos y suficiencia patrimonial"/>
    <hyperlink ref="A36" location="'24'!A1" display="Calificación de cartera y contingente"/>
    <hyperlink ref="A55" location="'38'!A1" display="Evolución de cartera y contingente del sistema bancario"/>
    <hyperlink ref="A56" location="'39'!A1" display="Evolución de obligaciones con el público del sistema bancario"/>
    <hyperlink ref="A37" location="'25'!A1" display="Depósitos del público por moneda"/>
    <hyperlink ref="A38" location="'26'!A1" display="Estratificación de depósitos"/>
    <hyperlink ref="A57" location="'40'!A1" display="Encaje legal del sistema bancario"/>
    <hyperlink ref="A61" location="'42'!A1" display="Estado de situación patrimonial por entidad"/>
    <hyperlink ref="A63" location="'44'!A1" display="Estados financieros, evolutivo"/>
    <hyperlink ref="A64" location="'45-1'!A1" display="Indicadores  financieros, evolutivo "/>
    <hyperlink ref="A65" location="'45-2'!A1" display="Indicadores  financieros, evolutivo"/>
    <hyperlink ref="A66" location="'46'!A1" display="Ponderación de activos y suficiencia patrimonial"/>
    <hyperlink ref="A67" location="'47'!A1" display="Calificación de cartera y contingente"/>
    <hyperlink ref="A68" location="'48'!A1" display="Estratificación de depósitos"/>
    <hyperlink ref="A81" location="'57'!A1" display="Encaje legal sistema no bancario  "/>
    <hyperlink ref="A71" location="'50'!A1" display="Estados financieros por entidad "/>
    <hyperlink ref="A76" location="'54-1.'!A1" display="Ponderación de activos y suficiencia patrimonial "/>
    <hyperlink ref="A77" location="'54-2.'!A1" display="Ponderación de activos y suficiencia patrimonial "/>
    <hyperlink ref="A78" location="'55-1'!A1" display="Calificación de cartera y contingente A "/>
    <hyperlink ref="A79" location="'55-2'!A1" display="Calificación de cartera y contingente B"/>
    <hyperlink ref="A80" location="'56.'!A1" display="Estratificación de depósitos "/>
    <hyperlink ref="A99" location="'69'!A1" display="Estados financieros Empresas de Arrendamiento Financiero"/>
    <hyperlink ref="A91" location="'63'!A1" display="Estados financieros por moneda"/>
    <hyperlink ref="A108" location="'75'!A1" display="Ranking de depósitos"/>
    <hyperlink ref="A109" location="'76'!A1" display="Ranking de cartera  de créditos"/>
    <hyperlink ref="A110" location="'77'!A1" display="Ranking de contingente"/>
    <hyperlink ref="A115" location="Abreviaturas!A1" display="Abreviaturas"/>
    <hyperlink ref="A31" location="'19'!A1" display="   - Banco para el Fomento a Iniciativas Económicas S.A."/>
    <hyperlink ref="A62" location="'43'!A1" display="Indicadores financieros por entidad"/>
    <hyperlink ref="A72" location="'51'!A1" display="Indicadores financieros por entidad "/>
    <hyperlink ref="A73" location="'52'!A1" display="Estados financieros, evolutivo por Sistema"/>
    <hyperlink ref="A74" location="'53-1'!A1" display="Indicadores  financieros, evolutivo por Sistema"/>
    <hyperlink ref="A75" location="'53-2'!A1" display="Indicadores  financieros, evolutivo por Sistema "/>
    <hyperlink ref="A60" location="'41'!A1" display="Estado de situación patrimonial por moneda"/>
    <hyperlink ref="A70" location="'49'!A1" display="Estados financieros por moneda"/>
    <hyperlink ref="A32" location="'20'!A1" display="   - Banco Fortaleza S.A."/>
    <hyperlink ref="A41" location="'27'!A1" display="Estados financieros por denominación monetaria"/>
    <hyperlink ref="A42" location="'28'!A1" display="Estados financieros por entidad"/>
    <hyperlink ref="A43" location="'29'!A1" display="Indicadores financieros por entidad"/>
    <hyperlink ref="A34" location="'22'!A1" display="   - Banco Prodem S.A."/>
    <hyperlink ref="A52" location="'36'!A1" display="Depósitos del público por moneda"/>
    <hyperlink ref="A53" location="'37'!A1" display="Estratificación de depósitos"/>
    <hyperlink ref="A14" location="'4'!A1" display="Estado de situación patrimonial según denominación monetaria"/>
    <hyperlink ref="A48" location="'32'!A1" display="   - Banco PYME De La Comunidad S.A."/>
    <hyperlink ref="A49" location="'33'!A1" display="   - Banco PYME Ecofuturo S.A."/>
    <hyperlink ref="A50" location="'34'!A1" display="Ponderación de activos y suficiencia patrimonial"/>
    <hyperlink ref="A51" location="'35'!A1" display="Calificación de cartera y contingente"/>
    <hyperlink ref="A113" location="'78'!A1" display="Estados financieros "/>
    <hyperlink ref="A10" location="'3'!A1" display="Cartera de créditos por departamento"/>
    <hyperlink ref="A9" location="'2'!A1" display="Depósitos del público por departamento"/>
    <hyperlink ref="A8" location="'1'!A1" display="Estados financieros por denominación monetaria"/>
    <hyperlink ref="A85" location="'59'!A1" display="Estados financieros por entidad "/>
    <hyperlink ref="A84" location="'58'!A1" display="Estados financieros por moneda"/>
    <hyperlink ref="A87" location="'61'!A1" display="Calificación de cartera y contingente"/>
    <hyperlink ref="A88" location="'62'!A1" display="Ponderación de activos y suficiencia patrimonial "/>
    <hyperlink ref="A100:A102" location="'60'!A1" display="Estados financieros Bancos de Desarrollo Productivo"/>
    <hyperlink ref="A103:A104" location="'60'!A1" display="Estados financieros Bancos de Desarrollo Productivo"/>
    <hyperlink ref="A100" location="'70'!A1" display="Estados financieros Almacenes Generales de Depósito"/>
    <hyperlink ref="A101" location="'71'!A1" display="Estados financieros Cámaras de compensación y liquidación"/>
    <hyperlink ref="A102" location="'72'!A1" display="Estados financieros Burós de información"/>
    <hyperlink ref="A103" location="'73'!A1" display="Estados financieros Empresas de pago móvil"/>
    <hyperlink ref="A104" location="'74'!A1" display="Estados financieros Empresas de transporte de material monetario y valores"/>
    <hyperlink ref="A86" location="'60'!A1" display="Indicadores financieros por entidad "/>
    <hyperlink ref="A92" location="'64'!A1" display="Estados financieros por entidad "/>
    <hyperlink ref="A93" location="'65'!A1" display="Indicadores financieros por entidad "/>
    <hyperlink ref="A94" location="'66'!A1" display="Ponderación de activos y suficiencia patrimonial "/>
    <hyperlink ref="A95" location="'67'!A1" display="Calificación de cartera y contingente"/>
    <hyperlink ref="A96" location="'68'!A1" display="Estratificación de depósitos "/>
    <hyperlink ref="A44" location="'30'!A1" display="Estados financieros, evolutivo"/>
    <hyperlink ref="A45" location="'31-1'!A1" display="Indicadores  financieros, evolutivo "/>
    <hyperlink ref="A46" location="'31-2'!A1" display="Indicadores  financieros, evolutivo"/>
    <hyperlink ref="A17" location="'7'!A1" display="Estados financieros, evolutivo"/>
    <hyperlink ref="A18" location="'8-1'!A1" display="Indicadores  financieros, evolutivo "/>
    <hyperlink ref="A19" location="'8-2'!A1" display="Indicadores  financieros, evolutivo"/>
    <hyperlink ref="A21" location="'9'!A1" display="   - Banco Nacional de Bolivia S.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showGridLines="0" zoomScaleNormal="100" workbookViewId="0">
      <selection activeCell="A5" sqref="A5:F5"/>
    </sheetView>
  </sheetViews>
  <sheetFormatPr baseColWidth="10" defaultColWidth="11.42578125" defaultRowHeight="15"/>
  <cols>
    <col min="1" max="1" width="86.140625" style="514" bestFit="1" customWidth="1"/>
    <col min="2" max="6" width="10.42578125" style="48" customWidth="1"/>
    <col min="7" max="7" width="1.85546875" style="508" customWidth="1"/>
    <col min="8" max="8" width="9.140625" style="504" customWidth="1"/>
    <col min="9" max="9" width="10.7109375" style="504" bestFit="1" customWidth="1"/>
    <col min="10" max="256" width="11.42578125" style="504"/>
    <col min="257" max="257" width="57.5703125" style="504" customWidth="1"/>
    <col min="258" max="262" width="12.5703125" style="504" customWidth="1"/>
    <col min="263" max="263" width="1.85546875" style="504" customWidth="1"/>
    <col min="264" max="264" width="9.140625" style="504" customWidth="1"/>
    <col min="265" max="265" width="10.7109375" style="504" bestFit="1" customWidth="1"/>
    <col min="266" max="512" width="11.42578125" style="504"/>
    <col min="513" max="513" width="57.5703125" style="504" customWidth="1"/>
    <col min="514" max="518" width="12.5703125" style="504" customWidth="1"/>
    <col min="519" max="519" width="1.85546875" style="504" customWidth="1"/>
    <col min="520" max="520" width="9.140625" style="504" customWidth="1"/>
    <col min="521" max="521" width="10.7109375" style="504" bestFit="1" customWidth="1"/>
    <col min="522" max="768" width="11.42578125" style="504"/>
    <col min="769" max="769" width="57.5703125" style="504" customWidth="1"/>
    <col min="770" max="774" width="12.5703125" style="504" customWidth="1"/>
    <col min="775" max="775" width="1.85546875" style="504" customWidth="1"/>
    <col min="776" max="776" width="9.140625" style="504" customWidth="1"/>
    <col min="777" max="777" width="10.7109375" style="504" bestFit="1" customWidth="1"/>
    <col min="778" max="1024" width="11.42578125" style="504"/>
    <col min="1025" max="1025" width="57.5703125" style="504" customWidth="1"/>
    <col min="1026" max="1030" width="12.5703125" style="504" customWidth="1"/>
    <col min="1031" max="1031" width="1.85546875" style="504" customWidth="1"/>
    <col min="1032" max="1032" width="9.140625" style="504" customWidth="1"/>
    <col min="1033" max="1033" width="10.7109375" style="504" bestFit="1" customWidth="1"/>
    <col min="1034" max="1280" width="11.42578125" style="504"/>
    <col min="1281" max="1281" width="57.5703125" style="504" customWidth="1"/>
    <col min="1282" max="1286" width="12.5703125" style="504" customWidth="1"/>
    <col min="1287" max="1287" width="1.85546875" style="504" customWidth="1"/>
    <col min="1288" max="1288" width="9.140625" style="504" customWidth="1"/>
    <col min="1289" max="1289" width="10.7109375" style="504" bestFit="1" customWidth="1"/>
    <col min="1290" max="1536" width="11.42578125" style="504"/>
    <col min="1537" max="1537" width="57.5703125" style="504" customWidth="1"/>
    <col min="1538" max="1542" width="12.5703125" style="504" customWidth="1"/>
    <col min="1543" max="1543" width="1.85546875" style="504" customWidth="1"/>
    <col min="1544" max="1544" width="9.140625" style="504" customWidth="1"/>
    <col min="1545" max="1545" width="10.7109375" style="504" bestFit="1" customWidth="1"/>
    <col min="1546" max="1792" width="11.42578125" style="504"/>
    <col min="1793" max="1793" width="57.5703125" style="504" customWidth="1"/>
    <col min="1794" max="1798" width="12.5703125" style="504" customWidth="1"/>
    <col min="1799" max="1799" width="1.85546875" style="504" customWidth="1"/>
    <col min="1800" max="1800" width="9.140625" style="504" customWidth="1"/>
    <col min="1801" max="1801" width="10.7109375" style="504" bestFit="1" customWidth="1"/>
    <col min="1802" max="2048" width="11.42578125" style="504"/>
    <col min="2049" max="2049" width="57.5703125" style="504" customWidth="1"/>
    <col min="2050" max="2054" width="12.5703125" style="504" customWidth="1"/>
    <col min="2055" max="2055" width="1.85546875" style="504" customWidth="1"/>
    <col min="2056" max="2056" width="9.140625" style="504" customWidth="1"/>
    <col min="2057" max="2057" width="10.7109375" style="504" bestFit="1" customWidth="1"/>
    <col min="2058" max="2304" width="11.42578125" style="504"/>
    <col min="2305" max="2305" width="57.5703125" style="504" customWidth="1"/>
    <col min="2306" max="2310" width="12.5703125" style="504" customWidth="1"/>
    <col min="2311" max="2311" width="1.85546875" style="504" customWidth="1"/>
    <col min="2312" max="2312" width="9.140625" style="504" customWidth="1"/>
    <col min="2313" max="2313" width="10.7109375" style="504" bestFit="1" customWidth="1"/>
    <col min="2314" max="2560" width="11.42578125" style="504"/>
    <col min="2561" max="2561" width="57.5703125" style="504" customWidth="1"/>
    <col min="2562" max="2566" width="12.5703125" style="504" customWidth="1"/>
    <col min="2567" max="2567" width="1.85546875" style="504" customWidth="1"/>
    <col min="2568" max="2568" width="9.140625" style="504" customWidth="1"/>
    <col min="2569" max="2569" width="10.7109375" style="504" bestFit="1" customWidth="1"/>
    <col min="2570" max="2816" width="11.42578125" style="504"/>
    <col min="2817" max="2817" width="57.5703125" style="504" customWidth="1"/>
    <col min="2818" max="2822" width="12.5703125" style="504" customWidth="1"/>
    <col min="2823" max="2823" width="1.85546875" style="504" customWidth="1"/>
    <col min="2824" max="2824" width="9.140625" style="504" customWidth="1"/>
    <col min="2825" max="2825" width="10.7109375" style="504" bestFit="1" customWidth="1"/>
    <col min="2826" max="3072" width="11.42578125" style="504"/>
    <col min="3073" max="3073" width="57.5703125" style="504" customWidth="1"/>
    <col min="3074" max="3078" width="12.5703125" style="504" customWidth="1"/>
    <col min="3079" max="3079" width="1.85546875" style="504" customWidth="1"/>
    <col min="3080" max="3080" width="9.140625" style="504" customWidth="1"/>
    <col min="3081" max="3081" width="10.7109375" style="504" bestFit="1" customWidth="1"/>
    <col min="3082" max="3328" width="11.42578125" style="504"/>
    <col min="3329" max="3329" width="57.5703125" style="504" customWidth="1"/>
    <col min="3330" max="3334" width="12.5703125" style="504" customWidth="1"/>
    <col min="3335" max="3335" width="1.85546875" style="504" customWidth="1"/>
    <col min="3336" max="3336" width="9.140625" style="504" customWidth="1"/>
    <col min="3337" max="3337" width="10.7109375" style="504" bestFit="1" customWidth="1"/>
    <col min="3338" max="3584" width="11.42578125" style="504"/>
    <col min="3585" max="3585" width="57.5703125" style="504" customWidth="1"/>
    <col min="3586" max="3590" width="12.5703125" style="504" customWidth="1"/>
    <col min="3591" max="3591" width="1.85546875" style="504" customWidth="1"/>
    <col min="3592" max="3592" width="9.140625" style="504" customWidth="1"/>
    <col min="3593" max="3593" width="10.7109375" style="504" bestFit="1" customWidth="1"/>
    <col min="3594" max="3840" width="11.42578125" style="504"/>
    <col min="3841" max="3841" width="57.5703125" style="504" customWidth="1"/>
    <col min="3842" max="3846" width="12.5703125" style="504" customWidth="1"/>
    <col min="3847" max="3847" width="1.85546875" style="504" customWidth="1"/>
    <col min="3848" max="3848" width="9.140625" style="504" customWidth="1"/>
    <col min="3849" max="3849" width="10.7109375" style="504" bestFit="1" customWidth="1"/>
    <col min="3850" max="4096" width="11.42578125" style="504"/>
    <col min="4097" max="4097" width="57.5703125" style="504" customWidth="1"/>
    <col min="4098" max="4102" width="12.5703125" style="504" customWidth="1"/>
    <col min="4103" max="4103" width="1.85546875" style="504" customWidth="1"/>
    <col min="4104" max="4104" width="9.140625" style="504" customWidth="1"/>
    <col min="4105" max="4105" width="10.7109375" style="504" bestFit="1" customWidth="1"/>
    <col min="4106" max="4352" width="11.42578125" style="504"/>
    <col min="4353" max="4353" width="57.5703125" style="504" customWidth="1"/>
    <col min="4354" max="4358" width="12.5703125" style="504" customWidth="1"/>
    <col min="4359" max="4359" width="1.85546875" style="504" customWidth="1"/>
    <col min="4360" max="4360" width="9.140625" style="504" customWidth="1"/>
    <col min="4361" max="4361" width="10.7109375" style="504" bestFit="1" customWidth="1"/>
    <col min="4362" max="4608" width="11.42578125" style="504"/>
    <col min="4609" max="4609" width="57.5703125" style="504" customWidth="1"/>
    <col min="4610" max="4614" width="12.5703125" style="504" customWidth="1"/>
    <col min="4615" max="4615" width="1.85546875" style="504" customWidth="1"/>
    <col min="4616" max="4616" width="9.140625" style="504" customWidth="1"/>
    <col min="4617" max="4617" width="10.7109375" style="504" bestFit="1" customWidth="1"/>
    <col min="4618" max="4864" width="11.42578125" style="504"/>
    <col min="4865" max="4865" width="57.5703125" style="504" customWidth="1"/>
    <col min="4866" max="4870" width="12.5703125" style="504" customWidth="1"/>
    <col min="4871" max="4871" width="1.85546875" style="504" customWidth="1"/>
    <col min="4872" max="4872" width="9.140625" style="504" customWidth="1"/>
    <col min="4873" max="4873" width="10.7109375" style="504" bestFit="1" customWidth="1"/>
    <col min="4874" max="5120" width="11.42578125" style="504"/>
    <col min="5121" max="5121" width="57.5703125" style="504" customWidth="1"/>
    <col min="5122" max="5126" width="12.5703125" style="504" customWidth="1"/>
    <col min="5127" max="5127" width="1.85546875" style="504" customWidth="1"/>
    <col min="5128" max="5128" width="9.140625" style="504" customWidth="1"/>
    <col min="5129" max="5129" width="10.7109375" style="504" bestFit="1" customWidth="1"/>
    <col min="5130" max="5376" width="11.42578125" style="504"/>
    <col min="5377" max="5377" width="57.5703125" style="504" customWidth="1"/>
    <col min="5378" max="5382" width="12.5703125" style="504" customWidth="1"/>
    <col min="5383" max="5383" width="1.85546875" style="504" customWidth="1"/>
    <col min="5384" max="5384" width="9.140625" style="504" customWidth="1"/>
    <col min="5385" max="5385" width="10.7109375" style="504" bestFit="1" customWidth="1"/>
    <col min="5386" max="5632" width="11.42578125" style="504"/>
    <col min="5633" max="5633" width="57.5703125" style="504" customWidth="1"/>
    <col min="5634" max="5638" width="12.5703125" style="504" customWidth="1"/>
    <col min="5639" max="5639" width="1.85546875" style="504" customWidth="1"/>
    <col min="5640" max="5640" width="9.140625" style="504" customWidth="1"/>
    <col min="5641" max="5641" width="10.7109375" style="504" bestFit="1" customWidth="1"/>
    <col min="5642" max="5888" width="11.42578125" style="504"/>
    <col min="5889" max="5889" width="57.5703125" style="504" customWidth="1"/>
    <col min="5890" max="5894" width="12.5703125" style="504" customWidth="1"/>
    <col min="5895" max="5895" width="1.85546875" style="504" customWidth="1"/>
    <col min="5896" max="5896" width="9.140625" style="504" customWidth="1"/>
    <col min="5897" max="5897" width="10.7109375" style="504" bestFit="1" customWidth="1"/>
    <col min="5898" max="6144" width="11.42578125" style="504"/>
    <col min="6145" max="6145" width="57.5703125" style="504" customWidth="1"/>
    <col min="6146" max="6150" width="12.5703125" style="504" customWidth="1"/>
    <col min="6151" max="6151" width="1.85546875" style="504" customWidth="1"/>
    <col min="6152" max="6152" width="9.140625" style="504" customWidth="1"/>
    <col min="6153" max="6153" width="10.7109375" style="504" bestFit="1" customWidth="1"/>
    <col min="6154" max="6400" width="11.42578125" style="504"/>
    <col min="6401" max="6401" width="57.5703125" style="504" customWidth="1"/>
    <col min="6402" max="6406" width="12.5703125" style="504" customWidth="1"/>
    <col min="6407" max="6407" width="1.85546875" style="504" customWidth="1"/>
    <col min="6408" max="6408" width="9.140625" style="504" customWidth="1"/>
    <col min="6409" max="6409" width="10.7109375" style="504" bestFit="1" customWidth="1"/>
    <col min="6410" max="6656" width="11.42578125" style="504"/>
    <col min="6657" max="6657" width="57.5703125" style="504" customWidth="1"/>
    <col min="6658" max="6662" width="12.5703125" style="504" customWidth="1"/>
    <col min="6663" max="6663" width="1.85546875" style="504" customWidth="1"/>
    <col min="6664" max="6664" width="9.140625" style="504" customWidth="1"/>
    <col min="6665" max="6665" width="10.7109375" style="504" bestFit="1" customWidth="1"/>
    <col min="6666" max="6912" width="11.42578125" style="504"/>
    <col min="6913" max="6913" width="57.5703125" style="504" customWidth="1"/>
    <col min="6914" max="6918" width="12.5703125" style="504" customWidth="1"/>
    <col min="6919" max="6919" width="1.85546875" style="504" customWidth="1"/>
    <col min="6920" max="6920" width="9.140625" style="504" customWidth="1"/>
    <col min="6921" max="6921" width="10.7109375" style="504" bestFit="1" customWidth="1"/>
    <col min="6922" max="7168" width="11.42578125" style="504"/>
    <col min="7169" max="7169" width="57.5703125" style="504" customWidth="1"/>
    <col min="7170" max="7174" width="12.5703125" style="504" customWidth="1"/>
    <col min="7175" max="7175" width="1.85546875" style="504" customWidth="1"/>
    <col min="7176" max="7176" width="9.140625" style="504" customWidth="1"/>
    <col min="7177" max="7177" width="10.7109375" style="504" bestFit="1" customWidth="1"/>
    <col min="7178" max="7424" width="11.42578125" style="504"/>
    <col min="7425" max="7425" width="57.5703125" style="504" customWidth="1"/>
    <col min="7426" max="7430" width="12.5703125" style="504" customWidth="1"/>
    <col min="7431" max="7431" width="1.85546875" style="504" customWidth="1"/>
    <col min="7432" max="7432" width="9.140625" style="504" customWidth="1"/>
    <col min="7433" max="7433" width="10.7109375" style="504" bestFit="1" customWidth="1"/>
    <col min="7434" max="7680" width="11.42578125" style="504"/>
    <col min="7681" max="7681" width="57.5703125" style="504" customWidth="1"/>
    <col min="7682" max="7686" width="12.5703125" style="504" customWidth="1"/>
    <col min="7687" max="7687" width="1.85546875" style="504" customWidth="1"/>
    <col min="7688" max="7688" width="9.140625" style="504" customWidth="1"/>
    <col min="7689" max="7689" width="10.7109375" style="504" bestFit="1" customWidth="1"/>
    <col min="7690" max="7936" width="11.42578125" style="504"/>
    <col min="7937" max="7937" width="57.5703125" style="504" customWidth="1"/>
    <col min="7938" max="7942" width="12.5703125" style="504" customWidth="1"/>
    <col min="7943" max="7943" width="1.85546875" style="504" customWidth="1"/>
    <col min="7944" max="7944" width="9.140625" style="504" customWidth="1"/>
    <col min="7945" max="7945" width="10.7109375" style="504" bestFit="1" customWidth="1"/>
    <col min="7946" max="8192" width="11.42578125" style="504"/>
    <col min="8193" max="8193" width="57.5703125" style="504" customWidth="1"/>
    <col min="8194" max="8198" width="12.5703125" style="504" customWidth="1"/>
    <col min="8199" max="8199" width="1.85546875" style="504" customWidth="1"/>
    <col min="8200" max="8200" width="9.140625" style="504" customWidth="1"/>
    <col min="8201" max="8201" width="10.7109375" style="504" bestFit="1" customWidth="1"/>
    <col min="8202" max="8448" width="11.42578125" style="504"/>
    <col min="8449" max="8449" width="57.5703125" style="504" customWidth="1"/>
    <col min="8450" max="8454" width="12.5703125" style="504" customWidth="1"/>
    <col min="8455" max="8455" width="1.85546875" style="504" customWidth="1"/>
    <col min="8456" max="8456" width="9.140625" style="504" customWidth="1"/>
    <col min="8457" max="8457" width="10.7109375" style="504" bestFit="1" customWidth="1"/>
    <col min="8458" max="8704" width="11.42578125" style="504"/>
    <col min="8705" max="8705" width="57.5703125" style="504" customWidth="1"/>
    <col min="8706" max="8710" width="12.5703125" style="504" customWidth="1"/>
    <col min="8711" max="8711" width="1.85546875" style="504" customWidth="1"/>
    <col min="8712" max="8712" width="9.140625" style="504" customWidth="1"/>
    <col min="8713" max="8713" width="10.7109375" style="504" bestFit="1" customWidth="1"/>
    <col min="8714" max="8960" width="11.42578125" style="504"/>
    <col min="8961" max="8961" width="57.5703125" style="504" customWidth="1"/>
    <col min="8962" max="8966" width="12.5703125" style="504" customWidth="1"/>
    <col min="8967" max="8967" width="1.85546875" style="504" customWidth="1"/>
    <col min="8968" max="8968" width="9.140625" style="504" customWidth="1"/>
    <col min="8969" max="8969" width="10.7109375" style="504" bestFit="1" customWidth="1"/>
    <col min="8970" max="9216" width="11.42578125" style="504"/>
    <col min="9217" max="9217" width="57.5703125" style="504" customWidth="1"/>
    <col min="9218" max="9222" width="12.5703125" style="504" customWidth="1"/>
    <col min="9223" max="9223" width="1.85546875" style="504" customWidth="1"/>
    <col min="9224" max="9224" width="9.140625" style="504" customWidth="1"/>
    <col min="9225" max="9225" width="10.7109375" style="504" bestFit="1" customWidth="1"/>
    <col min="9226" max="9472" width="11.42578125" style="504"/>
    <col min="9473" max="9473" width="57.5703125" style="504" customWidth="1"/>
    <col min="9474" max="9478" width="12.5703125" style="504" customWidth="1"/>
    <col min="9479" max="9479" width="1.85546875" style="504" customWidth="1"/>
    <col min="9480" max="9480" width="9.140625" style="504" customWidth="1"/>
    <col min="9481" max="9481" width="10.7109375" style="504" bestFit="1" customWidth="1"/>
    <col min="9482" max="9728" width="11.42578125" style="504"/>
    <col min="9729" max="9729" width="57.5703125" style="504" customWidth="1"/>
    <col min="9730" max="9734" width="12.5703125" style="504" customWidth="1"/>
    <col min="9735" max="9735" width="1.85546875" style="504" customWidth="1"/>
    <col min="9736" max="9736" width="9.140625" style="504" customWidth="1"/>
    <col min="9737" max="9737" width="10.7109375" style="504" bestFit="1" customWidth="1"/>
    <col min="9738" max="9984" width="11.42578125" style="504"/>
    <col min="9985" max="9985" width="57.5703125" style="504" customWidth="1"/>
    <col min="9986" max="9990" width="12.5703125" style="504" customWidth="1"/>
    <col min="9991" max="9991" width="1.85546875" style="504" customWidth="1"/>
    <col min="9992" max="9992" width="9.140625" style="504" customWidth="1"/>
    <col min="9993" max="9993" width="10.7109375" style="504" bestFit="1" customWidth="1"/>
    <col min="9994" max="10240" width="11.42578125" style="504"/>
    <col min="10241" max="10241" width="57.5703125" style="504" customWidth="1"/>
    <col min="10242" max="10246" width="12.5703125" style="504" customWidth="1"/>
    <col min="10247" max="10247" width="1.85546875" style="504" customWidth="1"/>
    <col min="10248" max="10248" width="9.140625" style="504" customWidth="1"/>
    <col min="10249" max="10249" width="10.7109375" style="504" bestFit="1" customWidth="1"/>
    <col min="10250" max="10496" width="11.42578125" style="504"/>
    <col min="10497" max="10497" width="57.5703125" style="504" customWidth="1"/>
    <col min="10498" max="10502" width="12.5703125" style="504" customWidth="1"/>
    <col min="10503" max="10503" width="1.85546875" style="504" customWidth="1"/>
    <col min="10504" max="10504" width="9.140625" style="504" customWidth="1"/>
    <col min="10505" max="10505" width="10.7109375" style="504" bestFit="1" customWidth="1"/>
    <col min="10506" max="10752" width="11.42578125" style="504"/>
    <col min="10753" max="10753" width="57.5703125" style="504" customWidth="1"/>
    <col min="10754" max="10758" width="12.5703125" style="504" customWidth="1"/>
    <col min="10759" max="10759" width="1.85546875" style="504" customWidth="1"/>
    <col min="10760" max="10760" width="9.140625" style="504" customWidth="1"/>
    <col min="10761" max="10761" width="10.7109375" style="504" bestFit="1" customWidth="1"/>
    <col min="10762" max="11008" width="11.42578125" style="504"/>
    <col min="11009" max="11009" width="57.5703125" style="504" customWidth="1"/>
    <col min="11010" max="11014" width="12.5703125" style="504" customWidth="1"/>
    <col min="11015" max="11015" width="1.85546875" style="504" customWidth="1"/>
    <col min="11016" max="11016" width="9.140625" style="504" customWidth="1"/>
    <col min="11017" max="11017" width="10.7109375" style="504" bestFit="1" customWidth="1"/>
    <col min="11018" max="11264" width="11.42578125" style="504"/>
    <col min="11265" max="11265" width="57.5703125" style="504" customWidth="1"/>
    <col min="11266" max="11270" width="12.5703125" style="504" customWidth="1"/>
    <col min="11271" max="11271" width="1.85546875" style="504" customWidth="1"/>
    <col min="11272" max="11272" width="9.140625" style="504" customWidth="1"/>
    <col min="11273" max="11273" width="10.7109375" style="504" bestFit="1" customWidth="1"/>
    <col min="11274" max="11520" width="11.42578125" style="504"/>
    <col min="11521" max="11521" width="57.5703125" style="504" customWidth="1"/>
    <col min="11522" max="11526" width="12.5703125" style="504" customWidth="1"/>
    <col min="11527" max="11527" width="1.85546875" style="504" customWidth="1"/>
    <col min="11528" max="11528" width="9.140625" style="504" customWidth="1"/>
    <col min="11529" max="11529" width="10.7109375" style="504" bestFit="1" customWidth="1"/>
    <col min="11530" max="11776" width="11.42578125" style="504"/>
    <col min="11777" max="11777" width="57.5703125" style="504" customWidth="1"/>
    <col min="11778" max="11782" width="12.5703125" style="504" customWidth="1"/>
    <col min="11783" max="11783" width="1.85546875" style="504" customWidth="1"/>
    <col min="11784" max="11784" width="9.140625" style="504" customWidth="1"/>
    <col min="11785" max="11785" width="10.7109375" style="504" bestFit="1" customWidth="1"/>
    <col min="11786" max="12032" width="11.42578125" style="504"/>
    <col min="12033" max="12033" width="57.5703125" style="504" customWidth="1"/>
    <col min="12034" max="12038" width="12.5703125" style="504" customWidth="1"/>
    <col min="12039" max="12039" width="1.85546875" style="504" customWidth="1"/>
    <col min="12040" max="12040" width="9.140625" style="504" customWidth="1"/>
    <col min="12041" max="12041" width="10.7109375" style="504" bestFit="1" customWidth="1"/>
    <col min="12042" max="12288" width="11.42578125" style="504"/>
    <col min="12289" max="12289" width="57.5703125" style="504" customWidth="1"/>
    <col min="12290" max="12294" width="12.5703125" style="504" customWidth="1"/>
    <col min="12295" max="12295" width="1.85546875" style="504" customWidth="1"/>
    <col min="12296" max="12296" width="9.140625" style="504" customWidth="1"/>
    <col min="12297" max="12297" width="10.7109375" style="504" bestFit="1" customWidth="1"/>
    <col min="12298" max="12544" width="11.42578125" style="504"/>
    <col min="12545" max="12545" width="57.5703125" style="504" customWidth="1"/>
    <col min="12546" max="12550" width="12.5703125" style="504" customWidth="1"/>
    <col min="12551" max="12551" width="1.85546875" style="504" customWidth="1"/>
    <col min="12552" max="12552" width="9.140625" style="504" customWidth="1"/>
    <col min="12553" max="12553" width="10.7109375" style="504" bestFit="1" customWidth="1"/>
    <col min="12554" max="12800" width="11.42578125" style="504"/>
    <col min="12801" max="12801" width="57.5703125" style="504" customWidth="1"/>
    <col min="12802" max="12806" width="12.5703125" style="504" customWidth="1"/>
    <col min="12807" max="12807" width="1.85546875" style="504" customWidth="1"/>
    <col min="12808" max="12808" width="9.140625" style="504" customWidth="1"/>
    <col min="12809" max="12809" width="10.7109375" style="504" bestFit="1" customWidth="1"/>
    <col min="12810" max="13056" width="11.42578125" style="504"/>
    <col min="13057" max="13057" width="57.5703125" style="504" customWidth="1"/>
    <col min="13058" max="13062" width="12.5703125" style="504" customWidth="1"/>
    <col min="13063" max="13063" width="1.85546875" style="504" customWidth="1"/>
    <col min="13064" max="13064" width="9.140625" style="504" customWidth="1"/>
    <col min="13065" max="13065" width="10.7109375" style="504" bestFit="1" customWidth="1"/>
    <col min="13066" max="13312" width="11.42578125" style="504"/>
    <col min="13313" max="13313" width="57.5703125" style="504" customWidth="1"/>
    <col min="13314" max="13318" width="12.5703125" style="504" customWidth="1"/>
    <col min="13319" max="13319" width="1.85546875" style="504" customWidth="1"/>
    <col min="13320" max="13320" width="9.140625" style="504" customWidth="1"/>
    <col min="13321" max="13321" width="10.7109375" style="504" bestFit="1" customWidth="1"/>
    <col min="13322" max="13568" width="11.42578125" style="504"/>
    <col min="13569" max="13569" width="57.5703125" style="504" customWidth="1"/>
    <col min="13570" max="13574" width="12.5703125" style="504" customWidth="1"/>
    <col min="13575" max="13575" width="1.85546875" style="504" customWidth="1"/>
    <col min="13576" max="13576" width="9.140625" style="504" customWidth="1"/>
    <col min="13577" max="13577" width="10.7109375" style="504" bestFit="1" customWidth="1"/>
    <col min="13578" max="13824" width="11.42578125" style="504"/>
    <col min="13825" max="13825" width="57.5703125" style="504" customWidth="1"/>
    <col min="13826" max="13830" width="12.5703125" style="504" customWidth="1"/>
    <col min="13831" max="13831" width="1.85546875" style="504" customWidth="1"/>
    <col min="13832" max="13832" width="9.140625" style="504" customWidth="1"/>
    <col min="13833" max="13833" width="10.7109375" style="504" bestFit="1" customWidth="1"/>
    <col min="13834" max="14080" width="11.42578125" style="504"/>
    <col min="14081" max="14081" width="57.5703125" style="504" customWidth="1"/>
    <col min="14082" max="14086" width="12.5703125" style="504" customWidth="1"/>
    <col min="14087" max="14087" width="1.85546875" style="504" customWidth="1"/>
    <col min="14088" max="14088" width="9.140625" style="504" customWidth="1"/>
    <col min="14089" max="14089" width="10.7109375" style="504" bestFit="1" customWidth="1"/>
    <col min="14090" max="14336" width="11.42578125" style="504"/>
    <col min="14337" max="14337" width="57.5703125" style="504" customWidth="1"/>
    <col min="14338" max="14342" width="12.5703125" style="504" customWidth="1"/>
    <col min="14343" max="14343" width="1.85546875" style="504" customWidth="1"/>
    <col min="14344" max="14344" width="9.140625" style="504" customWidth="1"/>
    <col min="14345" max="14345" width="10.7109375" style="504" bestFit="1" customWidth="1"/>
    <col min="14346" max="14592" width="11.42578125" style="504"/>
    <col min="14593" max="14593" width="57.5703125" style="504" customWidth="1"/>
    <col min="14594" max="14598" width="12.5703125" style="504" customWidth="1"/>
    <col min="14599" max="14599" width="1.85546875" style="504" customWidth="1"/>
    <col min="14600" max="14600" width="9.140625" style="504" customWidth="1"/>
    <col min="14601" max="14601" width="10.7109375" style="504" bestFit="1" customWidth="1"/>
    <col min="14602" max="14848" width="11.42578125" style="504"/>
    <col min="14849" max="14849" width="57.5703125" style="504" customWidth="1"/>
    <col min="14850" max="14854" width="12.5703125" style="504" customWidth="1"/>
    <col min="14855" max="14855" width="1.85546875" style="504" customWidth="1"/>
    <col min="14856" max="14856" width="9.140625" style="504" customWidth="1"/>
    <col min="14857" max="14857" width="10.7109375" style="504" bestFit="1" customWidth="1"/>
    <col min="14858" max="15104" width="11.42578125" style="504"/>
    <col min="15105" max="15105" width="57.5703125" style="504" customWidth="1"/>
    <col min="15106" max="15110" width="12.5703125" style="504" customWidth="1"/>
    <col min="15111" max="15111" width="1.85546875" style="504" customWidth="1"/>
    <col min="15112" max="15112" width="9.140625" style="504" customWidth="1"/>
    <col min="15113" max="15113" width="10.7109375" style="504" bestFit="1" customWidth="1"/>
    <col min="15114" max="15360" width="11.42578125" style="504"/>
    <col min="15361" max="15361" width="57.5703125" style="504" customWidth="1"/>
    <col min="15362" max="15366" width="12.5703125" style="504" customWidth="1"/>
    <col min="15367" max="15367" width="1.85546875" style="504" customWidth="1"/>
    <col min="15368" max="15368" width="9.140625" style="504" customWidth="1"/>
    <col min="15369" max="15369" width="10.7109375" style="504" bestFit="1" customWidth="1"/>
    <col min="15370" max="15616" width="11.42578125" style="504"/>
    <col min="15617" max="15617" width="57.5703125" style="504" customWidth="1"/>
    <col min="15618" max="15622" width="12.5703125" style="504" customWidth="1"/>
    <col min="15623" max="15623" width="1.85546875" style="504" customWidth="1"/>
    <col min="15624" max="15624" width="9.140625" style="504" customWidth="1"/>
    <col min="15625" max="15625" width="10.7109375" style="504" bestFit="1" customWidth="1"/>
    <col min="15626" max="15872" width="11.42578125" style="504"/>
    <col min="15873" max="15873" width="57.5703125" style="504" customWidth="1"/>
    <col min="15874" max="15878" width="12.5703125" style="504" customWidth="1"/>
    <col min="15879" max="15879" width="1.85546875" style="504" customWidth="1"/>
    <col min="15880" max="15880" width="9.140625" style="504" customWidth="1"/>
    <col min="15881" max="15881" width="10.7109375" style="504" bestFit="1" customWidth="1"/>
    <col min="15882" max="16128" width="11.42578125" style="504"/>
    <col min="16129" max="16129" width="57.5703125" style="504" customWidth="1"/>
    <col min="16130" max="16134" width="12.5703125" style="504" customWidth="1"/>
    <col min="16135" max="16135" width="1.85546875" style="504" customWidth="1"/>
    <col min="16136" max="16136" width="9.140625" style="504" customWidth="1"/>
    <col min="16137" max="16137" width="10.7109375" style="504" bestFit="1" customWidth="1"/>
    <col min="16138" max="16384" width="11.42578125" style="504"/>
  </cols>
  <sheetData>
    <row r="1" spans="1:7" s="52" customFormat="1" ht="2.25" customHeight="1">
      <c r="A1" s="1027"/>
      <c r="B1" s="1027"/>
      <c r="C1" s="1027"/>
      <c r="D1" s="1027"/>
      <c r="E1" s="1027"/>
      <c r="F1" s="1027"/>
    </row>
    <row r="2" spans="1:7" s="42" customFormat="1" ht="39" customHeight="1">
      <c r="A2" s="1025" t="s">
        <v>974</v>
      </c>
      <c r="B2" s="1025"/>
      <c r="C2" s="1025"/>
      <c r="D2" s="1025"/>
      <c r="E2" s="1025"/>
      <c r="F2" s="1025"/>
    </row>
    <row r="3" spans="1:7" s="42" customFormat="1" ht="20.25">
      <c r="A3" s="1025" t="s">
        <v>1332</v>
      </c>
      <c r="B3" s="1025"/>
      <c r="C3" s="1025"/>
      <c r="D3" s="1025"/>
      <c r="E3" s="1025"/>
      <c r="F3" s="1025"/>
    </row>
    <row r="4" spans="1:7" s="42" customFormat="1" ht="20.25">
      <c r="A4" s="1025" t="s">
        <v>1530</v>
      </c>
      <c r="B4" s="1025"/>
      <c r="C4" s="1025"/>
      <c r="D4" s="1025"/>
      <c r="E4" s="1025"/>
      <c r="F4" s="1025"/>
    </row>
    <row r="5" spans="1:7" s="43" customFormat="1" ht="28.5" customHeight="1">
      <c r="A5" s="1026" t="s">
        <v>1155</v>
      </c>
      <c r="B5" s="1026"/>
      <c r="C5" s="1026"/>
      <c r="D5" s="1026"/>
      <c r="E5" s="1026"/>
      <c r="F5" s="1026"/>
    </row>
    <row r="6" spans="1:7" ht="6" customHeight="1">
      <c r="A6" s="655"/>
      <c r="G6" s="504"/>
    </row>
    <row r="7" spans="1:7" ht="4.5" customHeight="1" thickBot="1">
      <c r="A7" s="360"/>
      <c r="B7" s="423"/>
      <c r="C7" s="423"/>
      <c r="D7" s="423"/>
      <c r="E7" s="423"/>
      <c r="F7" s="423"/>
      <c r="G7" s="504"/>
    </row>
    <row r="8" spans="1:7" s="38" customFormat="1" ht="13.5" customHeight="1" thickTop="1" thickBot="1">
      <c r="A8" s="41"/>
      <c r="B8" s="868" t="s">
        <v>2</v>
      </c>
      <c r="C8" s="868" t="s">
        <v>3</v>
      </c>
      <c r="D8" s="868" t="s">
        <v>4</v>
      </c>
      <c r="E8" s="868" t="s">
        <v>5</v>
      </c>
      <c r="F8" s="868" t="s">
        <v>6</v>
      </c>
    </row>
    <row r="9" spans="1:7" s="38" customFormat="1" ht="13.5" customHeight="1" thickTop="1" thickBot="1">
      <c r="A9" s="812" t="s">
        <v>7</v>
      </c>
      <c r="B9" s="813">
        <v>208656466.36402997</v>
      </c>
      <c r="C9" s="813">
        <v>24770407.741169997</v>
      </c>
      <c r="D9" s="813">
        <v>2675.6752000000001</v>
      </c>
      <c r="E9" s="813">
        <v>151991.97759999998</v>
      </c>
      <c r="F9" s="813">
        <v>233581541.75799999</v>
      </c>
    </row>
    <row r="10" spans="1:7" s="38" customFormat="1" ht="13.5" customHeight="1" thickTop="1" thickBot="1">
      <c r="A10" s="814" t="s">
        <v>8</v>
      </c>
      <c r="B10" s="815">
        <v>17468897.679820001</v>
      </c>
      <c r="C10" s="815">
        <v>5725612.3836399997</v>
      </c>
      <c r="D10" s="815">
        <v>2123.4477700000002</v>
      </c>
      <c r="E10" s="815">
        <v>85261.584730000002</v>
      </c>
      <c r="F10" s="815">
        <v>23281895.095960002</v>
      </c>
    </row>
    <row r="11" spans="1:7" s="38" customFormat="1" ht="13.5" customHeight="1" thickTop="1">
      <c r="A11" s="816" t="s">
        <v>9</v>
      </c>
      <c r="B11" s="817">
        <v>6985254.6522399997</v>
      </c>
      <c r="C11" s="817">
        <v>1808494.8413699998</v>
      </c>
      <c r="D11" s="817">
        <v>0</v>
      </c>
      <c r="E11" s="817">
        <v>1.7800000000000001E-3</v>
      </c>
      <c r="F11" s="817">
        <v>8793749.4953900017</v>
      </c>
    </row>
    <row r="12" spans="1:7" s="38" customFormat="1" ht="13.5" customHeight="1">
      <c r="A12" s="816" t="s">
        <v>10</v>
      </c>
      <c r="B12" s="817">
        <v>9750316.4964499995</v>
      </c>
      <c r="C12" s="817">
        <v>2922610.2250399999</v>
      </c>
      <c r="D12" s="817">
        <v>2123.4477700000002</v>
      </c>
      <c r="E12" s="817">
        <v>85261.582949999996</v>
      </c>
      <c r="F12" s="817">
        <v>12760311.752209999</v>
      </c>
    </row>
    <row r="13" spans="1:7" s="38" customFormat="1" ht="13.5" customHeight="1">
      <c r="A13" s="816" t="s">
        <v>11</v>
      </c>
      <c r="B13" s="817">
        <v>576624.78282999992</v>
      </c>
      <c r="C13" s="817">
        <v>204047.98103000002</v>
      </c>
      <c r="D13" s="817">
        <v>0</v>
      </c>
      <c r="E13" s="817">
        <v>0</v>
      </c>
      <c r="F13" s="817">
        <v>780672.76385999995</v>
      </c>
    </row>
    <row r="14" spans="1:7" s="38" customFormat="1" ht="13.5" customHeight="1">
      <c r="A14" s="816" t="s">
        <v>12</v>
      </c>
      <c r="B14" s="817">
        <v>0</v>
      </c>
      <c r="C14" s="817">
        <v>1843.10653</v>
      </c>
      <c r="D14" s="817">
        <v>0</v>
      </c>
      <c r="E14" s="817">
        <v>0</v>
      </c>
      <c r="F14" s="817">
        <v>1843.10653</v>
      </c>
    </row>
    <row r="15" spans="1:7" s="38" customFormat="1" ht="13.5" customHeight="1">
      <c r="A15" s="816" t="s">
        <v>13</v>
      </c>
      <c r="B15" s="817">
        <v>0</v>
      </c>
      <c r="C15" s="817">
        <v>771645.78009000001</v>
      </c>
      <c r="D15" s="817">
        <v>0</v>
      </c>
      <c r="E15" s="817">
        <v>0</v>
      </c>
      <c r="F15" s="817">
        <v>771645.78009000001</v>
      </c>
    </row>
    <row r="16" spans="1:7" s="38" customFormat="1" ht="13.5" customHeight="1">
      <c r="A16" s="816" t="s">
        <v>14</v>
      </c>
      <c r="B16" s="817">
        <v>164005.70981</v>
      </c>
      <c r="C16" s="817">
        <v>17181.445219999998</v>
      </c>
      <c r="D16" s="817">
        <v>0</v>
      </c>
      <c r="E16" s="817">
        <v>0</v>
      </c>
      <c r="F16" s="817">
        <v>181187.15502999999</v>
      </c>
    </row>
    <row r="17" spans="1:6" s="38" customFormat="1" ht="13.5" customHeight="1">
      <c r="A17" s="816" t="s">
        <v>15</v>
      </c>
      <c r="B17" s="817">
        <v>2.5993000000000004</v>
      </c>
      <c r="C17" s="817">
        <v>8.5100000000000002E-3</v>
      </c>
      <c r="D17" s="817">
        <v>0</v>
      </c>
      <c r="E17" s="817">
        <v>0</v>
      </c>
      <c r="F17" s="817">
        <v>2.6078099999999997</v>
      </c>
    </row>
    <row r="18" spans="1:6" s="38" customFormat="1" ht="13.5" customHeight="1" thickBot="1">
      <c r="A18" s="816" t="s">
        <v>16</v>
      </c>
      <c r="B18" s="817">
        <v>-7306.5608099999999</v>
      </c>
      <c r="C18" s="817">
        <v>-211.00414999999998</v>
      </c>
      <c r="D18" s="817">
        <v>0</v>
      </c>
      <c r="E18" s="817">
        <v>0</v>
      </c>
      <c r="F18" s="817">
        <v>-7517.5649600000006</v>
      </c>
    </row>
    <row r="19" spans="1:6" s="38" customFormat="1" ht="13.5" customHeight="1" thickTop="1" thickBot="1">
      <c r="A19" s="814" t="s">
        <v>17</v>
      </c>
      <c r="B19" s="815">
        <v>19927678.501949996</v>
      </c>
      <c r="C19" s="815">
        <v>11165312.73635</v>
      </c>
      <c r="D19" s="815">
        <v>42.580889999999997</v>
      </c>
      <c r="E19" s="815">
        <v>65703.147899999982</v>
      </c>
      <c r="F19" s="815">
        <v>31158736.967089999</v>
      </c>
    </row>
    <row r="20" spans="1:6" s="38" customFormat="1" ht="13.5" customHeight="1" thickTop="1">
      <c r="A20" s="816" t="s">
        <v>18</v>
      </c>
      <c r="B20" s="817">
        <v>574422.09011999995</v>
      </c>
      <c r="C20" s="817">
        <v>0</v>
      </c>
      <c r="D20" s="817">
        <v>0</v>
      </c>
      <c r="E20" s="817">
        <v>1.0000000000000001E-5</v>
      </c>
      <c r="F20" s="817">
        <v>574422.09013000003</v>
      </c>
    </row>
    <row r="21" spans="1:6" s="38" customFormat="1" ht="13.5" customHeight="1">
      <c r="A21" s="816" t="s">
        <v>19</v>
      </c>
      <c r="B21" s="817">
        <v>8966076.7830999978</v>
      </c>
      <c r="C21" s="817">
        <v>394531.59586</v>
      </c>
      <c r="D21" s="817">
        <v>0</v>
      </c>
      <c r="E21" s="817">
        <v>53.878250000000001</v>
      </c>
      <c r="F21" s="817">
        <v>9360662.2572100013</v>
      </c>
    </row>
    <row r="22" spans="1:6" s="38" customFormat="1" ht="13.5" customHeight="1">
      <c r="A22" s="816" t="s">
        <v>20</v>
      </c>
      <c r="B22" s="817">
        <v>0</v>
      </c>
      <c r="C22" s="817">
        <v>930812.47039000003</v>
      </c>
      <c r="D22" s="817">
        <v>0</v>
      </c>
      <c r="E22" s="817">
        <v>0</v>
      </c>
      <c r="F22" s="817">
        <v>930812.47039000003</v>
      </c>
    </row>
    <row r="23" spans="1:6" s="38" customFormat="1" ht="13.5" customHeight="1">
      <c r="A23" s="816" t="s">
        <v>21</v>
      </c>
      <c r="B23" s="817">
        <v>73747.366609999997</v>
      </c>
      <c r="C23" s="817">
        <v>1317207.58283</v>
      </c>
      <c r="D23" s="817">
        <v>0</v>
      </c>
      <c r="E23" s="817">
        <v>0</v>
      </c>
      <c r="F23" s="817">
        <v>1390954.9494400001</v>
      </c>
    </row>
    <row r="24" spans="1:6" s="38" customFormat="1" ht="13.5" customHeight="1">
      <c r="A24" s="816" t="s">
        <v>22</v>
      </c>
      <c r="B24" s="817">
        <v>2944973.9101100001</v>
      </c>
      <c r="C24" s="817">
        <v>1274720.3477100001</v>
      </c>
      <c r="D24" s="817">
        <v>0</v>
      </c>
      <c r="E24" s="817">
        <v>29638.883299999998</v>
      </c>
      <c r="F24" s="817">
        <v>4249333.1411200007</v>
      </c>
    </row>
    <row r="25" spans="1:6" s="38" customFormat="1" ht="13.5" customHeight="1">
      <c r="A25" s="816" t="s">
        <v>23</v>
      </c>
      <c r="B25" s="817">
        <v>7051455.7447299985</v>
      </c>
      <c r="C25" s="817">
        <v>7264760.9674999993</v>
      </c>
      <c r="D25" s="817">
        <v>42.580889999999997</v>
      </c>
      <c r="E25" s="817">
        <v>36010.386340000005</v>
      </c>
      <c r="F25" s="817">
        <v>14352269.67946</v>
      </c>
    </row>
    <row r="26" spans="1:6" s="38" customFormat="1" ht="13.5" customHeight="1">
      <c r="A26" s="816" t="s">
        <v>24</v>
      </c>
      <c r="B26" s="817">
        <v>323838.45815000002</v>
      </c>
      <c r="C26" s="817">
        <v>37917.92553</v>
      </c>
      <c r="D26" s="817">
        <v>0</v>
      </c>
      <c r="E26" s="817">
        <v>0</v>
      </c>
      <c r="F26" s="817">
        <v>361756.38368000003</v>
      </c>
    </row>
    <row r="27" spans="1:6" s="38" customFormat="1" ht="13.5" customHeight="1" thickBot="1">
      <c r="A27" s="816" t="s">
        <v>25</v>
      </c>
      <c r="B27" s="817">
        <v>-6835.8508700000002</v>
      </c>
      <c r="C27" s="817">
        <v>-54638.153469999997</v>
      </c>
      <c r="D27" s="817">
        <v>0</v>
      </c>
      <c r="E27" s="817">
        <v>0</v>
      </c>
      <c r="F27" s="817">
        <v>-61474.004340000007</v>
      </c>
    </row>
    <row r="28" spans="1:6" s="38" customFormat="1" ht="13.5" customHeight="1" thickTop="1" thickBot="1">
      <c r="A28" s="814" t="s">
        <v>26</v>
      </c>
      <c r="B28" s="815">
        <v>161643625.58996001</v>
      </c>
      <c r="C28" s="815">
        <v>2250874.6136099994</v>
      </c>
      <c r="D28" s="815">
        <v>509.38682</v>
      </c>
      <c r="E28" s="815">
        <v>1024.52415</v>
      </c>
      <c r="F28" s="815">
        <v>163896034.11454001</v>
      </c>
    </row>
    <row r="29" spans="1:6" s="38" customFormat="1" ht="13.5" customHeight="1" thickTop="1">
      <c r="A29" s="818" t="s">
        <v>27</v>
      </c>
      <c r="B29" s="817">
        <v>161557612.91584995</v>
      </c>
      <c r="C29" s="817">
        <v>2550419.7357300003</v>
      </c>
      <c r="D29" s="817">
        <v>0</v>
      </c>
      <c r="E29" s="817">
        <v>971.26733999999999</v>
      </c>
      <c r="F29" s="817">
        <v>164109003.91892004</v>
      </c>
    </row>
    <row r="30" spans="1:6" s="38" customFormat="1" ht="13.5" customHeight="1">
      <c r="A30" s="816" t="s">
        <v>28</v>
      </c>
      <c r="B30" s="817">
        <v>157975031.12055004</v>
      </c>
      <c r="C30" s="817">
        <v>2392004.4921400002</v>
      </c>
      <c r="D30" s="817">
        <v>0</v>
      </c>
      <c r="E30" s="817">
        <v>971.26733999999999</v>
      </c>
      <c r="F30" s="817">
        <v>160368006.88003001</v>
      </c>
    </row>
    <row r="31" spans="1:6" s="38" customFormat="1" ht="13.5" customHeight="1">
      <c r="A31" s="816" t="s">
        <v>29</v>
      </c>
      <c r="B31" s="817">
        <v>3578302.6198100001</v>
      </c>
      <c r="C31" s="817">
        <v>156665.8352</v>
      </c>
      <c r="D31" s="817">
        <v>0</v>
      </c>
      <c r="E31" s="817">
        <v>0</v>
      </c>
      <c r="F31" s="817">
        <v>3734968.4550100002</v>
      </c>
    </row>
    <row r="32" spans="1:6" s="38" customFormat="1" ht="13.5" customHeight="1">
      <c r="A32" s="816" t="s">
        <v>30</v>
      </c>
      <c r="B32" s="817">
        <v>4279.1754900000005</v>
      </c>
      <c r="C32" s="817">
        <v>1749.4083900000001</v>
      </c>
      <c r="D32" s="817">
        <v>0</v>
      </c>
      <c r="E32" s="817">
        <v>0</v>
      </c>
      <c r="F32" s="817">
        <v>6028.583880000002</v>
      </c>
    </row>
    <row r="33" spans="1:6" s="38" customFormat="1" ht="13.5" customHeight="1">
      <c r="A33" s="818" t="s">
        <v>31</v>
      </c>
      <c r="B33" s="817">
        <v>1012554.4983199999</v>
      </c>
      <c r="C33" s="817">
        <v>50025.691769999998</v>
      </c>
      <c r="D33" s="817">
        <v>1.19851</v>
      </c>
      <c r="E33" s="817">
        <v>0</v>
      </c>
      <c r="F33" s="817">
        <v>1062581.3885999999</v>
      </c>
    </row>
    <row r="34" spans="1:6" s="38" customFormat="1" ht="13.5" customHeight="1">
      <c r="A34" s="816" t="s">
        <v>32</v>
      </c>
      <c r="B34" s="817">
        <v>860045.91539999994</v>
      </c>
      <c r="C34" s="817">
        <v>31126.115380000003</v>
      </c>
      <c r="D34" s="817">
        <v>1.19851</v>
      </c>
      <c r="E34" s="817">
        <v>0</v>
      </c>
      <c r="F34" s="817">
        <v>891173.22928999993</v>
      </c>
    </row>
    <row r="35" spans="1:6" s="38" customFormat="1" ht="13.5" customHeight="1">
      <c r="A35" s="816" t="s">
        <v>33</v>
      </c>
      <c r="B35" s="817">
        <v>152437.23802999998</v>
      </c>
      <c r="C35" s="817">
        <v>18899.576389999998</v>
      </c>
      <c r="D35" s="817">
        <v>0</v>
      </c>
      <c r="E35" s="817">
        <v>0</v>
      </c>
      <c r="F35" s="817">
        <v>171336.81441999998</v>
      </c>
    </row>
    <row r="36" spans="1:6" s="38" customFormat="1" ht="13.5" customHeight="1">
      <c r="A36" s="816" t="s">
        <v>34</v>
      </c>
      <c r="B36" s="817">
        <v>71.344889999999992</v>
      </c>
      <c r="C36" s="817">
        <v>0</v>
      </c>
      <c r="D36" s="817">
        <v>0</v>
      </c>
      <c r="E36" s="817">
        <v>0</v>
      </c>
      <c r="F36" s="817">
        <v>71.344889999999992</v>
      </c>
    </row>
    <row r="37" spans="1:6" s="38" customFormat="1" ht="13.5" customHeight="1">
      <c r="A37" s="818" t="s">
        <v>35</v>
      </c>
      <c r="B37" s="817">
        <v>1952957.8218499999</v>
      </c>
      <c r="C37" s="817">
        <v>249443.94074000002</v>
      </c>
      <c r="D37" s="817">
        <v>1016.3918199999999</v>
      </c>
      <c r="E37" s="817">
        <v>2802.7738399999998</v>
      </c>
      <c r="F37" s="817">
        <v>2206220.9282499999</v>
      </c>
    </row>
    <row r="38" spans="1:6" s="38" customFormat="1" ht="13.5" customHeight="1">
      <c r="A38" s="816" t="s">
        <v>36</v>
      </c>
      <c r="B38" s="817">
        <v>1654247.1234499998</v>
      </c>
      <c r="C38" s="817">
        <v>147676.66342999999</v>
      </c>
      <c r="D38" s="817">
        <v>228.27523000000002</v>
      </c>
      <c r="E38" s="817">
        <v>2631.4358299999999</v>
      </c>
      <c r="F38" s="817">
        <v>1804783.4979400004</v>
      </c>
    </row>
    <row r="39" spans="1:6" s="38" customFormat="1" ht="13.5" customHeight="1">
      <c r="A39" s="816" t="s">
        <v>37</v>
      </c>
      <c r="B39" s="817">
        <v>298463.61448000005</v>
      </c>
      <c r="C39" s="817">
        <v>81202.235740000004</v>
      </c>
      <c r="D39" s="817">
        <v>788.11658999999997</v>
      </c>
      <c r="E39" s="817">
        <v>171.33801</v>
      </c>
      <c r="F39" s="817">
        <v>380625.30482000008</v>
      </c>
    </row>
    <row r="40" spans="1:6" s="38" customFormat="1" ht="13.5" customHeight="1">
      <c r="A40" s="816" t="s">
        <v>38</v>
      </c>
      <c r="B40" s="817">
        <v>247.08391999999998</v>
      </c>
      <c r="C40" s="817">
        <v>20565.041570000001</v>
      </c>
      <c r="D40" s="817">
        <v>0</v>
      </c>
      <c r="E40" s="817">
        <v>0</v>
      </c>
      <c r="F40" s="817">
        <v>20812.125490000002</v>
      </c>
    </row>
    <row r="41" spans="1:6" s="38" customFormat="1" ht="13.5" customHeight="1">
      <c r="A41" s="818" t="s">
        <v>39</v>
      </c>
      <c r="B41" s="817">
        <v>1453495.8300899998</v>
      </c>
      <c r="C41" s="817">
        <v>19669.03932</v>
      </c>
      <c r="D41" s="817">
        <v>2.2359999999999998E-2</v>
      </c>
      <c r="E41" s="817">
        <v>2.8235200000000003</v>
      </c>
      <c r="F41" s="817">
        <v>1473167.71529</v>
      </c>
    </row>
    <row r="42" spans="1:6" s="38" customFormat="1" ht="13.5" customHeight="1">
      <c r="A42" s="816" t="s">
        <v>40</v>
      </c>
      <c r="B42" s="817">
        <v>1413734.34824</v>
      </c>
      <c r="C42" s="817">
        <v>16991.65281</v>
      </c>
      <c r="D42" s="817">
        <v>0</v>
      </c>
      <c r="E42" s="817">
        <v>2.8235200000000003</v>
      </c>
      <c r="F42" s="817">
        <v>1430728.8245699999</v>
      </c>
    </row>
    <row r="43" spans="1:6" s="38" customFormat="1" ht="13.5" customHeight="1">
      <c r="A43" s="816" t="s">
        <v>41</v>
      </c>
      <c r="B43" s="817">
        <v>35012.460500000001</v>
      </c>
      <c r="C43" s="817">
        <v>2425.9997399999997</v>
      </c>
      <c r="D43" s="817">
        <v>0</v>
      </c>
      <c r="E43" s="817">
        <v>0</v>
      </c>
      <c r="F43" s="817">
        <v>37438.460240000015</v>
      </c>
    </row>
    <row r="44" spans="1:6" s="38" customFormat="1" ht="13.5" customHeight="1">
      <c r="A44" s="816" t="s">
        <v>42</v>
      </c>
      <c r="B44" s="817">
        <v>3991.2663499999999</v>
      </c>
      <c r="C44" s="817">
        <v>213.56436000000002</v>
      </c>
      <c r="D44" s="817">
        <v>2.2359999999999998E-2</v>
      </c>
      <c r="E44" s="817">
        <v>0</v>
      </c>
      <c r="F44" s="817">
        <v>4204.8530700000001</v>
      </c>
    </row>
    <row r="45" spans="1:6" s="38" customFormat="1" ht="13.5" customHeight="1">
      <c r="A45" s="816" t="s">
        <v>43</v>
      </c>
      <c r="B45" s="817">
        <v>589.29399999999998</v>
      </c>
      <c r="C45" s="817">
        <v>21.418089999999999</v>
      </c>
      <c r="D45" s="817">
        <v>0</v>
      </c>
      <c r="E45" s="817">
        <v>0</v>
      </c>
      <c r="F45" s="817">
        <v>610.71208999999999</v>
      </c>
    </row>
    <row r="46" spans="1:6" s="38" customFormat="1" ht="13.5" customHeight="1">
      <c r="A46" s="816" t="s">
        <v>44</v>
      </c>
      <c r="B46" s="817">
        <v>147.44314</v>
      </c>
      <c r="C46" s="817">
        <v>0</v>
      </c>
      <c r="D46" s="817">
        <v>0</v>
      </c>
      <c r="E46" s="817">
        <v>0</v>
      </c>
      <c r="F46" s="817">
        <v>147.44314</v>
      </c>
    </row>
    <row r="47" spans="1:6" s="38" customFormat="1" ht="13.5" customHeight="1">
      <c r="A47" s="816" t="s">
        <v>45</v>
      </c>
      <c r="B47" s="817">
        <v>21.017860000000002</v>
      </c>
      <c r="C47" s="817">
        <v>16.404319999999998</v>
      </c>
      <c r="D47" s="817">
        <v>0</v>
      </c>
      <c r="E47" s="817">
        <v>0</v>
      </c>
      <c r="F47" s="817">
        <v>37.422180000000004</v>
      </c>
    </row>
    <row r="48" spans="1:6" s="38" customFormat="1" ht="13.5" customHeight="1">
      <c r="A48" s="818" t="s">
        <v>46</v>
      </c>
      <c r="B48" s="817">
        <v>-4332995.4761500005</v>
      </c>
      <c r="C48" s="817">
        <v>-618683.79394999996</v>
      </c>
      <c r="D48" s="817">
        <v>-508.22586999999999</v>
      </c>
      <c r="E48" s="817">
        <v>-2752.3405499999999</v>
      </c>
      <c r="F48" s="817">
        <v>-4954939.8365200004</v>
      </c>
    </row>
    <row r="49" spans="1:6" s="38" customFormat="1" ht="13.5" customHeight="1">
      <c r="A49" s="819" t="s">
        <v>47</v>
      </c>
      <c r="B49" s="817">
        <v>-791611.16840999981</v>
      </c>
      <c r="C49" s="817">
        <v>-50246.882430000005</v>
      </c>
      <c r="D49" s="817">
        <v>0</v>
      </c>
      <c r="E49" s="817">
        <v>-1.21407</v>
      </c>
      <c r="F49" s="817">
        <v>-841859.26491000003</v>
      </c>
    </row>
    <row r="50" spans="1:6" s="38" customFormat="1" ht="13.5" customHeight="1">
      <c r="A50" s="816" t="s">
        <v>48</v>
      </c>
      <c r="B50" s="817">
        <v>-141952.84737</v>
      </c>
      <c r="C50" s="817">
        <v>-8982.1282700000011</v>
      </c>
      <c r="D50" s="817">
        <v>0</v>
      </c>
      <c r="E50" s="817">
        <v>0</v>
      </c>
      <c r="F50" s="817">
        <v>-150934.97564000002</v>
      </c>
    </row>
    <row r="51" spans="1:6" s="38" customFormat="1" ht="13.5" customHeight="1">
      <c r="A51" s="816" t="s">
        <v>49</v>
      </c>
      <c r="B51" s="817">
        <v>-361856.52585000003</v>
      </c>
      <c r="C51" s="817">
        <v>-7428.1566200000007</v>
      </c>
      <c r="D51" s="817">
        <v>-2.9909999999999999E-2</v>
      </c>
      <c r="E51" s="817">
        <v>0</v>
      </c>
      <c r="F51" s="817">
        <v>-369284.71237999998</v>
      </c>
    </row>
    <row r="52" spans="1:6" s="38" customFormat="1" ht="13.5" customHeight="1">
      <c r="A52" s="816" t="s">
        <v>50</v>
      </c>
      <c r="B52" s="817">
        <v>-56919.872269999993</v>
      </c>
      <c r="C52" s="817">
        <v>-16390.975060000001</v>
      </c>
      <c r="D52" s="817">
        <v>0</v>
      </c>
      <c r="E52" s="817">
        <v>0</v>
      </c>
      <c r="F52" s="817">
        <v>-73310.847330000019</v>
      </c>
    </row>
    <row r="53" spans="1:6" s="38" customFormat="1" ht="13.5" customHeight="1">
      <c r="A53" s="816" t="s">
        <v>51</v>
      </c>
      <c r="B53" s="817">
        <v>-1153358.00098</v>
      </c>
      <c r="C53" s="817">
        <v>-98737.295139999987</v>
      </c>
      <c r="D53" s="817">
        <v>-114.13766</v>
      </c>
      <c r="E53" s="817">
        <v>-2545.56655</v>
      </c>
      <c r="F53" s="817">
        <v>-1254755.00033</v>
      </c>
    </row>
    <row r="54" spans="1:6" s="38" customFormat="1" ht="13.5" customHeight="1">
      <c r="A54" s="816" t="s">
        <v>52</v>
      </c>
      <c r="B54" s="817">
        <v>-179986.06258</v>
      </c>
      <c r="C54" s="817">
        <v>-58697.179280000004</v>
      </c>
      <c r="D54" s="817">
        <v>-394.05829999999997</v>
      </c>
      <c r="E54" s="817">
        <v>-171.33801</v>
      </c>
      <c r="F54" s="817">
        <v>-239248.63816999999</v>
      </c>
    </row>
    <row r="55" spans="1:6" s="38" customFormat="1" ht="13.5" customHeight="1">
      <c r="A55" s="819" t="s">
        <v>53</v>
      </c>
      <c r="B55" s="817">
        <v>-1129306.97297</v>
      </c>
      <c r="C55" s="817">
        <v>-328861.31224</v>
      </c>
      <c r="D55" s="817">
        <v>0</v>
      </c>
      <c r="E55" s="817">
        <v>0</v>
      </c>
      <c r="F55" s="817">
        <v>-1458168.2852099999</v>
      </c>
    </row>
    <row r="56" spans="1:6" s="38" customFormat="1" ht="13.5" customHeight="1">
      <c r="A56" s="816" t="s">
        <v>54</v>
      </c>
      <c r="B56" s="817">
        <v>-515401.82143000001</v>
      </c>
      <c r="C56" s="817">
        <v>-49155.446089999998</v>
      </c>
      <c r="D56" s="817">
        <v>0</v>
      </c>
      <c r="E56" s="817">
        <v>-34.221919999999997</v>
      </c>
      <c r="F56" s="817">
        <v>-564591.48944000003</v>
      </c>
    </row>
    <row r="57" spans="1:6" s="38" customFormat="1" ht="13.5" customHeight="1">
      <c r="A57" s="816" t="s">
        <v>55</v>
      </c>
      <c r="B57" s="817">
        <v>-2602.2042900000001</v>
      </c>
      <c r="C57" s="817">
        <v>-184.41881999999998</v>
      </c>
      <c r="D57" s="817">
        <v>0</v>
      </c>
      <c r="E57" s="817">
        <v>0</v>
      </c>
      <c r="F57" s="817">
        <v>-2786.62311</v>
      </c>
    </row>
    <row r="58" spans="1:6" s="38" customFormat="1" ht="13.5" customHeight="1" thickBot="1">
      <c r="A58" s="816" t="s">
        <v>56</v>
      </c>
      <c r="B58" s="817">
        <v>0</v>
      </c>
      <c r="C58" s="817">
        <v>0</v>
      </c>
      <c r="D58" s="817">
        <v>0</v>
      </c>
      <c r="E58" s="817">
        <v>0</v>
      </c>
      <c r="F58" s="817">
        <v>0</v>
      </c>
    </row>
    <row r="59" spans="1:6" s="38" customFormat="1" ht="13.5" customHeight="1" thickTop="1" thickBot="1">
      <c r="A59" s="814" t="s">
        <v>57</v>
      </c>
      <c r="B59" s="815">
        <v>910232.05776</v>
      </c>
      <c r="C59" s="815">
        <v>214075.65309000001</v>
      </c>
      <c r="D59" s="815">
        <v>0.25979000000000002</v>
      </c>
      <c r="E59" s="815">
        <v>2.7208000000000001</v>
      </c>
      <c r="F59" s="815">
        <v>1124310.69144</v>
      </c>
    </row>
    <row r="60" spans="1:6" s="38" customFormat="1" ht="13.5" customHeight="1" thickTop="1">
      <c r="A60" s="816" t="s">
        <v>58</v>
      </c>
      <c r="B60" s="817">
        <v>1663.8420799999999</v>
      </c>
      <c r="C60" s="817">
        <v>302.28859</v>
      </c>
      <c r="D60" s="817">
        <v>711.49381000000005</v>
      </c>
      <c r="E60" s="817">
        <v>0</v>
      </c>
      <c r="F60" s="817">
        <v>2677.6244799999999</v>
      </c>
    </row>
    <row r="61" spans="1:6" s="38" customFormat="1" ht="13.5" customHeight="1">
      <c r="A61" s="819" t="s">
        <v>59</v>
      </c>
      <c r="B61" s="817">
        <v>656957.76731000002</v>
      </c>
      <c r="C61" s="817">
        <v>87266.763180000009</v>
      </c>
      <c r="D61" s="817">
        <v>0</v>
      </c>
      <c r="E61" s="817">
        <v>0.60914999999999997</v>
      </c>
      <c r="F61" s="817">
        <v>744225.13964000018</v>
      </c>
    </row>
    <row r="62" spans="1:6" s="38" customFormat="1" ht="13.5" customHeight="1">
      <c r="A62" s="816" t="s">
        <v>60</v>
      </c>
      <c r="B62" s="817">
        <v>287620.02246000001</v>
      </c>
      <c r="C62" s="817">
        <v>153675.21004999999</v>
      </c>
      <c r="D62" s="817">
        <v>0.28626999999999997</v>
      </c>
      <c r="E62" s="817">
        <v>2.4673799999999999</v>
      </c>
      <c r="F62" s="817">
        <v>441297.98616000003</v>
      </c>
    </row>
    <row r="63" spans="1:6" s="38" customFormat="1" ht="13.5" customHeight="1">
      <c r="A63" s="816" t="s">
        <v>61</v>
      </c>
      <c r="B63" s="817">
        <v>0.54533000000000009</v>
      </c>
      <c r="C63" s="817">
        <v>0</v>
      </c>
      <c r="D63" s="817">
        <v>0</v>
      </c>
      <c r="E63" s="817">
        <v>0</v>
      </c>
      <c r="F63" s="817">
        <v>0.54533000000000009</v>
      </c>
    </row>
    <row r="64" spans="1:6" s="38" customFormat="1" ht="13.5" customHeight="1" thickBot="1">
      <c r="A64" s="816" t="s">
        <v>62</v>
      </c>
      <c r="B64" s="817">
        <v>-36010.119419999995</v>
      </c>
      <c r="C64" s="817">
        <v>-27168.60873</v>
      </c>
      <c r="D64" s="817">
        <v>-711.52029000000005</v>
      </c>
      <c r="E64" s="817">
        <v>-0.35572999999999999</v>
      </c>
      <c r="F64" s="817">
        <v>-63890.604169999999</v>
      </c>
    </row>
    <row r="65" spans="1:6" s="38" customFormat="1" ht="13.5" customHeight="1" thickTop="1" thickBot="1">
      <c r="A65" s="814" t="s">
        <v>63</v>
      </c>
      <c r="B65" s="815">
        <v>158627.38317999998</v>
      </c>
      <c r="C65" s="815">
        <v>0</v>
      </c>
      <c r="D65" s="815">
        <v>0</v>
      </c>
      <c r="E65" s="815">
        <v>0</v>
      </c>
      <c r="F65" s="815">
        <v>158627.38317999998</v>
      </c>
    </row>
    <row r="66" spans="1:6" s="38" customFormat="1" ht="13.5" customHeight="1" thickTop="1">
      <c r="A66" s="816" t="s">
        <v>64</v>
      </c>
      <c r="B66" s="817">
        <v>6720.0644899999998</v>
      </c>
      <c r="C66" s="817">
        <v>0</v>
      </c>
      <c r="D66" s="817">
        <v>0</v>
      </c>
      <c r="E66" s="817">
        <v>0</v>
      </c>
      <c r="F66" s="817">
        <v>6720.0644899999998</v>
      </c>
    </row>
    <row r="67" spans="1:6" s="38" customFormat="1" ht="13.5" customHeight="1">
      <c r="A67" s="816" t="s">
        <v>65</v>
      </c>
      <c r="B67" s="817">
        <v>539070.99427999998</v>
      </c>
      <c r="C67" s="817">
        <v>0</v>
      </c>
      <c r="D67" s="817">
        <v>0</v>
      </c>
      <c r="E67" s="817">
        <v>0</v>
      </c>
      <c r="F67" s="817">
        <v>539070.99427999998</v>
      </c>
    </row>
    <row r="68" spans="1:6" s="38" customFormat="1" ht="13.5" customHeight="1">
      <c r="A68" s="816" t="s">
        <v>66</v>
      </c>
      <c r="B68" s="817">
        <v>24975.35081</v>
      </c>
      <c r="C68" s="817">
        <v>0</v>
      </c>
      <c r="D68" s="817">
        <v>0</v>
      </c>
      <c r="E68" s="817">
        <v>0</v>
      </c>
      <c r="F68" s="817">
        <v>24975.35081</v>
      </c>
    </row>
    <row r="69" spans="1:6" s="38" customFormat="1" ht="13.5" customHeight="1">
      <c r="A69" s="816" t="s">
        <v>67</v>
      </c>
      <c r="B69" s="817">
        <v>4842.43451</v>
      </c>
      <c r="C69" s="817">
        <v>0</v>
      </c>
      <c r="D69" s="817">
        <v>0</v>
      </c>
      <c r="E69" s="817">
        <v>0</v>
      </c>
      <c r="F69" s="817">
        <v>4842.43451</v>
      </c>
    </row>
    <row r="70" spans="1:6" s="38" customFormat="1" ht="13.5" customHeight="1" thickBot="1">
      <c r="A70" s="816" t="s">
        <v>68</v>
      </c>
      <c r="B70" s="817">
        <v>-416981.46091000002</v>
      </c>
      <c r="C70" s="817">
        <v>0</v>
      </c>
      <c r="D70" s="817">
        <v>0</v>
      </c>
      <c r="E70" s="817">
        <v>0</v>
      </c>
      <c r="F70" s="817">
        <v>-416981.46091000002</v>
      </c>
    </row>
    <row r="71" spans="1:6" s="38" customFormat="1" ht="13.5" customHeight="1" thickTop="1" thickBot="1">
      <c r="A71" s="814" t="s">
        <v>69</v>
      </c>
      <c r="B71" s="815">
        <v>3308550.5929800002</v>
      </c>
      <c r="C71" s="815">
        <v>5363831.6403500009</v>
      </c>
      <c r="D71" s="815">
        <v>0</v>
      </c>
      <c r="E71" s="815">
        <v>2.0000000000000002E-5</v>
      </c>
      <c r="F71" s="815">
        <v>8672382.2333500013</v>
      </c>
    </row>
    <row r="72" spans="1:6" s="38" customFormat="1" ht="13.5" customHeight="1" thickTop="1">
      <c r="A72" s="816" t="s">
        <v>18</v>
      </c>
      <c r="B72" s="817">
        <v>0</v>
      </c>
      <c r="C72" s="817">
        <v>0</v>
      </c>
      <c r="D72" s="817">
        <v>0</v>
      </c>
      <c r="E72" s="817">
        <v>1.0000000000000001E-5</v>
      </c>
      <c r="F72" s="817">
        <v>1.0000000000000001E-5</v>
      </c>
    </row>
    <row r="73" spans="1:6" s="38" customFormat="1" ht="13.5" customHeight="1">
      <c r="A73" s="816" t="s">
        <v>19</v>
      </c>
      <c r="B73" s="817">
        <v>1152874.6941999998</v>
      </c>
      <c r="C73" s="817">
        <v>24564.365250000003</v>
      </c>
      <c r="D73" s="817">
        <v>0</v>
      </c>
      <c r="E73" s="817">
        <v>0</v>
      </c>
      <c r="F73" s="817">
        <v>1177439.0594500001</v>
      </c>
    </row>
    <row r="74" spans="1:6" s="38" customFormat="1" ht="13.5" customHeight="1">
      <c r="A74" s="816" t="s">
        <v>20</v>
      </c>
      <c r="B74" s="817">
        <v>0</v>
      </c>
      <c r="C74" s="817">
        <v>202145.69528000001</v>
      </c>
      <c r="D74" s="817">
        <v>0</v>
      </c>
      <c r="E74" s="817">
        <v>0</v>
      </c>
      <c r="F74" s="817">
        <v>202145.69528000001</v>
      </c>
    </row>
    <row r="75" spans="1:6" s="38" customFormat="1" ht="13.5" customHeight="1">
      <c r="A75" s="816" t="s">
        <v>21</v>
      </c>
      <c r="B75" s="817">
        <v>753096.04483999999</v>
      </c>
      <c r="C75" s="817">
        <v>918251.38945000002</v>
      </c>
      <c r="D75" s="817">
        <v>0</v>
      </c>
      <c r="E75" s="817">
        <v>0</v>
      </c>
      <c r="F75" s="817">
        <v>1671347.43429</v>
      </c>
    </row>
    <row r="76" spans="1:6" s="38" customFormat="1" ht="13.5" customHeight="1">
      <c r="A76" s="816" t="s">
        <v>70</v>
      </c>
      <c r="B76" s="817">
        <v>413968.86518000008</v>
      </c>
      <c r="C76" s="817">
        <v>6405.5453599999992</v>
      </c>
      <c r="D76" s="817">
        <v>0</v>
      </c>
      <c r="E76" s="817">
        <v>0</v>
      </c>
      <c r="F76" s="817">
        <v>420374.41053999995</v>
      </c>
    </row>
    <row r="77" spans="1:6" s="38" customFormat="1" ht="13.5" customHeight="1">
      <c r="A77" s="816" t="s">
        <v>71</v>
      </c>
      <c r="B77" s="817">
        <v>530917.80795000005</v>
      </c>
      <c r="C77" s="817">
        <v>50790.875670000009</v>
      </c>
      <c r="D77" s="817">
        <v>0</v>
      </c>
      <c r="E77" s="817">
        <v>0</v>
      </c>
      <c r="F77" s="817">
        <v>581708.68362000003</v>
      </c>
    </row>
    <row r="78" spans="1:6" s="38" customFormat="1" ht="13.5" customHeight="1">
      <c r="A78" s="816" t="s">
        <v>23</v>
      </c>
      <c r="B78" s="817">
        <v>377749.28436000005</v>
      </c>
      <c r="C78" s="817">
        <v>4135773.2588</v>
      </c>
      <c r="D78" s="817">
        <v>0</v>
      </c>
      <c r="E78" s="817">
        <v>0</v>
      </c>
      <c r="F78" s="817">
        <v>4513522.5431599999</v>
      </c>
    </row>
    <row r="79" spans="1:6" s="38" customFormat="1" ht="13.5" customHeight="1">
      <c r="A79" s="816" t="s">
        <v>72</v>
      </c>
      <c r="B79" s="817">
        <v>90528.103100000008</v>
      </c>
      <c r="C79" s="817">
        <v>61641.297180000001</v>
      </c>
      <c r="D79" s="817">
        <v>0</v>
      </c>
      <c r="E79" s="817">
        <v>1.0000000000000001E-5</v>
      </c>
      <c r="F79" s="817">
        <v>152169.40029000002</v>
      </c>
    </row>
    <row r="80" spans="1:6" s="38" customFormat="1" ht="13.5" customHeight="1" thickBot="1">
      <c r="A80" s="816" t="s">
        <v>73</v>
      </c>
      <c r="B80" s="817">
        <v>-10584.206650000002</v>
      </c>
      <c r="C80" s="817">
        <v>-35740.786639999998</v>
      </c>
      <c r="D80" s="817">
        <v>0</v>
      </c>
      <c r="E80" s="817">
        <v>0</v>
      </c>
      <c r="F80" s="817">
        <v>-46324.993289999999</v>
      </c>
    </row>
    <row r="81" spans="1:6" s="38" customFormat="1" ht="13.5" customHeight="1" thickTop="1" thickBot="1">
      <c r="A81" s="814" t="s">
        <v>74</v>
      </c>
      <c r="B81" s="815">
        <v>3759225.48832</v>
      </c>
      <c r="C81" s="815">
        <v>0</v>
      </c>
      <c r="D81" s="815">
        <v>0</v>
      </c>
      <c r="E81" s="815">
        <v>0</v>
      </c>
      <c r="F81" s="815">
        <v>3759225.48832</v>
      </c>
    </row>
    <row r="82" spans="1:6" s="38" customFormat="1" ht="13.5" customHeight="1" thickTop="1">
      <c r="A82" s="816" t="s">
        <v>75</v>
      </c>
      <c r="B82" s="817">
        <v>1309835.26003</v>
      </c>
      <c r="C82" s="817">
        <v>0</v>
      </c>
      <c r="D82" s="817">
        <v>0</v>
      </c>
      <c r="E82" s="817">
        <v>0</v>
      </c>
      <c r="F82" s="817">
        <v>1309835.26003</v>
      </c>
    </row>
    <row r="83" spans="1:6" s="38" customFormat="1" ht="13.5" customHeight="1">
      <c r="A83" s="816" t="s">
        <v>76</v>
      </c>
      <c r="B83" s="817">
        <v>1342436.2200699998</v>
      </c>
      <c r="C83" s="817">
        <v>0</v>
      </c>
      <c r="D83" s="817">
        <v>0</v>
      </c>
      <c r="E83" s="817">
        <v>0</v>
      </c>
      <c r="F83" s="817">
        <v>1342436.2200699998</v>
      </c>
    </row>
    <row r="84" spans="1:6" s="38" customFormat="1" ht="13.5" customHeight="1">
      <c r="A84" s="816" t="s">
        <v>77</v>
      </c>
      <c r="B84" s="817">
        <v>242652.16756999999</v>
      </c>
      <c r="C84" s="817">
        <v>0</v>
      </c>
      <c r="D84" s="817">
        <v>0</v>
      </c>
      <c r="E84" s="817">
        <v>0</v>
      </c>
      <c r="F84" s="817">
        <v>242652.16756999999</v>
      </c>
    </row>
    <row r="85" spans="1:6" s="38" customFormat="1" ht="13.5" customHeight="1">
      <c r="A85" s="816" t="s">
        <v>78</v>
      </c>
      <c r="B85" s="817">
        <v>295257.70925000007</v>
      </c>
      <c r="C85" s="817">
        <v>0</v>
      </c>
      <c r="D85" s="817">
        <v>0</v>
      </c>
      <c r="E85" s="817">
        <v>0</v>
      </c>
      <c r="F85" s="817">
        <v>295257.70925000007</v>
      </c>
    </row>
    <row r="86" spans="1:6" s="38" customFormat="1" ht="13.5" customHeight="1">
      <c r="A86" s="816" t="s">
        <v>79</v>
      </c>
      <c r="B86" s="817">
        <v>314032.57444</v>
      </c>
      <c r="C86" s="817">
        <v>0</v>
      </c>
      <c r="D86" s="817">
        <v>0</v>
      </c>
      <c r="E86" s="817">
        <v>0</v>
      </c>
      <c r="F86" s="817">
        <v>314032.57444</v>
      </c>
    </row>
    <row r="87" spans="1:6" s="38" customFormat="1" ht="13.5" customHeight="1">
      <c r="A87" s="816" t="s">
        <v>80</v>
      </c>
      <c r="B87" s="817">
        <v>55030.619760000009</v>
      </c>
      <c r="C87" s="817">
        <v>0</v>
      </c>
      <c r="D87" s="817">
        <v>0</v>
      </c>
      <c r="E87" s="817">
        <v>0</v>
      </c>
      <c r="F87" s="817">
        <v>55030.619760000009</v>
      </c>
    </row>
    <row r="88" spans="1:6" s="38" customFormat="1" ht="13.5" customHeight="1">
      <c r="A88" s="816" t="s">
        <v>81</v>
      </c>
      <c r="B88" s="817">
        <v>11761.700919999999</v>
      </c>
      <c r="C88" s="817">
        <v>0</v>
      </c>
      <c r="D88" s="817">
        <v>0</v>
      </c>
      <c r="E88" s="817">
        <v>0</v>
      </c>
      <c r="F88" s="817">
        <v>11761.700919999999</v>
      </c>
    </row>
    <row r="89" spans="1:6" s="38" customFormat="1" ht="13.5" customHeight="1">
      <c r="A89" s="816" t="s">
        <v>82</v>
      </c>
      <c r="B89" s="817">
        <v>0</v>
      </c>
      <c r="C89" s="817">
        <v>0</v>
      </c>
      <c r="D89" s="817">
        <v>0</v>
      </c>
      <c r="E89" s="817">
        <v>0</v>
      </c>
      <c r="F89" s="817">
        <v>0</v>
      </c>
    </row>
    <row r="90" spans="1:6" s="38" customFormat="1" ht="13.5" customHeight="1" thickBot="1">
      <c r="A90" s="816" t="s">
        <v>83</v>
      </c>
      <c r="B90" s="817">
        <v>188219.23627999998</v>
      </c>
      <c r="C90" s="817">
        <v>0</v>
      </c>
      <c r="D90" s="817">
        <v>0</v>
      </c>
      <c r="E90" s="817">
        <v>0</v>
      </c>
      <c r="F90" s="817">
        <v>188219.23627999998</v>
      </c>
    </row>
    <row r="91" spans="1:6" s="38" customFormat="1" ht="13.5" customHeight="1" thickTop="1" thickBot="1">
      <c r="A91" s="814" t="s">
        <v>84</v>
      </c>
      <c r="B91" s="815">
        <v>836095.74809999997</v>
      </c>
      <c r="C91" s="815">
        <v>50700.714130000008</v>
      </c>
      <c r="D91" s="815">
        <v>-7.0000000000000007E-5</v>
      </c>
      <c r="E91" s="815">
        <v>0</v>
      </c>
      <c r="F91" s="815">
        <v>886796.46216</v>
      </c>
    </row>
    <row r="92" spans="1:6" s="38" customFormat="1" ht="13.5" customHeight="1" thickTop="1">
      <c r="A92" s="816" t="s">
        <v>85</v>
      </c>
      <c r="B92" s="817">
        <v>63949.615829999995</v>
      </c>
      <c r="C92" s="817">
        <v>17.5959</v>
      </c>
      <c r="D92" s="817">
        <v>0</v>
      </c>
      <c r="E92" s="817">
        <v>0</v>
      </c>
      <c r="F92" s="817">
        <v>63967.211729999995</v>
      </c>
    </row>
    <row r="93" spans="1:6" s="38" customFormat="1" ht="13.5" customHeight="1">
      <c r="A93" s="816" t="s">
        <v>86</v>
      </c>
      <c r="B93" s="817">
        <v>314885.15439000004</v>
      </c>
      <c r="C93" s="817">
        <v>51.14226</v>
      </c>
      <c r="D93" s="817">
        <v>0</v>
      </c>
      <c r="E93" s="817">
        <v>0</v>
      </c>
      <c r="F93" s="817">
        <v>314936.29665000003</v>
      </c>
    </row>
    <row r="94" spans="1:6" s="38" customFormat="1" ht="13.5" customHeight="1">
      <c r="A94" s="816" t="s">
        <v>87</v>
      </c>
      <c r="B94" s="817">
        <v>301883.87407000008</v>
      </c>
      <c r="C94" s="817">
        <v>49927.359149999989</v>
      </c>
      <c r="D94" s="817">
        <v>-7.0000000000000007E-5</v>
      </c>
      <c r="E94" s="817">
        <v>0</v>
      </c>
      <c r="F94" s="817">
        <v>351811.23315000004</v>
      </c>
    </row>
    <row r="95" spans="1:6" s="38" customFormat="1" ht="13.5" customHeight="1">
      <c r="A95" s="816" t="s">
        <v>88</v>
      </c>
      <c r="B95" s="817">
        <v>162452.9688</v>
      </c>
      <c r="C95" s="817">
        <v>1418.1881100000001</v>
      </c>
      <c r="D95" s="817">
        <v>0</v>
      </c>
      <c r="E95" s="817">
        <v>0</v>
      </c>
      <c r="F95" s="817">
        <v>163871.15690999996</v>
      </c>
    </row>
    <row r="96" spans="1:6" s="38" customFormat="1" ht="13.5" customHeight="1" thickBot="1">
      <c r="A96" s="816" t="s">
        <v>89</v>
      </c>
      <c r="B96" s="820">
        <v>-7075.86499</v>
      </c>
      <c r="C96" s="820">
        <v>-713.57128999999998</v>
      </c>
      <c r="D96" s="820">
        <v>0</v>
      </c>
      <c r="E96" s="820">
        <v>0</v>
      </c>
      <c r="F96" s="820">
        <v>-7789.4362799999999</v>
      </c>
    </row>
    <row r="97" spans="1:6" s="38" customFormat="1" ht="13.5" customHeight="1" thickTop="1" thickBot="1">
      <c r="A97" s="814" t="s">
        <v>1357</v>
      </c>
      <c r="B97" s="815">
        <v>643533.32195999997</v>
      </c>
      <c r="C97" s="815">
        <v>0</v>
      </c>
      <c r="D97" s="815">
        <v>0</v>
      </c>
      <c r="E97" s="815">
        <v>0</v>
      </c>
      <c r="F97" s="815">
        <v>643533.32195999997</v>
      </c>
    </row>
    <row r="98" spans="1:6" s="38" customFormat="1" ht="13.5" customHeight="1" thickTop="1">
      <c r="A98" s="816" t="s">
        <v>1358</v>
      </c>
      <c r="B98" s="817">
        <v>486363.49362999998</v>
      </c>
      <c r="C98" s="817">
        <v>0</v>
      </c>
      <c r="D98" s="817">
        <v>0</v>
      </c>
      <c r="E98" s="817">
        <v>0</v>
      </c>
      <c r="F98" s="817">
        <v>486363.49362999998</v>
      </c>
    </row>
    <row r="99" spans="1:6" s="38" customFormat="1" ht="13.5" customHeight="1">
      <c r="A99" s="816" t="s">
        <v>1359</v>
      </c>
      <c r="B99" s="817">
        <v>0</v>
      </c>
      <c r="C99" s="817">
        <v>0</v>
      </c>
      <c r="D99" s="817">
        <v>0</v>
      </c>
      <c r="E99" s="817">
        <v>0</v>
      </c>
      <c r="F99" s="817">
        <v>0</v>
      </c>
    </row>
    <row r="100" spans="1:6" s="38" customFormat="1" ht="13.5" customHeight="1">
      <c r="A100" s="816" t="s">
        <v>1360</v>
      </c>
      <c r="B100" s="817">
        <v>95125.84268999999</v>
      </c>
      <c r="C100" s="817">
        <v>0</v>
      </c>
      <c r="D100" s="817">
        <v>0</v>
      </c>
      <c r="E100" s="817">
        <v>0</v>
      </c>
      <c r="F100" s="817">
        <v>95125.84268999999</v>
      </c>
    </row>
    <row r="101" spans="1:6" s="38" customFormat="1" ht="13.5" customHeight="1">
      <c r="A101" s="816" t="s">
        <v>1361</v>
      </c>
      <c r="B101" s="817">
        <v>0</v>
      </c>
      <c r="C101" s="817">
        <v>0</v>
      </c>
      <c r="D101" s="817">
        <v>0</v>
      </c>
      <c r="E101" s="817">
        <v>0</v>
      </c>
      <c r="F101" s="817">
        <v>0</v>
      </c>
    </row>
    <row r="102" spans="1:6" s="38" customFormat="1" ht="13.5" customHeight="1">
      <c r="A102" s="816" t="s">
        <v>1362</v>
      </c>
      <c r="B102" s="817">
        <v>76550.559439999997</v>
      </c>
      <c r="C102" s="817">
        <v>0</v>
      </c>
      <c r="D102" s="817">
        <v>0</v>
      </c>
      <c r="E102" s="817">
        <v>0</v>
      </c>
      <c r="F102" s="817">
        <v>76550.559439999997</v>
      </c>
    </row>
    <row r="103" spans="1:6" s="38" customFormat="1" ht="13.5" customHeight="1" thickBot="1">
      <c r="A103" s="816" t="s">
        <v>1363</v>
      </c>
      <c r="B103" s="820">
        <v>-14506.5738</v>
      </c>
      <c r="C103" s="820">
        <v>0</v>
      </c>
      <c r="D103" s="820">
        <v>0</v>
      </c>
      <c r="E103" s="820">
        <v>0</v>
      </c>
      <c r="F103" s="820">
        <v>-14506.5738</v>
      </c>
    </row>
    <row r="104" spans="1:6" s="38" customFormat="1" ht="13.5" customHeight="1" thickTop="1" thickBot="1">
      <c r="A104" s="821" t="s">
        <v>90</v>
      </c>
      <c r="B104" s="813">
        <v>185137936.87746</v>
      </c>
      <c r="C104" s="813">
        <v>26704756.952319998</v>
      </c>
      <c r="D104" s="813">
        <v>337.92381</v>
      </c>
      <c r="E104" s="813">
        <v>47114.222850000006</v>
      </c>
      <c r="F104" s="813">
        <v>211890145.97644001</v>
      </c>
    </row>
    <row r="105" spans="1:6" s="38" customFormat="1" ht="13.5" customHeight="1" thickTop="1" thickBot="1">
      <c r="A105" s="822" t="s">
        <v>91</v>
      </c>
      <c r="B105" s="815">
        <v>151716563.0589</v>
      </c>
      <c r="C105" s="815">
        <v>21887972.263649996</v>
      </c>
      <c r="D105" s="815">
        <v>128.96655000000001</v>
      </c>
      <c r="E105" s="815">
        <v>44639.505749999997</v>
      </c>
      <c r="F105" s="815">
        <v>173649303.79484996</v>
      </c>
    </row>
    <row r="106" spans="1:6" s="38" customFormat="1" ht="13.5" customHeight="1" thickTop="1">
      <c r="A106" s="66" t="s">
        <v>92</v>
      </c>
      <c r="B106" s="817">
        <v>23081945.931379996</v>
      </c>
      <c r="C106" s="817">
        <v>6534421.6343999999</v>
      </c>
      <c r="D106" s="817">
        <v>128.8657</v>
      </c>
      <c r="E106" s="817">
        <v>200.86185</v>
      </c>
      <c r="F106" s="817">
        <v>29616697.293329999</v>
      </c>
    </row>
    <row r="107" spans="1:6" s="38" customFormat="1" ht="13.5" customHeight="1">
      <c r="A107" s="66" t="s">
        <v>93</v>
      </c>
      <c r="B107" s="817">
        <v>22672866.98497</v>
      </c>
      <c r="C107" s="817">
        <v>6424190.77917</v>
      </c>
      <c r="D107" s="817">
        <v>39.149039999999999</v>
      </c>
      <c r="E107" s="817">
        <v>164.27127999999999</v>
      </c>
      <c r="F107" s="817">
        <v>29097261.184459999</v>
      </c>
    </row>
    <row r="108" spans="1:6" s="38" customFormat="1" ht="13.5" customHeight="1">
      <c r="A108" s="66" t="s">
        <v>94</v>
      </c>
      <c r="B108" s="817">
        <v>409078.94640999998</v>
      </c>
      <c r="C108" s="817">
        <v>110230.85522999999</v>
      </c>
      <c r="D108" s="817">
        <v>89.716660000000005</v>
      </c>
      <c r="E108" s="817">
        <v>36.59057</v>
      </c>
      <c r="F108" s="817">
        <v>519436.10887</v>
      </c>
    </row>
    <row r="109" spans="1:6" s="38" customFormat="1" ht="13.5" customHeight="1">
      <c r="A109" s="66" t="s">
        <v>95</v>
      </c>
      <c r="B109" s="817">
        <v>41695686.625620015</v>
      </c>
      <c r="C109" s="817">
        <v>11104497.268520001</v>
      </c>
      <c r="D109" s="817">
        <v>0</v>
      </c>
      <c r="E109" s="817">
        <v>6168.5508200000004</v>
      </c>
      <c r="F109" s="817">
        <v>52806352.444960013</v>
      </c>
    </row>
    <row r="110" spans="1:6" s="38" customFormat="1" ht="13.5" customHeight="1">
      <c r="A110" s="66" t="s">
        <v>96</v>
      </c>
      <c r="B110" s="817">
        <v>3424684.7564700004</v>
      </c>
      <c r="C110" s="817">
        <v>842940.56883</v>
      </c>
      <c r="D110" s="817">
        <v>0</v>
      </c>
      <c r="E110" s="817">
        <v>1565.4661699999999</v>
      </c>
      <c r="F110" s="817">
        <v>4269190.7914700005</v>
      </c>
    </row>
    <row r="111" spans="1:6" s="38" customFormat="1" ht="13.5" customHeight="1">
      <c r="A111" s="823" t="s">
        <v>97</v>
      </c>
      <c r="B111" s="817">
        <v>145769.27782000002</v>
      </c>
      <c r="C111" s="817">
        <v>142129.66626</v>
      </c>
      <c r="D111" s="817">
        <v>0</v>
      </c>
      <c r="E111" s="817">
        <v>1305.9185299999999</v>
      </c>
      <c r="F111" s="817">
        <v>289204.86261000001</v>
      </c>
    </row>
    <row r="112" spans="1:6" s="38" customFormat="1" ht="13.5" customHeight="1">
      <c r="A112" s="823" t="s">
        <v>98</v>
      </c>
      <c r="B112" s="817">
        <v>4539.1923699999998</v>
      </c>
      <c r="C112" s="817">
        <v>13027.73638</v>
      </c>
      <c r="D112" s="817">
        <v>0</v>
      </c>
      <c r="E112" s="817">
        <v>259.54763000000003</v>
      </c>
      <c r="F112" s="817">
        <v>17826.47638</v>
      </c>
    </row>
    <row r="113" spans="1:6" s="38" customFormat="1" ht="13.5" customHeight="1">
      <c r="A113" s="38" t="s">
        <v>99</v>
      </c>
      <c r="B113" s="817">
        <v>48133.334300000002</v>
      </c>
      <c r="C113" s="817">
        <v>19784.790560000001</v>
      </c>
      <c r="D113" s="817">
        <v>0</v>
      </c>
      <c r="E113" s="817">
        <v>1.0000000000000001E-5</v>
      </c>
      <c r="F113" s="817">
        <v>67918.12487</v>
      </c>
    </row>
    <row r="114" spans="1:6" s="38" customFormat="1" ht="13.5" customHeight="1">
      <c r="A114" s="38" t="s">
        <v>100</v>
      </c>
      <c r="B114" s="817">
        <v>194866.61256000004</v>
      </c>
      <c r="C114" s="817">
        <v>36950.796259999996</v>
      </c>
      <c r="D114" s="817">
        <v>0</v>
      </c>
      <c r="E114" s="817">
        <v>0</v>
      </c>
      <c r="F114" s="817">
        <v>231817.40882000001</v>
      </c>
    </row>
    <row r="115" spans="1:6" s="38" customFormat="1" ht="13.5" customHeight="1">
      <c r="A115" s="38" t="s">
        <v>101</v>
      </c>
      <c r="B115" s="817">
        <v>416331.59019000002</v>
      </c>
      <c r="C115" s="817">
        <v>98574.240669999999</v>
      </c>
      <c r="D115" s="817">
        <v>0</v>
      </c>
      <c r="E115" s="817">
        <v>0</v>
      </c>
      <c r="F115" s="817">
        <v>514905.83085999999</v>
      </c>
    </row>
    <row r="116" spans="1:6" s="40" customFormat="1" ht="13.5" customHeight="1">
      <c r="A116" s="38" t="s">
        <v>102</v>
      </c>
      <c r="B116" s="817">
        <v>1406708.67692</v>
      </c>
      <c r="C116" s="817">
        <v>185738.24604999999</v>
      </c>
      <c r="D116" s="817">
        <v>0</v>
      </c>
      <c r="E116" s="817">
        <v>0</v>
      </c>
      <c r="F116" s="817">
        <v>1592446.92297</v>
      </c>
    </row>
    <row r="117" spans="1:6" s="40" customFormat="1" ht="13.5" customHeight="1">
      <c r="A117" s="38" t="s">
        <v>103</v>
      </c>
      <c r="B117" s="817">
        <v>427386.05061999999</v>
      </c>
      <c r="C117" s="817">
        <v>160656.38838000002</v>
      </c>
      <c r="D117" s="817">
        <v>0</v>
      </c>
      <c r="E117" s="817">
        <v>0</v>
      </c>
      <c r="F117" s="817">
        <v>588042.43900000001</v>
      </c>
    </row>
    <row r="118" spans="1:6" s="38" customFormat="1" ht="13.5" customHeight="1">
      <c r="A118" s="38" t="s">
        <v>104</v>
      </c>
      <c r="B118" s="817">
        <v>780950.02168999997</v>
      </c>
      <c r="C118" s="817">
        <v>186078.70426999999</v>
      </c>
      <c r="D118" s="817">
        <v>0</v>
      </c>
      <c r="E118" s="817">
        <v>0</v>
      </c>
      <c r="F118" s="817">
        <v>967028.72596000007</v>
      </c>
    </row>
    <row r="119" spans="1:6" s="38" customFormat="1" ht="13.5" customHeight="1">
      <c r="A119" s="39" t="s">
        <v>105</v>
      </c>
      <c r="B119" s="817">
        <v>3569754.3231199998</v>
      </c>
      <c r="C119" s="817">
        <v>788152.82790999999</v>
      </c>
      <c r="D119" s="817">
        <v>0.10085</v>
      </c>
      <c r="E119" s="817">
        <v>36361.72077</v>
      </c>
      <c r="F119" s="817">
        <v>4394268.9726499999</v>
      </c>
    </row>
    <row r="120" spans="1:6" s="38" customFormat="1" ht="13.5" customHeight="1">
      <c r="A120" s="39" t="s">
        <v>106</v>
      </c>
      <c r="B120" s="817">
        <v>73153246.041040018</v>
      </c>
      <c r="C120" s="817">
        <v>2482624.6174099999</v>
      </c>
      <c r="D120" s="817">
        <v>0</v>
      </c>
      <c r="E120" s="817">
        <v>342.5265</v>
      </c>
      <c r="F120" s="817">
        <v>75636213.184949979</v>
      </c>
    </row>
    <row r="121" spans="1:6" s="38" customFormat="1" ht="13.5" customHeight="1" thickBot="1">
      <c r="A121" s="66" t="s">
        <v>107</v>
      </c>
      <c r="B121" s="817">
        <v>6791245.3812699998</v>
      </c>
      <c r="C121" s="817">
        <v>135335.34657999998</v>
      </c>
      <c r="D121" s="817">
        <v>0</v>
      </c>
      <c r="E121" s="817">
        <v>0.37963999999999998</v>
      </c>
      <c r="F121" s="817">
        <v>6926581.1074899994</v>
      </c>
    </row>
    <row r="122" spans="1:6" s="38" customFormat="1" ht="13.5" customHeight="1" thickTop="1" thickBot="1">
      <c r="A122" s="824" t="s">
        <v>108</v>
      </c>
      <c r="B122" s="813">
        <v>232852.63314000002</v>
      </c>
      <c r="C122" s="813">
        <v>1275.3479300000001</v>
      </c>
      <c r="D122" s="813">
        <v>0</v>
      </c>
      <c r="E122" s="813">
        <v>101.10947999999999</v>
      </c>
      <c r="F122" s="813">
        <v>234229.09054999999</v>
      </c>
    </row>
    <row r="123" spans="1:6" s="38" customFormat="1" ht="13.5" customHeight="1" thickTop="1" thickBot="1">
      <c r="A123" s="822" t="s">
        <v>109</v>
      </c>
      <c r="B123" s="815">
        <v>6859183.0493900003</v>
      </c>
      <c r="C123" s="815">
        <v>423863.66067000001</v>
      </c>
      <c r="D123" s="815">
        <v>0</v>
      </c>
      <c r="E123" s="815">
        <v>0</v>
      </c>
      <c r="F123" s="815">
        <v>7283046.7100600004</v>
      </c>
    </row>
    <row r="124" spans="1:6" s="38" customFormat="1" ht="13.5" customHeight="1" thickTop="1">
      <c r="A124" s="66" t="s">
        <v>110</v>
      </c>
      <c r="B124" s="817">
        <v>3498178.40026</v>
      </c>
      <c r="C124" s="817">
        <v>341115.64136000001</v>
      </c>
      <c r="D124" s="817">
        <v>0</v>
      </c>
      <c r="E124" s="817">
        <v>0</v>
      </c>
      <c r="F124" s="817">
        <v>3839294.0416199998</v>
      </c>
    </row>
    <row r="125" spans="1:6" s="38" customFormat="1" ht="13.5" customHeight="1">
      <c r="A125" s="66" t="s">
        <v>111</v>
      </c>
      <c r="B125" s="817">
        <v>2701662.8624700001</v>
      </c>
      <c r="C125" s="817">
        <v>39845.240319999997</v>
      </c>
      <c r="D125" s="817">
        <v>0</v>
      </c>
      <c r="E125" s="817">
        <v>0</v>
      </c>
      <c r="F125" s="817">
        <v>2741508.1027899995</v>
      </c>
    </row>
    <row r="126" spans="1:6" s="38" customFormat="1" ht="13.5" customHeight="1">
      <c r="A126" s="66" t="s">
        <v>112</v>
      </c>
      <c r="B126" s="817">
        <v>0</v>
      </c>
      <c r="C126" s="817">
        <v>439.6696</v>
      </c>
      <c r="D126" s="817">
        <v>0</v>
      </c>
      <c r="E126" s="817">
        <v>0</v>
      </c>
      <c r="F126" s="817">
        <v>439.6696</v>
      </c>
    </row>
    <row r="127" spans="1:6" s="38" customFormat="1" ht="13.5" customHeight="1">
      <c r="A127" s="66" t="s">
        <v>113</v>
      </c>
      <c r="B127" s="817">
        <v>149721.82006999999</v>
      </c>
      <c r="C127" s="817">
        <v>41459.046200000004</v>
      </c>
      <c r="D127" s="817">
        <v>0</v>
      </c>
      <c r="E127" s="817">
        <v>0</v>
      </c>
      <c r="F127" s="817">
        <v>191180.86627</v>
      </c>
    </row>
    <row r="128" spans="1:6" s="38" customFormat="1" ht="13.5" customHeight="1">
      <c r="A128" s="66" t="s">
        <v>114</v>
      </c>
      <c r="B128" s="817">
        <v>487431.05499000003</v>
      </c>
      <c r="C128" s="817">
        <v>0</v>
      </c>
      <c r="D128" s="817">
        <v>0</v>
      </c>
      <c r="E128" s="817">
        <v>0</v>
      </c>
      <c r="F128" s="817">
        <v>487431.05499000003</v>
      </c>
    </row>
    <row r="129" spans="1:6" s="38" customFormat="1" ht="13.5" customHeight="1" thickBot="1">
      <c r="A129" s="66" t="s">
        <v>115</v>
      </c>
      <c r="B129" s="817">
        <v>22188.911600000003</v>
      </c>
      <c r="C129" s="817">
        <v>1004.06319</v>
      </c>
      <c r="D129" s="817">
        <v>0</v>
      </c>
      <c r="E129" s="817">
        <v>0</v>
      </c>
      <c r="F129" s="817">
        <v>23192.97479</v>
      </c>
    </row>
    <row r="130" spans="1:6" s="38" customFormat="1" ht="13.5" customHeight="1" thickTop="1" thickBot="1">
      <c r="A130" s="822" t="s">
        <v>116</v>
      </c>
      <c r="B130" s="815">
        <v>18443329.51314</v>
      </c>
      <c r="C130" s="815">
        <v>2818811.0317000002</v>
      </c>
      <c r="D130" s="815">
        <v>218.46508000000003</v>
      </c>
      <c r="E130" s="815">
        <v>171.08144000000001</v>
      </c>
      <c r="F130" s="815">
        <v>21262530.091360003</v>
      </c>
    </row>
    <row r="131" spans="1:6" s="38" customFormat="1" ht="13.5" customHeight="1" thickTop="1">
      <c r="A131" s="66" t="s">
        <v>117</v>
      </c>
      <c r="B131" s="817">
        <v>661821.05384000007</v>
      </c>
      <c r="C131" s="817">
        <v>259726.92779999998</v>
      </c>
      <c r="D131" s="817">
        <v>0</v>
      </c>
      <c r="E131" s="817">
        <v>0</v>
      </c>
      <c r="F131" s="817">
        <v>921547.98164000013</v>
      </c>
    </row>
    <row r="132" spans="1:6" s="38" customFormat="1" ht="13.5" customHeight="1">
      <c r="A132" s="66" t="s">
        <v>118</v>
      </c>
      <c r="B132" s="817">
        <v>3235032.5927400002</v>
      </c>
      <c r="C132" s="817">
        <v>36942.199789999999</v>
      </c>
      <c r="D132" s="817">
        <v>0</v>
      </c>
      <c r="E132" s="817">
        <v>0</v>
      </c>
      <c r="F132" s="817">
        <v>3271974.7925300002</v>
      </c>
    </row>
    <row r="133" spans="1:6" s="38" customFormat="1" ht="13.5" customHeight="1">
      <c r="A133" s="66" t="s">
        <v>119</v>
      </c>
      <c r="B133" s="817">
        <v>0</v>
      </c>
      <c r="C133" s="817">
        <v>2651.4771800000003</v>
      </c>
      <c r="D133" s="817">
        <v>0</v>
      </c>
      <c r="E133" s="817">
        <v>171.08144000000001</v>
      </c>
      <c r="F133" s="817">
        <v>2822.5586200000002</v>
      </c>
    </row>
    <row r="134" spans="1:6" s="38" customFormat="1" ht="13.5" customHeight="1">
      <c r="A134" s="66" t="s">
        <v>1235</v>
      </c>
      <c r="B134" s="817">
        <v>1855655.4172099996</v>
      </c>
      <c r="C134" s="817">
        <v>9001.6001199999992</v>
      </c>
      <c r="D134" s="817">
        <v>208.95726000000002</v>
      </c>
      <c r="E134" s="817">
        <v>0</v>
      </c>
      <c r="F134" s="817">
        <v>1864865.97459</v>
      </c>
    </row>
    <row r="135" spans="1:6" s="38" customFormat="1" ht="13.5" customHeight="1">
      <c r="A135" s="66" t="s">
        <v>120</v>
      </c>
      <c r="B135" s="817">
        <v>10770277.976179998</v>
      </c>
      <c r="C135" s="817">
        <v>402105.60934000002</v>
      </c>
      <c r="D135" s="817">
        <v>0</v>
      </c>
      <c r="E135" s="817">
        <v>0</v>
      </c>
      <c r="F135" s="817">
        <v>11172383.585519999</v>
      </c>
    </row>
    <row r="136" spans="1:6" s="38" customFormat="1" ht="13.5" customHeight="1">
      <c r="A136" s="66" t="s">
        <v>121</v>
      </c>
      <c r="B136" s="817">
        <v>1176922.8909400001</v>
      </c>
      <c r="C136" s="817">
        <v>385530.01639</v>
      </c>
      <c r="D136" s="817">
        <v>0</v>
      </c>
      <c r="E136" s="817">
        <v>0</v>
      </c>
      <c r="F136" s="817">
        <v>1562452.9073300001</v>
      </c>
    </row>
    <row r="137" spans="1:6" s="38" customFormat="1" ht="13.5" customHeight="1">
      <c r="A137" s="66" t="s">
        <v>122</v>
      </c>
      <c r="B137" s="817">
        <v>292835.42327999999</v>
      </c>
      <c r="C137" s="817">
        <v>1699330.08125</v>
      </c>
      <c r="D137" s="817">
        <v>0</v>
      </c>
      <c r="E137" s="817">
        <v>0</v>
      </c>
      <c r="F137" s="817">
        <v>1992165.5045300003</v>
      </c>
    </row>
    <row r="138" spans="1:6" s="38" customFormat="1" ht="13.5" customHeight="1" thickBot="1">
      <c r="A138" s="66" t="s">
        <v>123</v>
      </c>
      <c r="B138" s="817">
        <v>450784.15895000007</v>
      </c>
      <c r="C138" s="817">
        <v>23523.11983</v>
      </c>
      <c r="D138" s="817">
        <v>9.5078199999999988</v>
      </c>
      <c r="E138" s="817">
        <v>0</v>
      </c>
      <c r="F138" s="817">
        <v>474316.78659999993</v>
      </c>
    </row>
    <row r="139" spans="1:6" s="38" customFormat="1" ht="13.5" customHeight="1" thickTop="1" thickBot="1">
      <c r="A139" s="822" t="s">
        <v>124</v>
      </c>
      <c r="B139" s="815">
        <v>3737943.2319700001</v>
      </c>
      <c r="C139" s="815">
        <v>527610.66131000011</v>
      </c>
      <c r="D139" s="815">
        <v>0</v>
      </c>
      <c r="E139" s="815">
        <v>60.842059999999996</v>
      </c>
      <c r="F139" s="815">
        <v>4265614.7353400001</v>
      </c>
    </row>
    <row r="140" spans="1:6" s="38" customFormat="1" ht="13.5" customHeight="1" thickTop="1">
      <c r="A140" s="66" t="s">
        <v>58</v>
      </c>
      <c r="B140" s="817">
        <v>82779.4234</v>
      </c>
      <c r="C140" s="817">
        <v>26082.396229999995</v>
      </c>
      <c r="D140" s="817">
        <v>0</v>
      </c>
      <c r="E140" s="817">
        <v>0.13707</v>
      </c>
      <c r="F140" s="817">
        <v>108861.95670000001</v>
      </c>
    </row>
    <row r="141" spans="1:6" s="38" customFormat="1" ht="13.5" customHeight="1">
      <c r="A141" s="66" t="s">
        <v>60</v>
      </c>
      <c r="B141" s="817">
        <v>1034393.8328899998</v>
      </c>
      <c r="C141" s="817">
        <v>258717.6642</v>
      </c>
      <c r="D141" s="817">
        <v>0</v>
      </c>
      <c r="E141" s="817">
        <v>57.223569999999995</v>
      </c>
      <c r="F141" s="817">
        <v>1293168.7206600001</v>
      </c>
    </row>
    <row r="142" spans="1:6" s="38" customFormat="1" ht="13.5" customHeight="1">
      <c r="A142" s="66" t="s">
        <v>125</v>
      </c>
      <c r="B142" s="817">
        <v>2286678.9127799999</v>
      </c>
      <c r="C142" s="817">
        <v>216705.36812</v>
      </c>
      <c r="D142" s="817">
        <v>0</v>
      </c>
      <c r="E142" s="817">
        <v>3.1238800000000002</v>
      </c>
      <c r="F142" s="817">
        <v>2503387.40478</v>
      </c>
    </row>
    <row r="143" spans="1:6" s="38" customFormat="1" ht="13.5" customHeight="1">
      <c r="A143" s="66" t="s">
        <v>87</v>
      </c>
      <c r="B143" s="817">
        <v>334091.06290000002</v>
      </c>
      <c r="C143" s="817">
        <v>26105.232760000003</v>
      </c>
      <c r="D143" s="817">
        <v>0</v>
      </c>
      <c r="E143" s="817">
        <v>0.35754000000000002</v>
      </c>
      <c r="F143" s="817">
        <v>360196.65319999994</v>
      </c>
    </row>
    <row r="144" spans="1:6" s="38" customFormat="1" ht="13.5" customHeight="1" thickBot="1">
      <c r="A144" s="66" t="s">
        <v>126</v>
      </c>
      <c r="B144" s="817">
        <v>0</v>
      </c>
      <c r="C144" s="817">
        <v>0</v>
      </c>
      <c r="D144" s="817">
        <v>0</v>
      </c>
      <c r="E144" s="817">
        <v>0</v>
      </c>
      <c r="F144" s="817">
        <v>0</v>
      </c>
    </row>
    <row r="145" spans="1:6" s="38" customFormat="1" ht="13.5" customHeight="1" thickTop="1" thickBot="1">
      <c r="A145" s="822" t="s">
        <v>127</v>
      </c>
      <c r="B145" s="815">
        <v>2138842.4839400002</v>
      </c>
      <c r="C145" s="815">
        <v>379294.62002999993</v>
      </c>
      <c r="D145" s="815">
        <v>0</v>
      </c>
      <c r="E145" s="815">
        <v>2141.6841199999999</v>
      </c>
      <c r="F145" s="815">
        <v>2520278.7880900004</v>
      </c>
    </row>
    <row r="146" spans="1:6" s="38" customFormat="1" ht="13.5" customHeight="1" thickTop="1">
      <c r="A146" s="66" t="s">
        <v>128</v>
      </c>
      <c r="B146" s="817">
        <v>51666.045169999998</v>
      </c>
      <c r="C146" s="817">
        <v>22294.404369999997</v>
      </c>
      <c r="D146" s="817">
        <v>0</v>
      </c>
      <c r="E146" s="817">
        <v>133.95381</v>
      </c>
      <c r="F146" s="817">
        <v>74094.403349999993</v>
      </c>
    </row>
    <row r="147" spans="1:6" s="38" customFormat="1" ht="13.5" customHeight="1">
      <c r="A147" s="66" t="s">
        <v>129</v>
      </c>
      <c r="B147" s="817">
        <v>0</v>
      </c>
      <c r="C147" s="817">
        <v>0</v>
      </c>
      <c r="D147" s="817">
        <v>0</v>
      </c>
      <c r="E147" s="817">
        <v>0</v>
      </c>
      <c r="F147" s="817">
        <v>0</v>
      </c>
    </row>
    <row r="148" spans="1:6" s="38" customFormat="1" ht="13.5" customHeight="1">
      <c r="A148" s="66" t="s">
        <v>130</v>
      </c>
      <c r="B148" s="817">
        <v>1086953.2859300002</v>
      </c>
      <c r="C148" s="817">
        <v>255406.77843000001</v>
      </c>
      <c r="D148" s="817">
        <v>0</v>
      </c>
      <c r="E148" s="817">
        <v>632.06529</v>
      </c>
      <c r="F148" s="817">
        <v>1342992.1296499998</v>
      </c>
    </row>
    <row r="149" spans="1:6" s="38" customFormat="1" ht="13.5" customHeight="1">
      <c r="A149" s="66" t="s">
        <v>131</v>
      </c>
      <c r="B149" s="817">
        <v>946980.69940999988</v>
      </c>
      <c r="C149" s="817">
        <v>50350.291089999999</v>
      </c>
      <c r="D149" s="817">
        <v>0</v>
      </c>
      <c r="E149" s="817">
        <v>1375.6650200000001</v>
      </c>
      <c r="F149" s="817">
        <v>998706.65551999991</v>
      </c>
    </row>
    <row r="150" spans="1:6" s="38" customFormat="1" ht="13.5" customHeight="1" thickBot="1">
      <c r="A150" s="66" t="s">
        <v>132</v>
      </c>
      <c r="B150" s="817">
        <v>53242.453429999994</v>
      </c>
      <c r="C150" s="817">
        <v>51243.146139999997</v>
      </c>
      <c r="D150" s="817">
        <v>0</v>
      </c>
      <c r="E150" s="817">
        <v>0</v>
      </c>
      <c r="F150" s="817">
        <v>104485.59957000001</v>
      </c>
    </row>
    <row r="151" spans="1:6" s="38" customFormat="1" ht="13.5" customHeight="1" thickTop="1" thickBot="1">
      <c r="A151" s="822" t="s">
        <v>133</v>
      </c>
      <c r="B151" s="815">
        <v>2453606.7917599999</v>
      </c>
      <c r="C151" s="815">
        <v>442443.73710000003</v>
      </c>
      <c r="D151" s="815">
        <v>0</v>
      </c>
      <c r="E151" s="815">
        <v>0</v>
      </c>
      <c r="F151" s="815">
        <v>2896050.52886</v>
      </c>
    </row>
    <row r="152" spans="1:6" s="38" customFormat="1" ht="13.5" customHeight="1" thickTop="1">
      <c r="A152" s="66" t="s">
        <v>134</v>
      </c>
      <c r="B152" s="817">
        <v>2362500</v>
      </c>
      <c r="C152" s="817">
        <v>440755</v>
      </c>
      <c r="D152" s="817">
        <v>0</v>
      </c>
      <c r="E152" s="817">
        <v>0</v>
      </c>
      <c r="F152" s="817">
        <v>2803255</v>
      </c>
    </row>
    <row r="153" spans="1:6" s="38" customFormat="1" ht="13.5" customHeight="1">
      <c r="A153" s="66" t="s">
        <v>135</v>
      </c>
      <c r="B153" s="817">
        <v>0</v>
      </c>
      <c r="C153" s="817">
        <v>0</v>
      </c>
      <c r="D153" s="817">
        <v>0</v>
      </c>
      <c r="E153" s="817">
        <v>0</v>
      </c>
      <c r="F153" s="817">
        <v>0</v>
      </c>
    </row>
    <row r="154" spans="1:6" s="38" customFormat="1" ht="13.5" customHeight="1">
      <c r="A154" s="66" t="s">
        <v>136</v>
      </c>
      <c r="B154" s="817">
        <v>57200</v>
      </c>
      <c r="C154" s="817">
        <v>0</v>
      </c>
      <c r="D154" s="817">
        <v>0</v>
      </c>
      <c r="E154" s="817">
        <v>0</v>
      </c>
      <c r="F154" s="817">
        <v>57200</v>
      </c>
    </row>
    <row r="155" spans="1:6" s="38" customFormat="1" ht="13.5" customHeight="1" thickBot="1">
      <c r="A155" s="66" t="s">
        <v>137</v>
      </c>
      <c r="B155" s="817">
        <v>33906.79176</v>
      </c>
      <c r="C155" s="817">
        <v>1688.7371000000001</v>
      </c>
      <c r="D155" s="817">
        <v>0</v>
      </c>
      <c r="E155" s="817">
        <v>0</v>
      </c>
      <c r="F155" s="817">
        <v>35595.528859999999</v>
      </c>
    </row>
    <row r="156" spans="1:6" s="38" customFormat="1" ht="13.5" customHeight="1" thickTop="1" thickBot="1">
      <c r="A156" s="822" t="s">
        <v>138</v>
      </c>
      <c r="B156" s="815">
        <v>1866114.3250399998</v>
      </c>
      <c r="C156" s="815">
        <v>936500.15255</v>
      </c>
      <c r="D156" s="815">
        <v>0</v>
      </c>
      <c r="E156" s="815">
        <v>0</v>
      </c>
      <c r="F156" s="815">
        <v>2802614.4775900003</v>
      </c>
    </row>
    <row r="157" spans="1:6" s="38" customFormat="1" ht="13.5" customHeight="1" thickTop="1">
      <c r="A157" s="66" t="s">
        <v>139</v>
      </c>
      <c r="B157" s="817">
        <v>42399.499349999998</v>
      </c>
      <c r="C157" s="817">
        <v>481136.34665999998</v>
      </c>
      <c r="D157" s="817">
        <v>0</v>
      </c>
      <c r="E157" s="817">
        <v>0</v>
      </c>
      <c r="F157" s="817">
        <v>523535.84600999998</v>
      </c>
    </row>
    <row r="158" spans="1:6" s="38" customFormat="1" ht="13.5" customHeight="1">
      <c r="A158" s="66" t="s">
        <v>140</v>
      </c>
      <c r="B158" s="817">
        <v>63.49935</v>
      </c>
      <c r="C158" s="817">
        <v>0</v>
      </c>
      <c r="D158" s="817">
        <v>0</v>
      </c>
      <c r="E158" s="817">
        <v>0</v>
      </c>
      <c r="F158" s="817">
        <v>63.49935</v>
      </c>
    </row>
    <row r="159" spans="1:6" s="38" customFormat="1" ht="13.5" customHeight="1">
      <c r="A159" s="66" t="s">
        <v>141</v>
      </c>
      <c r="B159" s="817">
        <v>0</v>
      </c>
      <c r="C159" s="817">
        <v>6540.6889699999992</v>
      </c>
      <c r="D159" s="817">
        <v>0</v>
      </c>
      <c r="E159" s="817">
        <v>0</v>
      </c>
      <c r="F159" s="817">
        <v>6540.6889699999992</v>
      </c>
    </row>
    <row r="160" spans="1:6" s="38" customFormat="1" ht="13.5" customHeight="1">
      <c r="A160" s="66" t="s">
        <v>142</v>
      </c>
      <c r="B160" s="817">
        <v>42336</v>
      </c>
      <c r="C160" s="817">
        <v>360231.45441000001</v>
      </c>
      <c r="D160" s="817">
        <v>0</v>
      </c>
      <c r="E160" s="817">
        <v>0</v>
      </c>
      <c r="F160" s="817">
        <v>402567.45441000001</v>
      </c>
    </row>
    <row r="161" spans="1:6" s="38" customFormat="1" ht="13.5" customHeight="1">
      <c r="A161" s="66" t="s">
        <v>143</v>
      </c>
      <c r="B161" s="817">
        <v>0</v>
      </c>
      <c r="C161" s="817">
        <v>0</v>
      </c>
      <c r="D161" s="817">
        <v>0</v>
      </c>
      <c r="E161" s="817">
        <v>0</v>
      </c>
      <c r="F161" s="817">
        <v>0</v>
      </c>
    </row>
    <row r="162" spans="1:6" s="38" customFormat="1" ht="13.5" customHeight="1">
      <c r="A162" s="66" t="s">
        <v>144</v>
      </c>
      <c r="B162" s="817">
        <v>0</v>
      </c>
      <c r="C162" s="817">
        <v>114364.20328</v>
      </c>
      <c r="D162" s="817">
        <v>0</v>
      </c>
      <c r="E162" s="817">
        <v>0</v>
      </c>
      <c r="F162" s="817">
        <v>114364.20328</v>
      </c>
    </row>
    <row r="163" spans="1:6" s="38" customFormat="1" ht="13.5" customHeight="1">
      <c r="A163" s="66" t="s">
        <v>145</v>
      </c>
      <c r="B163" s="817">
        <v>1793912.9</v>
      </c>
      <c r="C163" s="817">
        <v>435059.82800000004</v>
      </c>
      <c r="D163" s="817">
        <v>0</v>
      </c>
      <c r="E163" s="817">
        <v>0</v>
      </c>
      <c r="F163" s="817">
        <v>2228972.7280000001</v>
      </c>
    </row>
    <row r="164" spans="1:6" s="38" customFormat="1" ht="13.5" customHeight="1" thickBot="1">
      <c r="A164" s="66" t="s">
        <v>146</v>
      </c>
      <c r="B164" s="820">
        <v>29801.92569</v>
      </c>
      <c r="C164" s="820">
        <v>20303.977890000002</v>
      </c>
      <c r="D164" s="820">
        <v>0</v>
      </c>
      <c r="E164" s="820">
        <v>0</v>
      </c>
      <c r="F164" s="820">
        <v>50105.903580000006</v>
      </c>
    </row>
    <row r="165" spans="1:6" s="38" customFormat="1" ht="13.5" customHeight="1" thickTop="1" thickBot="1">
      <c r="A165" s="825" t="s">
        <v>147</v>
      </c>
      <c r="B165" s="815">
        <v>18667873.543259997</v>
      </c>
      <c r="C165" s="815">
        <v>0</v>
      </c>
      <c r="D165" s="815">
        <v>0</v>
      </c>
      <c r="E165" s="815">
        <v>0</v>
      </c>
      <c r="F165" s="815">
        <v>18667873.543259997</v>
      </c>
    </row>
    <row r="166" spans="1:6" s="38" customFormat="1" ht="13.5" customHeight="1" thickTop="1">
      <c r="A166" s="826" t="s">
        <v>148</v>
      </c>
      <c r="B166" s="817">
        <v>13579340.988030002</v>
      </c>
      <c r="C166" s="817">
        <v>0</v>
      </c>
      <c r="D166" s="817">
        <v>0</v>
      </c>
      <c r="E166" s="817">
        <v>0</v>
      </c>
      <c r="F166" s="817">
        <v>13579340.988030002</v>
      </c>
    </row>
    <row r="167" spans="1:6" s="38" customFormat="1" ht="13.5" customHeight="1">
      <c r="A167" s="66" t="s">
        <v>149</v>
      </c>
      <c r="B167" s="817">
        <v>13579340.988030002</v>
      </c>
      <c r="C167" s="817">
        <v>0</v>
      </c>
      <c r="D167" s="817">
        <v>0</v>
      </c>
      <c r="E167" s="817">
        <v>0</v>
      </c>
      <c r="F167" s="817">
        <v>13579340.988030002</v>
      </c>
    </row>
    <row r="168" spans="1:6" s="38" customFormat="1" ht="13.5" customHeight="1">
      <c r="A168" s="66" t="s">
        <v>150</v>
      </c>
      <c r="B168" s="817">
        <v>87506</v>
      </c>
      <c r="C168" s="817">
        <v>0</v>
      </c>
      <c r="D168" s="817">
        <v>0</v>
      </c>
      <c r="E168" s="817">
        <v>0</v>
      </c>
      <c r="F168" s="817">
        <v>87506</v>
      </c>
    </row>
    <row r="169" spans="1:6" s="38" customFormat="1" ht="13.5" customHeight="1">
      <c r="A169" s="66" t="s">
        <v>151</v>
      </c>
      <c r="B169" s="817">
        <v>-87506</v>
      </c>
      <c r="C169" s="817">
        <v>0</v>
      </c>
      <c r="D169" s="817">
        <v>0</v>
      </c>
      <c r="E169" s="817">
        <v>0</v>
      </c>
      <c r="F169" s="817">
        <v>-87506</v>
      </c>
    </row>
    <row r="170" spans="1:6" s="38" customFormat="1" ht="13.5" customHeight="1">
      <c r="A170" s="826" t="s">
        <v>152</v>
      </c>
      <c r="B170" s="817">
        <v>125052.93189999998</v>
      </c>
      <c r="C170" s="817">
        <v>0</v>
      </c>
      <c r="D170" s="817">
        <v>0</v>
      </c>
      <c r="E170" s="817">
        <v>0</v>
      </c>
      <c r="F170" s="817">
        <v>125052.93189999998</v>
      </c>
    </row>
    <row r="171" spans="1:6" s="38" customFormat="1" ht="13.5" customHeight="1">
      <c r="A171" s="66" t="s">
        <v>153</v>
      </c>
      <c r="B171" s="817">
        <v>349.64628999999996</v>
      </c>
      <c r="C171" s="817">
        <v>0</v>
      </c>
      <c r="D171" s="817">
        <v>0</v>
      </c>
      <c r="E171" s="817">
        <v>0</v>
      </c>
      <c r="F171" s="817">
        <v>349.64628999999996</v>
      </c>
    </row>
    <row r="172" spans="1:6" s="38" customFormat="1" ht="13.5" customHeight="1">
      <c r="A172" s="66" t="s">
        <v>154</v>
      </c>
      <c r="B172" s="817">
        <v>100642.81875000001</v>
      </c>
      <c r="C172" s="817">
        <v>0</v>
      </c>
      <c r="D172" s="817">
        <v>0</v>
      </c>
      <c r="E172" s="817">
        <v>0</v>
      </c>
      <c r="F172" s="817">
        <v>100642.81875000001</v>
      </c>
    </row>
    <row r="173" spans="1:6" s="38" customFormat="1" ht="13.5" customHeight="1">
      <c r="A173" s="66" t="s">
        <v>155</v>
      </c>
      <c r="B173" s="817">
        <v>24060.46686</v>
      </c>
      <c r="C173" s="817">
        <v>0</v>
      </c>
      <c r="D173" s="817">
        <v>0</v>
      </c>
      <c r="E173" s="817">
        <v>0</v>
      </c>
      <c r="F173" s="817">
        <v>24060.46686</v>
      </c>
    </row>
    <row r="174" spans="1:6" s="38" customFormat="1" ht="13.5" customHeight="1">
      <c r="A174" s="826" t="s">
        <v>156</v>
      </c>
      <c r="B174" s="817">
        <v>0</v>
      </c>
      <c r="C174" s="817">
        <v>0</v>
      </c>
      <c r="D174" s="817">
        <v>0</v>
      </c>
      <c r="E174" s="817">
        <v>0</v>
      </c>
      <c r="F174" s="817">
        <v>0</v>
      </c>
    </row>
    <row r="175" spans="1:6" s="38" customFormat="1" ht="13.5" customHeight="1">
      <c r="A175" s="66" t="s">
        <v>157</v>
      </c>
      <c r="B175" s="817">
        <v>0</v>
      </c>
      <c r="C175" s="817">
        <v>0</v>
      </c>
      <c r="D175" s="817">
        <v>0</v>
      </c>
      <c r="E175" s="817">
        <v>0</v>
      </c>
      <c r="F175" s="817">
        <v>0</v>
      </c>
    </row>
    <row r="176" spans="1:6" s="38" customFormat="1" ht="13.5" customHeight="1">
      <c r="A176" s="66" t="s">
        <v>158</v>
      </c>
      <c r="B176" s="817">
        <v>0</v>
      </c>
      <c r="C176" s="817">
        <v>0</v>
      </c>
      <c r="D176" s="817">
        <v>0</v>
      </c>
      <c r="E176" s="817">
        <v>0</v>
      </c>
      <c r="F176" s="817">
        <v>0</v>
      </c>
    </row>
    <row r="177" spans="1:6" s="38" customFormat="1" ht="13.5" customHeight="1">
      <c r="A177" s="66" t="s">
        <v>159</v>
      </c>
      <c r="B177" s="817">
        <v>0</v>
      </c>
      <c r="C177" s="817">
        <v>0</v>
      </c>
      <c r="D177" s="817">
        <v>0</v>
      </c>
      <c r="E177" s="817">
        <v>0</v>
      </c>
      <c r="F177" s="817">
        <v>0</v>
      </c>
    </row>
    <row r="178" spans="1:6" s="38" customFormat="1" ht="13.5" customHeight="1">
      <c r="A178" s="826" t="s">
        <v>160</v>
      </c>
      <c r="B178" s="817">
        <v>3429304.2923800005</v>
      </c>
      <c r="C178" s="817">
        <v>0</v>
      </c>
      <c r="D178" s="817">
        <v>0</v>
      </c>
      <c r="E178" s="817">
        <v>0</v>
      </c>
      <c r="F178" s="817">
        <v>3429304.2923800005</v>
      </c>
    </row>
    <row r="179" spans="1:6" s="38" customFormat="1" ht="13.5" customHeight="1">
      <c r="A179" s="66" t="s">
        <v>161</v>
      </c>
      <c r="B179" s="817">
        <v>2132658.0819700002</v>
      </c>
      <c r="C179" s="817">
        <v>0</v>
      </c>
      <c r="D179" s="817">
        <v>0</v>
      </c>
      <c r="E179" s="817">
        <v>0</v>
      </c>
      <c r="F179" s="817">
        <v>2132658.0819700002</v>
      </c>
    </row>
    <row r="180" spans="1:6" s="38" customFormat="1" ht="13.5" customHeight="1">
      <c r="A180" s="66" t="s">
        <v>162</v>
      </c>
      <c r="B180" s="817">
        <v>592457.94403000001</v>
      </c>
      <c r="C180" s="817">
        <v>0</v>
      </c>
      <c r="D180" s="817">
        <v>0</v>
      </c>
      <c r="E180" s="817">
        <v>0</v>
      </c>
      <c r="F180" s="817">
        <v>592457.94403000001</v>
      </c>
    </row>
    <row r="181" spans="1:6" s="38" customFormat="1" ht="13.5" customHeight="1">
      <c r="A181" s="66" t="s">
        <v>163</v>
      </c>
      <c r="B181" s="817">
        <v>704188.26637999993</v>
      </c>
      <c r="C181" s="817">
        <v>0</v>
      </c>
      <c r="D181" s="817">
        <v>0</v>
      </c>
      <c r="E181" s="817">
        <v>0</v>
      </c>
      <c r="F181" s="817">
        <v>704188.26637999993</v>
      </c>
    </row>
    <row r="182" spans="1:6" s="38" customFormat="1" ht="13.5" customHeight="1">
      <c r="A182" s="826" t="s">
        <v>164</v>
      </c>
      <c r="B182" s="817">
        <v>1534175.3309499999</v>
      </c>
      <c r="C182" s="817">
        <v>0</v>
      </c>
      <c r="D182" s="817">
        <v>0</v>
      </c>
      <c r="E182" s="817">
        <v>0</v>
      </c>
      <c r="F182" s="817">
        <v>1534175.3309499999</v>
      </c>
    </row>
    <row r="183" spans="1:6" s="38" customFormat="1" ht="13.5" customHeight="1">
      <c r="A183" s="66" t="s">
        <v>165</v>
      </c>
      <c r="B183" s="817">
        <v>179731.69274</v>
      </c>
      <c r="C183" s="817">
        <v>0</v>
      </c>
      <c r="D183" s="817">
        <v>0</v>
      </c>
      <c r="E183" s="817">
        <v>0</v>
      </c>
      <c r="F183" s="817">
        <v>179731.69274</v>
      </c>
    </row>
    <row r="184" spans="1:6" s="38" customFormat="1" ht="13.5" customHeight="1" thickBot="1">
      <c r="A184" s="66" t="s">
        <v>166</v>
      </c>
      <c r="B184" s="817">
        <v>1354443.63821</v>
      </c>
      <c r="C184" s="817">
        <v>0</v>
      </c>
      <c r="D184" s="817">
        <v>0</v>
      </c>
      <c r="E184" s="817">
        <v>0</v>
      </c>
      <c r="F184" s="817">
        <v>1354443.63821</v>
      </c>
    </row>
    <row r="185" spans="1:6" s="38" customFormat="1" ht="13.5" customHeight="1" thickTop="1" thickBot="1">
      <c r="A185" s="827" t="s">
        <v>167</v>
      </c>
      <c r="B185" s="813">
        <v>206116308.63053998</v>
      </c>
      <c r="C185" s="813">
        <v>27417771.474939998</v>
      </c>
      <c r="D185" s="813">
        <v>347.43163000000004</v>
      </c>
      <c r="E185" s="813">
        <v>47114.222850000006</v>
      </c>
      <c r="F185" s="813">
        <v>233581541.75996</v>
      </c>
    </row>
    <row r="186" spans="1:6" s="38" customFormat="1" ht="13.5" customHeight="1" thickTop="1" thickBot="1">
      <c r="A186" s="828" t="s">
        <v>168</v>
      </c>
      <c r="B186" s="815">
        <v>11461713.682920001</v>
      </c>
      <c r="C186" s="815">
        <v>8938854.2106400002</v>
      </c>
      <c r="D186" s="815">
        <v>0</v>
      </c>
      <c r="E186" s="815">
        <v>209166.90247999999</v>
      </c>
      <c r="F186" s="815">
        <v>20609734.796039999</v>
      </c>
    </row>
    <row r="187" spans="1:6" s="38" customFormat="1" ht="13.5" customHeight="1" thickTop="1">
      <c r="A187" s="829" t="s">
        <v>169</v>
      </c>
      <c r="B187" s="817">
        <v>0</v>
      </c>
      <c r="C187" s="817">
        <v>1527654.5316700002</v>
      </c>
      <c r="D187" s="817">
        <v>0</v>
      </c>
      <c r="E187" s="817">
        <v>0</v>
      </c>
      <c r="F187" s="817">
        <v>1527654.5316700002</v>
      </c>
    </row>
    <row r="188" spans="1:6" s="38" customFormat="1" ht="13.5" customHeight="1">
      <c r="A188" s="66" t="s">
        <v>170</v>
      </c>
      <c r="B188" s="817">
        <v>0</v>
      </c>
      <c r="C188" s="817">
        <v>276782.71175999998</v>
      </c>
      <c r="D188" s="817">
        <v>0</v>
      </c>
      <c r="E188" s="817">
        <v>0</v>
      </c>
      <c r="F188" s="817">
        <v>276782.71175999998</v>
      </c>
    </row>
    <row r="189" spans="1:6" s="38" customFormat="1" ht="13.5" customHeight="1">
      <c r="A189" s="66" t="s">
        <v>171</v>
      </c>
      <c r="B189" s="817">
        <v>0</v>
      </c>
      <c r="C189" s="817">
        <v>73344.371209999998</v>
      </c>
      <c r="D189" s="817">
        <v>0</v>
      </c>
      <c r="E189" s="817">
        <v>0</v>
      </c>
      <c r="F189" s="817">
        <v>73344.371209999998</v>
      </c>
    </row>
    <row r="190" spans="1:6" s="38" customFormat="1" ht="13.5" customHeight="1">
      <c r="A190" s="66" t="s">
        <v>172</v>
      </c>
      <c r="B190" s="817">
        <v>0</v>
      </c>
      <c r="C190" s="817">
        <v>839488.43175999995</v>
      </c>
      <c r="D190" s="817">
        <v>0</v>
      </c>
      <c r="E190" s="817">
        <v>0</v>
      </c>
      <c r="F190" s="817">
        <v>839488.43175999995</v>
      </c>
    </row>
    <row r="191" spans="1:6" s="38" customFormat="1" ht="13.5" customHeight="1">
      <c r="A191" s="66" t="s">
        <v>173</v>
      </c>
      <c r="B191" s="817">
        <v>0</v>
      </c>
      <c r="C191" s="817">
        <v>13773.255050000002</v>
      </c>
      <c r="D191" s="817">
        <v>0</v>
      </c>
      <c r="E191" s="817">
        <v>0</v>
      </c>
      <c r="F191" s="817">
        <v>13773.255050000002</v>
      </c>
    </row>
    <row r="192" spans="1:6" s="38" customFormat="1" ht="13.5" customHeight="1">
      <c r="A192" s="66" t="s">
        <v>174</v>
      </c>
      <c r="B192" s="817">
        <v>0</v>
      </c>
      <c r="C192" s="817">
        <v>324265.76188999997</v>
      </c>
      <c r="D192" s="817">
        <v>0</v>
      </c>
      <c r="E192" s="817">
        <v>0</v>
      </c>
      <c r="F192" s="817">
        <v>324265.76188999997</v>
      </c>
    </row>
    <row r="193" spans="1:6" s="38" customFormat="1" ht="13.5" customHeight="1">
      <c r="A193" s="826" t="s">
        <v>175</v>
      </c>
      <c r="B193" s="817">
        <v>9862158.7889900003</v>
      </c>
      <c r="C193" s="817">
        <v>7361453.3191600004</v>
      </c>
      <c r="D193" s="817">
        <v>0</v>
      </c>
      <c r="E193" s="817">
        <v>209166.90247999999</v>
      </c>
      <c r="F193" s="817">
        <v>17432779.010629997</v>
      </c>
    </row>
    <row r="194" spans="1:6" s="38" customFormat="1" ht="13.5" customHeight="1">
      <c r="A194" s="66" t="s">
        <v>176</v>
      </c>
      <c r="B194" s="817">
        <v>6942.7560000000003</v>
      </c>
      <c r="C194" s="817">
        <v>2126.6</v>
      </c>
      <c r="D194" s="817">
        <v>0</v>
      </c>
      <c r="E194" s="817">
        <v>0</v>
      </c>
      <c r="F194" s="817">
        <v>9069.3559999999998</v>
      </c>
    </row>
    <row r="195" spans="1:6" s="38" customFormat="1" ht="13.5" customHeight="1">
      <c r="A195" s="66" t="s">
        <v>177</v>
      </c>
      <c r="B195" s="817">
        <v>3105423.6184999999</v>
      </c>
      <c r="C195" s="817">
        <v>5256679.7771999994</v>
      </c>
      <c r="D195" s="817">
        <v>0</v>
      </c>
      <c r="E195" s="817">
        <v>9408.5070799999994</v>
      </c>
      <c r="F195" s="817">
        <v>8371511.9027800001</v>
      </c>
    </row>
    <row r="196" spans="1:6" s="38" customFormat="1" ht="13.5" customHeight="1">
      <c r="A196" s="66" t="s">
        <v>178</v>
      </c>
      <c r="B196" s="817">
        <v>4915988.0182400001</v>
      </c>
      <c r="C196" s="817">
        <v>1113711.4335200002</v>
      </c>
      <c r="D196" s="817">
        <v>0</v>
      </c>
      <c r="E196" s="817">
        <v>91724.031629999998</v>
      </c>
      <c r="F196" s="817">
        <v>6121423.4833899988</v>
      </c>
    </row>
    <row r="197" spans="1:6" s="38" customFormat="1" ht="13.5" customHeight="1">
      <c r="A197" s="66" t="s">
        <v>179</v>
      </c>
      <c r="B197" s="817">
        <v>0</v>
      </c>
      <c r="C197" s="817">
        <v>0</v>
      </c>
      <c r="D197" s="817">
        <v>0</v>
      </c>
      <c r="E197" s="817">
        <v>0</v>
      </c>
      <c r="F197" s="817">
        <v>0</v>
      </c>
    </row>
    <row r="198" spans="1:6" s="38" customFormat="1" ht="13.5" customHeight="1">
      <c r="A198" s="66" t="s">
        <v>180</v>
      </c>
      <c r="B198" s="817">
        <v>1833804.39625</v>
      </c>
      <c r="C198" s="817">
        <v>988935.50844000001</v>
      </c>
      <c r="D198" s="817">
        <v>0</v>
      </c>
      <c r="E198" s="817">
        <v>108034.36377</v>
      </c>
      <c r="F198" s="817">
        <v>2930774.2684600004</v>
      </c>
    </row>
    <row r="199" spans="1:6" s="38" customFormat="1" ht="13.5" customHeight="1">
      <c r="A199" s="826" t="s">
        <v>181</v>
      </c>
      <c r="B199" s="817">
        <v>0</v>
      </c>
      <c r="C199" s="817">
        <v>0</v>
      </c>
      <c r="D199" s="817">
        <v>0</v>
      </c>
      <c r="E199" s="817">
        <v>0</v>
      </c>
      <c r="F199" s="817">
        <v>0</v>
      </c>
    </row>
    <row r="200" spans="1:6" s="38" customFormat="1" ht="13.5" customHeight="1">
      <c r="A200" s="826" t="s">
        <v>182</v>
      </c>
      <c r="B200" s="817">
        <v>1582896.4558099997</v>
      </c>
      <c r="C200" s="817">
        <v>43931.363920000003</v>
      </c>
      <c r="D200" s="817">
        <v>0</v>
      </c>
      <c r="E200" s="817">
        <v>0</v>
      </c>
      <c r="F200" s="817">
        <v>1626827.8197299999</v>
      </c>
    </row>
    <row r="201" spans="1:6" s="38" customFormat="1" ht="13.5" customHeight="1">
      <c r="A201" s="66" t="s">
        <v>183</v>
      </c>
      <c r="B201" s="817">
        <v>126839.58576999999</v>
      </c>
      <c r="C201" s="817">
        <v>10842.095630000002</v>
      </c>
      <c r="D201" s="817">
        <v>0</v>
      </c>
      <c r="E201" s="817">
        <v>0</v>
      </c>
      <c r="F201" s="817">
        <v>137681.6814</v>
      </c>
    </row>
    <row r="202" spans="1:6" s="38" customFormat="1" ht="13.5" customHeight="1">
      <c r="A202" s="66" t="s">
        <v>184</v>
      </c>
      <c r="B202" s="817">
        <v>1340115.9254900001</v>
      </c>
      <c r="C202" s="817">
        <v>33089.26829</v>
      </c>
      <c r="D202" s="817">
        <v>0</v>
      </c>
      <c r="E202" s="817">
        <v>0</v>
      </c>
      <c r="F202" s="817">
        <v>1373205.1937800001</v>
      </c>
    </row>
    <row r="203" spans="1:6" s="38" customFormat="1" ht="13.5" customHeight="1">
      <c r="A203" s="66" t="s">
        <v>185</v>
      </c>
      <c r="B203" s="817">
        <v>0</v>
      </c>
      <c r="C203" s="817">
        <v>0</v>
      </c>
      <c r="D203" s="817">
        <v>0</v>
      </c>
      <c r="E203" s="817">
        <v>0</v>
      </c>
      <c r="F203" s="817">
        <v>0</v>
      </c>
    </row>
    <row r="204" spans="1:6" s="38" customFormat="1" ht="13.5" customHeight="1">
      <c r="A204" s="66" t="s">
        <v>186</v>
      </c>
      <c r="B204" s="817">
        <v>115940.94455</v>
      </c>
      <c r="C204" s="817">
        <v>0</v>
      </c>
      <c r="D204" s="817">
        <v>0</v>
      </c>
      <c r="E204" s="817">
        <v>0</v>
      </c>
      <c r="F204" s="817">
        <v>115940.94455</v>
      </c>
    </row>
    <row r="205" spans="1:6" s="38" customFormat="1" ht="13.5" customHeight="1" thickBot="1">
      <c r="A205" s="826" t="s">
        <v>187</v>
      </c>
      <c r="B205" s="817">
        <v>16658.438119999999</v>
      </c>
      <c r="C205" s="817">
        <v>5814.9958899999992</v>
      </c>
      <c r="D205" s="817">
        <v>0</v>
      </c>
      <c r="E205" s="817">
        <v>0</v>
      </c>
      <c r="F205" s="817">
        <v>22473.434010000001</v>
      </c>
    </row>
    <row r="206" spans="1:6" s="38" customFormat="1" ht="13.5" customHeight="1" thickTop="1" thickBot="1">
      <c r="A206" s="822" t="s">
        <v>188</v>
      </c>
      <c r="B206" s="815">
        <v>140232190.39769</v>
      </c>
      <c r="C206" s="815">
        <v>314864400.05340999</v>
      </c>
      <c r="D206" s="815">
        <v>82898.056420000008</v>
      </c>
      <c r="E206" s="815">
        <v>22335.71128</v>
      </c>
      <c r="F206" s="815">
        <v>455201824.21880001</v>
      </c>
    </row>
    <row r="207" spans="1:6" s="38" customFormat="1" ht="13.5" customHeight="1" thickTop="1">
      <c r="A207" s="826" t="s">
        <v>189</v>
      </c>
      <c r="B207" s="817">
        <v>1175309.51627</v>
      </c>
      <c r="C207" s="817">
        <v>15713766.487050001</v>
      </c>
      <c r="D207" s="817">
        <v>179.61354</v>
      </c>
      <c r="E207" s="817">
        <v>129.32671000000002</v>
      </c>
      <c r="F207" s="817">
        <v>16889384.943569999</v>
      </c>
    </row>
    <row r="208" spans="1:6" s="38" customFormat="1" ht="13.5" customHeight="1">
      <c r="A208" s="66" t="s">
        <v>190</v>
      </c>
      <c r="B208" s="817">
        <v>119.6</v>
      </c>
      <c r="C208" s="817">
        <v>34300</v>
      </c>
      <c r="D208" s="817">
        <v>0</v>
      </c>
      <c r="E208" s="817">
        <v>0</v>
      </c>
      <c r="F208" s="817">
        <v>34419.599999999999</v>
      </c>
    </row>
    <row r="209" spans="1:6" s="38" customFormat="1" ht="13.5" customHeight="1">
      <c r="A209" s="66" t="s">
        <v>191</v>
      </c>
      <c r="B209" s="817">
        <v>781800</v>
      </c>
      <c r="C209" s="817">
        <v>0</v>
      </c>
      <c r="D209" s="817">
        <v>0</v>
      </c>
      <c r="E209" s="817">
        <v>0</v>
      </c>
      <c r="F209" s="817">
        <v>781800</v>
      </c>
    </row>
    <row r="210" spans="1:6" s="38" customFormat="1" ht="13.5" customHeight="1">
      <c r="A210" s="66" t="s">
        <v>192</v>
      </c>
      <c r="B210" s="817">
        <v>393389.91627000005</v>
      </c>
      <c r="C210" s="817">
        <v>15679466.487050001</v>
      </c>
      <c r="D210" s="817">
        <v>179.61354</v>
      </c>
      <c r="E210" s="817">
        <v>129.32671000000002</v>
      </c>
      <c r="F210" s="817">
        <v>16073165.34357</v>
      </c>
    </row>
    <row r="211" spans="1:6" s="38" customFormat="1" ht="13.5" customHeight="1">
      <c r="A211" s="826" t="s">
        <v>193</v>
      </c>
      <c r="B211" s="817">
        <v>23648654.703420002</v>
      </c>
      <c r="C211" s="817">
        <v>232860.05933000002</v>
      </c>
      <c r="D211" s="817">
        <v>1382.4903300000001</v>
      </c>
      <c r="E211" s="817">
        <v>0</v>
      </c>
      <c r="F211" s="817">
        <v>23882897.253080003</v>
      </c>
    </row>
    <row r="212" spans="1:6" s="38" customFormat="1" ht="13.5" customHeight="1">
      <c r="A212" s="66" t="s">
        <v>194</v>
      </c>
      <c r="B212" s="817">
        <v>0</v>
      </c>
      <c r="C212" s="817">
        <v>0</v>
      </c>
      <c r="D212" s="817">
        <v>0</v>
      </c>
      <c r="E212" s="817">
        <v>0</v>
      </c>
      <c r="F212" s="817">
        <v>0</v>
      </c>
    </row>
    <row r="213" spans="1:6" s="38" customFormat="1" ht="13.5" customHeight="1">
      <c r="A213" s="66" t="s">
        <v>195</v>
      </c>
      <c r="B213" s="817">
        <v>1042035.94246</v>
      </c>
      <c r="C213" s="817">
        <v>182168.4866</v>
      </c>
      <c r="D213" s="817">
        <v>1382.4903300000001</v>
      </c>
      <c r="E213" s="817">
        <v>0</v>
      </c>
      <c r="F213" s="817">
        <v>1225586.9193899999</v>
      </c>
    </row>
    <row r="214" spans="1:6" s="38" customFormat="1" ht="13.5" customHeight="1">
      <c r="A214" s="66" t="s">
        <v>196</v>
      </c>
      <c r="B214" s="817">
        <v>22606446.973779999</v>
      </c>
      <c r="C214" s="817">
        <v>50691.57273</v>
      </c>
      <c r="D214" s="817">
        <v>0</v>
      </c>
      <c r="E214" s="817">
        <v>0</v>
      </c>
      <c r="F214" s="817">
        <v>22657138.54651</v>
      </c>
    </row>
    <row r="215" spans="1:6" s="38" customFormat="1" ht="13.5" customHeight="1">
      <c r="A215" s="823" t="s">
        <v>1279</v>
      </c>
      <c r="B215" s="817">
        <v>0</v>
      </c>
      <c r="C215" s="817">
        <v>0</v>
      </c>
      <c r="D215" s="817">
        <v>0</v>
      </c>
      <c r="E215" s="817">
        <v>0</v>
      </c>
      <c r="F215" s="817">
        <v>0</v>
      </c>
    </row>
    <row r="216" spans="1:6" s="38" customFormat="1" ht="13.5" customHeight="1">
      <c r="A216" s="66" t="s">
        <v>197</v>
      </c>
      <c r="B216" s="817">
        <v>171.78718000000001</v>
      </c>
      <c r="C216" s="817">
        <v>0</v>
      </c>
      <c r="D216" s="817">
        <v>0</v>
      </c>
      <c r="E216" s="817">
        <v>0</v>
      </c>
      <c r="F216" s="817">
        <v>171.78718000000001</v>
      </c>
    </row>
    <row r="217" spans="1:6" s="38" customFormat="1" ht="13.5" customHeight="1">
      <c r="A217" s="826" t="s">
        <v>198</v>
      </c>
      <c r="B217" s="817">
        <v>31.617740000000001</v>
      </c>
      <c r="C217" s="817">
        <v>407856.66409999999</v>
      </c>
      <c r="D217" s="817">
        <v>0</v>
      </c>
      <c r="E217" s="817">
        <v>0</v>
      </c>
      <c r="F217" s="817">
        <v>407888.28184000001</v>
      </c>
    </row>
    <row r="218" spans="1:6" s="38" customFormat="1" ht="13.5" customHeight="1">
      <c r="A218" s="66" t="s">
        <v>199</v>
      </c>
      <c r="B218" s="817">
        <v>31.617740000000001</v>
      </c>
      <c r="C218" s="817">
        <v>239992.28964</v>
      </c>
      <c r="D218" s="817">
        <v>0</v>
      </c>
      <c r="E218" s="817">
        <v>0</v>
      </c>
      <c r="F218" s="817">
        <v>240023.90738000002</v>
      </c>
    </row>
    <row r="219" spans="1:6" s="38" customFormat="1" ht="13.5" customHeight="1">
      <c r="A219" s="66" t="s">
        <v>200</v>
      </c>
      <c r="B219" s="817">
        <v>0</v>
      </c>
      <c r="C219" s="817">
        <v>167864.37446000002</v>
      </c>
      <c r="D219" s="817">
        <v>0</v>
      </c>
      <c r="E219" s="817">
        <v>0</v>
      </c>
      <c r="F219" s="817">
        <v>167864.37446000002</v>
      </c>
    </row>
    <row r="220" spans="1:6" s="38" customFormat="1" ht="13.5" customHeight="1">
      <c r="A220" s="826" t="s">
        <v>201</v>
      </c>
      <c r="B220" s="817">
        <v>0</v>
      </c>
      <c r="C220" s="817">
        <v>0</v>
      </c>
      <c r="D220" s="817">
        <v>36.851230000000001</v>
      </c>
      <c r="E220" s="817">
        <v>0</v>
      </c>
      <c r="F220" s="817">
        <v>36.851230000000001</v>
      </c>
    </row>
    <row r="221" spans="1:6" s="38" customFormat="1" ht="13.5" customHeight="1">
      <c r="A221" s="66" t="s">
        <v>202</v>
      </c>
      <c r="B221" s="817">
        <v>0</v>
      </c>
      <c r="C221" s="817">
        <v>0</v>
      </c>
      <c r="D221" s="817">
        <v>0</v>
      </c>
      <c r="E221" s="817">
        <v>0</v>
      </c>
      <c r="F221" s="817">
        <v>0</v>
      </c>
    </row>
    <row r="222" spans="1:6" s="38" customFormat="1" ht="13.5" customHeight="1">
      <c r="A222" s="66" t="s">
        <v>203</v>
      </c>
      <c r="B222" s="817">
        <v>0</v>
      </c>
      <c r="C222" s="817">
        <v>0</v>
      </c>
      <c r="D222" s="817">
        <v>36.851230000000001</v>
      </c>
      <c r="E222" s="817">
        <v>0</v>
      </c>
      <c r="F222" s="817">
        <v>36.851230000000001</v>
      </c>
    </row>
    <row r="223" spans="1:6" s="38" customFormat="1" ht="13.5" customHeight="1">
      <c r="A223" s="826" t="s">
        <v>204</v>
      </c>
      <c r="B223" s="817">
        <v>76279483.906210005</v>
      </c>
      <c r="C223" s="817">
        <v>243559104.70931002</v>
      </c>
      <c r="D223" s="817">
        <v>3703.4212200000002</v>
      </c>
      <c r="E223" s="817">
        <v>11053.23681</v>
      </c>
      <c r="F223" s="817">
        <v>319853345.27354997</v>
      </c>
    </row>
    <row r="224" spans="1:6" s="38" customFormat="1" ht="13.5" customHeight="1">
      <c r="A224" s="66" t="s">
        <v>205</v>
      </c>
      <c r="B224" s="817">
        <v>39983542.966349989</v>
      </c>
      <c r="C224" s="817">
        <v>191060012.33622003</v>
      </c>
      <c r="D224" s="817">
        <v>3533.6681100000001</v>
      </c>
      <c r="E224" s="817">
        <v>562.55557999999996</v>
      </c>
      <c r="F224" s="817">
        <v>231047651.52625999</v>
      </c>
    </row>
    <row r="225" spans="1:6" s="38" customFormat="1" ht="13.5" customHeight="1">
      <c r="A225" s="66" t="s">
        <v>206</v>
      </c>
      <c r="B225" s="817">
        <v>44006.38366</v>
      </c>
      <c r="C225" s="817">
        <v>70998.944409999996</v>
      </c>
      <c r="D225" s="817">
        <v>0</v>
      </c>
      <c r="E225" s="817">
        <v>0</v>
      </c>
      <c r="F225" s="817">
        <v>115005.32806999999</v>
      </c>
    </row>
    <row r="226" spans="1:6" s="38" customFormat="1" ht="13.5" customHeight="1">
      <c r="A226" s="66" t="s">
        <v>207</v>
      </c>
      <c r="B226" s="817">
        <v>23831781.367420003</v>
      </c>
      <c r="C226" s="817">
        <v>39078112.994779997</v>
      </c>
      <c r="D226" s="817">
        <v>169.75310999999999</v>
      </c>
      <c r="E226" s="817">
        <v>42.929989999999997</v>
      </c>
      <c r="F226" s="817">
        <v>62910107.045300014</v>
      </c>
    </row>
    <row r="227" spans="1:6" s="38" customFormat="1" ht="13.5" customHeight="1">
      <c r="A227" s="66" t="s">
        <v>208</v>
      </c>
      <c r="B227" s="817">
        <v>330717.18787000002</v>
      </c>
      <c r="C227" s="817">
        <v>333898.07137999998</v>
      </c>
      <c r="D227" s="817">
        <v>0</v>
      </c>
      <c r="E227" s="817">
        <v>0</v>
      </c>
      <c r="F227" s="817">
        <v>664615.25925</v>
      </c>
    </row>
    <row r="228" spans="1:6" s="38" customFormat="1" ht="13.5" customHeight="1">
      <c r="A228" s="66" t="s">
        <v>209</v>
      </c>
      <c r="B228" s="817">
        <v>2675793.4659200003</v>
      </c>
      <c r="C228" s="817">
        <v>670803.00408999994</v>
      </c>
      <c r="D228" s="817">
        <v>0</v>
      </c>
      <c r="E228" s="817">
        <v>10376.77975</v>
      </c>
      <c r="F228" s="817">
        <v>3356973.24976</v>
      </c>
    </row>
    <row r="229" spans="1:6" s="38" customFormat="1" ht="13.5" customHeight="1">
      <c r="A229" s="66" t="s">
        <v>210</v>
      </c>
      <c r="B229" s="817">
        <v>2559841.30608</v>
      </c>
      <c r="C229" s="817">
        <v>9632846.5684400015</v>
      </c>
      <c r="D229" s="817">
        <v>0</v>
      </c>
      <c r="E229" s="817">
        <v>70.971490000000003</v>
      </c>
      <c r="F229" s="817">
        <v>12192758.84601</v>
      </c>
    </row>
    <row r="230" spans="1:6" s="38" customFormat="1" ht="13.5" customHeight="1">
      <c r="A230" s="66" t="s">
        <v>211</v>
      </c>
      <c r="B230" s="817">
        <v>316.78000000000003</v>
      </c>
      <c r="C230" s="817">
        <v>37041.147280000005</v>
      </c>
      <c r="D230" s="817">
        <v>0</v>
      </c>
      <c r="E230" s="817">
        <v>0</v>
      </c>
      <c r="F230" s="817">
        <v>37357.927279999996</v>
      </c>
    </row>
    <row r="231" spans="1:6" s="38" customFormat="1" ht="13.5" customHeight="1">
      <c r="A231" s="66" t="s">
        <v>212</v>
      </c>
      <c r="B231" s="817">
        <v>0</v>
      </c>
      <c r="C231" s="817">
        <v>0</v>
      </c>
      <c r="D231" s="817">
        <v>0</v>
      </c>
      <c r="E231" s="817">
        <v>0</v>
      </c>
      <c r="F231" s="817">
        <v>0</v>
      </c>
    </row>
    <row r="232" spans="1:6" s="38" customFormat="1" ht="13.5" customHeight="1">
      <c r="A232" s="66" t="s">
        <v>213</v>
      </c>
      <c r="B232" s="817">
        <v>6853484.4489099998</v>
      </c>
      <c r="C232" s="817">
        <v>2675391.6427099998</v>
      </c>
      <c r="D232" s="817">
        <v>0</v>
      </c>
      <c r="E232" s="817">
        <v>0</v>
      </c>
      <c r="F232" s="817">
        <v>9528876.0916200019</v>
      </c>
    </row>
    <row r="233" spans="1:6" s="38" customFormat="1" ht="13.5" customHeight="1">
      <c r="A233" s="826" t="s">
        <v>214</v>
      </c>
      <c r="B233" s="817">
        <v>25752021.654199999</v>
      </c>
      <c r="C233" s="817">
        <v>48758508.30579</v>
      </c>
      <c r="D233" s="817">
        <v>77507.693819999986</v>
      </c>
      <c r="E233" s="817">
        <v>4573.8552899999995</v>
      </c>
      <c r="F233" s="817">
        <v>74592611.50909999</v>
      </c>
    </row>
    <row r="234" spans="1:6" s="38" customFormat="1" ht="13.5" customHeight="1">
      <c r="A234" s="66" t="s">
        <v>215</v>
      </c>
      <c r="B234" s="817">
        <v>13084414.18063</v>
      </c>
      <c r="C234" s="817">
        <v>21827546.195179999</v>
      </c>
      <c r="D234" s="817">
        <v>0</v>
      </c>
      <c r="E234" s="817">
        <v>540.05669999999998</v>
      </c>
      <c r="F234" s="817">
        <v>34912500.432509996</v>
      </c>
    </row>
    <row r="235" spans="1:6" s="38" customFormat="1" ht="13.5" customHeight="1">
      <c r="A235" s="66" t="s">
        <v>216</v>
      </c>
      <c r="B235" s="817">
        <v>28626.632819999999</v>
      </c>
      <c r="C235" s="817">
        <v>3901510.2901300001</v>
      </c>
      <c r="D235" s="817">
        <v>0</v>
      </c>
      <c r="E235" s="817">
        <v>0</v>
      </c>
      <c r="F235" s="817">
        <v>3930136.92295</v>
      </c>
    </row>
    <row r="236" spans="1:6" s="38" customFormat="1" ht="13.5" customHeight="1">
      <c r="A236" s="66" t="s">
        <v>217</v>
      </c>
      <c r="B236" s="817">
        <v>1992890.5469899997</v>
      </c>
      <c r="C236" s="817">
        <v>2666183.1658899998</v>
      </c>
      <c r="D236" s="817">
        <v>46732.508650000003</v>
      </c>
      <c r="E236" s="817">
        <v>2753.5589100000002</v>
      </c>
      <c r="F236" s="817">
        <v>4708559.7804399999</v>
      </c>
    </row>
    <row r="237" spans="1:6" s="38" customFormat="1" ht="13.5" customHeight="1">
      <c r="A237" s="66" t="s">
        <v>218</v>
      </c>
      <c r="B237" s="817">
        <v>509222.99749999994</v>
      </c>
      <c r="C237" s="817">
        <v>1017516.6686100001</v>
      </c>
      <c r="D237" s="817">
        <v>28629.905990000003</v>
      </c>
      <c r="E237" s="817">
        <v>223.43020999999999</v>
      </c>
      <c r="F237" s="817">
        <v>1555593.0023099997</v>
      </c>
    </row>
    <row r="238" spans="1:6" s="38" customFormat="1" ht="13.5" customHeight="1">
      <c r="A238" s="66" t="s">
        <v>219</v>
      </c>
      <c r="B238" s="817">
        <v>0</v>
      </c>
      <c r="C238" s="817">
        <v>523829.92842000001</v>
      </c>
      <c r="D238" s="817">
        <v>0</v>
      </c>
      <c r="E238" s="817">
        <v>0</v>
      </c>
      <c r="F238" s="817">
        <v>523829.92842000001</v>
      </c>
    </row>
    <row r="239" spans="1:6" s="38" customFormat="1" ht="13.5" customHeight="1">
      <c r="A239" s="66" t="s">
        <v>220</v>
      </c>
      <c r="B239" s="817">
        <v>10136867.296259999</v>
      </c>
      <c r="C239" s="817">
        <v>18821922.057560001</v>
      </c>
      <c r="D239" s="817">
        <v>2145.27918</v>
      </c>
      <c r="E239" s="817">
        <v>1056.8094699999999</v>
      </c>
      <c r="F239" s="817">
        <v>28961991.442469995</v>
      </c>
    </row>
    <row r="240" spans="1:6" s="38" customFormat="1" ht="13.5" customHeight="1">
      <c r="A240" s="66" t="s">
        <v>221</v>
      </c>
      <c r="B240" s="817">
        <v>0</v>
      </c>
      <c r="C240" s="817">
        <v>0</v>
      </c>
      <c r="D240" s="817">
        <v>0</v>
      </c>
      <c r="E240" s="817">
        <v>0</v>
      </c>
      <c r="F240" s="817">
        <v>0</v>
      </c>
    </row>
    <row r="241" spans="1:6" s="38" customFormat="1" ht="13.5" customHeight="1">
      <c r="A241" s="826" t="s">
        <v>1263</v>
      </c>
      <c r="B241" s="817">
        <v>3429034.8524599997</v>
      </c>
      <c r="C241" s="817">
        <v>740056.70029999991</v>
      </c>
      <c r="D241" s="817">
        <v>87.986279999999994</v>
      </c>
      <c r="E241" s="817">
        <v>6579.2924699999994</v>
      </c>
      <c r="F241" s="817">
        <v>4175758.8315099999</v>
      </c>
    </row>
    <row r="242" spans="1:6" s="38" customFormat="1" ht="13.5" customHeight="1">
      <c r="A242" s="66" t="s">
        <v>1264</v>
      </c>
      <c r="B242" s="817">
        <v>3289980.5284899999</v>
      </c>
      <c r="C242" s="817">
        <v>714051.13219000003</v>
      </c>
      <c r="D242" s="817">
        <v>87.986279999999994</v>
      </c>
      <c r="E242" s="817">
        <v>6579.2924699999994</v>
      </c>
      <c r="F242" s="817">
        <v>4010698.9394299998</v>
      </c>
    </row>
    <row r="243" spans="1:6" s="38" customFormat="1" ht="13.5" customHeight="1">
      <c r="A243" s="66" t="s">
        <v>1265</v>
      </c>
      <c r="B243" s="817">
        <v>139054.32397</v>
      </c>
      <c r="C243" s="817">
        <v>26005.56811</v>
      </c>
      <c r="D243" s="817">
        <v>0</v>
      </c>
      <c r="E243" s="817">
        <v>0</v>
      </c>
      <c r="F243" s="817">
        <v>165059.89207999999</v>
      </c>
    </row>
    <row r="244" spans="1:6" s="38" customFormat="1" ht="13.5" customHeight="1">
      <c r="A244" s="826" t="s">
        <v>1266</v>
      </c>
      <c r="B244" s="817">
        <v>9947654.1473900005</v>
      </c>
      <c r="C244" s="817">
        <v>5452247.1275300002</v>
      </c>
      <c r="D244" s="817">
        <v>0</v>
      </c>
      <c r="E244" s="817">
        <v>0</v>
      </c>
      <c r="F244" s="817">
        <v>15399901.274920002</v>
      </c>
    </row>
    <row r="245" spans="1:6" s="38" customFormat="1" ht="13.5" customHeight="1">
      <c r="A245" s="66" t="s">
        <v>1264</v>
      </c>
      <c r="B245" s="817">
        <v>8483718.7888600007</v>
      </c>
      <c r="C245" s="817">
        <v>5451980.6251600003</v>
      </c>
      <c r="D245" s="817">
        <v>0</v>
      </c>
      <c r="E245" s="817">
        <v>0</v>
      </c>
      <c r="F245" s="817">
        <v>13935699.414019998</v>
      </c>
    </row>
    <row r="246" spans="1:6" s="38" customFormat="1" ht="13.5" customHeight="1">
      <c r="A246" s="66" t="s">
        <v>1265</v>
      </c>
      <c r="B246" s="820">
        <v>1463935.3585299999</v>
      </c>
      <c r="C246" s="820">
        <v>266.50236999999998</v>
      </c>
      <c r="D246" s="820">
        <v>0</v>
      </c>
      <c r="E246" s="820">
        <v>0</v>
      </c>
      <c r="F246" s="820">
        <v>1464201.8609</v>
      </c>
    </row>
    <row r="247" spans="1:6" s="38" customFormat="1" ht="13.5" customHeight="1">
      <c r="A247" s="826" t="s">
        <v>1267</v>
      </c>
      <c r="B247" s="830">
        <v>3432787.7901499993</v>
      </c>
      <c r="C247" s="830">
        <v>742883.05512999999</v>
      </c>
      <c r="D247" s="830">
        <v>87.986279999999994</v>
      </c>
      <c r="E247" s="830">
        <v>0</v>
      </c>
      <c r="F247" s="830">
        <v>4175758.8315599998</v>
      </c>
    </row>
    <row r="248" spans="1:6" s="38" customFormat="1" ht="13.5" customHeight="1" thickBot="1">
      <c r="A248" s="826" t="s">
        <v>1268</v>
      </c>
      <c r="B248" s="831">
        <v>6480286.6670699995</v>
      </c>
      <c r="C248" s="831">
        <v>8917909.4533700012</v>
      </c>
      <c r="D248" s="831">
        <v>1705.15417</v>
      </c>
      <c r="E248" s="831">
        <v>0</v>
      </c>
      <c r="F248" s="831">
        <v>15399901.274610002</v>
      </c>
    </row>
    <row r="249" spans="1:6" s="38" customFormat="1" ht="13.5" customHeight="1" thickTop="1" thickBot="1">
      <c r="A249" s="832" t="s">
        <v>222</v>
      </c>
      <c r="B249" s="815">
        <v>12206062.3038</v>
      </c>
      <c r="C249" s="815">
        <v>592523.83911000006</v>
      </c>
      <c r="D249" s="815">
        <v>0.92313999999999996</v>
      </c>
      <c r="E249" s="815">
        <v>2725.0939299999995</v>
      </c>
      <c r="F249" s="815">
        <v>12801312.159980003</v>
      </c>
    </row>
    <row r="250" spans="1:6" s="38" customFormat="1" ht="13.5" customHeight="1" thickTop="1">
      <c r="A250" s="38" t="s">
        <v>223</v>
      </c>
      <c r="B250" s="817">
        <v>2020.9828199999999</v>
      </c>
      <c r="C250" s="817">
        <v>5562.24071</v>
      </c>
      <c r="D250" s="817">
        <v>0</v>
      </c>
      <c r="E250" s="817">
        <v>0</v>
      </c>
      <c r="F250" s="817">
        <v>7583.2235299999984</v>
      </c>
    </row>
    <row r="251" spans="1:6" s="38" customFormat="1" ht="13.5" customHeight="1">
      <c r="A251" s="38" t="s">
        <v>224</v>
      </c>
      <c r="B251" s="817">
        <v>405857.79505000002</v>
      </c>
      <c r="C251" s="817">
        <v>241291.07855999999</v>
      </c>
      <c r="D251" s="817">
        <v>0.72354999999999992</v>
      </c>
      <c r="E251" s="817">
        <v>211.55095</v>
      </c>
      <c r="F251" s="817">
        <v>647361.14810999995</v>
      </c>
    </row>
    <row r="252" spans="1:6" s="38" customFormat="1" ht="13.5" customHeight="1">
      <c r="A252" s="38" t="s">
        <v>225</v>
      </c>
      <c r="B252" s="817">
        <v>11094386.321980001</v>
      </c>
      <c r="C252" s="817">
        <v>180507.80742</v>
      </c>
      <c r="D252" s="817">
        <v>8.2540000000000002E-2</v>
      </c>
      <c r="E252" s="817">
        <v>46.980810000000005</v>
      </c>
      <c r="F252" s="817">
        <v>11274941.192749998</v>
      </c>
    </row>
    <row r="253" spans="1:6" s="38" customFormat="1" ht="13.5" customHeight="1">
      <c r="A253" s="38" t="s">
        <v>226</v>
      </c>
      <c r="B253" s="817">
        <v>238763.94677000001</v>
      </c>
      <c r="C253" s="817">
        <v>10332.95622</v>
      </c>
      <c r="D253" s="817">
        <v>0</v>
      </c>
      <c r="E253" s="817">
        <v>2.0982699999999999</v>
      </c>
      <c r="F253" s="817">
        <v>249099.00126000002</v>
      </c>
    </row>
    <row r="254" spans="1:6" s="38" customFormat="1" ht="13.5" customHeight="1">
      <c r="A254" s="38" t="s">
        <v>227</v>
      </c>
      <c r="B254" s="817">
        <v>135698.86608000001</v>
      </c>
      <c r="C254" s="817">
        <v>6114.7170599999999</v>
      </c>
      <c r="D254" s="817">
        <v>0.11705</v>
      </c>
      <c r="E254" s="817">
        <v>151.43735000000001</v>
      </c>
      <c r="F254" s="817">
        <v>141965.13754</v>
      </c>
    </row>
    <row r="255" spans="1:6" s="38" customFormat="1" ht="13.5" customHeight="1">
      <c r="A255" s="38" t="s">
        <v>228</v>
      </c>
      <c r="B255" s="817">
        <v>19122.314370000004</v>
      </c>
      <c r="C255" s="817">
        <v>2721.0627399999998</v>
      </c>
      <c r="D255" s="817">
        <v>0</v>
      </c>
      <c r="E255" s="817">
        <v>0</v>
      </c>
      <c r="F255" s="817">
        <v>21843.377110000001</v>
      </c>
    </row>
    <row r="256" spans="1:6" s="38" customFormat="1" ht="13.5" customHeight="1">
      <c r="A256" s="38" t="s">
        <v>229</v>
      </c>
      <c r="B256" s="817">
        <v>43921.131489999992</v>
      </c>
      <c r="C256" s="817">
        <v>5652.3620900000005</v>
      </c>
      <c r="D256" s="817">
        <v>0</v>
      </c>
      <c r="E256" s="817">
        <v>0</v>
      </c>
      <c r="F256" s="817">
        <v>49573.493580000002</v>
      </c>
    </row>
    <row r="257" spans="1:6" s="38" customFormat="1" ht="13.5" customHeight="1">
      <c r="A257" s="38" t="s">
        <v>230</v>
      </c>
      <c r="B257" s="817">
        <v>13419.58878</v>
      </c>
      <c r="C257" s="817">
        <v>1251.5469900000001</v>
      </c>
      <c r="D257" s="817">
        <v>0</v>
      </c>
      <c r="E257" s="817">
        <v>0</v>
      </c>
      <c r="F257" s="817">
        <v>14671.135770000001</v>
      </c>
    </row>
    <row r="258" spans="1:6" s="38" customFormat="1" ht="13.5" customHeight="1">
      <c r="A258" s="38" t="s">
        <v>231</v>
      </c>
      <c r="B258" s="817">
        <v>344.90006</v>
      </c>
      <c r="C258" s="817">
        <v>2.15415</v>
      </c>
      <c r="D258" s="817">
        <v>0</v>
      </c>
      <c r="E258" s="817">
        <v>-4.0000000000000003E-5</v>
      </c>
      <c r="F258" s="817">
        <v>347.05416999999994</v>
      </c>
    </row>
    <row r="259" spans="1:6" s="38" customFormat="1" ht="13.5" customHeight="1">
      <c r="A259" s="38" t="s">
        <v>232</v>
      </c>
      <c r="B259" s="817">
        <v>92296.000169999999</v>
      </c>
      <c r="C259" s="817">
        <v>43288.162779999991</v>
      </c>
      <c r="D259" s="817">
        <v>0</v>
      </c>
      <c r="E259" s="817">
        <v>0</v>
      </c>
      <c r="F259" s="817">
        <v>135584.16295</v>
      </c>
    </row>
    <row r="260" spans="1:6" s="38" customFormat="1" ht="13.5" customHeight="1" thickBot="1">
      <c r="A260" s="38" t="s">
        <v>233</v>
      </c>
      <c r="B260" s="817">
        <v>160230.45622999998</v>
      </c>
      <c r="C260" s="817">
        <v>95799.750389999987</v>
      </c>
      <c r="D260" s="817">
        <v>0</v>
      </c>
      <c r="E260" s="817">
        <v>2313.0265899999999</v>
      </c>
      <c r="F260" s="817">
        <v>258343.23321000001</v>
      </c>
    </row>
    <row r="261" spans="1:6" s="419" customFormat="1" ht="13.5" customHeight="1" thickTop="1" thickBot="1">
      <c r="A261" s="832" t="s">
        <v>234</v>
      </c>
      <c r="B261" s="815">
        <v>-3524115.9549900005</v>
      </c>
      <c r="C261" s="815">
        <v>-185449.07045999999</v>
      </c>
      <c r="D261" s="815">
        <v>0</v>
      </c>
      <c r="E261" s="815">
        <v>-53.137679999999996</v>
      </c>
      <c r="F261" s="815">
        <v>-3709618.1631300002</v>
      </c>
    </row>
    <row r="262" spans="1:6" s="38" customFormat="1" ht="13.5" customHeight="1" thickTop="1">
      <c r="A262" s="38" t="s">
        <v>235</v>
      </c>
      <c r="B262" s="817">
        <v>-2904138.6843700004</v>
      </c>
      <c r="C262" s="817">
        <v>-57536.01816</v>
      </c>
      <c r="D262" s="817">
        <v>0</v>
      </c>
      <c r="E262" s="817">
        <v>-0.36020999999999997</v>
      </c>
      <c r="F262" s="817">
        <v>-2961675.06274</v>
      </c>
    </row>
    <row r="263" spans="1:6" s="38" customFormat="1" ht="13.5" customHeight="1">
      <c r="A263" s="38" t="s">
        <v>236</v>
      </c>
      <c r="B263" s="817">
        <v>0</v>
      </c>
      <c r="C263" s="817">
        <v>0</v>
      </c>
      <c r="D263" s="817">
        <v>0</v>
      </c>
      <c r="E263" s="817">
        <v>0</v>
      </c>
      <c r="F263" s="817">
        <v>0</v>
      </c>
    </row>
    <row r="264" spans="1:6" s="38" customFormat="1" ht="13.5" customHeight="1">
      <c r="A264" s="38" t="s">
        <v>237</v>
      </c>
      <c r="B264" s="817">
        <v>-356833.53779999999</v>
      </c>
      <c r="C264" s="817">
        <v>-78140.075109999991</v>
      </c>
      <c r="D264" s="817">
        <v>0</v>
      </c>
      <c r="E264" s="817">
        <v>-5.5460000000000002E-2</v>
      </c>
      <c r="F264" s="817">
        <v>-434973.66837000003</v>
      </c>
    </row>
    <row r="265" spans="1:6" s="38" customFormat="1" ht="13.5" customHeight="1">
      <c r="A265" s="38" t="s">
        <v>238</v>
      </c>
      <c r="B265" s="817">
        <v>-29493.25433</v>
      </c>
      <c r="C265" s="817">
        <v>-3908.9244500000004</v>
      </c>
      <c r="D265" s="817">
        <v>0</v>
      </c>
      <c r="E265" s="817">
        <v>-52.722010000000004</v>
      </c>
      <c r="F265" s="817">
        <v>-33454.90079</v>
      </c>
    </row>
    <row r="266" spans="1:6" s="38" customFormat="1" ht="13.5" customHeight="1">
      <c r="A266" s="38" t="s">
        <v>239</v>
      </c>
      <c r="B266" s="817">
        <v>-81402.211209999994</v>
      </c>
      <c r="C266" s="817">
        <v>-7632.381730000001</v>
      </c>
      <c r="D266" s="817">
        <v>0</v>
      </c>
      <c r="E266" s="817">
        <v>0</v>
      </c>
      <c r="F266" s="817">
        <v>-89034.592940000002</v>
      </c>
    </row>
    <row r="267" spans="1:6" s="38" customFormat="1" ht="13.5" customHeight="1">
      <c r="A267" s="39" t="s">
        <v>240</v>
      </c>
      <c r="B267" s="817">
        <v>-73633.128369999991</v>
      </c>
      <c r="C267" s="817">
        <v>-37126.246919999998</v>
      </c>
      <c r="D267" s="817">
        <v>0</v>
      </c>
      <c r="E267" s="817">
        <v>0</v>
      </c>
      <c r="F267" s="817">
        <v>-110759.37529</v>
      </c>
    </row>
    <row r="268" spans="1:6" s="38" customFormat="1" ht="13.5" customHeight="1" thickBot="1">
      <c r="A268" s="38" t="s">
        <v>241</v>
      </c>
      <c r="B268" s="817">
        <v>-78615.138910000009</v>
      </c>
      <c r="C268" s="817">
        <v>-1105.42409</v>
      </c>
      <c r="D268" s="817">
        <v>0</v>
      </c>
      <c r="E268" s="817">
        <v>0</v>
      </c>
      <c r="F268" s="817">
        <v>-79720.563000000009</v>
      </c>
    </row>
    <row r="269" spans="1:6" s="38" customFormat="1" ht="13.5" customHeight="1" thickTop="1" thickBot="1">
      <c r="A269" s="833" t="s">
        <v>242</v>
      </c>
      <c r="B269" s="834">
        <v>8681946.3488099985</v>
      </c>
      <c r="C269" s="834">
        <v>407074.76864999993</v>
      </c>
      <c r="D269" s="834">
        <v>0.92313999999999996</v>
      </c>
      <c r="E269" s="834">
        <v>2671.9562500000002</v>
      </c>
      <c r="F269" s="834">
        <v>9091693.9968500007</v>
      </c>
    </row>
    <row r="270" spans="1:6" s="38" customFormat="1" ht="13.5" customHeight="1" thickTop="1" thickBot="1">
      <c r="A270" s="835" t="s">
        <v>243</v>
      </c>
      <c r="B270" s="815">
        <v>1259401.1128299998</v>
      </c>
      <c r="C270" s="815">
        <v>1693210.0099699998</v>
      </c>
      <c r="D270" s="815">
        <v>0.19288999999999998</v>
      </c>
      <c r="E270" s="815">
        <v>95.070740000000001</v>
      </c>
      <c r="F270" s="815">
        <v>2952706.3864299995</v>
      </c>
    </row>
    <row r="271" spans="1:6" s="38" customFormat="1" ht="13.5" customHeight="1" thickTop="1">
      <c r="A271" s="38" t="s">
        <v>244</v>
      </c>
      <c r="B271" s="817">
        <v>676792.72761000006</v>
      </c>
      <c r="C271" s="817">
        <v>909119.63015999994</v>
      </c>
      <c r="D271" s="817">
        <v>0</v>
      </c>
      <c r="E271" s="817">
        <v>1.1725099999999999</v>
      </c>
      <c r="F271" s="817">
        <v>1585913.5302799998</v>
      </c>
    </row>
    <row r="272" spans="1:6" s="38" customFormat="1" ht="13.5" customHeight="1">
      <c r="A272" s="38" t="s">
        <v>245</v>
      </c>
      <c r="B272" s="817">
        <v>272081.75995000004</v>
      </c>
      <c r="C272" s="817">
        <v>718049.22317000013</v>
      </c>
      <c r="D272" s="817">
        <v>1.9299999999999999E-3</v>
      </c>
      <c r="E272" s="817">
        <v>92.464529999999996</v>
      </c>
      <c r="F272" s="817">
        <v>990223.4495799999</v>
      </c>
    </row>
    <row r="273" spans="1:6" s="38" customFormat="1" ht="13.5" customHeight="1">
      <c r="A273" s="38" t="s">
        <v>246</v>
      </c>
      <c r="B273" s="817">
        <v>75820.629669999995</v>
      </c>
      <c r="C273" s="817">
        <v>20881.249760000002</v>
      </c>
      <c r="D273" s="817">
        <v>0</v>
      </c>
      <c r="E273" s="817">
        <v>0</v>
      </c>
      <c r="F273" s="817">
        <v>96701.879430000001</v>
      </c>
    </row>
    <row r="274" spans="1:6" s="38" customFormat="1" ht="13.5" customHeight="1">
      <c r="A274" s="38" t="s">
        <v>247</v>
      </c>
      <c r="B274" s="817">
        <v>78472.251460000014</v>
      </c>
      <c r="C274" s="817">
        <v>213.86953</v>
      </c>
      <c r="D274" s="817">
        <v>0</v>
      </c>
      <c r="E274" s="817">
        <v>0</v>
      </c>
      <c r="F274" s="817">
        <v>78686.120989999996</v>
      </c>
    </row>
    <row r="275" spans="1:6" s="38" customFormat="1" ht="13.5" customHeight="1">
      <c r="A275" s="38" t="s">
        <v>248</v>
      </c>
      <c r="B275" s="817">
        <v>140506.37726000001</v>
      </c>
      <c r="C275" s="817">
        <v>44946.037349999991</v>
      </c>
      <c r="D275" s="817">
        <v>0.19096000000000002</v>
      </c>
      <c r="E275" s="817">
        <v>1.4337</v>
      </c>
      <c r="F275" s="817">
        <v>185454.03927000001</v>
      </c>
    </row>
    <row r="276" spans="1:6" s="38" customFormat="1" ht="13.5" customHeight="1" thickBot="1">
      <c r="A276" s="823" t="s">
        <v>1403</v>
      </c>
      <c r="B276" s="817">
        <v>15727.366880000001</v>
      </c>
      <c r="C276" s="817">
        <v>0</v>
      </c>
      <c r="D276" s="817">
        <v>0</v>
      </c>
      <c r="E276" s="817">
        <v>0</v>
      </c>
      <c r="F276" s="817">
        <v>15727.366880000001</v>
      </c>
    </row>
    <row r="277" spans="1:6" s="38" customFormat="1" ht="13.5" customHeight="1" thickTop="1" thickBot="1">
      <c r="A277" s="836" t="s">
        <v>249</v>
      </c>
      <c r="B277" s="815">
        <v>-746061.96156999993</v>
      </c>
      <c r="C277" s="815">
        <v>-1103330.0173000002</v>
      </c>
      <c r="D277" s="815">
        <v>0</v>
      </c>
      <c r="E277" s="815">
        <v>-321.11182999999994</v>
      </c>
      <c r="F277" s="815">
        <v>-1849713.0907000001</v>
      </c>
    </row>
    <row r="278" spans="1:6" s="38" customFormat="1" ht="13.5" customHeight="1" thickTop="1">
      <c r="A278" s="38" t="s">
        <v>244</v>
      </c>
      <c r="B278" s="817">
        <v>-226185.85536999998</v>
      </c>
      <c r="C278" s="817">
        <v>-315080.97725</v>
      </c>
      <c r="D278" s="817">
        <v>0</v>
      </c>
      <c r="E278" s="817">
        <v>-320.92302999999998</v>
      </c>
      <c r="F278" s="817">
        <v>-541587.75565000006</v>
      </c>
    </row>
    <row r="279" spans="1:6" s="38" customFormat="1" ht="13.5" customHeight="1">
      <c r="A279" s="38" t="s">
        <v>250</v>
      </c>
      <c r="B279" s="817">
        <v>-137693.71285000001</v>
      </c>
      <c r="C279" s="817">
        <v>-2103.6420499999999</v>
      </c>
      <c r="D279" s="817">
        <v>0</v>
      </c>
      <c r="E279" s="817">
        <v>0</v>
      </c>
      <c r="F279" s="817">
        <v>-139797.35490000001</v>
      </c>
    </row>
    <row r="280" spans="1:6" s="38" customFormat="1" ht="13.5" customHeight="1">
      <c r="A280" s="38" t="s">
        <v>251</v>
      </c>
      <c r="B280" s="817">
        <v>-11994.55688</v>
      </c>
      <c r="C280" s="817">
        <v>-18.175239999999999</v>
      </c>
      <c r="D280" s="817">
        <v>0</v>
      </c>
      <c r="E280" s="817">
        <v>-2.2000000000000001E-3</v>
      </c>
      <c r="F280" s="817">
        <v>-12012.73432</v>
      </c>
    </row>
    <row r="281" spans="1:6" s="38" customFormat="1" ht="13.5" customHeight="1">
      <c r="A281" s="38" t="s">
        <v>252</v>
      </c>
      <c r="B281" s="817">
        <v>-140.54069000000001</v>
      </c>
      <c r="C281" s="817">
        <v>0</v>
      </c>
      <c r="D281" s="817">
        <v>0</v>
      </c>
      <c r="E281" s="817">
        <v>0</v>
      </c>
      <c r="F281" s="817">
        <v>-140.54069000000001</v>
      </c>
    </row>
    <row r="282" spans="1:6" s="38" customFormat="1" ht="13.5" customHeight="1">
      <c r="A282" s="38" t="s">
        <v>253</v>
      </c>
      <c r="B282" s="817">
        <v>-365775.25519999996</v>
      </c>
      <c r="C282" s="817">
        <v>-786127.22275999992</v>
      </c>
      <c r="D282" s="817">
        <v>0</v>
      </c>
      <c r="E282" s="817">
        <v>-0.18659999999999999</v>
      </c>
      <c r="F282" s="817">
        <v>-1151902.6645600002</v>
      </c>
    </row>
    <row r="283" spans="1:6" s="38" customFormat="1" ht="13.5" customHeight="1" thickBot="1">
      <c r="A283" s="823" t="s">
        <v>1440</v>
      </c>
      <c r="B283" s="817">
        <v>-4272.0405799999999</v>
      </c>
      <c r="C283" s="817">
        <v>0</v>
      </c>
      <c r="D283" s="817">
        <v>0</v>
      </c>
      <c r="E283" s="817">
        <v>0</v>
      </c>
      <c r="F283" s="817">
        <v>-4272.0405799999999</v>
      </c>
    </row>
    <row r="284" spans="1:6" s="38" customFormat="1" ht="13.5" customHeight="1" thickTop="1" thickBot="1">
      <c r="A284" s="832" t="s">
        <v>254</v>
      </c>
      <c r="B284" s="815">
        <v>9195285.5000700001</v>
      </c>
      <c r="C284" s="815">
        <v>996954.76131999993</v>
      </c>
      <c r="D284" s="815">
        <v>1.1160300000000001</v>
      </c>
      <c r="E284" s="815">
        <v>2445.9151599999996</v>
      </c>
      <c r="F284" s="815">
        <v>10194687.292579999</v>
      </c>
    </row>
    <row r="285" spans="1:6" s="38" customFormat="1" ht="13.5" customHeight="1" thickTop="1">
      <c r="A285" s="40" t="s">
        <v>255</v>
      </c>
      <c r="B285" s="817">
        <v>1581462.0433500002</v>
      </c>
      <c r="C285" s="817">
        <v>358659.21448999998</v>
      </c>
      <c r="D285" s="817">
        <v>23.023780000000002</v>
      </c>
      <c r="E285" s="817">
        <v>4413.4254499999997</v>
      </c>
      <c r="F285" s="817">
        <v>1944557.70707</v>
      </c>
    </row>
    <row r="286" spans="1:6" s="38" customFormat="1" ht="13.5" customHeight="1">
      <c r="A286" s="38" t="s">
        <v>256</v>
      </c>
      <c r="B286" s="817">
        <v>84366.612070000003</v>
      </c>
      <c r="C286" s="817">
        <v>16209.707479999995</v>
      </c>
      <c r="D286" s="817">
        <v>22.59853</v>
      </c>
      <c r="E286" s="817">
        <v>0</v>
      </c>
      <c r="F286" s="817">
        <v>100598.91808</v>
      </c>
    </row>
    <row r="287" spans="1:6" s="38" customFormat="1" ht="13.5" customHeight="1">
      <c r="A287" s="38" t="s">
        <v>257</v>
      </c>
      <c r="B287" s="817">
        <v>1435809.9216</v>
      </c>
      <c r="C287" s="817">
        <v>262900.27799999999</v>
      </c>
      <c r="D287" s="817">
        <v>0.42525000000000002</v>
      </c>
      <c r="E287" s="817">
        <v>4413.4254499999997</v>
      </c>
      <c r="F287" s="817">
        <v>1703124.0503000005</v>
      </c>
    </row>
    <row r="288" spans="1:6" s="38" customFormat="1" ht="13.5" customHeight="1">
      <c r="A288" s="38" t="s">
        <v>258</v>
      </c>
      <c r="B288" s="817">
        <v>11678.109839999999</v>
      </c>
      <c r="C288" s="817">
        <v>75840.999989999997</v>
      </c>
      <c r="D288" s="817">
        <v>0</v>
      </c>
      <c r="E288" s="817">
        <v>0</v>
      </c>
      <c r="F288" s="817">
        <v>87519.109830000001</v>
      </c>
    </row>
    <row r="289" spans="1:6" s="38" customFormat="1" ht="13.5" customHeight="1">
      <c r="A289" s="38" t="s">
        <v>259</v>
      </c>
      <c r="B289" s="817">
        <v>9975.9605300000021</v>
      </c>
      <c r="C289" s="817">
        <v>3392.1532699999998</v>
      </c>
      <c r="D289" s="817">
        <v>0</v>
      </c>
      <c r="E289" s="817">
        <v>0</v>
      </c>
      <c r="F289" s="817">
        <v>13368.113800000001</v>
      </c>
    </row>
    <row r="290" spans="1:6" s="38" customFormat="1" ht="13.5" customHeight="1">
      <c r="A290" s="38" t="s">
        <v>260</v>
      </c>
      <c r="B290" s="817">
        <v>0</v>
      </c>
      <c r="C290" s="817">
        <v>0</v>
      </c>
      <c r="D290" s="817">
        <v>0</v>
      </c>
      <c r="E290" s="817">
        <v>0</v>
      </c>
      <c r="F290" s="817">
        <v>0</v>
      </c>
    </row>
    <row r="291" spans="1:6" s="38" customFormat="1" ht="13.5" customHeight="1">
      <c r="A291" s="38" t="s">
        <v>261</v>
      </c>
      <c r="B291" s="817">
        <v>39631.439310000009</v>
      </c>
      <c r="C291" s="817">
        <v>316.07575000000003</v>
      </c>
      <c r="D291" s="817">
        <v>0</v>
      </c>
      <c r="E291" s="817">
        <v>0</v>
      </c>
      <c r="F291" s="817">
        <v>39947.515060000005</v>
      </c>
    </row>
    <row r="292" spans="1:6" s="38" customFormat="1" ht="13.5" customHeight="1">
      <c r="A292" s="66" t="s">
        <v>1528</v>
      </c>
      <c r="B292" s="817">
        <v>0</v>
      </c>
      <c r="C292" s="817">
        <v>0</v>
      </c>
      <c r="D292" s="817">
        <v>0</v>
      </c>
      <c r="E292" s="817">
        <v>0</v>
      </c>
      <c r="F292" s="817">
        <v>0</v>
      </c>
    </row>
    <row r="293" spans="1:6" s="38" customFormat="1" ht="13.5" customHeight="1">
      <c r="A293" s="40" t="s">
        <v>262</v>
      </c>
      <c r="B293" s="817">
        <v>-2621068.1413899995</v>
      </c>
      <c r="C293" s="817">
        <v>-430738.83981999999</v>
      </c>
      <c r="D293" s="817">
        <v>-18.509259999999998</v>
      </c>
      <c r="E293" s="817">
        <v>-20734.293830000002</v>
      </c>
      <c r="F293" s="817">
        <v>-3072559.7842999995</v>
      </c>
    </row>
    <row r="294" spans="1:6" s="38" customFormat="1" ht="13.5" customHeight="1">
      <c r="A294" s="38" t="s">
        <v>263</v>
      </c>
      <c r="B294" s="817">
        <v>-2457773.4076800006</v>
      </c>
      <c r="C294" s="817">
        <v>-294548.42563999997</v>
      </c>
      <c r="D294" s="817">
        <v>-0.58289999999999997</v>
      </c>
      <c r="E294" s="817">
        <v>-20723.183209999999</v>
      </c>
      <c r="F294" s="817">
        <v>-2773045.5994299999</v>
      </c>
    </row>
    <row r="295" spans="1:6" s="38" customFormat="1" ht="13.5" customHeight="1">
      <c r="A295" s="38" t="s">
        <v>264</v>
      </c>
      <c r="B295" s="817">
        <v>-75373.83948000001</v>
      </c>
      <c r="C295" s="817">
        <v>-107564.21285999999</v>
      </c>
      <c r="D295" s="817">
        <v>-1.6879999999999999E-2</v>
      </c>
      <c r="E295" s="817">
        <v>-11.110620000000001</v>
      </c>
      <c r="F295" s="817">
        <v>-182949.17983999997</v>
      </c>
    </row>
    <row r="296" spans="1:6" s="38" customFormat="1" ht="13.5" customHeight="1">
      <c r="A296" s="38" t="s">
        <v>265</v>
      </c>
      <c r="B296" s="817">
        <v>-17184.473880000001</v>
      </c>
      <c r="C296" s="817">
        <v>-21155.570730000003</v>
      </c>
      <c r="D296" s="817">
        <v>0</v>
      </c>
      <c r="E296" s="817">
        <v>0</v>
      </c>
      <c r="F296" s="817">
        <v>-38340.044610000004</v>
      </c>
    </row>
    <row r="297" spans="1:6" s="38" customFormat="1" ht="13.5" customHeight="1">
      <c r="A297" s="39" t="s">
        <v>266</v>
      </c>
      <c r="B297" s="817">
        <v>-68696.442679999993</v>
      </c>
      <c r="C297" s="817">
        <v>-7088.8580700000002</v>
      </c>
      <c r="D297" s="817">
        <v>-17.909479999999999</v>
      </c>
      <c r="E297" s="817">
        <v>0</v>
      </c>
      <c r="F297" s="817">
        <v>-75803.210229999997</v>
      </c>
    </row>
    <row r="298" spans="1:6" s="38" customFormat="1" ht="13.5" customHeight="1">
      <c r="A298" s="39" t="s">
        <v>267</v>
      </c>
      <c r="B298" s="817">
        <v>-0.84413000000000005</v>
      </c>
      <c r="C298" s="817">
        <v>-0.34905999999999998</v>
      </c>
      <c r="D298" s="817">
        <v>0</v>
      </c>
      <c r="E298" s="817">
        <v>0</v>
      </c>
      <c r="F298" s="817">
        <v>-1.19319</v>
      </c>
    </row>
    <row r="299" spans="1:6" s="38" customFormat="1" ht="13.5" customHeight="1" thickBot="1">
      <c r="A299" s="39" t="s">
        <v>268</v>
      </c>
      <c r="B299" s="817">
        <v>-2039.13354</v>
      </c>
      <c r="C299" s="817">
        <v>-381.42346000000003</v>
      </c>
      <c r="D299" s="817">
        <v>0</v>
      </c>
      <c r="E299" s="817">
        <v>0</v>
      </c>
      <c r="F299" s="817">
        <v>-2420.5569999999998</v>
      </c>
    </row>
    <row r="300" spans="1:6" s="38" customFormat="1" ht="13.5" customHeight="1" thickTop="1" thickBot="1">
      <c r="A300" s="837" t="s">
        <v>269</v>
      </c>
      <c r="B300" s="813">
        <v>8155679.4020300005</v>
      </c>
      <c r="C300" s="813">
        <v>924875.13598999998</v>
      </c>
      <c r="D300" s="813">
        <v>5.6305500000000004</v>
      </c>
      <c r="E300" s="813">
        <v>-13874.953219999999</v>
      </c>
      <c r="F300" s="813">
        <v>9066685.2153499983</v>
      </c>
    </row>
    <row r="301" spans="1:6" s="38" customFormat="1" ht="13.5" customHeight="1" thickTop="1" thickBot="1">
      <c r="A301" s="832" t="s">
        <v>270</v>
      </c>
      <c r="B301" s="815">
        <v>-6574563.1503800005</v>
      </c>
      <c r="C301" s="815">
        <v>-585565.08075000008</v>
      </c>
      <c r="D301" s="815">
        <v>0</v>
      </c>
      <c r="E301" s="815">
        <v>-38.644400000000005</v>
      </c>
      <c r="F301" s="815">
        <v>-7160166.8755299998</v>
      </c>
    </row>
    <row r="302" spans="1:6" s="38" customFormat="1" ht="13.5" customHeight="1" thickTop="1">
      <c r="A302" s="38" t="s">
        <v>271</v>
      </c>
      <c r="B302" s="817">
        <v>-3831287.7151599997</v>
      </c>
      <c r="C302" s="817">
        <v>-9927.9607099999976</v>
      </c>
      <c r="D302" s="817">
        <v>0</v>
      </c>
      <c r="E302" s="817">
        <v>0</v>
      </c>
      <c r="F302" s="817">
        <v>-3841215.6758700004</v>
      </c>
    </row>
    <row r="303" spans="1:6" s="38" customFormat="1" ht="13.5" customHeight="1">
      <c r="A303" s="38" t="s">
        <v>272</v>
      </c>
      <c r="B303" s="817">
        <v>-574917.82327000005</v>
      </c>
      <c r="C303" s="817">
        <v>-28217.535179999999</v>
      </c>
      <c r="D303" s="817">
        <v>0</v>
      </c>
      <c r="E303" s="817">
        <v>0</v>
      </c>
      <c r="F303" s="817">
        <v>-603135.35845000006</v>
      </c>
    </row>
    <row r="304" spans="1:6" s="38" customFormat="1" ht="13.5" customHeight="1">
      <c r="A304" s="38" t="s">
        <v>273</v>
      </c>
      <c r="B304" s="817">
        <v>-24988.013890000002</v>
      </c>
      <c r="C304" s="817">
        <v>-32049.695989999997</v>
      </c>
      <c r="D304" s="817">
        <v>0</v>
      </c>
      <c r="E304" s="817">
        <v>0</v>
      </c>
      <c r="F304" s="817">
        <v>-57037.709879999995</v>
      </c>
    </row>
    <row r="305" spans="1:7" s="38" customFormat="1" ht="13.5" customHeight="1">
      <c r="A305" s="38" t="s">
        <v>274</v>
      </c>
      <c r="B305" s="817">
        <v>-200773.73203000001</v>
      </c>
      <c r="C305" s="817">
        <v>-5052.1477099999993</v>
      </c>
      <c r="D305" s="817">
        <v>0</v>
      </c>
      <c r="E305" s="817">
        <v>0</v>
      </c>
      <c r="F305" s="817">
        <v>-205825.87974</v>
      </c>
    </row>
    <row r="306" spans="1:7" s="38" customFormat="1" ht="13.5" customHeight="1">
      <c r="A306" s="38" t="s">
        <v>275</v>
      </c>
      <c r="B306" s="817">
        <v>-357262.48703999998</v>
      </c>
      <c r="C306" s="817">
        <v>-1346.9319399999999</v>
      </c>
      <c r="D306" s="817">
        <v>0</v>
      </c>
      <c r="E306" s="817">
        <v>0</v>
      </c>
      <c r="F306" s="817">
        <v>-358609.41898000002</v>
      </c>
    </row>
    <row r="307" spans="1:7" s="38" customFormat="1" ht="13.5" customHeight="1">
      <c r="A307" s="38" t="s">
        <v>276</v>
      </c>
      <c r="B307" s="817">
        <v>-162816.38024999996</v>
      </c>
      <c r="C307" s="817">
        <v>-5582.1753799999997</v>
      </c>
      <c r="D307" s="817">
        <v>0</v>
      </c>
      <c r="E307" s="817">
        <v>0</v>
      </c>
      <c r="F307" s="817">
        <v>-168398.55562999999</v>
      </c>
    </row>
    <row r="308" spans="1:7" s="38" customFormat="1" ht="13.5" customHeight="1">
      <c r="A308" s="38" t="s">
        <v>277</v>
      </c>
      <c r="B308" s="817">
        <v>-276783.70530999999</v>
      </c>
      <c r="C308" s="817">
        <v>0</v>
      </c>
      <c r="D308" s="817">
        <v>0</v>
      </c>
      <c r="E308" s="817">
        <v>0</v>
      </c>
      <c r="F308" s="817">
        <v>-276783.70530999999</v>
      </c>
    </row>
    <row r="309" spans="1:7" s="38" customFormat="1" ht="13.5" customHeight="1">
      <c r="A309" s="38" t="s">
        <v>278</v>
      </c>
      <c r="B309" s="817">
        <v>-129076.46821000001</v>
      </c>
      <c r="C309" s="817">
        <v>-664.72694000000001</v>
      </c>
      <c r="D309" s="817">
        <v>0</v>
      </c>
      <c r="E309" s="817">
        <v>0</v>
      </c>
      <c r="F309" s="817">
        <v>-129741.19515000001</v>
      </c>
    </row>
    <row r="310" spans="1:7" s="38" customFormat="1" ht="13.5" customHeight="1" thickBot="1">
      <c r="A310" s="38" t="s">
        <v>279</v>
      </c>
      <c r="B310" s="817">
        <v>-1016656.8252200001</v>
      </c>
      <c r="C310" s="817">
        <v>-502723.9069</v>
      </c>
      <c r="D310" s="817">
        <v>0</v>
      </c>
      <c r="E310" s="817">
        <v>-38.644400000000005</v>
      </c>
      <c r="F310" s="817">
        <v>-1519419.3765199999</v>
      </c>
    </row>
    <row r="311" spans="1:7" s="38" customFormat="1" ht="13.5" customHeight="1" thickTop="1" thickBot="1">
      <c r="A311" s="835" t="s">
        <v>280</v>
      </c>
      <c r="B311" s="815">
        <v>1581116.2516500002</v>
      </c>
      <c r="C311" s="815">
        <v>339310.05524000002</v>
      </c>
      <c r="D311" s="815">
        <v>5.6305500000000004</v>
      </c>
      <c r="E311" s="815">
        <v>-13913.59762</v>
      </c>
      <c r="F311" s="815">
        <v>1906518.3398200001</v>
      </c>
    </row>
    <row r="312" spans="1:7" s="38" customFormat="1" ht="13.5" customHeight="1" thickTop="1">
      <c r="A312" s="838" t="s">
        <v>281</v>
      </c>
      <c r="B312" s="817">
        <v>599.47922000000005</v>
      </c>
      <c r="C312" s="817">
        <v>37181.342580000004</v>
      </c>
      <c r="D312" s="817">
        <v>8.5999999999999998E-4</v>
      </c>
      <c r="E312" s="817">
        <v>2684.4641999999999</v>
      </c>
      <c r="F312" s="817">
        <v>40465.28686</v>
      </c>
    </row>
    <row r="313" spans="1:7" s="38" customFormat="1" ht="13.5" customHeight="1">
      <c r="A313" s="39" t="s">
        <v>282</v>
      </c>
      <c r="B313" s="817">
        <v>427.14309999999995</v>
      </c>
      <c r="C313" s="817">
        <v>37181.342580000004</v>
      </c>
      <c r="D313" s="817">
        <v>0</v>
      </c>
      <c r="E313" s="817">
        <v>3.4982600000000001</v>
      </c>
      <c r="F313" s="817">
        <v>37611.983939999991</v>
      </c>
    </row>
    <row r="314" spans="1:7" s="38" customFormat="1" ht="13.5" customHeight="1">
      <c r="A314" s="39" t="s">
        <v>283</v>
      </c>
      <c r="B314" s="817">
        <v>172.33612000000002</v>
      </c>
      <c r="C314" s="817">
        <v>0</v>
      </c>
      <c r="D314" s="817">
        <v>8.5999999999999998E-4</v>
      </c>
      <c r="E314" s="817">
        <v>2680.9659399999996</v>
      </c>
      <c r="F314" s="817">
        <v>2853.3029200000001</v>
      </c>
    </row>
    <row r="315" spans="1:7" s="38" customFormat="1" ht="13.5" customHeight="1">
      <c r="A315" s="838" t="s">
        <v>284</v>
      </c>
      <c r="B315" s="817">
        <v>-1164.78718</v>
      </c>
      <c r="C315" s="817">
        <v>-40134.353959999993</v>
      </c>
      <c r="D315" s="817">
        <v>0</v>
      </c>
      <c r="E315" s="817">
        <v>-885.07863999999995</v>
      </c>
      <c r="F315" s="817">
        <v>-42184.219779999999</v>
      </c>
    </row>
    <row r="316" spans="1:7" s="507" customFormat="1" ht="13.5" customHeight="1">
      <c r="A316" s="39" t="s">
        <v>285</v>
      </c>
      <c r="B316" s="817">
        <v>-1012.58525</v>
      </c>
      <c r="C316" s="817">
        <v>-40134.353959999993</v>
      </c>
      <c r="D316" s="817">
        <v>0</v>
      </c>
      <c r="E316" s="817">
        <v>0</v>
      </c>
      <c r="F316" s="817">
        <v>-41146.93920999999</v>
      </c>
    </row>
    <row r="317" spans="1:7" s="507" customFormat="1" ht="13.5" customHeight="1" thickBot="1">
      <c r="A317" s="39" t="s">
        <v>286</v>
      </c>
      <c r="B317" s="817">
        <v>-152.20193</v>
      </c>
      <c r="C317" s="817">
        <v>0</v>
      </c>
      <c r="D317" s="817">
        <v>0</v>
      </c>
      <c r="E317" s="817">
        <v>-885.07863999999995</v>
      </c>
      <c r="F317" s="817">
        <v>-1037.2805699999999</v>
      </c>
    </row>
    <row r="318" spans="1:7" s="507" customFormat="1" ht="13.5" customHeight="1" thickTop="1" thickBot="1">
      <c r="A318" s="835" t="s">
        <v>287</v>
      </c>
      <c r="B318" s="815">
        <v>1580550.9436899999</v>
      </c>
      <c r="C318" s="815">
        <v>336357.04385999998</v>
      </c>
      <c r="D318" s="815">
        <v>5.6314099999999998</v>
      </c>
      <c r="E318" s="815">
        <v>-12114.21206</v>
      </c>
      <c r="F318" s="815">
        <v>1904799.4069000001</v>
      </c>
    </row>
    <row r="319" spans="1:7" ht="13.5" customHeight="1" thickTop="1" thickBot="1">
      <c r="A319" s="38" t="s">
        <v>288</v>
      </c>
      <c r="B319" s="839">
        <v>52455.294019999994</v>
      </c>
      <c r="C319" s="839">
        <v>13482.160330000001</v>
      </c>
      <c r="D319" s="839">
        <v>0</v>
      </c>
      <c r="E319" s="839">
        <v>0</v>
      </c>
      <c r="F319" s="839">
        <v>65937.45435</v>
      </c>
      <c r="G319" s="504"/>
    </row>
    <row r="320" spans="1:7" ht="13.5" customHeight="1" thickTop="1" thickBot="1">
      <c r="A320" s="835" t="s">
        <v>289</v>
      </c>
      <c r="B320" s="840">
        <v>1633006.2377099998</v>
      </c>
      <c r="C320" s="840">
        <v>349839.20418999996</v>
      </c>
      <c r="D320" s="840">
        <v>5.6314099999999998</v>
      </c>
      <c r="E320" s="840">
        <v>-12114.21206</v>
      </c>
      <c r="F320" s="840">
        <v>1970736.8612500003</v>
      </c>
      <c r="G320" s="504"/>
    </row>
    <row r="321" spans="1:7" ht="13.5" customHeight="1" thickTop="1" thickBot="1">
      <c r="A321" s="39" t="s">
        <v>290</v>
      </c>
      <c r="B321" s="839">
        <v>5669.5119800000002</v>
      </c>
      <c r="C321" s="839">
        <v>3989.7933999999996</v>
      </c>
      <c r="D321" s="839">
        <v>0</v>
      </c>
      <c r="E321" s="839">
        <v>0</v>
      </c>
      <c r="F321" s="839">
        <v>9659.305379999998</v>
      </c>
      <c r="G321" s="504"/>
    </row>
    <row r="322" spans="1:7" ht="13.5" customHeight="1" thickTop="1" thickBot="1">
      <c r="A322" s="832" t="s">
        <v>291</v>
      </c>
      <c r="B322" s="840">
        <v>1638675.7496900002</v>
      </c>
      <c r="C322" s="840">
        <v>353828.99758999998</v>
      </c>
      <c r="D322" s="840">
        <v>5.6314099999999998</v>
      </c>
      <c r="E322" s="840">
        <v>-12114.21206</v>
      </c>
      <c r="F322" s="840">
        <v>1980396.1666300001</v>
      </c>
      <c r="G322" s="504"/>
    </row>
    <row r="323" spans="1:7" ht="13.5" customHeight="1" thickTop="1" thickBot="1">
      <c r="A323" s="39" t="s">
        <v>292</v>
      </c>
      <c r="B323" s="839">
        <v>0</v>
      </c>
      <c r="C323" s="839">
        <v>0</v>
      </c>
      <c r="D323" s="839">
        <v>0</v>
      </c>
      <c r="E323" s="839">
        <v>0</v>
      </c>
      <c r="F323" s="839">
        <v>0</v>
      </c>
      <c r="G323" s="504"/>
    </row>
    <row r="324" spans="1:7" ht="13.5" customHeight="1" thickTop="1" thickBot="1">
      <c r="A324" s="835" t="s">
        <v>293</v>
      </c>
      <c r="B324" s="840">
        <v>1638675.7496900002</v>
      </c>
      <c r="C324" s="840">
        <v>353828.99758999998</v>
      </c>
      <c r="D324" s="840">
        <v>5.6314099999999998</v>
      </c>
      <c r="E324" s="840">
        <v>-12114.21206</v>
      </c>
      <c r="F324" s="840">
        <v>1980396.1666300001</v>
      </c>
      <c r="G324" s="504"/>
    </row>
    <row r="325" spans="1:7" ht="13.5" customHeight="1" thickTop="1" thickBot="1">
      <c r="A325" s="838" t="s">
        <v>294</v>
      </c>
      <c r="B325" s="839">
        <v>-625952.52924999991</v>
      </c>
      <c r="C325" s="839">
        <v>0</v>
      </c>
      <c r="D325" s="839">
        <v>0</v>
      </c>
      <c r="E325" s="839">
        <v>0</v>
      </c>
      <c r="F325" s="839">
        <v>-625952.52924999991</v>
      </c>
      <c r="G325" s="504"/>
    </row>
    <row r="326" spans="1:7" ht="13.5" customHeight="1" thickTop="1" thickBot="1">
      <c r="A326" s="835" t="s">
        <v>295</v>
      </c>
      <c r="B326" s="841">
        <v>1012723.2204399999</v>
      </c>
      <c r="C326" s="841">
        <v>353828.99758999998</v>
      </c>
      <c r="D326" s="841">
        <v>5.6314099999999998</v>
      </c>
      <c r="E326" s="841">
        <v>-12114.21206</v>
      </c>
      <c r="F326" s="841">
        <v>1354443.6373800002</v>
      </c>
      <c r="G326" s="504"/>
    </row>
    <row r="327" spans="1:7" ht="16.5" thickTop="1">
      <c r="A327" s="47"/>
      <c r="G327" s="504"/>
    </row>
    <row r="328" spans="1:7" ht="15.75">
      <c r="A328" s="47"/>
      <c r="G328" s="504"/>
    </row>
    <row r="329" spans="1:7" ht="15.75">
      <c r="A329" s="47"/>
      <c r="G329" s="504"/>
    </row>
    <row r="330" spans="1:7" ht="15.75">
      <c r="A330" s="47"/>
      <c r="G330" s="504"/>
    </row>
    <row r="331" spans="1:7" ht="15.75">
      <c r="A331" s="47"/>
      <c r="G331" s="504"/>
    </row>
    <row r="332" spans="1:7" ht="15.75">
      <c r="A332" s="47"/>
      <c r="G332" s="504"/>
    </row>
    <row r="333" spans="1:7" ht="15.75">
      <c r="A333" s="47"/>
      <c r="G333" s="504"/>
    </row>
    <row r="334" spans="1:7" ht="15.75">
      <c r="A334" s="47"/>
      <c r="G334" s="504"/>
    </row>
    <row r="335" spans="1:7" ht="15.75">
      <c r="A335" s="47"/>
      <c r="G335" s="504"/>
    </row>
    <row r="336" spans="1:7" ht="15.75">
      <c r="A336" s="47"/>
      <c r="G336" s="504"/>
    </row>
    <row r="337" spans="1:7" ht="15.75">
      <c r="A337" s="47"/>
      <c r="G337" s="504"/>
    </row>
    <row r="338" spans="1:7" ht="15.75">
      <c r="A338" s="47"/>
      <c r="G338" s="504"/>
    </row>
    <row r="339" spans="1:7" ht="15.75">
      <c r="A339" s="47"/>
      <c r="G339" s="504"/>
    </row>
    <row r="340" spans="1:7" ht="15.75">
      <c r="A340" s="47"/>
      <c r="G340" s="504"/>
    </row>
    <row r="341" spans="1:7" ht="15.75">
      <c r="A341" s="47"/>
      <c r="G341" s="504"/>
    </row>
    <row r="342" spans="1:7" ht="15.75">
      <c r="A342" s="47"/>
      <c r="G342" s="504"/>
    </row>
    <row r="343" spans="1:7" ht="15.75">
      <c r="A343" s="47"/>
      <c r="G343" s="504"/>
    </row>
    <row r="344" spans="1:7" ht="15.75">
      <c r="A344" s="47"/>
      <c r="G344" s="504"/>
    </row>
    <row r="345" spans="1:7" ht="15.75">
      <c r="A345" s="47"/>
      <c r="G345" s="504"/>
    </row>
    <row r="346" spans="1:7" ht="15.75">
      <c r="A346" s="47"/>
      <c r="G346" s="504"/>
    </row>
    <row r="347" spans="1:7" ht="15.75">
      <c r="A347" s="47"/>
      <c r="G347" s="504"/>
    </row>
    <row r="348" spans="1:7" ht="15.75">
      <c r="A348" s="47"/>
      <c r="G348" s="504"/>
    </row>
    <row r="349" spans="1:7" ht="15.75">
      <c r="A349" s="47"/>
      <c r="G349" s="504"/>
    </row>
    <row r="350" spans="1:7" ht="15.75">
      <c r="A350" s="47"/>
      <c r="G350" s="504"/>
    </row>
    <row r="351" spans="1:7" ht="15.75">
      <c r="A351" s="47"/>
      <c r="G351" s="504"/>
    </row>
    <row r="352" spans="1:7" ht="15.75">
      <c r="A352" s="47"/>
      <c r="G352" s="504"/>
    </row>
    <row r="353" spans="1:7" ht="15.75">
      <c r="A353" s="47"/>
      <c r="G353" s="504"/>
    </row>
    <row r="354" spans="1:7" ht="15.75">
      <c r="A354" s="47"/>
      <c r="G354" s="504"/>
    </row>
    <row r="355" spans="1:7" ht="15.75">
      <c r="A355" s="47"/>
      <c r="G355" s="504"/>
    </row>
    <row r="356" spans="1:7" ht="15.75">
      <c r="A356" s="47"/>
      <c r="G356" s="504"/>
    </row>
    <row r="357" spans="1:7" ht="15.75">
      <c r="A357" s="47"/>
      <c r="G357" s="504"/>
    </row>
    <row r="358" spans="1:7" ht="15.75">
      <c r="A358" s="47"/>
      <c r="G358" s="504"/>
    </row>
    <row r="359" spans="1:7" ht="15.75">
      <c r="A359" s="47"/>
      <c r="G359" s="504"/>
    </row>
    <row r="360" spans="1:7" ht="15.75">
      <c r="A360" s="47"/>
      <c r="G360" s="504"/>
    </row>
    <row r="361" spans="1:7" ht="15.75">
      <c r="A361" s="47"/>
      <c r="G361" s="504"/>
    </row>
    <row r="362" spans="1:7" ht="15.75">
      <c r="A362" s="47"/>
      <c r="G362" s="504"/>
    </row>
    <row r="363" spans="1:7" ht="15.75">
      <c r="A363" s="47"/>
      <c r="G363" s="504"/>
    </row>
    <row r="364" spans="1:7" ht="15.75">
      <c r="A364" s="47"/>
      <c r="G364" s="504"/>
    </row>
    <row r="365" spans="1:7" ht="15.75">
      <c r="A365" s="47"/>
      <c r="G365" s="504"/>
    </row>
    <row r="366" spans="1:7" ht="15.75">
      <c r="A366" s="47"/>
      <c r="G366" s="504"/>
    </row>
    <row r="367" spans="1:7" ht="15.75">
      <c r="A367" s="47"/>
      <c r="G367" s="504"/>
    </row>
    <row r="368" spans="1:7" ht="15.75">
      <c r="A368" s="47"/>
      <c r="G368" s="504"/>
    </row>
    <row r="369" spans="1:7" ht="15.75">
      <c r="A369" s="47"/>
      <c r="G369" s="504"/>
    </row>
    <row r="370" spans="1:7" ht="15.75">
      <c r="A370" s="47"/>
      <c r="G370" s="504"/>
    </row>
    <row r="371" spans="1:7" ht="15.75">
      <c r="A371" s="47"/>
      <c r="G371" s="504"/>
    </row>
    <row r="372" spans="1:7" ht="15.75">
      <c r="A372" s="47"/>
      <c r="G372" s="504"/>
    </row>
    <row r="373" spans="1:7" ht="15.75">
      <c r="A373" s="47"/>
      <c r="G373" s="504"/>
    </row>
    <row r="374" spans="1:7" ht="15.75">
      <c r="A374" s="47"/>
      <c r="G374" s="504"/>
    </row>
    <row r="375" spans="1:7" ht="15.75">
      <c r="A375" s="47"/>
      <c r="G375" s="504"/>
    </row>
    <row r="376" spans="1:7" ht="15.75">
      <c r="A376" s="47"/>
      <c r="G376" s="504"/>
    </row>
    <row r="377" spans="1:7" ht="15.75">
      <c r="A377" s="47"/>
      <c r="G377" s="504"/>
    </row>
    <row r="378" spans="1:7" ht="15.75">
      <c r="A378" s="47"/>
      <c r="G378" s="504"/>
    </row>
    <row r="379" spans="1:7" ht="15.75">
      <c r="A379" s="47"/>
      <c r="G379" s="504"/>
    </row>
    <row r="380" spans="1:7" ht="15.75">
      <c r="A380" s="47"/>
      <c r="G380" s="504"/>
    </row>
    <row r="381" spans="1:7" ht="15.75">
      <c r="A381" s="47"/>
      <c r="G381" s="504"/>
    </row>
    <row r="382" spans="1:7" ht="15.75">
      <c r="A382" s="47"/>
      <c r="G382" s="504"/>
    </row>
    <row r="383" spans="1:7" ht="15.75">
      <c r="A383" s="47"/>
      <c r="G383" s="504"/>
    </row>
    <row r="384" spans="1:7" ht="15.75">
      <c r="A384" s="47"/>
      <c r="G384" s="504"/>
    </row>
    <row r="385" spans="1:7" ht="15.75">
      <c r="A385" s="47"/>
      <c r="G385" s="504"/>
    </row>
    <row r="386" spans="1:7" ht="15.75">
      <c r="A386" s="47"/>
      <c r="G386" s="504"/>
    </row>
    <row r="387" spans="1:7" ht="15.75">
      <c r="A387" s="47"/>
      <c r="G387" s="504"/>
    </row>
    <row r="388" spans="1:7" ht="15.75">
      <c r="A388" s="47"/>
      <c r="G388" s="504"/>
    </row>
    <row r="389" spans="1:7" ht="15.75">
      <c r="A389" s="47"/>
      <c r="G389" s="504"/>
    </row>
    <row r="390" spans="1:7" ht="15.75">
      <c r="A390" s="47"/>
      <c r="G390" s="504"/>
    </row>
    <row r="391" spans="1:7" ht="15.75">
      <c r="A391" s="47"/>
      <c r="G391" s="504"/>
    </row>
    <row r="392" spans="1:7" ht="15.75">
      <c r="A392" s="47"/>
      <c r="G392" s="504"/>
    </row>
    <row r="393" spans="1:7" ht="15.75">
      <c r="A393" s="47"/>
      <c r="G393" s="504"/>
    </row>
    <row r="394" spans="1:7" ht="15.75">
      <c r="A394" s="47"/>
      <c r="G394" s="504"/>
    </row>
    <row r="395" spans="1:7" ht="15.75">
      <c r="A395" s="47"/>
      <c r="G395" s="504"/>
    </row>
    <row r="396" spans="1:7" ht="15.75">
      <c r="A396" s="47"/>
      <c r="G396" s="504"/>
    </row>
    <row r="397" spans="1:7" ht="15.75">
      <c r="A397" s="47"/>
      <c r="G397" s="504"/>
    </row>
    <row r="398" spans="1:7" ht="15.75">
      <c r="A398" s="47"/>
      <c r="G398" s="504"/>
    </row>
    <row r="399" spans="1:7" ht="15.75">
      <c r="A399" s="47"/>
      <c r="G399" s="504"/>
    </row>
    <row r="400" spans="1:7" ht="15.75">
      <c r="A400" s="47"/>
      <c r="G400" s="504"/>
    </row>
    <row r="401" spans="1:7" ht="15.75">
      <c r="A401" s="47"/>
      <c r="G401" s="504"/>
    </row>
    <row r="402" spans="1:7" ht="15.75">
      <c r="A402" s="47"/>
      <c r="G402" s="504"/>
    </row>
    <row r="403" spans="1:7" ht="15.75">
      <c r="A403" s="47"/>
      <c r="G403" s="504"/>
    </row>
    <row r="404" spans="1:7" ht="15.75">
      <c r="A404" s="47"/>
      <c r="G404" s="504"/>
    </row>
    <row r="405" spans="1:7" ht="15.75">
      <c r="A405" s="47"/>
      <c r="G405" s="504"/>
    </row>
    <row r="406" spans="1:7" ht="15.75">
      <c r="A406" s="47"/>
      <c r="G406" s="504"/>
    </row>
    <row r="407" spans="1:7" ht="15.75">
      <c r="A407" s="47"/>
      <c r="G407" s="504"/>
    </row>
    <row r="408" spans="1:7" ht="15.75">
      <c r="A408" s="47"/>
      <c r="G408" s="504"/>
    </row>
    <row r="409" spans="1:7" ht="15.75">
      <c r="A409" s="47"/>
      <c r="G409" s="504"/>
    </row>
    <row r="410" spans="1:7" ht="15.75">
      <c r="A410" s="47"/>
      <c r="G410" s="504"/>
    </row>
    <row r="411" spans="1:7" ht="15.75">
      <c r="A411" s="47"/>
      <c r="G411" s="504"/>
    </row>
    <row r="412" spans="1:7" ht="15.75">
      <c r="A412" s="47"/>
      <c r="G412" s="504"/>
    </row>
    <row r="413" spans="1:7" ht="15.75">
      <c r="A413" s="47"/>
      <c r="G413" s="504"/>
    </row>
    <row r="414" spans="1:7" ht="15.75">
      <c r="A414" s="47"/>
      <c r="G414" s="504"/>
    </row>
    <row r="415" spans="1:7" ht="15.75">
      <c r="A415" s="47"/>
      <c r="G415" s="504"/>
    </row>
    <row r="416" spans="1:7" ht="15.75">
      <c r="A416" s="47"/>
      <c r="G416" s="504"/>
    </row>
    <row r="417" spans="1:7" ht="15.75">
      <c r="A417" s="47"/>
      <c r="G417" s="504"/>
    </row>
    <row r="418" spans="1:7" ht="15.75">
      <c r="A418" s="47"/>
      <c r="G418" s="504"/>
    </row>
    <row r="419" spans="1:7" ht="15.75">
      <c r="A419" s="47"/>
      <c r="G419" s="504"/>
    </row>
    <row r="420" spans="1:7" ht="15.75">
      <c r="A420" s="47"/>
      <c r="G420" s="504"/>
    </row>
    <row r="421" spans="1:7" ht="15.75">
      <c r="A421" s="47"/>
      <c r="G421" s="504"/>
    </row>
    <row r="422" spans="1:7" ht="15.75">
      <c r="A422" s="47"/>
      <c r="G422" s="504"/>
    </row>
    <row r="423" spans="1:7" ht="15.75">
      <c r="A423" s="47"/>
      <c r="G423" s="504"/>
    </row>
    <row r="424" spans="1:7" ht="15.75">
      <c r="A424" s="47"/>
      <c r="G424" s="504"/>
    </row>
    <row r="425" spans="1:7" ht="15.75">
      <c r="A425" s="47"/>
      <c r="G425" s="504"/>
    </row>
    <row r="426" spans="1:7" ht="15.75">
      <c r="A426" s="47"/>
      <c r="G426" s="504"/>
    </row>
    <row r="427" spans="1:7" ht="15.75">
      <c r="A427" s="47"/>
      <c r="G427" s="504"/>
    </row>
    <row r="428" spans="1:7" ht="15.75">
      <c r="A428" s="47"/>
      <c r="G428" s="504"/>
    </row>
    <row r="429" spans="1:7" ht="15.75">
      <c r="A429" s="47"/>
      <c r="G429" s="504"/>
    </row>
    <row r="430" spans="1:7" ht="15.75">
      <c r="A430" s="47"/>
      <c r="G430" s="504"/>
    </row>
    <row r="431" spans="1:7" ht="15.75">
      <c r="A431" s="47"/>
      <c r="G431" s="504"/>
    </row>
    <row r="432" spans="1:7" ht="15.75">
      <c r="A432" s="47"/>
      <c r="G432" s="504"/>
    </row>
    <row r="433" spans="1:7" ht="15.75">
      <c r="A433" s="47"/>
      <c r="G433" s="504"/>
    </row>
    <row r="434" spans="1:7" ht="15.75">
      <c r="A434" s="47"/>
      <c r="G434" s="504"/>
    </row>
    <row r="435" spans="1:7" ht="15.75">
      <c r="A435" s="47"/>
      <c r="G435" s="504"/>
    </row>
    <row r="436" spans="1:7" ht="15.75">
      <c r="A436" s="47"/>
      <c r="G436" s="504"/>
    </row>
    <row r="437" spans="1:7" ht="15.75">
      <c r="A437" s="47"/>
      <c r="G437" s="504"/>
    </row>
    <row r="438" spans="1:7" ht="15.75">
      <c r="A438" s="47"/>
      <c r="G438" s="504"/>
    </row>
    <row r="439" spans="1:7" ht="15.75">
      <c r="A439" s="47"/>
      <c r="G439" s="504"/>
    </row>
    <row r="440" spans="1:7" ht="15.75">
      <c r="A440" s="47"/>
      <c r="G440" s="504"/>
    </row>
    <row r="441" spans="1:7" ht="15.75">
      <c r="A441" s="47"/>
      <c r="G441" s="504"/>
    </row>
    <row r="442" spans="1:7" ht="15.75">
      <c r="A442" s="47"/>
      <c r="G442" s="504"/>
    </row>
    <row r="443" spans="1:7" ht="15.75">
      <c r="A443" s="47"/>
      <c r="G443" s="504"/>
    </row>
    <row r="444" spans="1:7" ht="15.75">
      <c r="A444" s="47"/>
      <c r="G444" s="504"/>
    </row>
    <row r="445" spans="1:7" ht="15.75">
      <c r="A445" s="47"/>
      <c r="G445" s="504"/>
    </row>
    <row r="446" spans="1:7" ht="15.75">
      <c r="A446" s="47"/>
      <c r="G446" s="504"/>
    </row>
    <row r="447" spans="1:7" ht="15.75">
      <c r="A447" s="47"/>
      <c r="G447" s="504"/>
    </row>
    <row r="448" spans="1:7" ht="15.75">
      <c r="A448" s="47"/>
      <c r="G448" s="504"/>
    </row>
    <row r="449" spans="1:7" ht="15.75">
      <c r="A449" s="47"/>
      <c r="G449" s="504"/>
    </row>
    <row r="450" spans="1:7" ht="15.75">
      <c r="A450" s="47"/>
      <c r="G450" s="504"/>
    </row>
    <row r="451" spans="1:7" ht="15.75">
      <c r="A451" s="47"/>
      <c r="G451" s="504"/>
    </row>
    <row r="452" spans="1:7" ht="15.75">
      <c r="A452" s="47"/>
      <c r="G452" s="504"/>
    </row>
    <row r="453" spans="1:7" ht="15.75">
      <c r="A453" s="47"/>
      <c r="G453" s="504"/>
    </row>
    <row r="454" spans="1:7" ht="15.75">
      <c r="A454" s="47"/>
      <c r="G454" s="504"/>
    </row>
    <row r="455" spans="1:7" ht="15.75">
      <c r="A455" s="47"/>
      <c r="G455" s="504"/>
    </row>
    <row r="456" spans="1:7" ht="15.75">
      <c r="A456" s="47"/>
      <c r="G456" s="504"/>
    </row>
    <row r="457" spans="1:7" ht="15.75">
      <c r="A457" s="47"/>
      <c r="G457" s="504"/>
    </row>
    <row r="458" spans="1:7" ht="15.75">
      <c r="A458" s="47"/>
      <c r="G458" s="504"/>
    </row>
    <row r="459" spans="1:7" ht="15.75">
      <c r="A459" s="47"/>
      <c r="G459" s="504"/>
    </row>
    <row r="460" spans="1:7" ht="15.75">
      <c r="A460" s="47"/>
      <c r="G460" s="504"/>
    </row>
    <row r="461" spans="1:7" ht="15.75">
      <c r="A461" s="47"/>
      <c r="G461" s="504"/>
    </row>
    <row r="462" spans="1:7" ht="15.75">
      <c r="A462" s="47"/>
      <c r="G462" s="504"/>
    </row>
    <row r="463" spans="1:7" ht="15.75">
      <c r="A463" s="47"/>
      <c r="G463" s="504"/>
    </row>
    <row r="464" spans="1:7" ht="15.75">
      <c r="A464" s="47"/>
      <c r="G464" s="504"/>
    </row>
    <row r="465" spans="1:7" ht="15.75">
      <c r="A465" s="47"/>
      <c r="G465" s="504"/>
    </row>
    <row r="466" spans="1:7" ht="15.75">
      <c r="A466" s="47"/>
      <c r="G466" s="504"/>
    </row>
    <row r="467" spans="1:7" ht="15.75">
      <c r="A467" s="47"/>
      <c r="G467" s="504"/>
    </row>
    <row r="468" spans="1:7" ht="15.75">
      <c r="A468" s="47"/>
      <c r="G468" s="504"/>
    </row>
    <row r="469" spans="1:7" ht="15.75">
      <c r="A469" s="47"/>
      <c r="G469" s="504"/>
    </row>
    <row r="470" spans="1:7" ht="15.75">
      <c r="A470" s="47"/>
      <c r="G470" s="504"/>
    </row>
    <row r="471" spans="1:7" ht="15.75">
      <c r="A471" s="47"/>
      <c r="G471" s="504"/>
    </row>
    <row r="472" spans="1:7" ht="15.75">
      <c r="A472" s="47"/>
      <c r="G472" s="504"/>
    </row>
    <row r="473" spans="1:7" ht="15.75">
      <c r="A473" s="47"/>
      <c r="G473" s="504"/>
    </row>
    <row r="474" spans="1:7" ht="15.75">
      <c r="A474" s="47"/>
      <c r="G474" s="504"/>
    </row>
    <row r="475" spans="1:7" ht="15.75">
      <c r="A475" s="47"/>
      <c r="G475" s="504"/>
    </row>
    <row r="476" spans="1:7" ht="15.75">
      <c r="A476" s="47"/>
      <c r="G476" s="504"/>
    </row>
    <row r="477" spans="1:7" ht="15.75">
      <c r="A477" s="47"/>
      <c r="G477" s="504"/>
    </row>
    <row r="478" spans="1:7" ht="15.75">
      <c r="A478" s="47"/>
      <c r="G478" s="504"/>
    </row>
    <row r="479" spans="1:7" ht="15.75">
      <c r="A479" s="47"/>
      <c r="G479" s="504"/>
    </row>
    <row r="480" spans="1:7" ht="15.75">
      <c r="A480" s="47"/>
      <c r="G480" s="504"/>
    </row>
    <row r="481" spans="1:7" ht="15.75">
      <c r="A481" s="47"/>
      <c r="G481" s="504"/>
    </row>
    <row r="482" spans="1:7" ht="15.75">
      <c r="A482" s="47"/>
      <c r="G482" s="504"/>
    </row>
    <row r="483" spans="1:7" ht="15.75">
      <c r="A483" s="47"/>
      <c r="G483" s="504"/>
    </row>
    <row r="484" spans="1:7" ht="15.75">
      <c r="A484" s="47"/>
      <c r="G484" s="504"/>
    </row>
    <row r="485" spans="1:7" ht="15.75">
      <c r="A485" s="47"/>
      <c r="G485" s="504"/>
    </row>
    <row r="486" spans="1:7" ht="15.75">
      <c r="A486" s="47"/>
      <c r="G486" s="504"/>
    </row>
    <row r="487" spans="1:7" ht="15.75">
      <c r="A487" s="47"/>
      <c r="G487" s="504"/>
    </row>
    <row r="488" spans="1:7" ht="15.75">
      <c r="A488" s="47"/>
      <c r="G488" s="504"/>
    </row>
    <row r="489" spans="1:7" ht="15.75">
      <c r="A489" s="47"/>
      <c r="G489" s="504"/>
    </row>
    <row r="490" spans="1:7" ht="15.75">
      <c r="A490" s="47"/>
      <c r="G490" s="504"/>
    </row>
    <row r="491" spans="1:7" ht="15.75">
      <c r="A491" s="47"/>
      <c r="G491" s="504"/>
    </row>
    <row r="492" spans="1:7" ht="15.75">
      <c r="A492" s="47"/>
      <c r="G492" s="504"/>
    </row>
    <row r="493" spans="1:7" ht="15.75">
      <c r="A493" s="47"/>
      <c r="G493" s="504"/>
    </row>
    <row r="494" spans="1:7" ht="15.75">
      <c r="A494" s="47"/>
      <c r="G494" s="504"/>
    </row>
    <row r="495" spans="1:7" ht="15.75">
      <c r="A495" s="47"/>
      <c r="G495" s="504"/>
    </row>
    <row r="496" spans="1:7" ht="15.75">
      <c r="A496" s="47"/>
      <c r="G496" s="504"/>
    </row>
    <row r="497" spans="1:7" ht="15.75">
      <c r="A497" s="47"/>
      <c r="G497" s="504"/>
    </row>
    <row r="498" spans="1:7" ht="15.75">
      <c r="A498" s="47"/>
      <c r="G498" s="504"/>
    </row>
    <row r="499" spans="1:7" ht="15.75">
      <c r="A499" s="47"/>
      <c r="G499" s="504"/>
    </row>
    <row r="500" spans="1:7" ht="15.75">
      <c r="A500" s="47"/>
      <c r="G500" s="504"/>
    </row>
    <row r="501" spans="1:7" ht="15.75">
      <c r="A501" s="47"/>
      <c r="G501" s="504"/>
    </row>
    <row r="502" spans="1:7" ht="15.75">
      <c r="A502" s="47"/>
      <c r="G502" s="504"/>
    </row>
    <row r="503" spans="1:7" ht="15.75">
      <c r="A503" s="47"/>
      <c r="G503" s="504"/>
    </row>
    <row r="504" spans="1:7" ht="15.75">
      <c r="A504" s="47"/>
      <c r="G504" s="504"/>
    </row>
    <row r="505" spans="1:7" ht="15.75">
      <c r="A505" s="47"/>
      <c r="G505" s="504"/>
    </row>
    <row r="506" spans="1:7" ht="15.75">
      <c r="A506" s="47"/>
      <c r="G506" s="504"/>
    </row>
    <row r="507" spans="1:7" ht="15.75">
      <c r="A507" s="47"/>
      <c r="G507" s="504"/>
    </row>
    <row r="508" spans="1:7" ht="15.75">
      <c r="A508" s="47"/>
      <c r="G508" s="504"/>
    </row>
    <row r="509" spans="1:7" ht="15.75">
      <c r="A509" s="47"/>
      <c r="G509" s="504"/>
    </row>
    <row r="510" spans="1:7" ht="15.75">
      <c r="A510" s="47"/>
      <c r="G510" s="504"/>
    </row>
    <row r="511" spans="1:7" ht="15.75">
      <c r="A511" s="47"/>
      <c r="G511" s="504"/>
    </row>
    <row r="512" spans="1:7" ht="15.75">
      <c r="A512" s="47"/>
      <c r="G512" s="504"/>
    </row>
    <row r="513" spans="1:7" ht="15.75">
      <c r="A513" s="47"/>
      <c r="G513" s="504"/>
    </row>
    <row r="514" spans="1:7" ht="15.75">
      <c r="A514" s="47"/>
      <c r="G514" s="504"/>
    </row>
    <row r="515" spans="1:7" ht="15.75">
      <c r="A515" s="47"/>
      <c r="G515" s="504"/>
    </row>
    <row r="516" spans="1:7" ht="15.75">
      <c r="A516" s="47"/>
      <c r="G516" s="504"/>
    </row>
    <row r="517" spans="1:7" ht="15.75">
      <c r="A517" s="47"/>
      <c r="G517" s="504"/>
    </row>
    <row r="518" spans="1:7" ht="15.75">
      <c r="A518" s="47"/>
      <c r="G518" s="504"/>
    </row>
    <row r="519" spans="1:7" ht="15.75">
      <c r="A519" s="47"/>
      <c r="G519" s="504"/>
    </row>
    <row r="520" spans="1:7" ht="15.75">
      <c r="A520" s="47"/>
      <c r="G520" s="504"/>
    </row>
    <row r="521" spans="1:7" ht="15.75">
      <c r="A521" s="47"/>
      <c r="G521" s="504"/>
    </row>
    <row r="522" spans="1:7" ht="15.75">
      <c r="A522" s="47"/>
      <c r="G522" s="504"/>
    </row>
    <row r="523" spans="1:7" ht="15.75">
      <c r="A523" s="47"/>
      <c r="G523" s="504"/>
    </row>
    <row r="524" spans="1:7" ht="15.75">
      <c r="A524" s="47"/>
      <c r="G524" s="504"/>
    </row>
    <row r="525" spans="1:7" ht="15.75">
      <c r="A525" s="47"/>
      <c r="G525" s="504"/>
    </row>
    <row r="526" spans="1:7" ht="15.75">
      <c r="A526" s="47"/>
      <c r="G526" s="504"/>
    </row>
    <row r="527" spans="1:7" ht="15.75">
      <c r="A527" s="47"/>
      <c r="G527" s="504"/>
    </row>
    <row r="528" spans="1:7" ht="15.75">
      <c r="A528" s="47"/>
      <c r="G528" s="504"/>
    </row>
    <row r="529" spans="1:7" ht="15.75">
      <c r="A529" s="47"/>
      <c r="G529" s="504"/>
    </row>
    <row r="530" spans="1:7" ht="15.75">
      <c r="A530" s="47"/>
      <c r="G530" s="504"/>
    </row>
    <row r="531" spans="1:7" ht="15.75">
      <c r="A531" s="47"/>
      <c r="G531" s="504"/>
    </row>
    <row r="532" spans="1:7" ht="15.75">
      <c r="A532" s="47"/>
      <c r="G532" s="504"/>
    </row>
    <row r="533" spans="1:7" ht="15.75">
      <c r="A533" s="47"/>
      <c r="G533" s="504"/>
    </row>
    <row r="534" spans="1:7" ht="15.75">
      <c r="A534" s="47"/>
      <c r="G534" s="504"/>
    </row>
    <row r="535" spans="1:7" ht="15.75">
      <c r="A535" s="47"/>
      <c r="G535" s="504"/>
    </row>
    <row r="536" spans="1:7" ht="15.75">
      <c r="A536" s="47"/>
      <c r="G536" s="504"/>
    </row>
    <row r="537" spans="1:7" ht="15.75">
      <c r="A537" s="47"/>
      <c r="G537" s="504"/>
    </row>
    <row r="538" spans="1:7" ht="15.75">
      <c r="A538" s="47"/>
      <c r="G538" s="504"/>
    </row>
    <row r="539" spans="1:7" ht="15.75">
      <c r="A539" s="47"/>
      <c r="G539" s="504"/>
    </row>
    <row r="540" spans="1:7" ht="15.75">
      <c r="A540" s="47"/>
      <c r="G540" s="504"/>
    </row>
    <row r="541" spans="1:7" ht="15.75">
      <c r="A541" s="47"/>
      <c r="G541" s="504"/>
    </row>
    <row r="542" spans="1:7" ht="15.75">
      <c r="A542" s="47"/>
      <c r="G542" s="504"/>
    </row>
    <row r="543" spans="1:7" ht="15.75">
      <c r="A543" s="47"/>
      <c r="G543" s="504"/>
    </row>
    <row r="544" spans="1:7" ht="15.75">
      <c r="A544" s="47"/>
      <c r="G544" s="504"/>
    </row>
    <row r="545" spans="1:7" ht="15.75">
      <c r="A545" s="47"/>
      <c r="G545" s="504"/>
    </row>
    <row r="546" spans="1:7" ht="15.75">
      <c r="A546" s="47"/>
      <c r="G546" s="504"/>
    </row>
    <row r="547" spans="1:7" ht="15.75">
      <c r="A547" s="47"/>
      <c r="G547" s="504"/>
    </row>
    <row r="548" spans="1:7" ht="15.75">
      <c r="A548" s="47"/>
      <c r="G548" s="504"/>
    </row>
    <row r="549" spans="1:7" ht="15.75">
      <c r="A549" s="47"/>
      <c r="G549" s="504"/>
    </row>
    <row r="550" spans="1:7" ht="15.75">
      <c r="A550" s="47"/>
      <c r="G550" s="504"/>
    </row>
    <row r="551" spans="1:7" ht="15.75">
      <c r="A551" s="47"/>
      <c r="G551" s="504"/>
    </row>
    <row r="552" spans="1:7" ht="15.75">
      <c r="A552" s="47"/>
      <c r="G552" s="504"/>
    </row>
    <row r="553" spans="1:7" ht="15.75">
      <c r="A553" s="47"/>
      <c r="G553" s="504"/>
    </row>
    <row r="554" spans="1:7" ht="15.75">
      <c r="A554" s="47"/>
      <c r="G554" s="504"/>
    </row>
    <row r="555" spans="1:7" ht="15.75">
      <c r="A555" s="47"/>
      <c r="G555" s="504"/>
    </row>
    <row r="556" spans="1:7" ht="15.75">
      <c r="A556" s="47"/>
      <c r="G556" s="504"/>
    </row>
    <row r="557" spans="1:7" ht="15.75">
      <c r="A557" s="47"/>
      <c r="G557" s="504"/>
    </row>
    <row r="558" spans="1:7" ht="15.75">
      <c r="A558" s="47"/>
      <c r="G558" s="504"/>
    </row>
    <row r="559" spans="1:7" ht="15.75">
      <c r="A559" s="47"/>
      <c r="G559" s="504"/>
    </row>
    <row r="560" spans="1:7" ht="15.75">
      <c r="A560" s="47"/>
      <c r="G560" s="504"/>
    </row>
    <row r="561" spans="1:7" ht="15.75">
      <c r="A561" s="47"/>
      <c r="G561" s="504"/>
    </row>
    <row r="562" spans="1:7" ht="15.75">
      <c r="A562" s="47"/>
      <c r="G562" s="504"/>
    </row>
    <row r="563" spans="1:7" ht="15.75">
      <c r="A563" s="47"/>
      <c r="G563" s="504"/>
    </row>
    <row r="564" spans="1:7" ht="15.75">
      <c r="A564" s="47"/>
      <c r="G564" s="504"/>
    </row>
    <row r="565" spans="1:7" ht="15.75">
      <c r="A565" s="47"/>
      <c r="G565" s="504"/>
    </row>
    <row r="566" spans="1:7" ht="15.75">
      <c r="A566" s="47"/>
      <c r="G566" s="504"/>
    </row>
    <row r="567" spans="1:7" ht="15.75">
      <c r="A567" s="47"/>
      <c r="G567" s="504"/>
    </row>
    <row r="568" spans="1:7" ht="15.75">
      <c r="A568" s="47"/>
      <c r="G568" s="504"/>
    </row>
    <row r="569" spans="1:7" ht="15.75">
      <c r="A569" s="47"/>
      <c r="G569" s="504"/>
    </row>
    <row r="570" spans="1:7" ht="15.75">
      <c r="A570" s="47"/>
      <c r="G570" s="504"/>
    </row>
    <row r="571" spans="1:7" ht="15.75">
      <c r="A571" s="47"/>
      <c r="G571" s="504"/>
    </row>
    <row r="572" spans="1:7" ht="15.75">
      <c r="A572" s="47"/>
      <c r="G572" s="504"/>
    </row>
    <row r="573" spans="1:7" ht="15.75">
      <c r="A573" s="47"/>
      <c r="G573" s="504"/>
    </row>
    <row r="574" spans="1:7" ht="15.75">
      <c r="A574" s="47"/>
      <c r="G574" s="504"/>
    </row>
    <row r="575" spans="1:7" ht="15.75">
      <c r="A575" s="47"/>
      <c r="G575" s="504"/>
    </row>
    <row r="576" spans="1:7" ht="15.75">
      <c r="A576" s="47"/>
      <c r="G576" s="504"/>
    </row>
    <row r="577" spans="1:7" ht="15.75">
      <c r="A577" s="47"/>
      <c r="G577" s="504"/>
    </row>
    <row r="578" spans="1:7" ht="15.75">
      <c r="A578" s="47"/>
      <c r="G578" s="504"/>
    </row>
    <row r="579" spans="1:7" ht="15.75">
      <c r="A579" s="47"/>
      <c r="G579" s="504"/>
    </row>
    <row r="580" spans="1:7" ht="15.75">
      <c r="A580" s="47"/>
      <c r="G580" s="504"/>
    </row>
    <row r="581" spans="1:7" ht="15.75">
      <c r="A581" s="47"/>
      <c r="G581" s="504"/>
    </row>
    <row r="582" spans="1:7" ht="15.75">
      <c r="A582" s="47"/>
      <c r="G582" s="504"/>
    </row>
    <row r="583" spans="1:7" ht="15.75">
      <c r="A583" s="47"/>
      <c r="G583" s="504"/>
    </row>
    <row r="584" spans="1:7" ht="15.75">
      <c r="A584" s="47"/>
      <c r="G584" s="504"/>
    </row>
    <row r="585" spans="1:7" ht="15.75">
      <c r="A585" s="47"/>
      <c r="G585" s="504"/>
    </row>
    <row r="586" spans="1:7" ht="15.75">
      <c r="A586" s="47"/>
      <c r="G586" s="504"/>
    </row>
    <row r="587" spans="1:7" ht="15.75">
      <c r="A587" s="47"/>
      <c r="G587" s="504"/>
    </row>
    <row r="588" spans="1:7" ht="15.75">
      <c r="A588" s="47"/>
      <c r="G588" s="504"/>
    </row>
    <row r="589" spans="1:7" ht="15.75">
      <c r="A589" s="47"/>
      <c r="G589" s="504"/>
    </row>
    <row r="590" spans="1:7" ht="15.75">
      <c r="A590" s="47"/>
      <c r="G590" s="504"/>
    </row>
    <row r="591" spans="1:7" ht="15.75">
      <c r="A591" s="47"/>
      <c r="G591" s="504"/>
    </row>
    <row r="592" spans="1:7" ht="15.75">
      <c r="A592" s="47"/>
      <c r="G592" s="504"/>
    </row>
    <row r="593" spans="1:7" ht="15.75">
      <c r="A593" s="47"/>
      <c r="G593" s="504"/>
    </row>
    <row r="594" spans="1:7" ht="15.75">
      <c r="A594" s="47"/>
      <c r="G594" s="504"/>
    </row>
    <row r="595" spans="1:7" ht="15.75">
      <c r="A595" s="47"/>
      <c r="G595" s="504"/>
    </row>
    <row r="596" spans="1:7" ht="15.75">
      <c r="A596" s="47"/>
      <c r="G596" s="504"/>
    </row>
    <row r="597" spans="1:7" ht="15.75">
      <c r="A597" s="47"/>
      <c r="G597" s="504"/>
    </row>
    <row r="598" spans="1:7" ht="15.75">
      <c r="A598" s="47"/>
      <c r="G598" s="504"/>
    </row>
    <row r="599" spans="1:7" ht="15.75">
      <c r="A599" s="47"/>
      <c r="G599" s="504"/>
    </row>
    <row r="600" spans="1:7" ht="15.75">
      <c r="A600" s="47"/>
      <c r="G600" s="504"/>
    </row>
    <row r="601" spans="1:7" ht="15.75">
      <c r="A601" s="47"/>
      <c r="G601" s="504"/>
    </row>
    <row r="602" spans="1:7" ht="15.75">
      <c r="A602" s="47"/>
      <c r="G602" s="504"/>
    </row>
    <row r="603" spans="1:7" ht="15.75">
      <c r="A603" s="47"/>
      <c r="G603" s="504"/>
    </row>
    <row r="604" spans="1:7" ht="15.75">
      <c r="A604" s="47"/>
      <c r="G604" s="504"/>
    </row>
    <row r="605" spans="1:7" ht="15.75">
      <c r="A605" s="47"/>
      <c r="G605" s="504"/>
    </row>
    <row r="606" spans="1:7" ht="15.75">
      <c r="A606" s="47"/>
      <c r="G606" s="504"/>
    </row>
    <row r="607" spans="1:7" ht="15.75">
      <c r="A607" s="47"/>
      <c r="G607" s="504"/>
    </row>
    <row r="608" spans="1:7" ht="15.75">
      <c r="A608" s="47"/>
      <c r="G608" s="504"/>
    </row>
    <row r="609" spans="1:7" ht="15.75">
      <c r="A609" s="47"/>
      <c r="G609" s="504"/>
    </row>
    <row r="610" spans="1:7" ht="15.75">
      <c r="A610" s="47"/>
      <c r="G610" s="504"/>
    </row>
    <row r="611" spans="1:7" ht="15.75">
      <c r="A611" s="47"/>
      <c r="G611" s="504"/>
    </row>
    <row r="612" spans="1:7" ht="15.75">
      <c r="A612" s="47"/>
      <c r="G612" s="504"/>
    </row>
    <row r="613" spans="1:7" ht="15.75">
      <c r="A613" s="47"/>
      <c r="G613" s="504"/>
    </row>
    <row r="614" spans="1:7" ht="15.75">
      <c r="A614" s="47"/>
      <c r="G614" s="504"/>
    </row>
    <row r="615" spans="1:7" ht="15.75">
      <c r="A615" s="47"/>
      <c r="G615" s="504"/>
    </row>
    <row r="616" spans="1:7" ht="15.75">
      <c r="A616" s="47"/>
      <c r="G616" s="504"/>
    </row>
    <row r="617" spans="1:7" ht="15.75">
      <c r="A617" s="47"/>
      <c r="G617" s="504"/>
    </row>
    <row r="618" spans="1:7" ht="15.75">
      <c r="A618" s="47"/>
      <c r="G618" s="504"/>
    </row>
    <row r="619" spans="1:7" ht="15.75">
      <c r="A619" s="47"/>
      <c r="G619" s="504"/>
    </row>
    <row r="620" spans="1:7" ht="15.75">
      <c r="A620" s="47"/>
      <c r="G620" s="504"/>
    </row>
    <row r="621" spans="1:7" ht="15.75">
      <c r="A621" s="47"/>
      <c r="G621" s="504"/>
    </row>
    <row r="622" spans="1:7" ht="15.75">
      <c r="A622" s="47"/>
      <c r="G622" s="504"/>
    </row>
    <row r="623" spans="1:7" ht="15.75">
      <c r="A623" s="47"/>
      <c r="G623" s="504"/>
    </row>
    <row r="624" spans="1:7" ht="15.75">
      <c r="A624" s="47"/>
      <c r="G624" s="504"/>
    </row>
    <row r="625" spans="1:7" ht="15.75">
      <c r="A625" s="47"/>
      <c r="G625" s="504"/>
    </row>
    <row r="626" spans="1:7" ht="15.75">
      <c r="A626" s="47"/>
      <c r="G626" s="504"/>
    </row>
    <row r="627" spans="1:7" ht="15.75">
      <c r="A627" s="47"/>
      <c r="G627" s="504"/>
    </row>
    <row r="628" spans="1:7" ht="15.75">
      <c r="A628" s="47"/>
      <c r="G628" s="504"/>
    </row>
    <row r="629" spans="1:7" ht="15.75">
      <c r="A629" s="47"/>
      <c r="G629" s="504"/>
    </row>
    <row r="630" spans="1:7" ht="15.75">
      <c r="A630" s="47"/>
      <c r="G630" s="504"/>
    </row>
    <row r="631" spans="1:7" ht="15.75">
      <c r="A631" s="47"/>
      <c r="G631" s="504"/>
    </row>
    <row r="632" spans="1:7" ht="15.75">
      <c r="A632" s="47"/>
      <c r="G632" s="504"/>
    </row>
    <row r="633" spans="1:7" ht="15.75">
      <c r="A633" s="47"/>
      <c r="G633" s="504"/>
    </row>
    <row r="634" spans="1:7" ht="15.75">
      <c r="A634" s="47"/>
      <c r="G634" s="504"/>
    </row>
    <row r="635" spans="1:7" ht="15.75">
      <c r="A635" s="47"/>
      <c r="G635" s="504"/>
    </row>
    <row r="636" spans="1:7" ht="15.75">
      <c r="A636" s="47"/>
      <c r="G636" s="504"/>
    </row>
    <row r="637" spans="1:7" ht="15.75">
      <c r="A637" s="47"/>
      <c r="G637" s="504"/>
    </row>
    <row r="638" spans="1:7">
      <c r="G638" s="504"/>
    </row>
    <row r="639" spans="1:7">
      <c r="G639" s="504"/>
    </row>
    <row r="640" spans="1:7">
      <c r="B640" s="514"/>
      <c r="C640" s="514"/>
      <c r="D640" s="514"/>
      <c r="E640" s="514"/>
      <c r="F640" s="514"/>
      <c r="G640" s="504"/>
    </row>
    <row r="641" spans="2:7">
      <c r="B641" s="514"/>
      <c r="C641" s="514"/>
      <c r="D641" s="514"/>
      <c r="E641" s="514"/>
      <c r="F641" s="514"/>
      <c r="G641" s="504"/>
    </row>
    <row r="642" spans="2:7">
      <c r="B642" s="514"/>
      <c r="C642" s="514"/>
      <c r="D642" s="514"/>
      <c r="E642" s="514"/>
      <c r="F642" s="514"/>
      <c r="G642" s="504"/>
    </row>
    <row r="643" spans="2:7">
      <c r="B643" s="514"/>
      <c r="C643" s="514"/>
      <c r="D643" s="514"/>
      <c r="E643" s="514"/>
      <c r="F643" s="514"/>
      <c r="G643" s="504"/>
    </row>
    <row r="644" spans="2:7">
      <c r="B644" s="514"/>
      <c r="C644" s="514"/>
      <c r="D644" s="514"/>
      <c r="E644" s="514"/>
      <c r="F644" s="514"/>
      <c r="G644" s="504"/>
    </row>
    <row r="645" spans="2:7">
      <c r="B645" s="514"/>
      <c r="C645" s="514"/>
      <c r="D645" s="514"/>
      <c r="E645" s="514"/>
      <c r="F645" s="514"/>
      <c r="G645" s="504"/>
    </row>
    <row r="646" spans="2:7">
      <c r="B646" s="514"/>
      <c r="C646" s="514"/>
      <c r="D646" s="514"/>
      <c r="E646" s="514"/>
      <c r="F646" s="514"/>
      <c r="G646" s="504"/>
    </row>
    <row r="647" spans="2:7">
      <c r="B647" s="514"/>
      <c r="C647" s="514"/>
      <c r="D647" s="514"/>
      <c r="E647" s="514"/>
      <c r="F647" s="514"/>
      <c r="G647" s="504"/>
    </row>
    <row r="648" spans="2:7">
      <c r="B648" s="514"/>
      <c r="C648" s="514"/>
      <c r="D648" s="514"/>
      <c r="E648" s="514"/>
      <c r="F648" s="514"/>
      <c r="G648" s="504"/>
    </row>
    <row r="649" spans="2:7">
      <c r="B649" s="514"/>
      <c r="C649" s="514"/>
      <c r="D649" s="514"/>
      <c r="E649" s="514"/>
      <c r="F649" s="514"/>
      <c r="G649" s="504"/>
    </row>
    <row r="650" spans="2:7">
      <c r="B650" s="514"/>
      <c r="C650" s="514"/>
      <c r="D650" s="514"/>
      <c r="E650" s="514"/>
      <c r="F650" s="514"/>
    </row>
    <row r="651" spans="2:7">
      <c r="B651" s="514"/>
      <c r="C651" s="514"/>
      <c r="D651" s="514"/>
      <c r="E651" s="514"/>
      <c r="F651" s="514"/>
    </row>
    <row r="652" spans="2:7">
      <c r="B652" s="514"/>
      <c r="C652" s="514"/>
      <c r="D652" s="514"/>
      <c r="E652" s="514"/>
      <c r="F652" s="514"/>
    </row>
    <row r="653" spans="2:7">
      <c r="B653" s="514"/>
      <c r="C653" s="514"/>
      <c r="D653" s="514"/>
      <c r="E653" s="514"/>
      <c r="F653" s="514"/>
    </row>
    <row r="654" spans="2:7">
      <c r="B654" s="514"/>
      <c r="C654" s="514"/>
      <c r="D654" s="514"/>
      <c r="E654" s="514"/>
      <c r="F654" s="514"/>
    </row>
    <row r="655" spans="2:7">
      <c r="B655" s="514"/>
      <c r="C655" s="514"/>
      <c r="D655" s="514"/>
      <c r="E655" s="514"/>
      <c r="F655" s="514"/>
    </row>
    <row r="656" spans="2:7">
      <c r="B656" s="514"/>
      <c r="C656" s="514"/>
      <c r="D656" s="514"/>
      <c r="E656" s="514"/>
      <c r="F656" s="514"/>
    </row>
    <row r="657" spans="2:6">
      <c r="B657" s="514"/>
      <c r="C657" s="514"/>
      <c r="D657" s="514"/>
      <c r="E657" s="514"/>
      <c r="F657" s="514"/>
    </row>
    <row r="658" spans="2:6">
      <c r="B658" s="514"/>
      <c r="C658" s="514"/>
      <c r="D658" s="514"/>
      <c r="E658" s="514"/>
      <c r="F658" s="514"/>
    </row>
    <row r="659" spans="2:6">
      <c r="B659" s="514"/>
      <c r="C659" s="514"/>
      <c r="D659" s="514"/>
      <c r="E659" s="514"/>
      <c r="F659" s="514"/>
    </row>
    <row r="660" spans="2:6">
      <c r="B660" s="514"/>
      <c r="C660" s="514"/>
      <c r="D660" s="514"/>
      <c r="E660" s="514"/>
      <c r="F660" s="514"/>
    </row>
    <row r="661" spans="2:6">
      <c r="B661" s="514"/>
      <c r="C661" s="514"/>
      <c r="D661" s="514"/>
      <c r="E661" s="514"/>
      <c r="F661" s="514"/>
    </row>
    <row r="662" spans="2:6">
      <c r="B662" s="514"/>
      <c r="C662" s="514"/>
      <c r="D662" s="514"/>
      <c r="E662" s="514"/>
      <c r="F662" s="514"/>
    </row>
    <row r="663" spans="2:6">
      <c r="B663" s="514"/>
      <c r="C663" s="514"/>
      <c r="D663" s="514"/>
      <c r="E663" s="514"/>
      <c r="F663" s="514"/>
    </row>
    <row r="664" spans="2:6">
      <c r="B664" s="514"/>
      <c r="C664" s="514"/>
      <c r="D664" s="514"/>
      <c r="E664" s="514"/>
      <c r="F664" s="514"/>
    </row>
    <row r="665" spans="2:6">
      <c r="B665" s="514"/>
      <c r="C665" s="514"/>
      <c r="D665" s="514"/>
      <c r="E665" s="514"/>
      <c r="F665" s="514"/>
    </row>
    <row r="666" spans="2:6">
      <c r="B666" s="514"/>
      <c r="C666" s="514"/>
      <c r="D666" s="514"/>
      <c r="E666" s="514"/>
      <c r="F666" s="514"/>
    </row>
    <row r="667" spans="2:6">
      <c r="B667" s="514"/>
      <c r="C667" s="514"/>
      <c r="D667" s="514"/>
      <c r="E667" s="514"/>
      <c r="F667" s="514"/>
    </row>
    <row r="668" spans="2:6">
      <c r="B668" s="514"/>
      <c r="C668" s="514"/>
      <c r="D668" s="514"/>
      <c r="E668" s="514"/>
      <c r="F668" s="514"/>
    </row>
    <row r="669" spans="2:6">
      <c r="B669" s="514"/>
      <c r="C669" s="514"/>
      <c r="D669" s="514"/>
      <c r="E669" s="514"/>
      <c r="F669" s="514"/>
    </row>
    <row r="670" spans="2:6">
      <c r="B670" s="514"/>
      <c r="C670" s="514"/>
      <c r="D670" s="514"/>
      <c r="E670" s="514"/>
      <c r="F670" s="514"/>
    </row>
    <row r="671" spans="2:6">
      <c r="B671" s="514"/>
      <c r="C671" s="514"/>
      <c r="D671" s="514"/>
      <c r="E671" s="514"/>
      <c r="F671" s="514"/>
    </row>
    <row r="672" spans="2:6">
      <c r="B672" s="514"/>
      <c r="C672" s="514"/>
      <c r="D672" s="514"/>
      <c r="E672" s="514"/>
      <c r="F672" s="514"/>
    </row>
    <row r="673" spans="2:6">
      <c r="B673" s="514"/>
      <c r="C673" s="514"/>
      <c r="D673" s="514"/>
      <c r="E673" s="514"/>
      <c r="F673" s="514"/>
    </row>
    <row r="674" spans="2:6">
      <c r="B674" s="514"/>
      <c r="C674" s="514"/>
      <c r="D674" s="514"/>
      <c r="E674" s="514"/>
      <c r="F674" s="514"/>
    </row>
    <row r="675" spans="2:6">
      <c r="B675" s="514"/>
      <c r="C675" s="514"/>
      <c r="D675" s="514"/>
      <c r="E675" s="514"/>
      <c r="F675" s="514"/>
    </row>
    <row r="676" spans="2:6">
      <c r="B676" s="514"/>
      <c r="C676" s="514"/>
      <c r="D676" s="514"/>
      <c r="E676" s="514"/>
      <c r="F676" s="514"/>
    </row>
    <row r="677" spans="2:6">
      <c r="B677" s="514"/>
      <c r="C677" s="514"/>
      <c r="D677" s="514"/>
      <c r="E677" s="514"/>
      <c r="F677" s="514"/>
    </row>
    <row r="678" spans="2:6">
      <c r="B678" s="514"/>
      <c r="C678" s="514"/>
      <c r="D678" s="514"/>
      <c r="E678" s="514"/>
      <c r="F678" s="514"/>
    </row>
    <row r="679" spans="2:6">
      <c r="B679" s="514"/>
      <c r="C679" s="514"/>
      <c r="D679" s="514"/>
      <c r="E679" s="514"/>
      <c r="F679" s="514"/>
    </row>
    <row r="680" spans="2:6">
      <c r="B680" s="514"/>
      <c r="C680" s="514"/>
      <c r="D680" s="514"/>
      <c r="E680" s="514"/>
      <c r="F680" s="514"/>
    </row>
    <row r="681" spans="2:6">
      <c r="B681" s="514"/>
      <c r="C681" s="514"/>
      <c r="D681" s="514"/>
      <c r="E681" s="514"/>
      <c r="F681" s="514"/>
    </row>
    <row r="682" spans="2:6">
      <c r="B682" s="514"/>
      <c r="C682" s="514"/>
      <c r="D682" s="514"/>
      <c r="E682" s="514"/>
      <c r="F682" s="514"/>
    </row>
    <row r="683" spans="2:6">
      <c r="B683" s="514"/>
      <c r="C683" s="514"/>
      <c r="D683" s="514"/>
      <c r="E683" s="514"/>
      <c r="F683" s="514"/>
    </row>
    <row r="684" spans="2:6">
      <c r="B684" s="514"/>
      <c r="C684" s="514"/>
      <c r="D684" s="514"/>
      <c r="E684" s="514"/>
      <c r="F684" s="514"/>
    </row>
    <row r="685" spans="2:6">
      <c r="B685" s="514"/>
      <c r="C685" s="514"/>
      <c r="D685" s="514"/>
      <c r="E685" s="514"/>
      <c r="F685" s="514"/>
    </row>
    <row r="686" spans="2:6">
      <c r="B686" s="514"/>
      <c r="C686" s="514"/>
      <c r="D686" s="514"/>
      <c r="E686" s="514"/>
      <c r="F686" s="514"/>
    </row>
    <row r="687" spans="2:6">
      <c r="B687" s="514"/>
      <c r="C687" s="514"/>
      <c r="D687" s="514"/>
      <c r="E687" s="514"/>
      <c r="F687" s="514"/>
    </row>
    <row r="688" spans="2:6">
      <c r="B688" s="514"/>
      <c r="C688" s="514"/>
      <c r="D688" s="514"/>
      <c r="E688" s="514"/>
      <c r="F688" s="514"/>
    </row>
    <row r="689" spans="2:6">
      <c r="B689" s="514"/>
      <c r="C689" s="514"/>
      <c r="D689" s="514"/>
      <c r="E689" s="514"/>
      <c r="F689" s="514"/>
    </row>
    <row r="690" spans="2:6">
      <c r="B690" s="514"/>
      <c r="C690" s="514"/>
      <c r="D690" s="514"/>
      <c r="E690" s="514"/>
      <c r="F690" s="514"/>
    </row>
    <row r="691" spans="2:6">
      <c r="B691" s="514"/>
      <c r="C691" s="514"/>
      <c r="D691" s="514"/>
      <c r="E691" s="514"/>
      <c r="F691" s="514"/>
    </row>
    <row r="692" spans="2:6">
      <c r="B692" s="514"/>
      <c r="C692" s="514"/>
      <c r="D692" s="514"/>
      <c r="E692" s="514"/>
      <c r="F692" s="514"/>
    </row>
    <row r="693" spans="2:6">
      <c r="B693" s="514"/>
      <c r="C693" s="514"/>
      <c r="D693" s="514"/>
      <c r="E693" s="514"/>
      <c r="F693" s="514"/>
    </row>
    <row r="694" spans="2:6">
      <c r="B694" s="514"/>
      <c r="C694" s="514"/>
      <c r="D694" s="514"/>
      <c r="E694" s="514"/>
      <c r="F694" s="514"/>
    </row>
    <row r="695" spans="2:6">
      <c r="B695" s="514"/>
      <c r="C695" s="514"/>
      <c r="D695" s="514"/>
      <c r="E695" s="514"/>
      <c r="F695" s="514"/>
    </row>
    <row r="696" spans="2:6">
      <c r="B696" s="514"/>
      <c r="C696" s="514"/>
      <c r="D696" s="514"/>
      <c r="E696" s="514"/>
      <c r="F696" s="514"/>
    </row>
    <row r="697" spans="2:6">
      <c r="B697" s="514"/>
      <c r="C697" s="514"/>
      <c r="D697" s="514"/>
      <c r="E697" s="514"/>
      <c r="F697" s="514"/>
    </row>
    <row r="698" spans="2:6">
      <c r="B698" s="514"/>
      <c r="C698" s="514"/>
      <c r="D698" s="514"/>
      <c r="E698" s="514"/>
      <c r="F698" s="514"/>
    </row>
    <row r="699" spans="2:6">
      <c r="B699" s="514"/>
      <c r="C699" s="514"/>
      <c r="D699" s="514"/>
      <c r="E699" s="514"/>
      <c r="F699" s="514"/>
    </row>
    <row r="700" spans="2:6">
      <c r="B700" s="514"/>
      <c r="C700" s="514"/>
      <c r="D700" s="514"/>
      <c r="E700" s="514"/>
      <c r="F700" s="514"/>
    </row>
    <row r="701" spans="2:6">
      <c r="B701" s="514"/>
      <c r="C701" s="514"/>
      <c r="D701" s="514"/>
      <c r="E701" s="514"/>
      <c r="F701" s="514"/>
    </row>
    <row r="702" spans="2:6">
      <c r="B702" s="514"/>
      <c r="C702" s="514"/>
      <c r="D702" s="514"/>
      <c r="E702" s="514"/>
      <c r="F702" s="514"/>
    </row>
    <row r="703" spans="2:6">
      <c r="B703" s="514"/>
      <c r="C703" s="514"/>
      <c r="D703" s="514"/>
      <c r="E703" s="514"/>
      <c r="F703" s="514"/>
    </row>
    <row r="704" spans="2:6">
      <c r="B704" s="514"/>
      <c r="C704" s="514"/>
      <c r="D704" s="514"/>
      <c r="E704" s="514"/>
      <c r="F704" s="514"/>
    </row>
    <row r="705" spans="2:6">
      <c r="B705" s="514"/>
      <c r="C705" s="514"/>
      <c r="D705" s="514"/>
      <c r="E705" s="514"/>
      <c r="F705" s="514"/>
    </row>
    <row r="706" spans="2:6">
      <c r="B706" s="514"/>
      <c r="C706" s="514"/>
      <c r="D706" s="514"/>
      <c r="E706" s="514"/>
      <c r="F706" s="514"/>
    </row>
    <row r="707" spans="2:6">
      <c r="B707" s="514"/>
      <c r="C707" s="514"/>
      <c r="D707" s="514"/>
      <c r="E707" s="514"/>
      <c r="F707" s="514"/>
    </row>
    <row r="708" spans="2:6">
      <c r="B708" s="514"/>
      <c r="C708" s="514"/>
      <c r="D708" s="514"/>
      <c r="E708" s="514"/>
      <c r="F708" s="514"/>
    </row>
    <row r="709" spans="2:6">
      <c r="B709" s="514"/>
      <c r="C709" s="514"/>
      <c r="D709" s="514"/>
      <c r="E709" s="514"/>
      <c r="F709" s="514"/>
    </row>
    <row r="710" spans="2:6">
      <c r="B710" s="514"/>
      <c r="C710" s="514"/>
      <c r="D710" s="514"/>
      <c r="E710" s="514"/>
      <c r="F710" s="514"/>
    </row>
    <row r="711" spans="2:6">
      <c r="B711" s="514"/>
      <c r="C711" s="514"/>
      <c r="D711" s="514"/>
      <c r="E711" s="514"/>
      <c r="F711" s="514"/>
    </row>
    <row r="712" spans="2:6">
      <c r="B712" s="514"/>
      <c r="C712" s="514"/>
      <c r="D712" s="514"/>
      <c r="E712" s="514"/>
      <c r="F712" s="514"/>
    </row>
    <row r="713" spans="2:6">
      <c r="B713" s="514"/>
      <c r="C713" s="514"/>
      <c r="D713" s="514"/>
      <c r="E713" s="514"/>
      <c r="F713" s="514"/>
    </row>
    <row r="714" spans="2:6">
      <c r="B714" s="514"/>
      <c r="C714" s="514"/>
      <c r="D714" s="514"/>
      <c r="E714" s="514"/>
      <c r="F714" s="514"/>
    </row>
    <row r="715" spans="2:6">
      <c r="B715" s="514"/>
      <c r="C715" s="514"/>
      <c r="D715" s="514"/>
      <c r="E715" s="514"/>
      <c r="F715" s="514"/>
    </row>
    <row r="716" spans="2:6">
      <c r="B716" s="514"/>
      <c r="C716" s="514"/>
      <c r="D716" s="514"/>
      <c r="E716" s="514"/>
      <c r="F716" s="514"/>
    </row>
    <row r="717" spans="2:6">
      <c r="B717" s="514"/>
      <c r="C717" s="514"/>
      <c r="D717" s="514"/>
      <c r="E717" s="514"/>
      <c r="F717" s="514"/>
    </row>
    <row r="718" spans="2:6">
      <c r="B718" s="514"/>
      <c r="C718" s="514"/>
      <c r="D718" s="514"/>
      <c r="E718" s="514"/>
      <c r="F718" s="514"/>
    </row>
    <row r="719" spans="2:6">
      <c r="B719" s="514"/>
      <c r="C719" s="514"/>
      <c r="D719" s="514"/>
      <c r="E719" s="514"/>
      <c r="F719" s="514"/>
    </row>
    <row r="720" spans="2:6">
      <c r="B720" s="514"/>
      <c r="C720" s="514"/>
      <c r="D720" s="514"/>
      <c r="E720" s="514"/>
      <c r="F720" s="514"/>
    </row>
    <row r="721" spans="2:6">
      <c r="B721" s="514"/>
      <c r="C721" s="514"/>
      <c r="D721" s="514"/>
      <c r="E721" s="514"/>
      <c r="F721" s="514"/>
    </row>
    <row r="722" spans="2:6">
      <c r="B722" s="514"/>
      <c r="C722" s="514"/>
      <c r="D722" s="514"/>
      <c r="E722" s="514"/>
      <c r="F722" s="514"/>
    </row>
    <row r="723" spans="2:6">
      <c r="B723" s="514"/>
      <c r="C723" s="514"/>
      <c r="D723" s="514"/>
      <c r="E723" s="514"/>
      <c r="F723" s="514"/>
    </row>
    <row r="724" spans="2:6">
      <c r="B724" s="514"/>
      <c r="C724" s="514"/>
      <c r="D724" s="514"/>
      <c r="E724" s="514"/>
      <c r="F724" s="514"/>
    </row>
    <row r="725" spans="2:6">
      <c r="B725" s="514"/>
      <c r="C725" s="514"/>
      <c r="D725" s="514"/>
      <c r="E725" s="514"/>
      <c r="F725" s="514"/>
    </row>
    <row r="726" spans="2:6">
      <c r="B726" s="514"/>
      <c r="C726" s="514"/>
      <c r="D726" s="514"/>
      <c r="E726" s="514"/>
      <c r="F726" s="514"/>
    </row>
    <row r="727" spans="2:6">
      <c r="B727" s="514"/>
      <c r="C727" s="514"/>
      <c r="D727" s="514"/>
      <c r="E727" s="514"/>
      <c r="F727" s="514"/>
    </row>
    <row r="728" spans="2:6">
      <c r="B728" s="514"/>
      <c r="C728" s="514"/>
      <c r="D728" s="514"/>
      <c r="E728" s="514"/>
      <c r="F728" s="514"/>
    </row>
    <row r="729" spans="2:6">
      <c r="B729" s="514"/>
      <c r="C729" s="514"/>
      <c r="D729" s="514"/>
      <c r="E729" s="514"/>
      <c r="F729" s="514"/>
    </row>
    <row r="730" spans="2:6">
      <c r="B730" s="514"/>
      <c r="C730" s="514"/>
      <c r="D730" s="514"/>
      <c r="E730" s="514"/>
      <c r="F730" s="514"/>
    </row>
    <row r="731" spans="2:6">
      <c r="B731" s="514"/>
      <c r="C731" s="514"/>
      <c r="D731" s="514"/>
      <c r="E731" s="514"/>
      <c r="F731" s="514"/>
    </row>
    <row r="732" spans="2:6">
      <c r="B732" s="514"/>
      <c r="C732" s="514"/>
      <c r="D732" s="514"/>
      <c r="E732" s="514"/>
      <c r="F732" s="514"/>
    </row>
    <row r="733" spans="2:6">
      <c r="B733" s="514"/>
      <c r="C733" s="514"/>
      <c r="D733" s="514"/>
      <c r="E733" s="514"/>
      <c r="F733" s="514"/>
    </row>
    <row r="734" spans="2:6">
      <c r="B734" s="514"/>
      <c r="C734" s="514"/>
      <c r="D734" s="514"/>
      <c r="E734" s="514"/>
      <c r="F734" s="514"/>
    </row>
    <row r="735" spans="2:6">
      <c r="B735" s="514"/>
      <c r="C735" s="514"/>
      <c r="D735" s="514"/>
      <c r="E735" s="514"/>
      <c r="F735" s="514"/>
    </row>
    <row r="736" spans="2:6">
      <c r="B736" s="514"/>
      <c r="C736" s="514"/>
      <c r="D736" s="514"/>
      <c r="E736" s="514"/>
      <c r="F736" s="514"/>
    </row>
    <row r="737" spans="2:6">
      <c r="B737" s="514"/>
      <c r="C737" s="514"/>
      <c r="D737" s="514"/>
      <c r="E737" s="514"/>
      <c r="F737" s="514"/>
    </row>
    <row r="738" spans="2:6">
      <c r="B738" s="514"/>
      <c r="C738" s="514"/>
      <c r="D738" s="514"/>
      <c r="E738" s="514"/>
      <c r="F738" s="514"/>
    </row>
    <row r="739" spans="2:6">
      <c r="B739" s="514"/>
      <c r="C739" s="514"/>
      <c r="D739" s="514"/>
      <c r="E739" s="514"/>
      <c r="F739" s="514"/>
    </row>
    <row r="740" spans="2:6">
      <c r="B740" s="514"/>
      <c r="C740" s="514"/>
      <c r="D740" s="514"/>
      <c r="E740" s="514"/>
      <c r="F740" s="514"/>
    </row>
    <row r="741" spans="2:6">
      <c r="B741" s="514"/>
      <c r="C741" s="514"/>
      <c r="D741" s="514"/>
      <c r="E741" s="514"/>
      <c r="F741" s="514"/>
    </row>
    <row r="742" spans="2:6">
      <c r="B742" s="514"/>
      <c r="C742" s="514"/>
      <c r="D742" s="514"/>
      <c r="E742" s="514"/>
      <c r="F742" s="514"/>
    </row>
    <row r="743" spans="2:6">
      <c r="B743" s="514"/>
      <c r="C743" s="514"/>
      <c r="D743" s="514"/>
      <c r="E743" s="514"/>
      <c r="F743" s="514"/>
    </row>
    <row r="744" spans="2:6">
      <c r="B744" s="514"/>
      <c r="C744" s="514"/>
      <c r="D744" s="514"/>
      <c r="E744" s="514"/>
      <c r="F744" s="514"/>
    </row>
    <row r="745" spans="2:6">
      <c r="B745" s="514"/>
      <c r="C745" s="514"/>
      <c r="D745" s="514"/>
      <c r="E745" s="514"/>
      <c r="F745" s="514"/>
    </row>
    <row r="746" spans="2:6">
      <c r="B746" s="514"/>
      <c r="C746" s="514"/>
      <c r="D746" s="514"/>
      <c r="E746" s="514"/>
      <c r="F746" s="514"/>
    </row>
    <row r="747" spans="2:6">
      <c r="B747" s="514"/>
      <c r="C747" s="514"/>
      <c r="D747" s="514"/>
      <c r="E747" s="514"/>
      <c r="F747" s="514"/>
    </row>
    <row r="748" spans="2:6">
      <c r="B748" s="514"/>
      <c r="C748" s="514"/>
      <c r="D748" s="514"/>
      <c r="E748" s="514"/>
      <c r="F748" s="514"/>
    </row>
    <row r="749" spans="2:6">
      <c r="B749" s="514"/>
      <c r="C749" s="514"/>
      <c r="D749" s="514"/>
      <c r="E749" s="514"/>
      <c r="F749" s="514"/>
    </row>
    <row r="750" spans="2:6">
      <c r="B750" s="514"/>
      <c r="C750" s="514"/>
      <c r="D750" s="514"/>
      <c r="E750" s="514"/>
      <c r="F750" s="514"/>
    </row>
    <row r="751" spans="2:6">
      <c r="B751" s="514"/>
      <c r="C751" s="514"/>
      <c r="D751" s="514"/>
      <c r="E751" s="514"/>
      <c r="F751" s="514"/>
    </row>
    <row r="752" spans="2:6">
      <c r="B752" s="514"/>
      <c r="C752" s="514"/>
      <c r="D752" s="514"/>
      <c r="E752" s="514"/>
      <c r="F752" s="514"/>
    </row>
    <row r="753" spans="2:6">
      <c r="B753" s="514"/>
      <c r="C753" s="514"/>
      <c r="D753" s="514"/>
      <c r="E753" s="514"/>
      <c r="F753" s="514"/>
    </row>
    <row r="754" spans="2:6">
      <c r="B754" s="514"/>
      <c r="C754" s="514"/>
      <c r="D754" s="514"/>
      <c r="E754" s="514"/>
      <c r="F754" s="514"/>
    </row>
    <row r="755" spans="2:6">
      <c r="B755" s="514"/>
      <c r="C755" s="514"/>
      <c r="D755" s="514"/>
      <c r="E755" s="514"/>
      <c r="F755" s="514"/>
    </row>
    <row r="756" spans="2:6">
      <c r="B756" s="514"/>
      <c r="C756" s="514"/>
      <c r="D756" s="514"/>
      <c r="E756" s="514"/>
      <c r="F756" s="514"/>
    </row>
    <row r="757" spans="2:6">
      <c r="B757" s="514"/>
      <c r="C757" s="514"/>
      <c r="D757" s="514"/>
      <c r="E757" s="514"/>
      <c r="F757" s="514"/>
    </row>
    <row r="758" spans="2:6">
      <c r="B758" s="514"/>
      <c r="C758" s="514"/>
      <c r="D758" s="514"/>
      <c r="E758" s="514"/>
      <c r="F758" s="514"/>
    </row>
    <row r="759" spans="2:6">
      <c r="B759" s="514"/>
      <c r="C759" s="514"/>
      <c r="D759" s="514"/>
      <c r="E759" s="514"/>
      <c r="F759" s="514"/>
    </row>
    <row r="760" spans="2:6">
      <c r="B760" s="514"/>
      <c r="C760" s="514"/>
      <c r="D760" s="514"/>
      <c r="E760" s="514"/>
      <c r="F760" s="514"/>
    </row>
    <row r="761" spans="2:6">
      <c r="B761" s="514"/>
      <c r="C761" s="514"/>
      <c r="D761" s="514"/>
      <c r="E761" s="514"/>
      <c r="F761" s="514"/>
    </row>
    <row r="762" spans="2:6">
      <c r="B762" s="514"/>
      <c r="C762" s="514"/>
      <c r="D762" s="514"/>
      <c r="E762" s="514"/>
      <c r="F762" s="514"/>
    </row>
    <row r="763" spans="2:6">
      <c r="B763" s="514"/>
      <c r="C763" s="514"/>
      <c r="D763" s="514"/>
      <c r="E763" s="514"/>
      <c r="F763" s="514"/>
    </row>
    <row r="764" spans="2:6">
      <c r="B764" s="514"/>
      <c r="C764" s="514"/>
      <c r="D764" s="514"/>
      <c r="E764" s="514"/>
      <c r="F764" s="514"/>
    </row>
    <row r="765" spans="2:6">
      <c r="B765" s="514"/>
      <c r="C765" s="514"/>
      <c r="D765" s="514"/>
      <c r="E765" s="514"/>
      <c r="F765" s="514"/>
    </row>
    <row r="766" spans="2:6">
      <c r="B766" s="514"/>
      <c r="C766" s="514"/>
      <c r="D766" s="514"/>
      <c r="E766" s="514"/>
      <c r="F766" s="514"/>
    </row>
    <row r="767" spans="2:6">
      <c r="B767" s="514"/>
      <c r="C767" s="514"/>
      <c r="D767" s="514"/>
      <c r="E767" s="514"/>
      <c r="F767" s="514"/>
    </row>
    <row r="768" spans="2:6">
      <c r="B768" s="514"/>
      <c r="C768" s="514"/>
      <c r="D768" s="514"/>
      <c r="E768" s="514"/>
      <c r="F768" s="514"/>
    </row>
    <row r="769" spans="2:6">
      <c r="B769" s="514"/>
      <c r="C769" s="514"/>
      <c r="D769" s="514"/>
      <c r="E769" s="514"/>
      <c r="F769" s="514"/>
    </row>
    <row r="770" spans="2:6">
      <c r="B770" s="514"/>
      <c r="C770" s="514"/>
      <c r="D770" s="514"/>
      <c r="E770" s="514"/>
      <c r="F770" s="514"/>
    </row>
    <row r="771" spans="2:6">
      <c r="B771" s="514"/>
      <c r="C771" s="514"/>
      <c r="D771" s="514"/>
      <c r="E771" s="514"/>
      <c r="F771" s="514"/>
    </row>
    <row r="772" spans="2:6">
      <c r="B772" s="514"/>
      <c r="C772" s="514"/>
      <c r="D772" s="514"/>
      <c r="E772" s="514"/>
      <c r="F772" s="514"/>
    </row>
    <row r="773" spans="2:6">
      <c r="B773" s="514"/>
      <c r="C773" s="514"/>
      <c r="D773" s="514"/>
      <c r="E773" s="514"/>
      <c r="F773" s="514"/>
    </row>
    <row r="774" spans="2:6">
      <c r="B774" s="514"/>
      <c r="C774" s="514"/>
      <c r="D774" s="514"/>
      <c r="E774" s="514"/>
      <c r="F774" s="514"/>
    </row>
    <row r="775" spans="2:6">
      <c r="B775" s="514"/>
      <c r="C775" s="514"/>
      <c r="D775" s="514"/>
      <c r="E775" s="514"/>
      <c r="F775" s="514"/>
    </row>
    <row r="776" spans="2:6">
      <c r="B776" s="514"/>
      <c r="C776" s="514"/>
      <c r="D776" s="514"/>
      <c r="E776" s="514"/>
      <c r="F776" s="514"/>
    </row>
    <row r="777" spans="2:6">
      <c r="B777" s="514"/>
      <c r="C777" s="514"/>
      <c r="D777" s="514"/>
      <c r="E777" s="514"/>
      <c r="F777" s="514"/>
    </row>
    <row r="778" spans="2:6">
      <c r="B778" s="514"/>
      <c r="C778" s="514"/>
      <c r="D778" s="514"/>
      <c r="E778" s="514"/>
      <c r="F778" s="514"/>
    </row>
    <row r="779" spans="2:6">
      <c r="B779" s="514"/>
      <c r="C779" s="514"/>
      <c r="D779" s="514"/>
      <c r="E779" s="514"/>
      <c r="F779" s="514"/>
    </row>
    <row r="780" spans="2:6">
      <c r="B780" s="514"/>
      <c r="C780" s="514"/>
      <c r="D780" s="514"/>
      <c r="E780" s="514"/>
      <c r="F780" s="514"/>
    </row>
    <row r="781" spans="2:6">
      <c r="B781" s="514"/>
      <c r="C781" s="514"/>
      <c r="D781" s="514"/>
      <c r="E781" s="514"/>
      <c r="F781" s="514"/>
    </row>
    <row r="782" spans="2:6">
      <c r="B782" s="514"/>
      <c r="C782" s="514"/>
      <c r="D782" s="514"/>
      <c r="E782" s="514"/>
      <c r="F782" s="514"/>
    </row>
    <row r="783" spans="2:6">
      <c r="B783" s="514"/>
      <c r="C783" s="514"/>
      <c r="D783" s="514"/>
      <c r="E783" s="514"/>
      <c r="F783" s="514"/>
    </row>
    <row r="784" spans="2:6">
      <c r="B784" s="514"/>
      <c r="C784" s="514"/>
      <c r="D784" s="514"/>
      <c r="E784" s="514"/>
      <c r="F784" s="514"/>
    </row>
    <row r="785" spans="2:6">
      <c r="B785" s="514"/>
      <c r="C785" s="514"/>
      <c r="D785" s="514"/>
      <c r="E785" s="514"/>
      <c r="F785" s="514"/>
    </row>
    <row r="786" spans="2:6">
      <c r="B786" s="514"/>
      <c r="C786" s="514"/>
      <c r="D786" s="514"/>
      <c r="E786" s="514"/>
      <c r="F786" s="514"/>
    </row>
    <row r="787" spans="2:6">
      <c r="B787" s="514"/>
      <c r="C787" s="514"/>
      <c r="D787" s="514"/>
      <c r="E787" s="514"/>
      <c r="F787" s="514"/>
    </row>
    <row r="788" spans="2:6">
      <c r="B788" s="514"/>
      <c r="C788" s="514"/>
      <c r="D788" s="514"/>
      <c r="E788" s="514"/>
      <c r="F788" s="514"/>
    </row>
    <row r="789" spans="2:6">
      <c r="B789" s="514"/>
      <c r="C789" s="514"/>
      <c r="D789" s="514"/>
      <c r="E789" s="514"/>
      <c r="F789" s="514"/>
    </row>
    <row r="790" spans="2:6">
      <c r="B790" s="514"/>
      <c r="C790" s="514"/>
      <c r="D790" s="514"/>
      <c r="E790" s="514"/>
      <c r="F790" s="514"/>
    </row>
    <row r="791" spans="2:6">
      <c r="B791" s="514"/>
      <c r="C791" s="514"/>
      <c r="D791" s="514"/>
      <c r="E791" s="514"/>
      <c r="F791" s="514"/>
    </row>
    <row r="792" spans="2:6">
      <c r="B792" s="514"/>
      <c r="C792" s="514"/>
      <c r="D792" s="514"/>
      <c r="E792" s="514"/>
      <c r="F792" s="514"/>
    </row>
    <row r="793" spans="2:6">
      <c r="B793" s="514"/>
      <c r="C793" s="514"/>
      <c r="D793" s="514"/>
      <c r="E793" s="514"/>
      <c r="F793" s="514"/>
    </row>
    <row r="794" spans="2:6">
      <c r="B794" s="514"/>
      <c r="C794" s="514"/>
      <c r="D794" s="514"/>
      <c r="E794" s="514"/>
      <c r="F794" s="514"/>
    </row>
    <row r="795" spans="2:6">
      <c r="B795" s="514"/>
      <c r="C795" s="514"/>
      <c r="D795" s="514"/>
      <c r="E795" s="514"/>
      <c r="F795" s="514"/>
    </row>
    <row r="796" spans="2:6">
      <c r="B796" s="514"/>
      <c r="C796" s="514"/>
      <c r="D796" s="514"/>
      <c r="E796" s="514"/>
      <c r="F796" s="514"/>
    </row>
    <row r="797" spans="2:6">
      <c r="B797" s="514"/>
      <c r="C797" s="514"/>
      <c r="D797" s="514"/>
      <c r="E797" s="514"/>
      <c r="F797" s="514"/>
    </row>
    <row r="798" spans="2:6">
      <c r="B798" s="514"/>
      <c r="C798" s="514"/>
      <c r="D798" s="514"/>
      <c r="E798" s="514"/>
      <c r="F798" s="514"/>
    </row>
    <row r="799" spans="2:6">
      <c r="B799" s="514"/>
      <c r="C799" s="514"/>
      <c r="D799" s="514"/>
      <c r="E799" s="514"/>
      <c r="F799" s="514"/>
    </row>
    <row r="800" spans="2:6">
      <c r="B800" s="514"/>
      <c r="C800" s="514"/>
      <c r="D800" s="514"/>
      <c r="E800" s="514"/>
      <c r="F800" s="514"/>
    </row>
    <row r="801" spans="2:6">
      <c r="B801" s="514"/>
      <c r="C801" s="514"/>
      <c r="D801" s="514"/>
      <c r="E801" s="514"/>
      <c r="F801" s="514"/>
    </row>
    <row r="802" spans="2:6">
      <c r="B802" s="514"/>
      <c r="C802" s="514"/>
      <c r="D802" s="514"/>
      <c r="E802" s="514"/>
      <c r="F802" s="514"/>
    </row>
    <row r="803" spans="2:6">
      <c r="B803" s="514"/>
      <c r="C803" s="514"/>
      <c r="D803" s="514"/>
      <c r="E803" s="514"/>
      <c r="F803" s="514"/>
    </row>
    <row r="804" spans="2:6">
      <c r="B804" s="514"/>
      <c r="C804" s="514"/>
      <c r="D804" s="514"/>
      <c r="E804" s="514"/>
      <c r="F804" s="514"/>
    </row>
    <row r="805" spans="2:6">
      <c r="B805" s="514"/>
      <c r="C805" s="514"/>
      <c r="D805" s="514"/>
      <c r="E805" s="514"/>
      <c r="F805" s="514"/>
    </row>
    <row r="806" spans="2:6">
      <c r="B806" s="514"/>
      <c r="C806" s="514"/>
      <c r="D806" s="514"/>
      <c r="E806" s="514"/>
      <c r="F806" s="514"/>
    </row>
    <row r="807" spans="2:6">
      <c r="B807" s="514"/>
      <c r="C807" s="514"/>
      <c r="D807" s="514"/>
      <c r="E807" s="514"/>
      <c r="F807" s="514"/>
    </row>
    <row r="808" spans="2:6">
      <c r="B808" s="514"/>
      <c r="C808" s="514"/>
      <c r="D808" s="514"/>
      <c r="E808" s="514"/>
      <c r="F808" s="514"/>
    </row>
    <row r="809" spans="2:6">
      <c r="B809" s="514"/>
      <c r="C809" s="514"/>
      <c r="D809" s="514"/>
      <c r="E809" s="514"/>
      <c r="F809" s="514"/>
    </row>
    <row r="810" spans="2:6">
      <c r="B810" s="514"/>
      <c r="C810" s="514"/>
      <c r="D810" s="514"/>
      <c r="E810" s="514"/>
      <c r="F810" s="514"/>
    </row>
    <row r="811" spans="2:6">
      <c r="B811" s="514"/>
      <c r="C811" s="514"/>
      <c r="D811" s="514"/>
      <c r="E811" s="514"/>
      <c r="F811" s="514"/>
    </row>
    <row r="812" spans="2:6">
      <c r="B812" s="514"/>
      <c r="C812" s="514"/>
      <c r="D812" s="514"/>
      <c r="E812" s="514"/>
      <c r="F812" s="514"/>
    </row>
    <row r="813" spans="2:6">
      <c r="B813" s="514"/>
      <c r="C813" s="514"/>
      <c r="D813" s="514"/>
      <c r="E813" s="514"/>
      <c r="F813" s="514"/>
    </row>
    <row r="814" spans="2:6">
      <c r="B814" s="514"/>
      <c r="C814" s="514"/>
      <c r="D814" s="514"/>
      <c r="E814" s="514"/>
      <c r="F814" s="514"/>
    </row>
    <row r="815" spans="2:6">
      <c r="B815" s="514"/>
      <c r="C815" s="514"/>
      <c r="D815" s="514"/>
      <c r="E815" s="514"/>
      <c r="F815" s="514"/>
    </row>
    <row r="816" spans="2:6">
      <c r="B816" s="514"/>
      <c r="C816" s="514"/>
      <c r="D816" s="514"/>
      <c r="E816" s="514"/>
      <c r="F816" s="514"/>
    </row>
    <row r="817" spans="2:6">
      <c r="B817" s="514"/>
      <c r="C817" s="514"/>
      <c r="D817" s="514"/>
      <c r="E817" s="514"/>
      <c r="F817" s="514"/>
    </row>
    <row r="818" spans="2:6">
      <c r="B818" s="514"/>
      <c r="C818" s="514"/>
      <c r="D818" s="514"/>
      <c r="E818" s="514"/>
      <c r="F818" s="514"/>
    </row>
    <row r="819" spans="2:6">
      <c r="B819" s="514"/>
      <c r="C819" s="514"/>
      <c r="D819" s="514"/>
      <c r="E819" s="514"/>
      <c r="F819" s="514"/>
    </row>
    <row r="820" spans="2:6">
      <c r="B820" s="514"/>
      <c r="C820" s="514"/>
      <c r="D820" s="514"/>
      <c r="E820" s="514"/>
      <c r="F820" s="514"/>
    </row>
    <row r="821" spans="2:6">
      <c r="B821" s="514"/>
      <c r="C821" s="514"/>
      <c r="D821" s="514"/>
      <c r="E821" s="514"/>
      <c r="F821" s="514"/>
    </row>
    <row r="822" spans="2:6">
      <c r="B822" s="514"/>
      <c r="C822" s="514"/>
      <c r="D822" s="514"/>
      <c r="E822" s="514"/>
      <c r="F822" s="514"/>
    </row>
    <row r="823" spans="2:6">
      <c r="B823" s="514"/>
      <c r="C823" s="514"/>
      <c r="D823" s="514"/>
      <c r="E823" s="514"/>
      <c r="F823" s="514"/>
    </row>
    <row r="824" spans="2:6">
      <c r="B824" s="514"/>
      <c r="C824" s="514"/>
      <c r="D824" s="514"/>
      <c r="E824" s="514"/>
      <c r="F824" s="514"/>
    </row>
    <row r="825" spans="2:6">
      <c r="B825" s="514"/>
      <c r="C825" s="514"/>
      <c r="D825" s="514"/>
      <c r="E825" s="514"/>
      <c r="F825" s="514"/>
    </row>
    <row r="826" spans="2:6">
      <c r="B826" s="514"/>
      <c r="C826" s="514"/>
      <c r="D826" s="514"/>
      <c r="E826" s="514"/>
      <c r="F826" s="514"/>
    </row>
    <row r="827" spans="2:6">
      <c r="B827" s="514"/>
      <c r="C827" s="514"/>
      <c r="D827" s="514"/>
      <c r="E827" s="514"/>
      <c r="F827" s="514"/>
    </row>
    <row r="828" spans="2:6">
      <c r="B828" s="514"/>
      <c r="C828" s="514"/>
      <c r="D828" s="514"/>
      <c r="E828" s="514"/>
      <c r="F828" s="514"/>
    </row>
    <row r="829" spans="2:6">
      <c r="B829" s="514"/>
      <c r="C829" s="514"/>
      <c r="D829" s="514"/>
      <c r="E829" s="514"/>
      <c r="F829" s="514"/>
    </row>
    <row r="830" spans="2:6">
      <c r="B830" s="514"/>
      <c r="C830" s="514"/>
      <c r="D830" s="514"/>
      <c r="E830" s="514"/>
      <c r="F830" s="514"/>
    </row>
    <row r="831" spans="2:6">
      <c r="B831" s="514"/>
      <c r="C831" s="514"/>
      <c r="D831" s="514"/>
      <c r="E831" s="514"/>
      <c r="F831" s="514"/>
    </row>
    <row r="832" spans="2:6">
      <c r="B832" s="514"/>
      <c r="C832" s="514"/>
      <c r="D832" s="514"/>
      <c r="E832" s="514"/>
      <c r="F832" s="514"/>
    </row>
    <row r="833" spans="2:6">
      <c r="B833" s="514"/>
      <c r="C833" s="514"/>
      <c r="D833" s="514"/>
      <c r="E833" s="514"/>
      <c r="F833" s="514"/>
    </row>
    <row r="834" spans="2:6">
      <c r="B834" s="514"/>
      <c r="C834" s="514"/>
      <c r="D834" s="514"/>
      <c r="E834" s="514"/>
      <c r="F834" s="514"/>
    </row>
    <row r="835" spans="2:6">
      <c r="B835" s="514"/>
      <c r="C835" s="514"/>
      <c r="D835" s="514"/>
      <c r="E835" s="514"/>
      <c r="F835" s="514"/>
    </row>
    <row r="836" spans="2:6">
      <c r="B836" s="514"/>
      <c r="C836" s="514"/>
      <c r="D836" s="514"/>
      <c r="E836" s="514"/>
      <c r="F836" s="514"/>
    </row>
    <row r="837" spans="2:6">
      <c r="B837" s="514"/>
      <c r="C837" s="514"/>
      <c r="D837" s="514"/>
      <c r="E837" s="514"/>
      <c r="F837" s="514"/>
    </row>
    <row r="838" spans="2:6">
      <c r="B838" s="514"/>
      <c r="C838" s="514"/>
      <c r="D838" s="514"/>
      <c r="E838" s="514"/>
      <c r="F838" s="514"/>
    </row>
    <row r="839" spans="2:6">
      <c r="B839" s="514"/>
      <c r="C839" s="514"/>
      <c r="D839" s="514"/>
      <c r="E839" s="514"/>
      <c r="F839" s="514"/>
    </row>
    <row r="840" spans="2:6">
      <c r="B840" s="514"/>
      <c r="C840" s="514"/>
      <c r="D840" s="514"/>
      <c r="E840" s="514"/>
      <c r="F840" s="514"/>
    </row>
    <row r="841" spans="2:6">
      <c r="B841" s="514"/>
      <c r="C841" s="514"/>
      <c r="D841" s="514"/>
      <c r="E841" s="514"/>
      <c r="F841" s="514"/>
    </row>
    <row r="842" spans="2:6">
      <c r="B842" s="514"/>
      <c r="C842" s="514"/>
      <c r="D842" s="514"/>
      <c r="E842" s="514"/>
      <c r="F842" s="514"/>
    </row>
    <row r="843" spans="2:6">
      <c r="B843" s="514"/>
      <c r="C843" s="514"/>
      <c r="D843" s="514"/>
      <c r="E843" s="514"/>
      <c r="F843" s="514"/>
    </row>
    <row r="844" spans="2:6">
      <c r="B844" s="514"/>
      <c r="C844" s="514"/>
      <c r="D844" s="514"/>
      <c r="E844" s="514"/>
      <c r="F844" s="514"/>
    </row>
    <row r="845" spans="2:6">
      <c r="B845" s="514"/>
      <c r="C845" s="514"/>
      <c r="D845" s="514"/>
      <c r="E845" s="514"/>
      <c r="F845" s="514"/>
    </row>
    <row r="846" spans="2:6">
      <c r="B846" s="514"/>
      <c r="C846" s="514"/>
      <c r="D846" s="514"/>
      <c r="E846" s="514"/>
      <c r="F846" s="514"/>
    </row>
    <row r="847" spans="2:6">
      <c r="B847" s="514"/>
      <c r="C847" s="514"/>
      <c r="D847" s="514"/>
      <c r="E847" s="514"/>
      <c r="F847" s="514"/>
    </row>
    <row r="848" spans="2:6">
      <c r="B848" s="514"/>
      <c r="C848" s="514"/>
      <c r="D848" s="514"/>
      <c r="E848" s="514"/>
      <c r="F848" s="514"/>
    </row>
    <row r="849" spans="2:6">
      <c r="B849" s="514"/>
      <c r="C849" s="514"/>
      <c r="D849" s="514"/>
      <c r="E849" s="514"/>
      <c r="F849" s="514"/>
    </row>
    <row r="850" spans="2:6">
      <c r="B850" s="514"/>
      <c r="C850" s="514"/>
      <c r="D850" s="514"/>
      <c r="E850" s="514"/>
      <c r="F850" s="514"/>
    </row>
    <row r="851" spans="2:6">
      <c r="B851" s="514"/>
      <c r="C851" s="514"/>
      <c r="D851" s="514"/>
      <c r="E851" s="514"/>
      <c r="F851" s="514"/>
    </row>
    <row r="852" spans="2:6">
      <c r="B852" s="514"/>
      <c r="C852" s="514"/>
      <c r="D852" s="514"/>
      <c r="E852" s="514"/>
      <c r="F852" s="514"/>
    </row>
    <row r="853" spans="2:6">
      <c r="B853" s="514"/>
      <c r="C853" s="514"/>
      <c r="D853" s="514"/>
      <c r="E853" s="514"/>
      <c r="F853" s="514"/>
    </row>
    <row r="854" spans="2:6">
      <c r="B854" s="514"/>
      <c r="C854" s="514"/>
      <c r="D854" s="514"/>
      <c r="E854" s="514"/>
      <c r="F854" s="514"/>
    </row>
    <row r="855" spans="2:6">
      <c r="B855" s="514"/>
      <c r="C855" s="514"/>
      <c r="D855" s="514"/>
      <c r="E855" s="514"/>
      <c r="F855" s="514"/>
    </row>
    <row r="856" spans="2:6">
      <c r="B856" s="514"/>
      <c r="C856" s="514"/>
      <c r="D856" s="514"/>
      <c r="E856" s="514"/>
      <c r="F856" s="514"/>
    </row>
    <row r="857" spans="2:6">
      <c r="B857" s="514"/>
      <c r="C857" s="514"/>
      <c r="D857" s="514"/>
      <c r="E857" s="514"/>
      <c r="F857" s="514"/>
    </row>
    <row r="858" spans="2:6">
      <c r="B858" s="514"/>
      <c r="C858" s="514"/>
      <c r="D858" s="514"/>
      <c r="E858" s="514"/>
      <c r="F858" s="514"/>
    </row>
    <row r="859" spans="2:6">
      <c r="B859" s="514"/>
      <c r="C859" s="514"/>
      <c r="D859" s="514"/>
      <c r="E859" s="514"/>
      <c r="F859" s="514"/>
    </row>
    <row r="860" spans="2:6">
      <c r="B860" s="514"/>
      <c r="C860" s="514"/>
      <c r="D860" s="514"/>
      <c r="E860" s="514"/>
      <c r="F860" s="514"/>
    </row>
    <row r="861" spans="2:6">
      <c r="B861" s="514"/>
      <c r="C861" s="514"/>
      <c r="D861" s="514"/>
      <c r="E861" s="514"/>
      <c r="F861" s="514"/>
    </row>
    <row r="862" spans="2:6">
      <c r="B862" s="514"/>
      <c r="C862" s="514"/>
      <c r="D862" s="514"/>
      <c r="E862" s="514"/>
      <c r="F862" s="514"/>
    </row>
    <row r="863" spans="2:6">
      <c r="B863" s="514"/>
      <c r="C863" s="514"/>
      <c r="D863" s="514"/>
      <c r="E863" s="514"/>
      <c r="F863" s="514"/>
    </row>
    <row r="864" spans="2:6">
      <c r="B864" s="514"/>
      <c r="C864" s="514"/>
      <c r="D864" s="514"/>
      <c r="E864" s="514"/>
      <c r="F864" s="514"/>
    </row>
    <row r="865" spans="2:6">
      <c r="B865" s="514"/>
      <c r="C865" s="514"/>
      <c r="D865" s="514"/>
      <c r="E865" s="514"/>
      <c r="F865" s="514"/>
    </row>
    <row r="866" spans="2:6">
      <c r="B866" s="514"/>
      <c r="C866" s="514"/>
      <c r="D866" s="514"/>
      <c r="E866" s="514"/>
      <c r="F866" s="514"/>
    </row>
    <row r="867" spans="2:6">
      <c r="B867" s="514"/>
      <c r="C867" s="514"/>
      <c r="D867" s="514"/>
      <c r="E867" s="514"/>
      <c r="F867" s="514"/>
    </row>
    <row r="868" spans="2:6">
      <c r="B868" s="514"/>
      <c r="C868" s="514"/>
      <c r="D868" s="514"/>
      <c r="E868" s="514"/>
      <c r="F868" s="514"/>
    </row>
    <row r="869" spans="2:6">
      <c r="B869" s="514"/>
      <c r="C869" s="514"/>
      <c r="D869" s="514"/>
      <c r="E869" s="514"/>
      <c r="F869" s="514"/>
    </row>
    <row r="870" spans="2:6">
      <c r="B870" s="514"/>
      <c r="C870" s="514"/>
      <c r="D870" s="514"/>
      <c r="E870" s="514"/>
      <c r="F870" s="514"/>
    </row>
    <row r="871" spans="2:6">
      <c r="B871" s="514"/>
      <c r="C871" s="514"/>
      <c r="D871" s="514"/>
      <c r="E871" s="514"/>
      <c r="F871" s="514"/>
    </row>
    <row r="872" spans="2:6">
      <c r="B872" s="514"/>
      <c r="C872" s="514"/>
      <c r="D872" s="514"/>
      <c r="E872" s="514"/>
      <c r="F872" s="514"/>
    </row>
    <row r="873" spans="2:6">
      <c r="B873" s="514"/>
      <c r="C873" s="514"/>
      <c r="D873" s="514"/>
      <c r="E873" s="514"/>
      <c r="F873" s="514"/>
    </row>
    <row r="874" spans="2:6">
      <c r="B874" s="514"/>
      <c r="C874" s="514"/>
      <c r="D874" s="514"/>
      <c r="E874" s="514"/>
      <c r="F874" s="514"/>
    </row>
    <row r="875" spans="2:6">
      <c r="B875" s="514"/>
      <c r="C875" s="514"/>
      <c r="D875" s="514"/>
      <c r="E875" s="514"/>
      <c r="F875" s="514"/>
    </row>
    <row r="876" spans="2:6">
      <c r="B876" s="514"/>
      <c r="C876" s="514"/>
      <c r="D876" s="514"/>
      <c r="E876" s="514"/>
      <c r="F876" s="514"/>
    </row>
    <row r="877" spans="2:6">
      <c r="B877" s="514"/>
      <c r="C877" s="514"/>
      <c r="D877" s="514"/>
      <c r="E877" s="514"/>
      <c r="F877" s="514"/>
    </row>
    <row r="878" spans="2:6">
      <c r="B878" s="514"/>
      <c r="C878" s="514"/>
      <c r="D878" s="514"/>
      <c r="E878" s="514"/>
      <c r="F878" s="514"/>
    </row>
    <row r="879" spans="2:6">
      <c r="B879" s="514"/>
      <c r="C879" s="514"/>
      <c r="D879" s="514"/>
      <c r="E879" s="514"/>
      <c r="F879" s="514"/>
    </row>
    <row r="880" spans="2:6">
      <c r="B880" s="514"/>
      <c r="C880" s="514"/>
      <c r="D880" s="514"/>
      <c r="E880" s="514"/>
      <c r="F880" s="514"/>
    </row>
    <row r="881" spans="2:6">
      <c r="B881" s="514"/>
      <c r="C881" s="514"/>
      <c r="D881" s="514"/>
      <c r="E881" s="514"/>
      <c r="F881" s="514"/>
    </row>
    <row r="882" spans="2:6">
      <c r="B882" s="514"/>
      <c r="C882" s="514"/>
      <c r="D882" s="514"/>
      <c r="E882" s="514"/>
      <c r="F882" s="514"/>
    </row>
    <row r="883" spans="2:6">
      <c r="B883" s="514"/>
      <c r="C883" s="514"/>
      <c r="D883" s="514"/>
      <c r="E883" s="514"/>
      <c r="F883" s="514"/>
    </row>
    <row r="884" spans="2:6">
      <c r="B884" s="514"/>
      <c r="C884" s="514"/>
      <c r="D884" s="514"/>
      <c r="E884" s="514"/>
      <c r="F884" s="514"/>
    </row>
    <row r="885" spans="2:6">
      <c r="B885" s="514"/>
      <c r="C885" s="514"/>
      <c r="D885" s="514"/>
      <c r="E885" s="514"/>
      <c r="F885" s="514"/>
    </row>
    <row r="886" spans="2:6">
      <c r="B886" s="514"/>
      <c r="C886" s="514"/>
      <c r="D886" s="514"/>
      <c r="E886" s="514"/>
      <c r="F886" s="514"/>
    </row>
    <row r="887" spans="2:6">
      <c r="B887" s="514"/>
      <c r="C887" s="514"/>
      <c r="D887" s="514"/>
      <c r="E887" s="514"/>
      <c r="F887" s="514"/>
    </row>
    <row r="888" spans="2:6">
      <c r="B888" s="514"/>
      <c r="C888" s="514"/>
      <c r="D888" s="514"/>
      <c r="E888" s="514"/>
      <c r="F888" s="514"/>
    </row>
    <row r="889" spans="2:6">
      <c r="B889" s="514"/>
      <c r="C889" s="514"/>
      <c r="D889" s="514"/>
      <c r="E889" s="514"/>
      <c r="F889" s="514"/>
    </row>
    <row r="890" spans="2:6">
      <c r="B890" s="514"/>
      <c r="C890" s="514"/>
      <c r="D890" s="514"/>
      <c r="E890" s="514"/>
      <c r="F890" s="514"/>
    </row>
    <row r="891" spans="2:6">
      <c r="B891" s="514"/>
      <c r="C891" s="514"/>
      <c r="D891" s="514"/>
      <c r="E891" s="514"/>
      <c r="F891" s="514"/>
    </row>
    <row r="892" spans="2:6">
      <c r="B892" s="514"/>
      <c r="C892" s="514"/>
      <c r="D892" s="514"/>
      <c r="E892" s="514"/>
      <c r="F892" s="514"/>
    </row>
    <row r="893" spans="2:6">
      <c r="B893" s="514"/>
      <c r="C893" s="514"/>
      <c r="D893" s="514"/>
      <c r="E893" s="514"/>
      <c r="F893" s="514"/>
    </row>
    <row r="894" spans="2:6">
      <c r="B894" s="514"/>
      <c r="C894" s="514"/>
      <c r="D894" s="514"/>
      <c r="E894" s="514"/>
      <c r="F894" s="514"/>
    </row>
    <row r="895" spans="2:6">
      <c r="B895" s="514"/>
      <c r="C895" s="514"/>
      <c r="D895" s="514"/>
      <c r="E895" s="514"/>
      <c r="F895" s="514"/>
    </row>
    <row r="896" spans="2:6">
      <c r="B896" s="514"/>
      <c r="C896" s="514"/>
      <c r="D896" s="514"/>
      <c r="E896" s="514"/>
      <c r="F896" s="514"/>
    </row>
    <row r="897" spans="2:6">
      <c r="B897" s="514"/>
      <c r="C897" s="514"/>
      <c r="D897" s="514"/>
      <c r="E897" s="514"/>
      <c r="F897" s="514"/>
    </row>
    <row r="898" spans="2:6">
      <c r="B898" s="514"/>
      <c r="C898" s="514"/>
      <c r="D898" s="514"/>
      <c r="E898" s="514"/>
      <c r="F898" s="514"/>
    </row>
    <row r="899" spans="2:6">
      <c r="B899" s="514"/>
      <c r="C899" s="514"/>
      <c r="D899" s="514"/>
      <c r="E899" s="514"/>
      <c r="F899" s="514"/>
    </row>
    <row r="900" spans="2:6">
      <c r="B900" s="514"/>
      <c r="C900" s="514"/>
      <c r="D900" s="514"/>
      <c r="E900" s="514"/>
      <c r="F900" s="514"/>
    </row>
    <row r="901" spans="2:6">
      <c r="B901" s="514"/>
      <c r="C901" s="514"/>
      <c r="D901" s="514"/>
      <c r="E901" s="514"/>
      <c r="F901" s="514"/>
    </row>
    <row r="902" spans="2:6">
      <c r="B902" s="514"/>
      <c r="C902" s="514"/>
      <c r="D902" s="514"/>
      <c r="E902" s="514"/>
      <c r="F902" s="514"/>
    </row>
    <row r="903" spans="2:6">
      <c r="B903" s="514"/>
      <c r="C903" s="514"/>
      <c r="D903" s="514"/>
      <c r="E903" s="514"/>
      <c r="F903" s="514"/>
    </row>
    <row r="904" spans="2:6">
      <c r="B904" s="514"/>
      <c r="C904" s="514"/>
      <c r="D904" s="514"/>
      <c r="E904" s="514"/>
      <c r="F904" s="514"/>
    </row>
    <row r="905" spans="2:6">
      <c r="B905" s="514"/>
      <c r="C905" s="514"/>
      <c r="D905" s="514"/>
      <c r="E905" s="514"/>
      <c r="F905" s="514"/>
    </row>
    <row r="906" spans="2:6">
      <c r="B906" s="514"/>
      <c r="C906" s="514"/>
      <c r="D906" s="514"/>
      <c r="E906" s="514"/>
      <c r="F906" s="514"/>
    </row>
    <row r="907" spans="2:6">
      <c r="B907" s="514"/>
      <c r="C907" s="514"/>
      <c r="D907" s="514"/>
      <c r="E907" s="514"/>
      <c r="F907" s="514"/>
    </row>
    <row r="908" spans="2:6">
      <c r="B908" s="514"/>
      <c r="C908" s="514"/>
      <c r="D908" s="514"/>
      <c r="E908" s="514"/>
      <c r="F908" s="514"/>
    </row>
    <row r="909" spans="2:6">
      <c r="B909" s="514"/>
      <c r="C909" s="514"/>
      <c r="D909" s="514"/>
      <c r="E909" s="514"/>
      <c r="F909" s="514"/>
    </row>
    <row r="910" spans="2:6">
      <c r="B910" s="514"/>
      <c r="C910" s="514"/>
      <c r="D910" s="514"/>
      <c r="E910" s="514"/>
      <c r="F910" s="514"/>
    </row>
    <row r="911" spans="2:6">
      <c r="B911" s="514"/>
      <c r="C911" s="514"/>
      <c r="D911" s="514"/>
      <c r="E911" s="514"/>
      <c r="F911" s="514"/>
    </row>
    <row r="912" spans="2:6">
      <c r="B912" s="514"/>
      <c r="C912" s="514"/>
      <c r="D912" s="514"/>
      <c r="E912" s="514"/>
      <c r="F912" s="514"/>
    </row>
    <row r="913" spans="2:6">
      <c r="B913" s="514"/>
      <c r="C913" s="514"/>
      <c r="D913" s="514"/>
      <c r="E913" s="514"/>
      <c r="F913" s="514"/>
    </row>
    <row r="914" spans="2:6">
      <c r="B914" s="514"/>
      <c r="C914" s="514"/>
      <c r="D914" s="514"/>
      <c r="E914" s="514"/>
      <c r="F914" s="514"/>
    </row>
    <row r="915" spans="2:6">
      <c r="B915" s="514"/>
      <c r="C915" s="514"/>
      <c r="D915" s="514"/>
      <c r="E915" s="514"/>
      <c r="F915" s="514"/>
    </row>
    <row r="916" spans="2:6">
      <c r="B916" s="514"/>
      <c r="C916" s="514"/>
      <c r="D916" s="514"/>
      <c r="E916" s="514"/>
      <c r="F916" s="514"/>
    </row>
    <row r="917" spans="2:6">
      <c r="B917" s="514"/>
      <c r="C917" s="514"/>
      <c r="D917" s="514"/>
      <c r="E917" s="514"/>
      <c r="F917" s="514"/>
    </row>
    <row r="918" spans="2:6">
      <c r="B918" s="514"/>
      <c r="C918" s="514"/>
      <c r="D918" s="514"/>
      <c r="E918" s="514"/>
      <c r="F918" s="514"/>
    </row>
    <row r="919" spans="2:6">
      <c r="B919" s="514"/>
      <c r="C919" s="514"/>
      <c r="D919" s="514"/>
      <c r="E919" s="514"/>
      <c r="F919" s="514"/>
    </row>
    <row r="920" spans="2:6">
      <c r="B920" s="514"/>
      <c r="C920" s="514"/>
      <c r="D920" s="514"/>
      <c r="E920" s="514"/>
      <c r="F920" s="514"/>
    </row>
    <row r="921" spans="2:6">
      <c r="B921" s="514"/>
      <c r="C921" s="514"/>
      <c r="D921" s="514"/>
      <c r="E921" s="514"/>
      <c r="F921" s="514"/>
    </row>
    <row r="922" spans="2:6">
      <c r="B922" s="514"/>
      <c r="C922" s="514"/>
      <c r="D922" s="514"/>
      <c r="E922" s="514"/>
      <c r="F922" s="514"/>
    </row>
    <row r="923" spans="2:6">
      <c r="B923" s="514"/>
      <c r="C923" s="514"/>
      <c r="D923" s="514"/>
      <c r="E923" s="514"/>
      <c r="F923" s="514"/>
    </row>
    <row r="924" spans="2:6">
      <c r="B924" s="514"/>
      <c r="C924" s="514"/>
      <c r="D924" s="514"/>
      <c r="E924" s="514"/>
      <c r="F924" s="514"/>
    </row>
    <row r="925" spans="2:6">
      <c r="B925" s="514"/>
      <c r="C925" s="514"/>
      <c r="D925" s="514"/>
      <c r="E925" s="514"/>
      <c r="F925" s="514"/>
    </row>
    <row r="926" spans="2:6">
      <c r="B926" s="514"/>
      <c r="C926" s="514"/>
      <c r="D926" s="514"/>
      <c r="E926" s="514"/>
      <c r="F926" s="514"/>
    </row>
    <row r="927" spans="2:6">
      <c r="B927" s="514"/>
      <c r="C927" s="514"/>
      <c r="D927" s="514"/>
      <c r="E927" s="514"/>
      <c r="F927" s="514"/>
    </row>
    <row r="928" spans="2:6">
      <c r="B928" s="514"/>
      <c r="C928" s="514"/>
      <c r="D928" s="514"/>
      <c r="E928" s="514"/>
      <c r="F928" s="514"/>
    </row>
    <row r="929" spans="2:6">
      <c r="B929" s="514"/>
      <c r="C929" s="514"/>
      <c r="D929" s="514"/>
      <c r="E929" s="514"/>
      <c r="F929" s="514"/>
    </row>
    <row r="930" spans="2:6">
      <c r="B930" s="514"/>
      <c r="C930" s="514"/>
      <c r="D930" s="514"/>
      <c r="E930" s="514"/>
      <c r="F930" s="514"/>
    </row>
    <row r="931" spans="2:6">
      <c r="B931" s="514"/>
      <c r="C931" s="514"/>
      <c r="D931" s="514"/>
      <c r="E931" s="514"/>
      <c r="F931" s="514"/>
    </row>
    <row r="932" spans="2:6">
      <c r="B932" s="514"/>
      <c r="C932" s="514"/>
      <c r="D932" s="514"/>
      <c r="E932" s="514"/>
      <c r="F932" s="514"/>
    </row>
    <row r="933" spans="2:6">
      <c r="B933" s="514"/>
      <c r="C933" s="514"/>
      <c r="D933" s="514"/>
      <c r="E933" s="514"/>
      <c r="F933" s="514"/>
    </row>
    <row r="934" spans="2:6">
      <c r="B934" s="514"/>
      <c r="C934" s="514"/>
      <c r="D934" s="514"/>
      <c r="E934" s="514"/>
      <c r="F934" s="514"/>
    </row>
    <row r="935" spans="2:6">
      <c r="B935" s="514"/>
      <c r="C935" s="514"/>
      <c r="D935" s="514"/>
      <c r="E935" s="514"/>
      <c r="F935" s="514"/>
    </row>
    <row r="936" spans="2:6">
      <c r="B936" s="514"/>
      <c r="C936" s="514"/>
      <c r="D936" s="514"/>
      <c r="E936" s="514"/>
      <c r="F936" s="514"/>
    </row>
    <row r="937" spans="2:6">
      <c r="B937" s="514"/>
      <c r="C937" s="514"/>
      <c r="D937" s="514"/>
      <c r="E937" s="514"/>
      <c r="F937" s="514"/>
    </row>
    <row r="938" spans="2:6">
      <c r="B938" s="514"/>
      <c r="C938" s="514"/>
      <c r="D938" s="514"/>
      <c r="E938" s="514"/>
      <c r="F938" s="514"/>
    </row>
    <row r="939" spans="2:6">
      <c r="B939" s="514"/>
      <c r="C939" s="514"/>
      <c r="D939" s="514"/>
      <c r="E939" s="514"/>
      <c r="F939" s="514"/>
    </row>
    <row r="940" spans="2:6">
      <c r="B940" s="514"/>
      <c r="C940" s="514"/>
      <c r="D940" s="514"/>
      <c r="E940" s="514"/>
      <c r="F940" s="514"/>
    </row>
    <row r="941" spans="2:6">
      <c r="B941" s="514"/>
      <c r="C941" s="514"/>
      <c r="D941" s="514"/>
      <c r="E941" s="514"/>
      <c r="F941" s="514"/>
    </row>
    <row r="942" spans="2:6">
      <c r="B942" s="514"/>
      <c r="C942" s="514"/>
      <c r="D942" s="514"/>
      <c r="E942" s="514"/>
      <c r="F942" s="514"/>
    </row>
    <row r="943" spans="2:6">
      <c r="B943" s="514"/>
      <c r="C943" s="514"/>
      <c r="D943" s="514"/>
      <c r="E943" s="514"/>
      <c r="F943" s="514"/>
    </row>
    <row r="944" spans="2:6">
      <c r="B944" s="514"/>
      <c r="C944" s="514"/>
      <c r="D944" s="514"/>
      <c r="E944" s="514"/>
      <c r="F944" s="514"/>
    </row>
    <row r="945" spans="2:6">
      <c r="B945" s="514"/>
      <c r="C945" s="514"/>
      <c r="D945" s="514"/>
      <c r="E945" s="514"/>
      <c r="F945" s="514"/>
    </row>
    <row r="946" spans="2:6">
      <c r="B946" s="514"/>
      <c r="C946" s="514"/>
      <c r="D946" s="514"/>
      <c r="E946" s="514"/>
      <c r="F946" s="514"/>
    </row>
    <row r="947" spans="2:6">
      <c r="B947" s="514"/>
      <c r="C947" s="514"/>
      <c r="D947" s="514"/>
      <c r="E947" s="514"/>
      <c r="F947" s="514"/>
    </row>
    <row r="948" spans="2:6">
      <c r="B948" s="514"/>
      <c r="C948" s="514"/>
      <c r="D948" s="514"/>
      <c r="E948" s="514"/>
      <c r="F948" s="514"/>
    </row>
    <row r="949" spans="2:6">
      <c r="B949" s="514"/>
      <c r="C949" s="514"/>
      <c r="D949" s="514"/>
      <c r="E949" s="514"/>
      <c r="F949" s="514"/>
    </row>
    <row r="950" spans="2:6">
      <c r="B950" s="514"/>
      <c r="C950" s="514"/>
      <c r="D950" s="514"/>
      <c r="E950" s="514"/>
      <c r="F950" s="514"/>
    </row>
    <row r="951" spans="2:6">
      <c r="B951" s="514"/>
      <c r="C951" s="514"/>
      <c r="D951" s="514"/>
      <c r="E951" s="514"/>
      <c r="F951" s="514"/>
    </row>
    <row r="952" spans="2:6">
      <c r="B952" s="514"/>
      <c r="C952" s="514"/>
      <c r="D952" s="514"/>
      <c r="E952" s="514"/>
      <c r="F952" s="514"/>
    </row>
    <row r="953" spans="2:6">
      <c r="B953" s="514"/>
      <c r="C953" s="514"/>
      <c r="D953" s="514"/>
      <c r="E953" s="514"/>
      <c r="F953" s="514"/>
    </row>
    <row r="954" spans="2:6">
      <c r="B954" s="514"/>
      <c r="C954" s="514"/>
      <c r="D954" s="514"/>
      <c r="E954" s="514"/>
      <c r="F954" s="514"/>
    </row>
    <row r="955" spans="2:6">
      <c r="B955" s="514"/>
      <c r="C955" s="514"/>
      <c r="D955" s="514"/>
      <c r="E955" s="514"/>
      <c r="F955" s="514"/>
    </row>
    <row r="956" spans="2:6">
      <c r="B956" s="514"/>
      <c r="C956" s="514"/>
      <c r="D956" s="514"/>
      <c r="E956" s="514"/>
      <c r="F956" s="514"/>
    </row>
    <row r="957" spans="2:6">
      <c r="B957" s="514"/>
      <c r="C957" s="514"/>
      <c r="D957" s="514"/>
      <c r="E957" s="514"/>
      <c r="F957" s="514"/>
    </row>
    <row r="958" spans="2:6">
      <c r="B958" s="514"/>
      <c r="C958" s="514"/>
      <c r="D958" s="514"/>
      <c r="E958" s="514"/>
      <c r="F958" s="514"/>
    </row>
    <row r="959" spans="2:6">
      <c r="B959" s="514"/>
      <c r="C959" s="514"/>
      <c r="D959" s="514"/>
      <c r="E959" s="514"/>
      <c r="F959" s="514"/>
    </row>
    <row r="960" spans="2:6">
      <c r="B960" s="514"/>
      <c r="C960" s="514"/>
      <c r="D960" s="514"/>
      <c r="E960" s="514"/>
      <c r="F960" s="514"/>
    </row>
    <row r="961" spans="2:6">
      <c r="B961" s="514"/>
      <c r="C961" s="514"/>
      <c r="D961" s="514"/>
      <c r="E961" s="514"/>
      <c r="F961" s="514"/>
    </row>
    <row r="962" spans="2:6">
      <c r="B962" s="514"/>
      <c r="C962" s="514"/>
      <c r="D962" s="514"/>
      <c r="E962" s="514"/>
      <c r="F962" s="514"/>
    </row>
    <row r="963" spans="2:6">
      <c r="B963" s="514"/>
      <c r="C963" s="514"/>
      <c r="D963" s="514"/>
      <c r="E963" s="514"/>
      <c r="F963" s="514"/>
    </row>
    <row r="964" spans="2:6">
      <c r="B964" s="514"/>
      <c r="C964" s="514"/>
      <c r="D964" s="514"/>
      <c r="E964" s="514"/>
      <c r="F964" s="514"/>
    </row>
    <row r="965" spans="2:6">
      <c r="B965" s="514"/>
      <c r="C965" s="514"/>
      <c r="D965" s="514"/>
      <c r="E965" s="514"/>
      <c r="F965" s="514"/>
    </row>
    <row r="966" spans="2:6">
      <c r="B966" s="514"/>
      <c r="C966" s="514"/>
      <c r="D966" s="514"/>
      <c r="E966" s="514"/>
      <c r="F966" s="514"/>
    </row>
    <row r="967" spans="2:6">
      <c r="B967" s="514"/>
      <c r="C967" s="514"/>
      <c r="D967" s="514"/>
      <c r="E967" s="514"/>
      <c r="F967" s="514"/>
    </row>
    <row r="968" spans="2:6">
      <c r="B968" s="514"/>
      <c r="C968" s="514"/>
      <c r="D968" s="514"/>
      <c r="E968" s="514"/>
      <c r="F968" s="514"/>
    </row>
    <row r="969" spans="2:6">
      <c r="B969" s="514"/>
      <c r="C969" s="514"/>
      <c r="D969" s="514"/>
      <c r="E969" s="514"/>
      <c r="F969" s="514"/>
    </row>
    <row r="970" spans="2:6">
      <c r="B970" s="514"/>
      <c r="C970" s="514"/>
      <c r="D970" s="514"/>
      <c r="E970" s="514"/>
      <c r="F970" s="514"/>
    </row>
    <row r="971" spans="2:6">
      <c r="B971" s="514"/>
      <c r="C971" s="514"/>
      <c r="D971" s="514"/>
      <c r="E971" s="514"/>
      <c r="F971" s="514"/>
    </row>
    <row r="972" spans="2:6">
      <c r="B972" s="514"/>
      <c r="C972" s="514"/>
      <c r="D972" s="514"/>
      <c r="E972" s="514"/>
      <c r="F972" s="514"/>
    </row>
    <row r="973" spans="2:6">
      <c r="B973" s="514"/>
      <c r="C973" s="514"/>
      <c r="D973" s="514"/>
      <c r="E973" s="514"/>
      <c r="F973" s="514"/>
    </row>
    <row r="974" spans="2:6">
      <c r="B974" s="514"/>
      <c r="C974" s="514"/>
      <c r="D974" s="514"/>
      <c r="E974" s="514"/>
      <c r="F974" s="514"/>
    </row>
    <row r="975" spans="2:6">
      <c r="B975" s="514"/>
      <c r="C975" s="514"/>
      <c r="D975" s="514"/>
      <c r="E975" s="514"/>
      <c r="F975" s="514"/>
    </row>
    <row r="976" spans="2:6">
      <c r="B976" s="514"/>
      <c r="C976" s="514"/>
      <c r="D976" s="514"/>
      <c r="E976" s="514"/>
      <c r="F976" s="514"/>
    </row>
    <row r="977" spans="2:6">
      <c r="B977" s="514"/>
      <c r="C977" s="514"/>
      <c r="D977" s="514"/>
      <c r="E977" s="514"/>
      <c r="F977" s="514"/>
    </row>
    <row r="978" spans="2:6">
      <c r="B978" s="514"/>
      <c r="C978" s="514"/>
      <c r="D978" s="514"/>
      <c r="E978" s="514"/>
      <c r="F978" s="514"/>
    </row>
    <row r="979" spans="2:6">
      <c r="B979" s="514"/>
      <c r="C979" s="514"/>
      <c r="D979" s="514"/>
      <c r="E979" s="514"/>
      <c r="F979" s="514"/>
    </row>
    <row r="980" spans="2:6">
      <c r="B980" s="514"/>
      <c r="C980" s="514"/>
      <c r="D980" s="514"/>
      <c r="E980" s="514"/>
      <c r="F980" s="514"/>
    </row>
    <row r="981" spans="2:6">
      <c r="B981" s="514"/>
      <c r="C981" s="514"/>
      <c r="D981" s="514"/>
      <c r="E981" s="514"/>
      <c r="F981" s="514"/>
    </row>
    <row r="982" spans="2:6">
      <c r="B982" s="514"/>
      <c r="C982" s="514"/>
      <c r="D982" s="514"/>
      <c r="E982" s="514"/>
      <c r="F982" s="514"/>
    </row>
    <row r="983" spans="2:6">
      <c r="B983" s="514"/>
      <c r="C983" s="514"/>
      <c r="D983" s="514"/>
      <c r="E983" s="514"/>
      <c r="F983" s="514"/>
    </row>
    <row r="984" spans="2:6">
      <c r="B984" s="514"/>
      <c r="C984" s="514"/>
      <c r="D984" s="514"/>
      <c r="E984" s="514"/>
      <c r="F984" s="514"/>
    </row>
    <row r="985" spans="2:6">
      <c r="B985" s="514"/>
      <c r="C985" s="514"/>
      <c r="D985" s="514"/>
      <c r="E985" s="514"/>
      <c r="F985" s="514"/>
    </row>
    <row r="986" spans="2:6">
      <c r="B986" s="514"/>
      <c r="C986" s="514"/>
      <c r="D986" s="514"/>
      <c r="E986" s="514"/>
      <c r="F986" s="514"/>
    </row>
    <row r="987" spans="2:6">
      <c r="B987" s="514"/>
      <c r="C987" s="514"/>
      <c r="D987" s="514"/>
      <c r="E987" s="514"/>
      <c r="F987" s="514"/>
    </row>
    <row r="988" spans="2:6">
      <c r="B988" s="514"/>
      <c r="C988" s="514"/>
      <c r="D988" s="514"/>
      <c r="E988" s="514"/>
      <c r="F988" s="514"/>
    </row>
    <row r="989" spans="2:6">
      <c r="B989" s="514"/>
      <c r="C989" s="514"/>
      <c r="D989" s="514"/>
      <c r="E989" s="514"/>
      <c r="F989" s="514"/>
    </row>
    <row r="990" spans="2:6">
      <c r="B990" s="514"/>
      <c r="C990" s="514"/>
      <c r="D990" s="514"/>
      <c r="E990" s="514"/>
      <c r="F990" s="514"/>
    </row>
    <row r="991" spans="2:6">
      <c r="B991" s="514"/>
      <c r="C991" s="514"/>
      <c r="D991" s="514"/>
      <c r="E991" s="514"/>
      <c r="F991" s="514"/>
    </row>
    <row r="992" spans="2:6">
      <c r="B992" s="514"/>
      <c r="C992" s="514"/>
      <c r="D992" s="514"/>
      <c r="E992" s="514"/>
      <c r="F992" s="514"/>
    </row>
    <row r="993" spans="2:6">
      <c r="B993" s="514"/>
      <c r="C993" s="514"/>
      <c r="D993" s="514"/>
      <c r="E993" s="514"/>
      <c r="F993" s="514"/>
    </row>
    <row r="994" spans="2:6">
      <c r="B994" s="514"/>
      <c r="C994" s="514"/>
      <c r="D994" s="514"/>
      <c r="E994" s="514"/>
      <c r="F994" s="514"/>
    </row>
    <row r="995" spans="2:6">
      <c r="B995" s="514"/>
      <c r="C995" s="514"/>
      <c r="D995" s="514"/>
      <c r="E995" s="514"/>
      <c r="F995" s="514"/>
    </row>
    <row r="996" spans="2:6">
      <c r="B996" s="514"/>
      <c r="C996" s="514"/>
      <c r="D996" s="514"/>
      <c r="E996" s="514"/>
      <c r="F996" s="514"/>
    </row>
    <row r="997" spans="2:6">
      <c r="B997" s="514"/>
      <c r="C997" s="514"/>
      <c r="D997" s="514"/>
      <c r="E997" s="514"/>
      <c r="F997" s="514"/>
    </row>
    <row r="998" spans="2:6">
      <c r="B998" s="514"/>
      <c r="C998" s="514"/>
      <c r="D998" s="514"/>
      <c r="E998" s="514"/>
      <c r="F998" s="514"/>
    </row>
    <row r="999" spans="2:6">
      <c r="B999" s="514"/>
      <c r="C999" s="514"/>
      <c r="D999" s="514"/>
      <c r="E999" s="514"/>
      <c r="F999" s="514"/>
    </row>
    <row r="1000" spans="2:6">
      <c r="B1000" s="514"/>
      <c r="C1000" s="514"/>
      <c r="D1000" s="514"/>
      <c r="E1000" s="514"/>
      <c r="F1000" s="514"/>
    </row>
    <row r="1001" spans="2:6">
      <c r="B1001" s="514"/>
      <c r="C1001" s="514"/>
      <c r="D1001" s="514"/>
      <c r="E1001" s="514"/>
      <c r="F1001" s="514"/>
    </row>
    <row r="1002" spans="2:6">
      <c r="B1002" s="514"/>
      <c r="C1002" s="514"/>
      <c r="D1002" s="514"/>
      <c r="E1002" s="514"/>
      <c r="F1002" s="514"/>
    </row>
    <row r="1003" spans="2:6">
      <c r="B1003" s="514"/>
      <c r="C1003" s="514"/>
      <c r="D1003" s="514"/>
      <c r="E1003" s="514"/>
      <c r="F1003" s="514"/>
    </row>
    <row r="1004" spans="2:6">
      <c r="B1004" s="514"/>
      <c r="C1004" s="514"/>
      <c r="D1004" s="514"/>
      <c r="E1004" s="514"/>
      <c r="F1004" s="514"/>
    </row>
    <row r="1005" spans="2:6">
      <c r="B1005" s="514"/>
      <c r="C1005" s="514"/>
      <c r="D1005" s="514"/>
      <c r="E1005" s="514"/>
      <c r="F1005" s="514"/>
    </row>
    <row r="1006" spans="2:6">
      <c r="B1006" s="514"/>
      <c r="C1006" s="514"/>
      <c r="D1006" s="514"/>
      <c r="E1006" s="514"/>
      <c r="F1006" s="514"/>
    </row>
    <row r="1007" spans="2:6">
      <c r="B1007" s="514"/>
      <c r="C1007" s="514"/>
      <c r="D1007" s="514"/>
      <c r="E1007" s="514"/>
      <c r="F1007" s="514"/>
    </row>
    <row r="1008" spans="2:6">
      <c r="B1008" s="514"/>
      <c r="C1008" s="514"/>
      <c r="D1008" s="514"/>
      <c r="E1008" s="514"/>
      <c r="F1008" s="514"/>
    </row>
    <row r="1009" spans="2:6">
      <c r="B1009" s="514"/>
      <c r="C1009" s="514"/>
      <c r="D1009" s="514"/>
      <c r="E1009" s="514"/>
      <c r="F1009" s="514"/>
    </row>
    <row r="1010" spans="2:6">
      <c r="B1010" s="514"/>
      <c r="C1010" s="514"/>
      <c r="D1010" s="514"/>
      <c r="E1010" s="514"/>
      <c r="F1010" s="514"/>
    </row>
    <row r="1011" spans="2:6">
      <c r="B1011" s="514"/>
      <c r="C1011" s="514"/>
      <c r="D1011" s="514"/>
      <c r="E1011" s="514"/>
      <c r="F1011" s="514"/>
    </row>
    <row r="1012" spans="2:6">
      <c r="B1012" s="514"/>
      <c r="C1012" s="514"/>
      <c r="D1012" s="514"/>
      <c r="E1012" s="514"/>
      <c r="F1012" s="514"/>
    </row>
    <row r="1013" spans="2:6">
      <c r="B1013" s="514"/>
      <c r="C1013" s="514"/>
      <c r="D1013" s="514"/>
      <c r="E1013" s="514"/>
      <c r="F1013" s="514"/>
    </row>
    <row r="1014" spans="2:6">
      <c r="B1014" s="514"/>
      <c r="C1014" s="514"/>
      <c r="D1014" s="514"/>
      <c r="E1014" s="514"/>
      <c r="F1014" s="514"/>
    </row>
    <row r="1015" spans="2:6">
      <c r="B1015" s="514"/>
      <c r="C1015" s="514"/>
      <c r="D1015" s="514"/>
      <c r="E1015" s="514"/>
      <c r="F1015" s="514"/>
    </row>
    <row r="1016" spans="2:6">
      <c r="B1016" s="514"/>
      <c r="C1016" s="514"/>
      <c r="D1016" s="514"/>
      <c r="E1016" s="514"/>
      <c r="F1016" s="514"/>
    </row>
    <row r="1017" spans="2:6">
      <c r="B1017" s="514"/>
      <c r="C1017" s="514"/>
      <c r="D1017" s="514"/>
      <c r="E1017" s="514"/>
      <c r="F1017" s="514"/>
    </row>
    <row r="1018" spans="2:6">
      <c r="B1018" s="514"/>
      <c r="C1018" s="514"/>
      <c r="D1018" s="514"/>
      <c r="E1018" s="514"/>
      <c r="F1018" s="514"/>
    </row>
    <row r="1019" spans="2:6">
      <c r="B1019" s="514"/>
      <c r="C1019" s="514"/>
      <c r="D1019" s="514"/>
      <c r="E1019" s="514"/>
      <c r="F1019" s="514"/>
    </row>
    <row r="1020" spans="2:6">
      <c r="B1020" s="514"/>
      <c r="C1020" s="514"/>
      <c r="D1020" s="514"/>
      <c r="E1020" s="514"/>
      <c r="F1020" s="514"/>
    </row>
    <row r="1021" spans="2:6">
      <c r="B1021" s="514"/>
      <c r="C1021" s="514"/>
      <c r="D1021" s="514"/>
      <c r="E1021" s="514"/>
      <c r="F1021" s="514"/>
    </row>
    <row r="1022" spans="2:6">
      <c r="B1022" s="514"/>
      <c r="C1022" s="514"/>
      <c r="D1022" s="514"/>
      <c r="E1022" s="514"/>
      <c r="F1022" s="514"/>
    </row>
    <row r="1023" spans="2:6">
      <c r="B1023" s="514"/>
      <c r="C1023" s="514"/>
      <c r="D1023" s="514"/>
      <c r="E1023" s="514"/>
      <c r="F1023" s="514"/>
    </row>
    <row r="1024" spans="2:6">
      <c r="B1024" s="514"/>
      <c r="C1024" s="514"/>
      <c r="D1024" s="514"/>
      <c r="E1024" s="514"/>
      <c r="F1024" s="514"/>
    </row>
    <row r="1025" spans="2:6">
      <c r="B1025" s="514"/>
      <c r="C1025" s="514"/>
      <c r="D1025" s="514"/>
      <c r="E1025" s="514"/>
      <c r="F1025" s="514"/>
    </row>
    <row r="1026" spans="2:6">
      <c r="B1026" s="514"/>
      <c r="C1026" s="514"/>
      <c r="D1026" s="514"/>
      <c r="E1026" s="514"/>
      <c r="F1026" s="514"/>
    </row>
    <row r="1027" spans="2:6">
      <c r="B1027" s="514"/>
      <c r="C1027" s="514"/>
      <c r="D1027" s="514"/>
      <c r="E1027" s="514"/>
      <c r="F1027" s="514"/>
    </row>
    <row r="1028" spans="2:6">
      <c r="B1028" s="514"/>
      <c r="C1028" s="514"/>
      <c r="D1028" s="514"/>
      <c r="E1028" s="514"/>
      <c r="F1028" s="514"/>
    </row>
    <row r="1029" spans="2:6">
      <c r="B1029" s="514"/>
      <c r="C1029" s="514"/>
      <c r="D1029" s="514"/>
      <c r="E1029" s="514"/>
      <c r="F1029" s="514"/>
    </row>
    <row r="1030" spans="2:6">
      <c r="B1030" s="514"/>
      <c r="C1030" s="514"/>
      <c r="D1030" s="514"/>
      <c r="E1030" s="514"/>
      <c r="F1030" s="514"/>
    </row>
    <row r="1031" spans="2:6">
      <c r="B1031" s="514"/>
      <c r="C1031" s="514"/>
      <c r="D1031" s="514"/>
      <c r="E1031" s="514"/>
      <c r="F1031" s="514"/>
    </row>
    <row r="1032" spans="2:6">
      <c r="B1032" s="514"/>
      <c r="C1032" s="514"/>
      <c r="D1032" s="514"/>
      <c r="E1032" s="514"/>
      <c r="F1032" s="514"/>
    </row>
    <row r="1033" spans="2:6">
      <c r="B1033" s="514"/>
      <c r="C1033" s="514"/>
      <c r="D1033" s="514"/>
      <c r="E1033" s="514"/>
      <c r="F1033" s="514"/>
    </row>
    <row r="1034" spans="2:6">
      <c r="B1034" s="514"/>
      <c r="C1034" s="514"/>
      <c r="D1034" s="514"/>
      <c r="E1034" s="514"/>
      <c r="F1034" s="514"/>
    </row>
    <row r="1035" spans="2:6">
      <c r="B1035" s="514"/>
      <c r="C1035" s="514"/>
      <c r="D1035" s="514"/>
      <c r="E1035" s="514"/>
      <c r="F1035" s="514"/>
    </row>
    <row r="1036" spans="2:6">
      <c r="B1036" s="514"/>
      <c r="C1036" s="514"/>
      <c r="D1036" s="514"/>
      <c r="E1036" s="514"/>
      <c r="F1036" s="514"/>
    </row>
    <row r="1037" spans="2:6">
      <c r="B1037" s="514"/>
      <c r="C1037" s="514"/>
      <c r="D1037" s="514"/>
      <c r="E1037" s="514"/>
      <c r="F1037" s="514"/>
    </row>
    <row r="1038" spans="2:6">
      <c r="B1038" s="514"/>
      <c r="C1038" s="514"/>
      <c r="D1038" s="514"/>
      <c r="E1038" s="514"/>
      <c r="F1038" s="514"/>
    </row>
    <row r="1039" spans="2:6">
      <c r="B1039" s="514"/>
      <c r="C1039" s="514"/>
      <c r="D1039" s="514"/>
      <c r="E1039" s="514"/>
      <c r="F1039" s="514"/>
    </row>
    <row r="1040" spans="2:6">
      <c r="B1040" s="514"/>
      <c r="C1040" s="514"/>
      <c r="D1040" s="514"/>
      <c r="E1040" s="514"/>
      <c r="F1040" s="514"/>
    </row>
    <row r="1041" spans="2:6">
      <c r="B1041" s="514"/>
      <c r="C1041" s="514"/>
      <c r="D1041" s="514"/>
      <c r="E1041" s="514"/>
      <c r="F1041" s="514"/>
    </row>
    <row r="1042" spans="2:6">
      <c r="B1042" s="514"/>
      <c r="C1042" s="514"/>
      <c r="D1042" s="514"/>
      <c r="E1042" s="514"/>
      <c r="F1042" s="514"/>
    </row>
    <row r="1043" spans="2:6">
      <c r="B1043" s="514"/>
      <c r="C1043" s="514"/>
      <c r="D1043" s="514"/>
      <c r="E1043" s="514"/>
      <c r="F1043" s="514"/>
    </row>
    <row r="1044" spans="2:6">
      <c r="B1044" s="514"/>
      <c r="C1044" s="514"/>
      <c r="D1044" s="514"/>
      <c r="E1044" s="514"/>
      <c r="F1044" s="514"/>
    </row>
    <row r="1045" spans="2:6">
      <c r="B1045" s="514"/>
      <c r="C1045" s="514"/>
      <c r="D1045" s="514"/>
      <c r="E1045" s="514"/>
      <c r="F1045" s="514"/>
    </row>
    <row r="1046" spans="2:6">
      <c r="B1046" s="514"/>
      <c r="C1046" s="514"/>
      <c r="D1046" s="514"/>
      <c r="E1046" s="514"/>
      <c r="F1046" s="514"/>
    </row>
    <row r="1047" spans="2:6">
      <c r="B1047" s="514"/>
      <c r="C1047" s="514"/>
      <c r="D1047" s="514"/>
      <c r="E1047" s="514"/>
      <c r="F1047" s="514"/>
    </row>
    <row r="1048" spans="2:6">
      <c r="B1048" s="514"/>
      <c r="C1048" s="514"/>
      <c r="D1048" s="514"/>
      <c r="E1048" s="514"/>
      <c r="F1048" s="514"/>
    </row>
    <row r="1049" spans="2:6">
      <c r="B1049" s="514"/>
      <c r="C1049" s="514"/>
      <c r="D1049" s="514"/>
      <c r="E1049" s="514"/>
      <c r="F1049" s="514"/>
    </row>
    <row r="1050" spans="2:6">
      <c r="B1050" s="514"/>
      <c r="C1050" s="514"/>
      <c r="D1050" s="514"/>
      <c r="E1050" s="514"/>
      <c r="F1050" s="514"/>
    </row>
    <row r="1051" spans="2:6">
      <c r="B1051" s="514"/>
      <c r="C1051" s="514"/>
      <c r="D1051" s="514"/>
      <c r="E1051" s="514"/>
      <c r="F1051" s="514"/>
    </row>
    <row r="1052" spans="2:6">
      <c r="B1052" s="514"/>
      <c r="C1052" s="514"/>
      <c r="D1052" s="514"/>
      <c r="E1052" s="514"/>
      <c r="F1052" s="514"/>
    </row>
    <row r="1053" spans="2:6">
      <c r="B1053" s="514"/>
      <c r="C1053" s="514"/>
      <c r="D1053" s="514"/>
      <c r="E1053" s="514"/>
      <c r="F1053" s="514"/>
    </row>
    <row r="1054" spans="2:6">
      <c r="B1054" s="514"/>
      <c r="C1054" s="514"/>
      <c r="D1054" s="514"/>
      <c r="E1054" s="514"/>
      <c r="F1054" s="514"/>
    </row>
    <row r="1055" spans="2:6">
      <c r="B1055" s="514"/>
      <c r="C1055" s="514"/>
      <c r="D1055" s="514"/>
      <c r="E1055" s="514"/>
      <c r="F1055" s="514"/>
    </row>
    <row r="1056" spans="2:6">
      <c r="B1056" s="514"/>
      <c r="C1056" s="514"/>
      <c r="D1056" s="514"/>
      <c r="E1056" s="514"/>
      <c r="F1056" s="514"/>
    </row>
    <row r="1057" spans="2:6">
      <c r="B1057" s="514"/>
      <c r="C1057" s="514"/>
      <c r="D1057" s="514"/>
      <c r="E1057" s="514"/>
      <c r="F1057" s="514"/>
    </row>
    <row r="1058" spans="2:6">
      <c r="B1058" s="514"/>
      <c r="C1058" s="514"/>
      <c r="D1058" s="514"/>
      <c r="E1058" s="514"/>
      <c r="F1058" s="514"/>
    </row>
    <row r="1059" spans="2:6">
      <c r="B1059" s="514"/>
      <c r="C1059" s="514"/>
      <c r="D1059" s="514"/>
      <c r="E1059" s="514"/>
      <c r="F1059" s="514"/>
    </row>
    <row r="1060" spans="2:6">
      <c r="B1060" s="514"/>
      <c r="C1060" s="514"/>
      <c r="D1060" s="514"/>
      <c r="E1060" s="514"/>
      <c r="F1060" s="514"/>
    </row>
    <row r="1061" spans="2:6">
      <c r="B1061" s="514"/>
      <c r="C1061" s="514"/>
      <c r="D1061" s="514"/>
      <c r="E1061" s="514"/>
      <c r="F1061" s="514"/>
    </row>
    <row r="1062" spans="2:6">
      <c r="B1062" s="514"/>
      <c r="C1062" s="514"/>
      <c r="D1062" s="514"/>
      <c r="E1062" s="514"/>
      <c r="F1062" s="514"/>
    </row>
    <row r="1063" spans="2:6">
      <c r="B1063" s="514"/>
      <c r="C1063" s="514"/>
      <c r="D1063" s="514"/>
      <c r="E1063" s="514"/>
      <c r="F1063" s="514"/>
    </row>
    <row r="1064" spans="2:6">
      <c r="B1064" s="514"/>
      <c r="C1064" s="514"/>
      <c r="D1064" s="514"/>
      <c r="E1064" s="514"/>
      <c r="F1064" s="514"/>
    </row>
    <row r="1065" spans="2:6">
      <c r="B1065" s="514"/>
      <c r="C1065" s="514"/>
      <c r="D1065" s="514"/>
      <c r="E1065" s="514"/>
      <c r="F1065" s="514"/>
    </row>
    <row r="1066" spans="2:6">
      <c r="B1066" s="514"/>
      <c r="C1066" s="514"/>
      <c r="D1066" s="514"/>
      <c r="E1066" s="514"/>
      <c r="F1066" s="514"/>
    </row>
    <row r="1067" spans="2:6">
      <c r="B1067" s="514"/>
      <c r="C1067" s="514"/>
      <c r="D1067" s="514"/>
      <c r="E1067" s="514"/>
      <c r="F1067" s="514"/>
    </row>
    <row r="1068" spans="2:6">
      <c r="B1068" s="514"/>
      <c r="C1068" s="514"/>
      <c r="D1068" s="514"/>
      <c r="E1068" s="514"/>
      <c r="F1068" s="514"/>
    </row>
    <row r="1069" spans="2:6">
      <c r="B1069" s="514"/>
      <c r="C1069" s="514"/>
      <c r="D1069" s="514"/>
      <c r="E1069" s="514"/>
      <c r="F1069" s="514"/>
    </row>
    <row r="1070" spans="2:6">
      <c r="B1070" s="514"/>
      <c r="C1070" s="514"/>
      <c r="D1070" s="514"/>
      <c r="E1070" s="514"/>
      <c r="F1070" s="514"/>
    </row>
    <row r="1071" spans="2:6">
      <c r="B1071" s="514"/>
      <c r="C1071" s="514"/>
      <c r="D1071" s="514"/>
      <c r="E1071" s="514"/>
      <c r="F1071" s="514"/>
    </row>
    <row r="1072" spans="2:6">
      <c r="B1072" s="514"/>
      <c r="C1072" s="514"/>
      <c r="D1072" s="514"/>
      <c r="E1072" s="514"/>
      <c r="F1072" s="514"/>
    </row>
    <row r="1073" spans="2:6">
      <c r="B1073" s="514"/>
      <c r="C1073" s="514"/>
      <c r="D1073" s="514"/>
      <c r="E1073" s="514"/>
      <c r="F1073" s="514"/>
    </row>
    <row r="1074" spans="2:6">
      <c r="B1074" s="514"/>
      <c r="C1074" s="514"/>
      <c r="D1074" s="514"/>
      <c r="E1074" s="514"/>
      <c r="F1074" s="514"/>
    </row>
    <row r="1075" spans="2:6">
      <c r="B1075" s="514"/>
      <c r="C1075" s="514"/>
      <c r="D1075" s="514"/>
      <c r="E1075" s="514"/>
      <c r="F1075" s="514"/>
    </row>
    <row r="1076" spans="2:6">
      <c r="B1076" s="514"/>
      <c r="C1076" s="514"/>
      <c r="D1076" s="514"/>
      <c r="E1076" s="514"/>
      <c r="F1076" s="514"/>
    </row>
    <row r="1077" spans="2:6">
      <c r="B1077" s="514"/>
      <c r="C1077" s="514"/>
      <c r="D1077" s="514"/>
      <c r="E1077" s="514"/>
      <c r="F1077" s="514"/>
    </row>
    <row r="1078" spans="2:6">
      <c r="B1078" s="514"/>
      <c r="C1078" s="514"/>
      <c r="D1078" s="514"/>
      <c r="E1078" s="514"/>
      <c r="F1078" s="514"/>
    </row>
    <row r="1079" spans="2:6">
      <c r="B1079" s="514"/>
      <c r="C1079" s="514"/>
      <c r="D1079" s="514"/>
      <c r="E1079" s="514"/>
      <c r="F1079" s="514"/>
    </row>
    <row r="1080" spans="2:6">
      <c r="B1080" s="514"/>
      <c r="C1080" s="514"/>
      <c r="D1080" s="514"/>
      <c r="E1080" s="514"/>
      <c r="F1080" s="514"/>
    </row>
    <row r="1081" spans="2:6">
      <c r="B1081" s="514"/>
      <c r="C1081" s="514"/>
      <c r="D1081" s="514"/>
      <c r="E1081" s="514"/>
      <c r="F1081" s="514"/>
    </row>
    <row r="1082" spans="2:6">
      <c r="B1082" s="514"/>
      <c r="C1082" s="514"/>
      <c r="D1082" s="514"/>
      <c r="E1082" s="514"/>
      <c r="F1082" s="514"/>
    </row>
    <row r="1083" spans="2:6">
      <c r="B1083" s="514"/>
      <c r="C1083" s="514"/>
      <c r="D1083" s="514"/>
      <c r="E1083" s="514"/>
      <c r="F1083" s="514"/>
    </row>
    <row r="1084" spans="2:6">
      <c r="B1084" s="514"/>
      <c r="C1084" s="514"/>
      <c r="D1084" s="514"/>
      <c r="E1084" s="514"/>
      <c r="F1084" s="514"/>
    </row>
    <row r="1085" spans="2:6">
      <c r="B1085" s="514"/>
      <c r="C1085" s="514"/>
      <c r="D1085" s="514"/>
      <c r="E1085" s="514"/>
      <c r="F1085" s="514"/>
    </row>
    <row r="1086" spans="2:6">
      <c r="B1086" s="514"/>
      <c r="C1086" s="514"/>
      <c r="D1086" s="514"/>
      <c r="E1086" s="514"/>
      <c r="F1086" s="514"/>
    </row>
    <row r="1087" spans="2:6">
      <c r="B1087" s="514"/>
      <c r="C1087" s="514"/>
      <c r="D1087" s="514"/>
      <c r="E1087" s="514"/>
      <c r="F1087" s="514"/>
    </row>
    <row r="1088" spans="2:6">
      <c r="B1088" s="514"/>
      <c r="C1088" s="514"/>
      <c r="D1088" s="514"/>
      <c r="E1088" s="514"/>
      <c r="F1088" s="514"/>
    </row>
    <row r="1089" spans="2:6">
      <c r="B1089" s="514"/>
      <c r="C1089" s="514"/>
      <c r="D1089" s="514"/>
      <c r="E1089" s="514"/>
      <c r="F1089" s="514"/>
    </row>
    <row r="1090" spans="2:6">
      <c r="B1090" s="514"/>
      <c r="C1090" s="514"/>
      <c r="D1090" s="514"/>
      <c r="E1090" s="514"/>
      <c r="F1090" s="514"/>
    </row>
    <row r="1091" spans="2:6">
      <c r="B1091" s="514"/>
      <c r="C1091" s="514"/>
      <c r="D1091" s="514"/>
      <c r="E1091" s="514"/>
      <c r="F1091" s="514"/>
    </row>
    <row r="1092" spans="2:6">
      <c r="B1092" s="514"/>
      <c r="C1092" s="514"/>
      <c r="D1092" s="514"/>
      <c r="E1092" s="514"/>
      <c r="F1092" s="514"/>
    </row>
    <row r="1093" spans="2:6">
      <c r="B1093" s="514"/>
      <c r="C1093" s="514"/>
      <c r="D1093" s="514"/>
      <c r="E1093" s="514"/>
      <c r="F1093" s="514"/>
    </row>
    <row r="1094" spans="2:6">
      <c r="B1094" s="514"/>
      <c r="C1094" s="514"/>
      <c r="D1094" s="514"/>
      <c r="E1094" s="514"/>
      <c r="F1094" s="514"/>
    </row>
    <row r="1095" spans="2:6">
      <c r="B1095" s="514"/>
      <c r="C1095" s="514"/>
      <c r="D1095" s="514"/>
      <c r="E1095" s="514"/>
      <c r="F1095" s="514"/>
    </row>
    <row r="1096" spans="2:6">
      <c r="B1096" s="514"/>
      <c r="C1096" s="514"/>
      <c r="D1096" s="514"/>
      <c r="E1096" s="514"/>
      <c r="F1096" s="514"/>
    </row>
    <row r="1097" spans="2:6">
      <c r="B1097" s="514"/>
      <c r="C1097" s="514"/>
      <c r="D1097" s="514"/>
      <c r="E1097" s="514"/>
      <c r="F1097" s="514"/>
    </row>
    <row r="1098" spans="2:6">
      <c r="B1098" s="514"/>
      <c r="C1098" s="514"/>
      <c r="D1098" s="514"/>
      <c r="E1098" s="514"/>
      <c r="F1098" s="514"/>
    </row>
    <row r="1099" spans="2:6">
      <c r="B1099" s="514"/>
      <c r="C1099" s="514"/>
      <c r="D1099" s="514"/>
      <c r="E1099" s="514"/>
      <c r="F1099" s="514"/>
    </row>
    <row r="1100" spans="2:6">
      <c r="B1100" s="514"/>
      <c r="C1100" s="514"/>
      <c r="D1100" s="514"/>
      <c r="E1100" s="514"/>
      <c r="F1100" s="514"/>
    </row>
    <row r="1101" spans="2:6">
      <c r="B1101" s="514"/>
      <c r="C1101" s="514"/>
      <c r="D1101" s="514"/>
      <c r="E1101" s="514"/>
      <c r="F1101" s="514"/>
    </row>
    <row r="1102" spans="2:6">
      <c r="B1102" s="514"/>
      <c r="C1102" s="514"/>
      <c r="D1102" s="514"/>
      <c r="E1102" s="514"/>
      <c r="F1102" s="514"/>
    </row>
    <row r="1103" spans="2:6">
      <c r="B1103" s="514"/>
      <c r="C1103" s="514"/>
      <c r="D1103" s="514"/>
      <c r="E1103" s="514"/>
      <c r="F1103" s="514"/>
    </row>
    <row r="1104" spans="2:6">
      <c r="B1104" s="514"/>
      <c r="C1104" s="514"/>
      <c r="D1104" s="514"/>
      <c r="E1104" s="514"/>
      <c r="F1104" s="514"/>
    </row>
    <row r="1105" spans="2:6">
      <c r="B1105" s="514"/>
      <c r="C1105" s="514"/>
      <c r="D1105" s="514"/>
      <c r="E1105" s="514"/>
      <c r="F1105" s="514"/>
    </row>
    <row r="1106" spans="2:6">
      <c r="B1106" s="514"/>
      <c r="C1106" s="514"/>
      <c r="D1106" s="514"/>
      <c r="E1106" s="514"/>
      <c r="F1106" s="514"/>
    </row>
    <row r="1107" spans="2:6">
      <c r="B1107" s="514"/>
      <c r="C1107" s="514"/>
      <c r="D1107" s="514"/>
      <c r="E1107" s="514"/>
      <c r="F1107" s="514"/>
    </row>
    <row r="1108" spans="2:6">
      <c r="B1108" s="514"/>
      <c r="C1108" s="514"/>
      <c r="D1108" s="514"/>
      <c r="E1108" s="514"/>
      <c r="F1108" s="514"/>
    </row>
    <row r="1109" spans="2:6">
      <c r="B1109" s="514"/>
      <c r="C1109" s="514"/>
      <c r="D1109" s="514"/>
      <c r="E1109" s="514"/>
      <c r="F1109" s="514"/>
    </row>
    <row r="1110" spans="2:6">
      <c r="B1110" s="514"/>
      <c r="C1110" s="514"/>
      <c r="D1110" s="514"/>
      <c r="E1110" s="514"/>
      <c r="F1110" s="514"/>
    </row>
    <row r="1111" spans="2:6">
      <c r="B1111" s="514"/>
      <c r="C1111" s="514"/>
      <c r="D1111" s="514"/>
      <c r="E1111" s="514"/>
      <c r="F1111" s="514"/>
    </row>
    <row r="1112" spans="2:6">
      <c r="B1112" s="514"/>
      <c r="C1112" s="514"/>
      <c r="D1112" s="514"/>
      <c r="E1112" s="514"/>
      <c r="F1112" s="514"/>
    </row>
    <row r="1113" spans="2:6">
      <c r="B1113" s="514"/>
      <c r="C1113" s="514"/>
      <c r="D1113" s="514"/>
      <c r="E1113" s="514"/>
      <c r="F1113" s="514"/>
    </row>
    <row r="1114" spans="2:6">
      <c r="B1114" s="514"/>
      <c r="C1114" s="514"/>
      <c r="D1114" s="514"/>
      <c r="E1114" s="514"/>
      <c r="F1114" s="514"/>
    </row>
    <row r="1115" spans="2:6">
      <c r="B1115" s="514"/>
      <c r="C1115" s="514"/>
      <c r="D1115" s="514"/>
      <c r="E1115" s="514"/>
      <c r="F1115" s="514"/>
    </row>
    <row r="1116" spans="2:6">
      <c r="B1116" s="514"/>
      <c r="C1116" s="514"/>
      <c r="D1116" s="514"/>
      <c r="E1116" s="514"/>
      <c r="F1116" s="514"/>
    </row>
    <row r="1117" spans="2:6">
      <c r="B1117" s="514"/>
      <c r="C1117" s="514"/>
      <c r="D1117" s="514"/>
      <c r="E1117" s="514"/>
      <c r="F1117" s="514"/>
    </row>
    <row r="1118" spans="2:6">
      <c r="B1118" s="514"/>
      <c r="C1118" s="514"/>
      <c r="D1118" s="514"/>
      <c r="E1118" s="514"/>
      <c r="F1118" s="514"/>
    </row>
    <row r="1119" spans="2:6">
      <c r="B1119" s="514"/>
      <c r="C1119" s="514"/>
      <c r="D1119" s="514"/>
      <c r="E1119" s="514"/>
      <c r="F1119" s="514"/>
    </row>
    <row r="1120" spans="2:6">
      <c r="B1120" s="514"/>
      <c r="C1120" s="514"/>
      <c r="D1120" s="514"/>
      <c r="E1120" s="514"/>
      <c r="F1120" s="514"/>
    </row>
    <row r="1121" spans="2:6">
      <c r="B1121" s="514"/>
      <c r="C1121" s="514"/>
      <c r="D1121" s="514"/>
      <c r="E1121" s="514"/>
      <c r="F1121" s="514"/>
    </row>
    <row r="1122" spans="2:6">
      <c r="B1122" s="514"/>
      <c r="C1122" s="514"/>
      <c r="D1122" s="514"/>
      <c r="E1122" s="514"/>
      <c r="F1122" s="514"/>
    </row>
    <row r="1123" spans="2:6">
      <c r="B1123" s="514"/>
      <c r="C1123" s="514"/>
      <c r="D1123" s="514"/>
      <c r="E1123" s="514"/>
      <c r="F1123" s="514"/>
    </row>
    <row r="1124" spans="2:6">
      <c r="B1124" s="514"/>
      <c r="C1124" s="514"/>
      <c r="D1124" s="514"/>
      <c r="E1124" s="514"/>
      <c r="F1124" s="514"/>
    </row>
    <row r="1125" spans="2:6">
      <c r="B1125" s="514"/>
      <c r="C1125" s="514"/>
      <c r="D1125" s="514"/>
      <c r="E1125" s="514"/>
      <c r="F1125" s="514"/>
    </row>
    <row r="1126" spans="2:6">
      <c r="B1126" s="514"/>
      <c r="C1126" s="514"/>
      <c r="D1126" s="514"/>
      <c r="E1126" s="514"/>
      <c r="F1126" s="514"/>
    </row>
    <row r="1127" spans="2:6">
      <c r="B1127" s="514"/>
      <c r="C1127" s="514"/>
      <c r="D1127" s="514"/>
      <c r="E1127" s="514"/>
      <c r="F1127" s="514"/>
    </row>
    <row r="1128" spans="2:6">
      <c r="B1128" s="514"/>
      <c r="C1128" s="514"/>
      <c r="D1128" s="514"/>
      <c r="E1128" s="514"/>
      <c r="F1128" s="514"/>
    </row>
    <row r="1129" spans="2:6">
      <c r="B1129" s="514"/>
      <c r="C1129" s="514"/>
      <c r="D1129" s="514"/>
      <c r="E1129" s="514"/>
      <c r="F1129" s="514"/>
    </row>
    <row r="1130" spans="2:6">
      <c r="B1130" s="514"/>
      <c r="C1130" s="514"/>
      <c r="D1130" s="514"/>
      <c r="E1130" s="514"/>
      <c r="F1130" s="514"/>
    </row>
    <row r="1131" spans="2:6">
      <c r="B1131" s="514"/>
      <c r="C1131" s="514"/>
      <c r="D1131" s="514"/>
      <c r="E1131" s="514"/>
      <c r="F1131" s="514"/>
    </row>
    <row r="1132" spans="2:6">
      <c r="B1132" s="514"/>
      <c r="C1132" s="514"/>
      <c r="D1132" s="514"/>
      <c r="E1132" s="514"/>
      <c r="F1132" s="514"/>
    </row>
    <row r="1133" spans="2:6">
      <c r="B1133" s="514"/>
      <c r="C1133" s="514"/>
      <c r="D1133" s="514"/>
      <c r="E1133" s="514"/>
      <c r="F1133" s="514"/>
    </row>
    <row r="1134" spans="2:6">
      <c r="B1134" s="514"/>
      <c r="C1134" s="514"/>
      <c r="D1134" s="514"/>
      <c r="E1134" s="514"/>
      <c r="F1134" s="514"/>
    </row>
    <row r="1135" spans="2:6">
      <c r="B1135" s="514"/>
      <c r="C1135" s="514"/>
      <c r="D1135" s="514"/>
      <c r="E1135" s="514"/>
      <c r="F1135" s="514"/>
    </row>
    <row r="1136" spans="2:6">
      <c r="B1136" s="514"/>
      <c r="C1136" s="514"/>
      <c r="D1136" s="514"/>
      <c r="E1136" s="514"/>
      <c r="F1136" s="514"/>
    </row>
    <row r="1137" spans="2:6">
      <c r="B1137" s="514"/>
      <c r="C1137" s="514"/>
      <c r="D1137" s="514"/>
      <c r="E1137" s="514"/>
      <c r="F1137" s="514"/>
    </row>
    <row r="1138" spans="2:6">
      <c r="B1138" s="514"/>
      <c r="C1138" s="514"/>
      <c r="D1138" s="514"/>
      <c r="E1138" s="514"/>
      <c r="F1138" s="514"/>
    </row>
    <row r="1139" spans="2:6">
      <c r="B1139" s="514"/>
      <c r="C1139" s="514"/>
      <c r="D1139" s="514"/>
      <c r="E1139" s="514"/>
      <c r="F1139" s="514"/>
    </row>
    <row r="1140" spans="2:6">
      <c r="B1140" s="514"/>
      <c r="C1140" s="514"/>
      <c r="D1140" s="514"/>
      <c r="E1140" s="514"/>
      <c r="F1140" s="514"/>
    </row>
    <row r="1141" spans="2:6">
      <c r="B1141" s="514"/>
      <c r="C1141" s="514"/>
      <c r="D1141" s="514"/>
      <c r="E1141" s="514"/>
      <c r="F1141" s="514"/>
    </row>
    <row r="1142" spans="2:6">
      <c r="B1142" s="514"/>
      <c r="C1142" s="514"/>
      <c r="D1142" s="514"/>
      <c r="E1142" s="514"/>
      <c r="F1142" s="514"/>
    </row>
    <row r="1143" spans="2:6">
      <c r="B1143" s="514"/>
      <c r="C1143" s="514"/>
      <c r="D1143" s="514"/>
      <c r="E1143" s="514"/>
      <c r="F1143" s="514"/>
    </row>
    <row r="1144" spans="2:6">
      <c r="B1144" s="514"/>
      <c r="C1144" s="514"/>
      <c r="D1144" s="514"/>
      <c r="E1144" s="514"/>
      <c r="F1144" s="514"/>
    </row>
    <row r="1145" spans="2:6">
      <c r="B1145" s="514"/>
      <c r="C1145" s="514"/>
      <c r="D1145" s="514"/>
      <c r="E1145" s="514"/>
      <c r="F1145" s="514"/>
    </row>
    <row r="1146" spans="2:6">
      <c r="B1146" s="514"/>
      <c r="C1146" s="514"/>
      <c r="D1146" s="514"/>
      <c r="E1146" s="514"/>
      <c r="F1146" s="514"/>
    </row>
    <row r="1147" spans="2:6">
      <c r="B1147" s="514"/>
      <c r="C1147" s="514"/>
      <c r="D1147" s="514"/>
      <c r="E1147" s="514"/>
      <c r="F1147" s="514"/>
    </row>
    <row r="1148" spans="2:6">
      <c r="B1148" s="514"/>
      <c r="C1148" s="514"/>
      <c r="D1148" s="514"/>
      <c r="E1148" s="514"/>
      <c r="F1148" s="514"/>
    </row>
    <row r="1149" spans="2:6">
      <c r="B1149" s="514"/>
      <c r="C1149" s="514"/>
      <c r="D1149" s="514"/>
      <c r="E1149" s="514"/>
      <c r="F1149" s="514"/>
    </row>
    <row r="1150" spans="2:6">
      <c r="B1150" s="514"/>
      <c r="C1150" s="514"/>
      <c r="D1150" s="514"/>
      <c r="E1150" s="514"/>
      <c r="F1150" s="514"/>
    </row>
    <row r="1151" spans="2:6">
      <c r="B1151" s="514"/>
      <c r="C1151" s="514"/>
      <c r="D1151" s="514"/>
      <c r="E1151" s="514"/>
      <c r="F1151" s="514"/>
    </row>
    <row r="1152" spans="2:6">
      <c r="B1152" s="514"/>
      <c r="C1152" s="514"/>
      <c r="D1152" s="514"/>
      <c r="E1152" s="514"/>
      <c r="F1152" s="514"/>
    </row>
    <row r="1153" spans="2:6">
      <c r="B1153" s="514"/>
      <c r="C1153" s="514"/>
      <c r="D1153" s="514"/>
      <c r="E1153" s="514"/>
      <c r="F1153" s="514"/>
    </row>
    <row r="1154" spans="2:6">
      <c r="B1154" s="514"/>
      <c r="C1154" s="514"/>
      <c r="D1154" s="514"/>
      <c r="E1154" s="514"/>
      <c r="F1154" s="514"/>
    </row>
    <row r="1155" spans="2:6">
      <c r="B1155" s="514"/>
      <c r="C1155" s="514"/>
      <c r="D1155" s="514"/>
      <c r="E1155" s="514"/>
      <c r="F1155" s="514"/>
    </row>
    <row r="1156" spans="2:6">
      <c r="B1156" s="514"/>
      <c r="C1156" s="514"/>
      <c r="D1156" s="514"/>
      <c r="E1156" s="514"/>
      <c r="F1156" s="514"/>
    </row>
    <row r="1157" spans="2:6">
      <c r="B1157" s="514"/>
      <c r="C1157" s="514"/>
      <c r="D1157" s="514"/>
      <c r="E1157" s="514"/>
      <c r="F1157" s="514"/>
    </row>
    <row r="1158" spans="2:6">
      <c r="B1158" s="514"/>
      <c r="C1158" s="514"/>
      <c r="D1158" s="514"/>
      <c r="E1158" s="514"/>
      <c r="F1158" s="514"/>
    </row>
    <row r="1159" spans="2:6">
      <c r="B1159" s="514"/>
      <c r="C1159" s="514"/>
      <c r="D1159" s="514"/>
      <c r="E1159" s="514"/>
      <c r="F1159" s="514"/>
    </row>
    <row r="1160" spans="2:6">
      <c r="B1160" s="514"/>
      <c r="C1160" s="514"/>
      <c r="D1160" s="514"/>
      <c r="E1160" s="514"/>
      <c r="F1160" s="514"/>
    </row>
    <row r="1161" spans="2:6">
      <c r="B1161" s="514"/>
      <c r="C1161" s="514"/>
      <c r="D1161" s="514"/>
      <c r="E1161" s="514"/>
      <c r="F1161" s="514"/>
    </row>
    <row r="1162" spans="2:6">
      <c r="B1162" s="514"/>
      <c r="C1162" s="514"/>
      <c r="D1162" s="514"/>
      <c r="E1162" s="514"/>
      <c r="F1162" s="514"/>
    </row>
    <row r="1163" spans="2:6">
      <c r="B1163" s="514"/>
      <c r="C1163" s="514"/>
      <c r="D1163" s="514"/>
      <c r="E1163" s="514"/>
      <c r="F1163" s="514"/>
    </row>
    <row r="1164" spans="2:6">
      <c r="B1164" s="514"/>
      <c r="C1164" s="514"/>
      <c r="D1164" s="514"/>
      <c r="E1164" s="514"/>
      <c r="F1164" s="514"/>
    </row>
    <row r="1165" spans="2:6">
      <c r="B1165" s="514"/>
      <c r="C1165" s="514"/>
      <c r="D1165" s="514"/>
      <c r="E1165" s="514"/>
      <c r="F1165" s="514"/>
    </row>
    <row r="1166" spans="2:6">
      <c r="B1166" s="514"/>
      <c r="C1166" s="514"/>
      <c r="D1166" s="514"/>
      <c r="E1166" s="514"/>
      <c r="F1166" s="514"/>
    </row>
    <row r="1167" spans="2:6">
      <c r="B1167" s="514"/>
      <c r="C1167" s="514"/>
      <c r="D1167" s="514"/>
      <c r="E1167" s="514"/>
      <c r="F1167" s="514"/>
    </row>
    <row r="1168" spans="2:6">
      <c r="B1168" s="514"/>
      <c r="C1168" s="514"/>
      <c r="D1168" s="514"/>
      <c r="E1168" s="514"/>
      <c r="F1168" s="514"/>
    </row>
    <row r="1169" spans="2:6">
      <c r="B1169" s="514"/>
      <c r="C1169" s="514"/>
      <c r="D1169" s="514"/>
      <c r="E1169" s="514"/>
      <c r="F1169" s="514"/>
    </row>
    <row r="1170" spans="2:6">
      <c r="B1170" s="514"/>
      <c r="C1170" s="514"/>
      <c r="D1170" s="514"/>
      <c r="E1170" s="514"/>
      <c r="F1170" s="514"/>
    </row>
    <row r="1171" spans="2:6">
      <c r="B1171" s="514"/>
      <c r="C1171" s="514"/>
      <c r="D1171" s="514"/>
      <c r="E1171" s="514"/>
      <c r="F1171" s="514"/>
    </row>
    <row r="1172" spans="2:6">
      <c r="B1172" s="514"/>
      <c r="C1172" s="514"/>
      <c r="D1172" s="514"/>
      <c r="E1172" s="514"/>
      <c r="F1172" s="514"/>
    </row>
    <row r="1173" spans="2:6">
      <c r="B1173" s="514"/>
      <c r="C1173" s="514"/>
      <c r="D1173" s="514"/>
      <c r="E1173" s="514"/>
      <c r="F1173" s="514"/>
    </row>
    <row r="1174" spans="2:6">
      <c r="B1174" s="514"/>
      <c r="C1174" s="514"/>
      <c r="D1174" s="514"/>
      <c r="E1174" s="514"/>
      <c r="F1174" s="514"/>
    </row>
    <row r="1175" spans="2:6">
      <c r="B1175" s="514"/>
      <c r="C1175" s="514"/>
      <c r="D1175" s="514"/>
      <c r="E1175" s="514"/>
      <c r="F1175" s="514"/>
    </row>
    <row r="1176" spans="2:6">
      <c r="B1176" s="514"/>
      <c r="C1176" s="514"/>
      <c r="D1176" s="514"/>
      <c r="E1176" s="514"/>
      <c r="F1176" s="514"/>
    </row>
    <row r="1177" spans="2:6">
      <c r="B1177" s="514"/>
      <c r="C1177" s="514"/>
      <c r="D1177" s="514"/>
      <c r="E1177" s="514"/>
      <c r="F1177" s="514"/>
    </row>
    <row r="1178" spans="2:6">
      <c r="B1178" s="514"/>
      <c r="C1178" s="514"/>
      <c r="D1178" s="514"/>
      <c r="E1178" s="514"/>
      <c r="F1178" s="514"/>
    </row>
    <row r="1179" spans="2:6">
      <c r="B1179" s="514"/>
      <c r="C1179" s="514"/>
      <c r="D1179" s="514"/>
      <c r="E1179" s="514"/>
      <c r="F1179" s="514"/>
    </row>
    <row r="1180" spans="2:6">
      <c r="B1180" s="514"/>
      <c r="C1180" s="514"/>
      <c r="D1180" s="514"/>
      <c r="E1180" s="514"/>
      <c r="F1180" s="514"/>
    </row>
    <row r="1181" spans="2:6">
      <c r="B1181" s="514"/>
      <c r="C1181" s="514"/>
      <c r="D1181" s="514"/>
      <c r="E1181" s="514"/>
      <c r="F1181" s="514"/>
    </row>
    <row r="1182" spans="2:6">
      <c r="B1182" s="514"/>
      <c r="C1182" s="514"/>
      <c r="D1182" s="514"/>
      <c r="E1182" s="514"/>
      <c r="F1182" s="514"/>
    </row>
    <row r="1183" spans="2:6">
      <c r="B1183" s="514"/>
      <c r="C1183" s="514"/>
      <c r="D1183" s="514"/>
      <c r="E1183" s="514"/>
      <c r="F1183" s="514"/>
    </row>
    <row r="1184" spans="2:6">
      <c r="B1184" s="514"/>
      <c r="C1184" s="514"/>
      <c r="D1184" s="514"/>
      <c r="E1184" s="514"/>
      <c r="F1184" s="514"/>
    </row>
    <row r="1185" spans="2:6">
      <c r="B1185" s="514"/>
      <c r="C1185" s="514"/>
      <c r="D1185" s="514"/>
      <c r="E1185" s="514"/>
      <c r="F1185" s="514"/>
    </row>
    <row r="1186" spans="2:6">
      <c r="B1186" s="514"/>
      <c r="C1186" s="514"/>
      <c r="D1186" s="514"/>
      <c r="E1186" s="514"/>
      <c r="F1186" s="514"/>
    </row>
    <row r="1187" spans="2:6">
      <c r="B1187" s="514"/>
      <c r="C1187" s="514"/>
      <c r="D1187" s="514"/>
      <c r="E1187" s="514"/>
      <c r="F1187" s="514"/>
    </row>
    <row r="1188" spans="2:6">
      <c r="B1188" s="514"/>
      <c r="C1188" s="514"/>
      <c r="D1188" s="514"/>
      <c r="E1188" s="514"/>
      <c r="F1188" s="514"/>
    </row>
    <row r="1189" spans="2:6">
      <c r="B1189" s="514"/>
      <c r="C1189" s="514"/>
      <c r="D1189" s="514"/>
      <c r="E1189" s="514"/>
      <c r="F1189" s="514"/>
    </row>
    <row r="1190" spans="2:6">
      <c r="B1190" s="514"/>
      <c r="C1190" s="514"/>
      <c r="D1190" s="514"/>
      <c r="E1190" s="514"/>
      <c r="F1190" s="514"/>
    </row>
    <row r="1191" spans="2:6">
      <c r="B1191" s="514"/>
      <c r="C1191" s="514"/>
      <c r="D1191" s="514"/>
      <c r="E1191" s="514"/>
      <c r="F1191" s="514"/>
    </row>
    <row r="1192" spans="2:6">
      <c r="B1192" s="514"/>
      <c r="C1192" s="514"/>
      <c r="D1192" s="514"/>
      <c r="E1192" s="514"/>
      <c r="F1192" s="514"/>
    </row>
    <row r="1193" spans="2:6">
      <c r="B1193" s="514"/>
      <c r="C1193" s="514"/>
      <c r="D1193" s="514"/>
      <c r="E1193" s="514"/>
      <c r="F1193" s="514"/>
    </row>
    <row r="1194" spans="2:6">
      <c r="B1194" s="514"/>
      <c r="C1194" s="514"/>
      <c r="D1194" s="514"/>
      <c r="E1194" s="514"/>
      <c r="F1194" s="514"/>
    </row>
    <row r="1195" spans="2:6">
      <c r="B1195" s="514"/>
      <c r="C1195" s="514"/>
      <c r="D1195" s="514"/>
      <c r="E1195" s="514"/>
      <c r="F1195" s="514"/>
    </row>
    <row r="1196" spans="2:6">
      <c r="B1196" s="514"/>
      <c r="C1196" s="514"/>
      <c r="D1196" s="514"/>
      <c r="E1196" s="514"/>
      <c r="F1196" s="514"/>
    </row>
    <row r="1197" spans="2:6">
      <c r="B1197" s="514"/>
      <c r="C1197" s="514"/>
      <c r="D1197" s="514"/>
      <c r="E1197" s="514"/>
      <c r="F1197" s="514"/>
    </row>
    <row r="1198" spans="2:6">
      <c r="B1198" s="514"/>
      <c r="C1198" s="514"/>
      <c r="D1198" s="514"/>
      <c r="E1198" s="514"/>
      <c r="F1198" s="514"/>
    </row>
    <row r="1199" spans="2:6">
      <c r="B1199" s="514"/>
      <c r="C1199" s="514"/>
      <c r="D1199" s="514"/>
      <c r="E1199" s="514"/>
      <c r="F1199" s="514"/>
    </row>
    <row r="1200" spans="2:6">
      <c r="B1200" s="514"/>
      <c r="C1200" s="514"/>
      <c r="D1200" s="514"/>
      <c r="E1200" s="514"/>
      <c r="F1200" s="514"/>
    </row>
    <row r="1201" spans="2:6">
      <c r="B1201" s="514"/>
      <c r="C1201" s="514"/>
      <c r="D1201" s="514"/>
      <c r="E1201" s="514"/>
      <c r="F1201" s="514"/>
    </row>
    <row r="1202" spans="2:6">
      <c r="B1202" s="514"/>
      <c r="C1202" s="514"/>
      <c r="D1202" s="514"/>
      <c r="E1202" s="514"/>
      <c r="F1202" s="514"/>
    </row>
    <row r="1203" spans="2:6">
      <c r="B1203" s="514"/>
      <c r="C1203" s="514"/>
      <c r="D1203" s="514"/>
      <c r="E1203" s="514"/>
      <c r="F1203" s="514"/>
    </row>
    <row r="1204" spans="2:6">
      <c r="B1204" s="514"/>
      <c r="C1204" s="514"/>
      <c r="D1204" s="514"/>
      <c r="E1204" s="514"/>
      <c r="F1204" s="514"/>
    </row>
    <row r="1205" spans="2:6">
      <c r="B1205" s="514"/>
      <c r="C1205" s="514"/>
      <c r="D1205" s="514"/>
      <c r="E1205" s="514"/>
      <c r="F1205" s="514"/>
    </row>
    <row r="1206" spans="2:6">
      <c r="B1206" s="514"/>
      <c r="C1206" s="514"/>
      <c r="D1206" s="514"/>
      <c r="E1206" s="514"/>
      <c r="F1206" s="514"/>
    </row>
    <row r="1207" spans="2:6">
      <c r="B1207" s="514"/>
      <c r="C1207" s="514"/>
      <c r="D1207" s="514"/>
      <c r="E1207" s="514"/>
      <c r="F1207" s="514"/>
    </row>
    <row r="1208" spans="2:6">
      <c r="B1208" s="514"/>
      <c r="C1208" s="514"/>
      <c r="D1208" s="514"/>
      <c r="E1208" s="514"/>
      <c r="F1208" s="514"/>
    </row>
    <row r="1209" spans="2:6">
      <c r="B1209" s="514"/>
      <c r="C1209" s="514"/>
      <c r="D1209" s="514"/>
      <c r="E1209" s="514"/>
      <c r="F1209" s="514"/>
    </row>
    <row r="1210" spans="2:6">
      <c r="B1210" s="514"/>
      <c r="C1210" s="514"/>
      <c r="D1210" s="514"/>
      <c r="E1210" s="514"/>
      <c r="F1210" s="514"/>
    </row>
    <row r="1211" spans="2:6">
      <c r="B1211" s="514"/>
      <c r="C1211" s="514"/>
      <c r="D1211" s="514"/>
      <c r="E1211" s="514"/>
      <c r="F1211" s="514"/>
    </row>
    <row r="1212" spans="2:6">
      <c r="B1212" s="514"/>
      <c r="C1212" s="514"/>
      <c r="D1212" s="514"/>
      <c r="E1212" s="514"/>
      <c r="F1212" s="514"/>
    </row>
    <row r="1213" spans="2:6">
      <c r="B1213" s="514"/>
      <c r="C1213" s="514"/>
      <c r="D1213" s="514"/>
      <c r="E1213" s="514"/>
      <c r="F1213" s="514"/>
    </row>
    <row r="1214" spans="2:6">
      <c r="B1214" s="514"/>
      <c r="C1214" s="514"/>
      <c r="D1214" s="514"/>
      <c r="E1214" s="514"/>
      <c r="F1214" s="514"/>
    </row>
    <row r="1215" spans="2:6">
      <c r="B1215" s="514"/>
      <c r="C1215" s="514"/>
      <c r="D1215" s="514"/>
      <c r="E1215" s="514"/>
      <c r="F1215" s="514"/>
    </row>
    <row r="1216" spans="2:6">
      <c r="B1216" s="514"/>
      <c r="C1216" s="514"/>
      <c r="D1216" s="514"/>
      <c r="E1216" s="514"/>
      <c r="F1216" s="514"/>
    </row>
    <row r="1217" spans="2:6">
      <c r="B1217" s="514"/>
      <c r="C1217" s="514"/>
      <c r="D1217" s="514"/>
      <c r="E1217" s="514"/>
      <c r="F1217" s="514"/>
    </row>
    <row r="1218" spans="2:6">
      <c r="B1218" s="514"/>
      <c r="C1218" s="514"/>
      <c r="D1218" s="514"/>
      <c r="E1218" s="514"/>
      <c r="F1218" s="514"/>
    </row>
    <row r="1219" spans="2:6">
      <c r="B1219" s="514"/>
      <c r="C1219" s="514"/>
      <c r="D1219" s="514"/>
      <c r="E1219" s="514"/>
      <c r="F1219" s="514"/>
    </row>
    <row r="1220" spans="2:6">
      <c r="B1220" s="514"/>
      <c r="C1220" s="514"/>
      <c r="D1220" s="514"/>
      <c r="E1220" s="514"/>
      <c r="F1220" s="514"/>
    </row>
    <row r="1221" spans="2:6">
      <c r="B1221" s="514"/>
      <c r="C1221" s="514"/>
      <c r="D1221" s="514"/>
      <c r="E1221" s="514"/>
      <c r="F1221" s="514"/>
    </row>
    <row r="1222" spans="2:6">
      <c r="B1222" s="514"/>
      <c r="C1222" s="514"/>
      <c r="D1222" s="514"/>
      <c r="E1222" s="514"/>
      <c r="F1222" s="514"/>
    </row>
    <row r="1223" spans="2:6">
      <c r="B1223" s="514"/>
      <c r="C1223" s="514"/>
      <c r="D1223" s="514"/>
      <c r="E1223" s="514"/>
      <c r="F1223" s="514"/>
    </row>
    <row r="1224" spans="2:6">
      <c r="B1224" s="514"/>
      <c r="C1224" s="514"/>
      <c r="D1224" s="514"/>
      <c r="E1224" s="514"/>
      <c r="F1224" s="514"/>
    </row>
    <row r="1225" spans="2:6">
      <c r="B1225" s="514"/>
      <c r="C1225" s="514"/>
      <c r="D1225" s="514"/>
      <c r="E1225" s="514"/>
      <c r="F1225" s="514"/>
    </row>
    <row r="1226" spans="2:6">
      <c r="B1226" s="514"/>
      <c r="C1226" s="514"/>
      <c r="D1226" s="514"/>
      <c r="E1226" s="514"/>
      <c r="F1226" s="514"/>
    </row>
    <row r="1227" spans="2:6">
      <c r="B1227" s="514"/>
      <c r="C1227" s="514"/>
      <c r="D1227" s="514"/>
      <c r="E1227" s="514"/>
      <c r="F1227" s="514"/>
    </row>
    <row r="1228" spans="2:6">
      <c r="B1228" s="514"/>
      <c r="C1228" s="514"/>
      <c r="D1228" s="514"/>
      <c r="E1228" s="514"/>
      <c r="F1228" s="514"/>
    </row>
    <row r="1229" spans="2:6">
      <c r="B1229" s="514"/>
      <c r="C1229" s="514"/>
      <c r="D1229" s="514"/>
      <c r="E1229" s="514"/>
      <c r="F1229" s="514"/>
    </row>
    <row r="1230" spans="2:6">
      <c r="B1230" s="514"/>
      <c r="C1230" s="514"/>
      <c r="D1230" s="514"/>
      <c r="E1230" s="514"/>
      <c r="F1230" s="514"/>
    </row>
    <row r="1231" spans="2:6">
      <c r="B1231" s="514"/>
      <c r="C1231" s="514"/>
      <c r="D1231" s="514"/>
      <c r="E1231" s="514"/>
      <c r="F1231" s="514"/>
    </row>
    <row r="1232" spans="2:6">
      <c r="B1232" s="514"/>
      <c r="C1232" s="514"/>
      <c r="D1232" s="514"/>
      <c r="E1232" s="514"/>
      <c r="F1232" s="514"/>
    </row>
    <row r="1233" spans="2:6">
      <c r="B1233" s="514"/>
      <c r="C1233" s="514"/>
      <c r="D1233" s="514"/>
      <c r="E1233" s="514"/>
      <c r="F1233" s="514"/>
    </row>
    <row r="1234" spans="2:6">
      <c r="B1234" s="514"/>
      <c r="C1234" s="514"/>
      <c r="D1234" s="514"/>
      <c r="E1234" s="514"/>
      <c r="F1234" s="514"/>
    </row>
    <row r="1235" spans="2:6">
      <c r="B1235" s="514"/>
      <c r="C1235" s="514"/>
      <c r="D1235" s="514"/>
      <c r="E1235" s="514"/>
      <c r="F1235" s="514"/>
    </row>
    <row r="1236" spans="2:6">
      <c r="B1236" s="514"/>
      <c r="C1236" s="514"/>
      <c r="D1236" s="514"/>
      <c r="E1236" s="514"/>
      <c r="F1236" s="514"/>
    </row>
    <row r="1237" spans="2:6">
      <c r="B1237" s="514"/>
      <c r="C1237" s="514"/>
      <c r="D1237" s="514"/>
      <c r="E1237" s="514"/>
      <c r="F1237" s="514"/>
    </row>
    <row r="1238" spans="2:6">
      <c r="B1238" s="514"/>
      <c r="C1238" s="514"/>
      <c r="D1238" s="514"/>
      <c r="E1238" s="514"/>
      <c r="F1238" s="514"/>
    </row>
    <row r="1239" spans="2:6">
      <c r="B1239" s="514"/>
      <c r="C1239" s="514"/>
      <c r="D1239" s="514"/>
      <c r="E1239" s="514"/>
      <c r="F1239" s="514"/>
    </row>
    <row r="1240" spans="2:6">
      <c r="B1240" s="514"/>
      <c r="C1240" s="514"/>
      <c r="D1240" s="514"/>
      <c r="E1240" s="514"/>
      <c r="F1240" s="514"/>
    </row>
    <row r="1241" spans="2:6">
      <c r="B1241" s="514"/>
      <c r="C1241" s="514"/>
      <c r="D1241" s="514"/>
      <c r="E1241" s="514"/>
      <c r="F1241" s="514"/>
    </row>
    <row r="1242" spans="2:6">
      <c r="B1242" s="514"/>
      <c r="C1242" s="514"/>
      <c r="D1242" s="514"/>
      <c r="E1242" s="514"/>
      <c r="F1242" s="514"/>
    </row>
    <row r="1243" spans="2:6">
      <c r="B1243" s="514"/>
      <c r="C1243" s="514"/>
      <c r="D1243" s="514"/>
      <c r="E1243" s="514"/>
      <c r="F1243" s="514"/>
    </row>
    <row r="1244" spans="2:6">
      <c r="B1244" s="514"/>
      <c r="C1244" s="514"/>
      <c r="D1244" s="514"/>
      <c r="E1244" s="514"/>
      <c r="F1244" s="514"/>
    </row>
    <row r="1245" spans="2:6">
      <c r="B1245" s="514"/>
      <c r="C1245" s="514"/>
      <c r="D1245" s="514"/>
      <c r="E1245" s="514"/>
      <c r="F1245" s="514"/>
    </row>
    <row r="1246" spans="2:6">
      <c r="B1246" s="514"/>
      <c r="C1246" s="514"/>
      <c r="D1246" s="514"/>
      <c r="E1246" s="514"/>
      <c r="F1246" s="514"/>
    </row>
    <row r="1247" spans="2:6">
      <c r="B1247" s="514"/>
      <c r="C1247" s="514"/>
      <c r="D1247" s="514"/>
      <c r="E1247" s="514"/>
      <c r="F1247" s="514"/>
    </row>
    <row r="1248" spans="2:6">
      <c r="B1248" s="514"/>
      <c r="C1248" s="514"/>
      <c r="D1248" s="514"/>
      <c r="E1248" s="514"/>
      <c r="F1248" s="514"/>
    </row>
    <row r="1249" spans="2:6">
      <c r="B1249" s="514"/>
      <c r="C1249" s="514"/>
      <c r="D1249" s="514"/>
      <c r="E1249" s="514"/>
      <c r="F1249" s="514"/>
    </row>
    <row r="1250" spans="2:6">
      <c r="B1250" s="514"/>
      <c r="C1250" s="514"/>
      <c r="D1250" s="514"/>
      <c r="E1250" s="514"/>
      <c r="F1250" s="514"/>
    </row>
    <row r="1251" spans="2:6">
      <c r="B1251" s="514"/>
      <c r="C1251" s="514"/>
      <c r="D1251" s="514"/>
      <c r="E1251" s="514"/>
      <c r="F1251" s="514"/>
    </row>
    <row r="1252" spans="2:6">
      <c r="B1252" s="514"/>
      <c r="C1252" s="514"/>
      <c r="D1252" s="514"/>
      <c r="E1252" s="514"/>
      <c r="F1252" s="514"/>
    </row>
    <row r="1253" spans="2:6">
      <c r="B1253" s="514"/>
      <c r="C1253" s="514"/>
      <c r="D1253" s="514"/>
      <c r="E1253" s="514"/>
      <c r="F1253" s="514"/>
    </row>
    <row r="1254" spans="2:6">
      <c r="B1254" s="514"/>
      <c r="C1254" s="514"/>
      <c r="D1254" s="514"/>
      <c r="E1254" s="514"/>
      <c r="F1254" s="514"/>
    </row>
    <row r="1255" spans="2:6">
      <c r="B1255" s="514"/>
      <c r="C1255" s="514"/>
      <c r="D1255" s="514"/>
      <c r="E1255" s="514"/>
      <c r="F1255" s="514"/>
    </row>
    <row r="1256" spans="2:6">
      <c r="B1256" s="514"/>
      <c r="C1256" s="514"/>
      <c r="D1256" s="514"/>
      <c r="E1256" s="514"/>
      <c r="F1256" s="514"/>
    </row>
    <row r="1257" spans="2:6">
      <c r="B1257" s="514"/>
      <c r="C1257" s="514"/>
      <c r="D1257" s="514"/>
      <c r="E1257" s="514"/>
      <c r="F1257" s="514"/>
    </row>
    <row r="1258" spans="2:6">
      <c r="B1258" s="514"/>
      <c r="C1258" s="514"/>
      <c r="D1258" s="514"/>
      <c r="E1258" s="514"/>
      <c r="F1258" s="514"/>
    </row>
    <row r="1259" spans="2:6">
      <c r="B1259" s="514"/>
      <c r="C1259" s="514"/>
      <c r="D1259" s="514"/>
      <c r="E1259" s="514"/>
      <c r="F1259" s="514"/>
    </row>
    <row r="1260" spans="2:6">
      <c r="B1260" s="514"/>
      <c r="C1260" s="514"/>
      <c r="D1260" s="514"/>
      <c r="E1260" s="514"/>
      <c r="F1260" s="514"/>
    </row>
    <row r="1261" spans="2:6">
      <c r="B1261" s="514"/>
      <c r="C1261" s="514"/>
      <c r="D1261" s="514"/>
      <c r="E1261" s="514"/>
      <c r="F1261" s="514"/>
    </row>
    <row r="1262" spans="2:6">
      <c r="B1262" s="514"/>
      <c r="C1262" s="514"/>
      <c r="D1262" s="514"/>
      <c r="E1262" s="514"/>
      <c r="F1262" s="514"/>
    </row>
    <row r="1263" spans="2:6">
      <c r="B1263" s="514"/>
      <c r="C1263" s="514"/>
      <c r="D1263" s="514"/>
      <c r="E1263" s="514"/>
      <c r="F1263" s="514"/>
    </row>
    <row r="1264" spans="2:6">
      <c r="B1264" s="514"/>
      <c r="C1264" s="514"/>
      <c r="D1264" s="514"/>
      <c r="E1264" s="514"/>
      <c r="F1264" s="514"/>
    </row>
    <row r="1265" spans="2:6">
      <c r="B1265" s="514"/>
      <c r="C1265" s="514"/>
      <c r="D1265" s="514"/>
      <c r="E1265" s="514"/>
      <c r="F1265" s="514"/>
    </row>
    <row r="1266" spans="2:6">
      <c r="B1266" s="514"/>
      <c r="C1266" s="514"/>
      <c r="D1266" s="514"/>
      <c r="E1266" s="514"/>
      <c r="F1266" s="514"/>
    </row>
    <row r="1267" spans="2:6">
      <c r="B1267" s="514"/>
      <c r="C1267" s="514"/>
      <c r="D1267" s="514"/>
      <c r="E1267" s="514"/>
      <c r="F1267" s="514"/>
    </row>
    <row r="1268" spans="2:6">
      <c r="B1268" s="514"/>
      <c r="C1268" s="514"/>
      <c r="D1268" s="514"/>
      <c r="E1268" s="514"/>
      <c r="F1268" s="514"/>
    </row>
    <row r="1269" spans="2:6">
      <c r="B1269" s="514"/>
      <c r="C1269" s="514"/>
      <c r="D1269" s="514"/>
      <c r="E1269" s="514"/>
      <c r="F1269" s="514"/>
    </row>
    <row r="1270" spans="2:6">
      <c r="B1270" s="514"/>
      <c r="C1270" s="514"/>
      <c r="D1270" s="514"/>
      <c r="E1270" s="514"/>
      <c r="F1270" s="514"/>
    </row>
    <row r="1271" spans="2:6">
      <c r="B1271" s="514"/>
      <c r="C1271" s="514"/>
      <c r="D1271" s="514"/>
      <c r="E1271" s="514"/>
      <c r="F1271" s="514"/>
    </row>
    <row r="1272" spans="2:6">
      <c r="B1272" s="514"/>
      <c r="C1272" s="514"/>
      <c r="D1272" s="514"/>
      <c r="E1272" s="514"/>
      <c r="F1272" s="514"/>
    </row>
    <row r="1273" spans="2:6">
      <c r="B1273" s="514"/>
      <c r="C1273" s="514"/>
      <c r="D1273" s="514"/>
      <c r="E1273" s="514"/>
      <c r="F1273" s="514"/>
    </row>
    <row r="1274" spans="2:6">
      <c r="B1274" s="514"/>
      <c r="C1274" s="514"/>
      <c r="D1274" s="514"/>
      <c r="E1274" s="514"/>
      <c r="F1274" s="514"/>
    </row>
    <row r="1275" spans="2:6">
      <c r="B1275" s="514"/>
      <c r="C1275" s="514"/>
      <c r="D1275" s="514"/>
      <c r="E1275" s="514"/>
      <c r="F1275" s="514"/>
    </row>
    <row r="1276" spans="2:6">
      <c r="B1276" s="514"/>
      <c r="C1276" s="514"/>
      <c r="D1276" s="514"/>
      <c r="E1276" s="514"/>
      <c r="F1276" s="514"/>
    </row>
    <row r="1277" spans="2:6">
      <c r="B1277" s="514"/>
      <c r="C1277" s="514"/>
      <c r="D1277" s="514"/>
      <c r="E1277" s="514"/>
      <c r="F1277" s="514"/>
    </row>
    <row r="1278" spans="2:6">
      <c r="B1278" s="514"/>
      <c r="C1278" s="514"/>
      <c r="D1278" s="514"/>
      <c r="E1278" s="514"/>
      <c r="F1278" s="514"/>
    </row>
    <row r="1279" spans="2:6">
      <c r="B1279" s="514"/>
      <c r="C1279" s="514"/>
      <c r="D1279" s="514"/>
      <c r="E1279" s="514"/>
      <c r="F1279" s="514"/>
    </row>
    <row r="1280" spans="2:6">
      <c r="B1280" s="514"/>
      <c r="C1280" s="514"/>
      <c r="D1280" s="514"/>
      <c r="E1280" s="514"/>
      <c r="F1280" s="514"/>
    </row>
    <row r="1281" spans="2:6">
      <c r="B1281" s="514"/>
      <c r="C1281" s="514"/>
      <c r="D1281" s="514"/>
      <c r="E1281" s="514"/>
      <c r="F1281" s="514"/>
    </row>
    <row r="1282" spans="2:6">
      <c r="B1282" s="514"/>
      <c r="C1282" s="514"/>
      <c r="D1282" s="514"/>
      <c r="E1282" s="514"/>
      <c r="F1282" s="514"/>
    </row>
    <row r="1283" spans="2:6">
      <c r="B1283" s="514"/>
      <c r="C1283" s="514"/>
      <c r="D1283" s="514"/>
      <c r="E1283" s="514"/>
      <c r="F1283" s="514"/>
    </row>
    <row r="1284" spans="2:6">
      <c r="B1284" s="514"/>
      <c r="C1284" s="514"/>
      <c r="D1284" s="514"/>
      <c r="E1284" s="514"/>
      <c r="F1284" s="514"/>
    </row>
    <row r="1285" spans="2:6">
      <c r="B1285" s="514"/>
      <c r="C1285" s="514"/>
      <c r="D1285" s="514"/>
      <c r="E1285" s="514"/>
      <c r="F1285" s="514"/>
    </row>
    <row r="1286" spans="2:6">
      <c r="B1286" s="514"/>
      <c r="C1286" s="514"/>
      <c r="D1286" s="514"/>
      <c r="E1286" s="514"/>
      <c r="F1286" s="514"/>
    </row>
    <row r="1287" spans="2:6">
      <c r="B1287" s="514"/>
      <c r="C1287" s="514"/>
      <c r="D1287" s="514"/>
      <c r="E1287" s="514"/>
      <c r="F1287" s="514"/>
    </row>
    <row r="1288" spans="2:6">
      <c r="B1288" s="514"/>
      <c r="C1288" s="514"/>
      <c r="D1288" s="514"/>
      <c r="E1288" s="514"/>
      <c r="F1288" s="514"/>
    </row>
    <row r="1289" spans="2:6">
      <c r="B1289" s="514"/>
      <c r="C1289" s="514"/>
      <c r="D1289" s="514"/>
      <c r="E1289" s="514"/>
      <c r="F1289" s="514"/>
    </row>
    <row r="1290" spans="2:6">
      <c r="B1290" s="514"/>
      <c r="C1290" s="514"/>
      <c r="D1290" s="514"/>
      <c r="E1290" s="514"/>
      <c r="F1290" s="514"/>
    </row>
    <row r="1291" spans="2:6">
      <c r="B1291" s="514"/>
      <c r="C1291" s="514"/>
      <c r="D1291" s="514"/>
      <c r="E1291" s="514"/>
      <c r="F1291" s="514"/>
    </row>
    <row r="1292" spans="2:6">
      <c r="B1292" s="514"/>
      <c r="C1292" s="514"/>
      <c r="D1292" s="514"/>
      <c r="E1292" s="514"/>
      <c r="F1292" s="514"/>
    </row>
    <row r="1293" spans="2:6">
      <c r="B1293" s="514"/>
      <c r="C1293" s="514"/>
      <c r="D1293" s="514"/>
      <c r="E1293" s="514"/>
      <c r="F1293" s="514"/>
    </row>
    <row r="1294" spans="2:6">
      <c r="B1294" s="514"/>
      <c r="C1294" s="514"/>
      <c r="D1294" s="514"/>
      <c r="E1294" s="514"/>
      <c r="F1294" s="514"/>
    </row>
    <row r="1295" spans="2:6">
      <c r="B1295" s="514"/>
      <c r="C1295" s="514"/>
      <c r="D1295" s="514"/>
      <c r="E1295" s="514"/>
      <c r="F1295" s="514"/>
    </row>
    <row r="1296" spans="2:6">
      <c r="B1296" s="514"/>
      <c r="C1296" s="514"/>
      <c r="D1296" s="514"/>
      <c r="E1296" s="514"/>
      <c r="F1296" s="514"/>
    </row>
    <row r="1297" spans="2:6">
      <c r="B1297" s="514"/>
      <c r="C1297" s="514"/>
      <c r="D1297" s="514"/>
      <c r="E1297" s="514"/>
      <c r="F1297" s="514"/>
    </row>
    <row r="1298" spans="2:6">
      <c r="B1298" s="514"/>
      <c r="C1298" s="514"/>
      <c r="D1298" s="514"/>
      <c r="E1298" s="514"/>
      <c r="F1298" s="514"/>
    </row>
    <row r="1299" spans="2:6">
      <c r="B1299" s="514"/>
      <c r="C1299" s="514"/>
      <c r="D1299" s="514"/>
      <c r="E1299" s="514"/>
      <c r="F1299" s="514"/>
    </row>
    <row r="1300" spans="2:6">
      <c r="B1300" s="514"/>
      <c r="C1300" s="514"/>
      <c r="D1300" s="514"/>
      <c r="E1300" s="514"/>
      <c r="F1300" s="514"/>
    </row>
    <row r="1301" spans="2:6">
      <c r="B1301" s="514"/>
      <c r="C1301" s="514"/>
      <c r="D1301" s="514"/>
      <c r="E1301" s="514"/>
      <c r="F1301" s="514"/>
    </row>
    <row r="1302" spans="2:6">
      <c r="B1302" s="514"/>
      <c r="C1302" s="514"/>
      <c r="D1302" s="514"/>
      <c r="E1302" s="514"/>
      <c r="F1302" s="514"/>
    </row>
    <row r="1303" spans="2:6">
      <c r="B1303" s="514"/>
      <c r="C1303" s="514"/>
      <c r="D1303" s="514"/>
      <c r="E1303" s="514"/>
      <c r="F1303" s="514"/>
    </row>
    <row r="1304" spans="2:6">
      <c r="B1304" s="514"/>
      <c r="C1304" s="514"/>
      <c r="D1304" s="514"/>
      <c r="E1304" s="514"/>
      <c r="F1304" s="514"/>
    </row>
    <row r="1305" spans="2:6">
      <c r="B1305" s="514"/>
      <c r="C1305" s="514"/>
      <c r="D1305" s="514"/>
      <c r="E1305" s="514"/>
      <c r="F1305" s="514"/>
    </row>
    <row r="1306" spans="2:6">
      <c r="B1306" s="514"/>
      <c r="C1306" s="514"/>
      <c r="D1306" s="514"/>
      <c r="E1306" s="514"/>
      <c r="F1306" s="514"/>
    </row>
    <row r="1307" spans="2:6">
      <c r="B1307" s="514"/>
      <c r="C1307" s="514"/>
      <c r="D1307" s="514"/>
      <c r="E1307" s="514"/>
      <c r="F1307" s="514"/>
    </row>
    <row r="1308" spans="2:6">
      <c r="B1308" s="514"/>
      <c r="C1308" s="514"/>
      <c r="D1308" s="514"/>
      <c r="E1308" s="514"/>
      <c r="F1308" s="514"/>
    </row>
    <row r="1309" spans="2:6">
      <c r="B1309" s="514"/>
      <c r="C1309" s="514"/>
      <c r="D1309" s="514"/>
      <c r="E1309" s="514"/>
      <c r="F1309" s="514"/>
    </row>
    <row r="1310" spans="2:6">
      <c r="B1310" s="514"/>
      <c r="C1310" s="514"/>
      <c r="D1310" s="514"/>
      <c r="E1310" s="514"/>
      <c r="F1310" s="514"/>
    </row>
    <row r="1311" spans="2:6">
      <c r="B1311" s="514"/>
      <c r="C1311" s="514"/>
      <c r="D1311" s="514"/>
      <c r="E1311" s="514"/>
      <c r="F1311" s="514"/>
    </row>
    <row r="1312" spans="2:6">
      <c r="B1312" s="514"/>
      <c r="C1312" s="514"/>
      <c r="D1312" s="514"/>
      <c r="E1312" s="514"/>
      <c r="F1312" s="514"/>
    </row>
    <row r="1313" spans="2:6">
      <c r="B1313" s="514"/>
      <c r="C1313" s="514"/>
      <c r="D1313" s="514"/>
      <c r="E1313" s="514"/>
      <c r="F1313" s="514"/>
    </row>
    <row r="1314" spans="2:6">
      <c r="B1314" s="514"/>
      <c r="C1314" s="514"/>
      <c r="D1314" s="514"/>
      <c r="E1314" s="514"/>
      <c r="F1314" s="514"/>
    </row>
    <row r="1315" spans="2:6">
      <c r="B1315" s="514"/>
      <c r="C1315" s="514"/>
      <c r="D1315" s="514"/>
      <c r="E1315" s="514"/>
      <c r="F1315" s="514"/>
    </row>
    <row r="1316" spans="2:6">
      <c r="B1316" s="514"/>
      <c r="C1316" s="514"/>
      <c r="D1316" s="514"/>
      <c r="E1316" s="514"/>
      <c r="F1316" s="514"/>
    </row>
    <row r="1317" spans="2:6">
      <c r="B1317" s="514"/>
      <c r="C1317" s="514"/>
      <c r="D1317" s="514"/>
      <c r="E1317" s="514"/>
      <c r="F1317" s="514"/>
    </row>
    <row r="1318" spans="2:6">
      <c r="B1318" s="514"/>
      <c r="C1318" s="514"/>
      <c r="D1318" s="514"/>
      <c r="E1318" s="514"/>
      <c r="F1318" s="514"/>
    </row>
    <row r="1319" spans="2:6">
      <c r="B1319" s="514"/>
      <c r="C1319" s="514"/>
      <c r="D1319" s="514"/>
      <c r="E1319" s="514"/>
      <c r="F1319" s="514"/>
    </row>
    <row r="1320" spans="2:6">
      <c r="B1320" s="514"/>
      <c r="C1320" s="514"/>
      <c r="D1320" s="514"/>
      <c r="E1320" s="514"/>
      <c r="F1320" s="514"/>
    </row>
    <row r="1321" spans="2:6">
      <c r="B1321" s="514"/>
      <c r="C1321" s="514"/>
      <c r="D1321" s="514"/>
      <c r="E1321" s="514"/>
      <c r="F1321" s="514"/>
    </row>
    <row r="1322" spans="2:6">
      <c r="B1322" s="514"/>
      <c r="C1322" s="514"/>
      <c r="D1322" s="514"/>
      <c r="E1322" s="514"/>
      <c r="F1322" s="514"/>
    </row>
    <row r="1323" spans="2:6">
      <c r="B1323" s="514"/>
      <c r="C1323" s="514"/>
      <c r="D1323" s="514"/>
      <c r="E1323" s="514"/>
      <c r="F1323" s="514"/>
    </row>
    <row r="1324" spans="2:6">
      <c r="B1324" s="514"/>
      <c r="C1324" s="514"/>
      <c r="D1324" s="514"/>
      <c r="E1324" s="514"/>
      <c r="F1324" s="514"/>
    </row>
    <row r="1325" spans="2:6">
      <c r="B1325" s="514"/>
      <c r="C1325" s="514"/>
      <c r="D1325" s="514"/>
      <c r="E1325" s="514"/>
      <c r="F1325" s="514"/>
    </row>
    <row r="1326" spans="2:6">
      <c r="B1326" s="514"/>
      <c r="C1326" s="514"/>
      <c r="D1326" s="514"/>
      <c r="E1326" s="514"/>
      <c r="F1326" s="514"/>
    </row>
    <row r="1327" spans="2:6">
      <c r="B1327" s="514"/>
      <c r="C1327" s="514"/>
      <c r="D1327" s="514"/>
      <c r="E1327" s="514"/>
      <c r="F1327" s="514"/>
    </row>
    <row r="1328" spans="2:6">
      <c r="B1328" s="514"/>
      <c r="C1328" s="514"/>
      <c r="D1328" s="514"/>
      <c r="E1328" s="514"/>
      <c r="F1328" s="514"/>
    </row>
    <row r="1329" spans="2:6">
      <c r="B1329" s="514"/>
      <c r="C1329" s="514"/>
      <c r="D1329" s="514"/>
      <c r="E1329" s="514"/>
      <c r="F1329" s="514"/>
    </row>
    <row r="1330" spans="2:6">
      <c r="B1330" s="514"/>
      <c r="C1330" s="514"/>
      <c r="D1330" s="514"/>
      <c r="E1330" s="514"/>
      <c r="F1330" s="514"/>
    </row>
    <row r="1331" spans="2:6">
      <c r="B1331" s="514"/>
      <c r="C1331" s="514"/>
      <c r="D1331" s="514"/>
      <c r="E1331" s="514"/>
      <c r="F1331" s="514"/>
    </row>
    <row r="1332" spans="2:6">
      <c r="B1332" s="514"/>
      <c r="C1332" s="514"/>
      <c r="D1332" s="514"/>
      <c r="E1332" s="514"/>
      <c r="F1332" s="514"/>
    </row>
    <row r="1333" spans="2:6">
      <c r="B1333" s="514"/>
      <c r="C1333" s="514"/>
      <c r="D1333" s="514"/>
      <c r="E1333" s="514"/>
      <c r="F1333" s="514"/>
    </row>
    <row r="1334" spans="2:6">
      <c r="B1334" s="514"/>
      <c r="C1334" s="514"/>
      <c r="D1334" s="514"/>
      <c r="E1334" s="514"/>
      <c r="F1334" s="514"/>
    </row>
    <row r="1335" spans="2:6">
      <c r="B1335" s="514"/>
      <c r="C1335" s="514"/>
      <c r="D1335" s="514"/>
      <c r="E1335" s="514"/>
      <c r="F1335" s="514"/>
    </row>
    <row r="1336" spans="2:6">
      <c r="B1336" s="514"/>
      <c r="C1336" s="514"/>
      <c r="D1336" s="514"/>
      <c r="E1336" s="514"/>
      <c r="F1336" s="514"/>
    </row>
    <row r="1337" spans="2:6">
      <c r="B1337" s="514"/>
      <c r="C1337" s="514"/>
      <c r="D1337" s="514"/>
      <c r="E1337" s="514"/>
      <c r="F1337" s="514"/>
    </row>
    <row r="1338" spans="2:6">
      <c r="B1338" s="514"/>
      <c r="C1338" s="514"/>
      <c r="D1338" s="514"/>
      <c r="E1338" s="514"/>
      <c r="F1338" s="514"/>
    </row>
    <row r="1339" spans="2:6">
      <c r="B1339" s="514"/>
      <c r="C1339" s="514"/>
      <c r="D1339" s="514"/>
      <c r="E1339" s="514"/>
      <c r="F1339" s="514"/>
    </row>
    <row r="1340" spans="2:6">
      <c r="B1340" s="514"/>
      <c r="C1340" s="514"/>
      <c r="D1340" s="514"/>
      <c r="E1340" s="514"/>
      <c r="F1340" s="514"/>
    </row>
    <row r="1341" spans="2:6">
      <c r="B1341" s="514"/>
      <c r="C1341" s="514"/>
      <c r="D1341" s="514"/>
      <c r="E1341" s="514"/>
      <c r="F1341" s="514"/>
    </row>
    <row r="1342" spans="2:6">
      <c r="B1342" s="514"/>
      <c r="C1342" s="514"/>
      <c r="D1342" s="514"/>
      <c r="E1342" s="514"/>
      <c r="F1342" s="514"/>
    </row>
    <row r="1343" spans="2:6">
      <c r="B1343" s="514"/>
      <c r="C1343" s="514"/>
      <c r="D1343" s="514"/>
      <c r="E1343" s="514"/>
      <c r="F1343" s="514"/>
    </row>
    <row r="1344" spans="2:6">
      <c r="B1344" s="514"/>
      <c r="C1344" s="514"/>
      <c r="D1344" s="514"/>
      <c r="E1344" s="514"/>
      <c r="F1344" s="514"/>
    </row>
    <row r="1345" spans="2:6">
      <c r="B1345" s="514"/>
      <c r="C1345" s="514"/>
      <c r="D1345" s="514"/>
      <c r="E1345" s="514"/>
      <c r="F1345" s="514"/>
    </row>
    <row r="1346" spans="2:6">
      <c r="B1346" s="514"/>
      <c r="C1346" s="514"/>
      <c r="D1346" s="514"/>
      <c r="E1346" s="514"/>
      <c r="F1346" s="514"/>
    </row>
    <row r="1347" spans="2:6">
      <c r="B1347" s="514"/>
      <c r="C1347" s="514"/>
      <c r="D1347" s="514"/>
      <c r="E1347" s="514"/>
      <c r="F1347" s="514"/>
    </row>
    <row r="1348" spans="2:6">
      <c r="B1348" s="514"/>
      <c r="C1348" s="514"/>
      <c r="D1348" s="514"/>
      <c r="E1348" s="514"/>
      <c r="F1348" s="514"/>
    </row>
    <row r="1349" spans="2:6">
      <c r="B1349" s="514"/>
      <c r="C1349" s="514"/>
      <c r="D1349" s="514"/>
      <c r="E1349" s="514"/>
      <c r="F1349" s="514"/>
    </row>
    <row r="1350" spans="2:6">
      <c r="B1350" s="514"/>
      <c r="C1350" s="514"/>
      <c r="D1350" s="514"/>
      <c r="E1350" s="514"/>
      <c r="F1350" s="514"/>
    </row>
    <row r="1351" spans="2:6">
      <c r="B1351" s="514"/>
      <c r="C1351" s="514"/>
      <c r="D1351" s="514"/>
      <c r="E1351" s="514"/>
      <c r="F1351" s="514"/>
    </row>
    <row r="1352" spans="2:6">
      <c r="B1352" s="514"/>
      <c r="C1352" s="514"/>
      <c r="D1352" s="514"/>
      <c r="E1352" s="514"/>
      <c r="F1352" s="514"/>
    </row>
    <row r="1353" spans="2:6">
      <c r="B1353" s="514"/>
      <c r="C1353" s="514"/>
      <c r="D1353" s="514"/>
      <c r="E1353" s="514"/>
      <c r="F1353" s="514"/>
    </row>
    <row r="1354" spans="2:6">
      <c r="B1354" s="514"/>
      <c r="C1354" s="514"/>
      <c r="D1354" s="514"/>
      <c r="E1354" s="514"/>
      <c r="F1354" s="514"/>
    </row>
    <row r="1355" spans="2:6">
      <c r="B1355" s="514"/>
      <c r="C1355" s="514"/>
      <c r="D1355" s="514"/>
      <c r="E1355" s="514"/>
      <c r="F1355" s="514"/>
    </row>
    <row r="1356" spans="2:6">
      <c r="B1356" s="514"/>
      <c r="C1356" s="514"/>
      <c r="D1356" s="514"/>
      <c r="E1356" s="514"/>
      <c r="F1356" s="514"/>
    </row>
    <row r="1357" spans="2:6">
      <c r="B1357" s="514"/>
      <c r="C1357" s="514"/>
      <c r="D1357" s="514"/>
      <c r="E1357" s="514"/>
      <c r="F1357" s="514"/>
    </row>
    <row r="1358" spans="2:6">
      <c r="B1358" s="514"/>
      <c r="C1358" s="514"/>
      <c r="D1358" s="514"/>
      <c r="E1358" s="514"/>
      <c r="F1358" s="514"/>
    </row>
    <row r="1359" spans="2:6">
      <c r="B1359" s="514"/>
      <c r="C1359" s="514"/>
      <c r="D1359" s="514"/>
      <c r="E1359" s="514"/>
      <c r="F1359" s="514"/>
    </row>
    <row r="1360" spans="2:6">
      <c r="B1360" s="514"/>
      <c r="C1360" s="514"/>
      <c r="D1360" s="514"/>
      <c r="E1360" s="514"/>
      <c r="F1360" s="514"/>
    </row>
    <row r="1361" spans="2:6">
      <c r="B1361" s="514"/>
      <c r="C1361" s="514"/>
      <c r="D1361" s="514"/>
      <c r="E1361" s="514"/>
      <c r="F1361" s="514"/>
    </row>
    <row r="1362" spans="2:6">
      <c r="B1362" s="514"/>
      <c r="C1362" s="514"/>
      <c r="D1362" s="514"/>
      <c r="E1362" s="514"/>
      <c r="F1362" s="514"/>
    </row>
    <row r="1363" spans="2:6">
      <c r="B1363" s="514"/>
      <c r="C1363" s="514"/>
      <c r="D1363" s="514"/>
      <c r="E1363" s="514"/>
      <c r="F1363" s="514"/>
    </row>
    <row r="1364" spans="2:6">
      <c r="B1364" s="514"/>
      <c r="C1364" s="514"/>
      <c r="D1364" s="514"/>
      <c r="E1364" s="514"/>
      <c r="F1364" s="514"/>
    </row>
    <row r="1365" spans="2:6">
      <c r="B1365" s="514"/>
      <c r="C1365" s="514"/>
      <c r="D1365" s="514"/>
      <c r="E1365" s="514"/>
      <c r="F1365" s="514"/>
    </row>
    <row r="1366" spans="2:6">
      <c r="B1366" s="514"/>
      <c r="C1366" s="514"/>
      <c r="D1366" s="514"/>
      <c r="E1366" s="514"/>
      <c r="F1366" s="514"/>
    </row>
    <row r="1367" spans="2:6">
      <c r="B1367" s="514"/>
      <c r="C1367" s="514"/>
      <c r="D1367" s="514"/>
      <c r="E1367" s="514"/>
      <c r="F1367" s="514"/>
    </row>
    <row r="1368" spans="2:6">
      <c r="B1368" s="514"/>
      <c r="C1368" s="514"/>
      <c r="D1368" s="514"/>
      <c r="E1368" s="514"/>
      <c r="F1368" s="514"/>
    </row>
    <row r="1369" spans="2:6">
      <c r="B1369" s="514"/>
      <c r="C1369" s="514"/>
      <c r="D1369" s="514"/>
      <c r="E1369" s="514"/>
      <c r="F1369" s="514"/>
    </row>
    <row r="1370" spans="2:6">
      <c r="B1370" s="514"/>
      <c r="C1370" s="514"/>
      <c r="D1370" s="514"/>
      <c r="E1370" s="514"/>
      <c r="F1370" s="514"/>
    </row>
    <row r="1371" spans="2:6">
      <c r="B1371" s="514"/>
      <c r="C1371" s="514"/>
      <c r="D1371" s="514"/>
      <c r="E1371" s="514"/>
      <c r="F1371" s="514"/>
    </row>
    <row r="1372" spans="2:6">
      <c r="B1372" s="514"/>
      <c r="C1372" s="514"/>
      <c r="D1372" s="514"/>
      <c r="E1372" s="514"/>
      <c r="F1372" s="514"/>
    </row>
    <row r="1373" spans="2:6">
      <c r="B1373" s="514"/>
      <c r="C1373" s="514"/>
      <c r="D1373" s="514"/>
      <c r="E1373" s="514"/>
      <c r="F1373" s="514"/>
    </row>
    <row r="1374" spans="2:6">
      <c r="B1374" s="514"/>
      <c r="C1374" s="514"/>
      <c r="D1374" s="514"/>
      <c r="E1374" s="514"/>
      <c r="F1374" s="514"/>
    </row>
    <row r="1375" spans="2:6">
      <c r="B1375" s="514"/>
      <c r="C1375" s="514"/>
      <c r="D1375" s="514"/>
      <c r="E1375" s="514"/>
      <c r="F1375" s="514"/>
    </row>
    <row r="1376" spans="2:6">
      <c r="B1376" s="514"/>
      <c r="C1376" s="514"/>
      <c r="D1376" s="514"/>
      <c r="E1376" s="514"/>
      <c r="F1376" s="514"/>
    </row>
    <row r="1377" spans="2:6">
      <c r="B1377" s="514"/>
      <c r="C1377" s="514"/>
      <c r="D1377" s="514"/>
      <c r="E1377" s="514"/>
      <c r="F1377" s="514"/>
    </row>
    <row r="1378" spans="2:6">
      <c r="B1378" s="514"/>
      <c r="C1378" s="514"/>
      <c r="D1378" s="514"/>
      <c r="E1378" s="514"/>
      <c r="F1378" s="514"/>
    </row>
    <row r="1379" spans="2:6">
      <c r="B1379" s="514"/>
      <c r="C1379" s="514"/>
      <c r="D1379" s="514"/>
      <c r="E1379" s="514"/>
      <c r="F1379" s="514"/>
    </row>
    <row r="1380" spans="2:6">
      <c r="B1380" s="514"/>
      <c r="C1380" s="514"/>
      <c r="D1380" s="514"/>
      <c r="E1380" s="514"/>
      <c r="F1380" s="514"/>
    </row>
    <row r="1381" spans="2:6">
      <c r="B1381" s="514"/>
      <c r="C1381" s="514"/>
      <c r="D1381" s="514"/>
      <c r="E1381" s="514"/>
      <c r="F1381" s="514"/>
    </row>
    <row r="1382" spans="2:6">
      <c r="B1382" s="514"/>
      <c r="C1382" s="514"/>
      <c r="D1382" s="514"/>
      <c r="E1382" s="514"/>
      <c r="F1382" s="514"/>
    </row>
    <row r="1383" spans="2:6">
      <c r="B1383" s="514"/>
      <c r="C1383" s="514"/>
      <c r="D1383" s="514"/>
      <c r="E1383" s="514"/>
      <c r="F1383" s="514"/>
    </row>
    <row r="1384" spans="2:6">
      <c r="B1384" s="514"/>
      <c r="C1384" s="514"/>
      <c r="D1384" s="514"/>
      <c r="E1384" s="514"/>
      <c r="F1384" s="514"/>
    </row>
    <row r="1385" spans="2:6">
      <c r="B1385" s="514"/>
      <c r="C1385" s="514"/>
      <c r="D1385" s="514"/>
      <c r="E1385" s="514"/>
      <c r="F1385" s="514"/>
    </row>
    <row r="1386" spans="2:6">
      <c r="B1386" s="514"/>
      <c r="C1386" s="514"/>
      <c r="D1386" s="514"/>
      <c r="E1386" s="514"/>
      <c r="F1386" s="514"/>
    </row>
    <row r="1387" spans="2:6">
      <c r="B1387" s="514"/>
      <c r="C1387" s="514"/>
      <c r="D1387" s="514"/>
      <c r="E1387" s="514"/>
      <c r="F1387" s="514"/>
    </row>
    <row r="1388" spans="2:6">
      <c r="B1388" s="514"/>
      <c r="C1388" s="514"/>
      <c r="D1388" s="514"/>
      <c r="E1388" s="514"/>
      <c r="F1388" s="514"/>
    </row>
    <row r="1389" spans="2:6">
      <c r="B1389" s="514"/>
      <c r="C1389" s="514"/>
      <c r="D1389" s="514"/>
      <c r="E1389" s="514"/>
      <c r="F1389" s="514"/>
    </row>
    <row r="1390" spans="2:6">
      <c r="B1390" s="514"/>
      <c r="C1390" s="514"/>
      <c r="D1390" s="514"/>
      <c r="E1390" s="514"/>
      <c r="F1390" s="514"/>
    </row>
    <row r="1391" spans="2:6">
      <c r="B1391" s="514"/>
      <c r="C1391" s="514"/>
      <c r="D1391" s="514"/>
      <c r="E1391" s="514"/>
      <c r="F1391" s="514"/>
    </row>
    <row r="1392" spans="2:6">
      <c r="B1392" s="514"/>
      <c r="C1392" s="514"/>
      <c r="D1392" s="514"/>
      <c r="E1392" s="514"/>
      <c r="F1392" s="514"/>
    </row>
    <row r="1393" spans="2:6">
      <c r="B1393" s="514"/>
      <c r="C1393" s="514"/>
      <c r="D1393" s="514"/>
      <c r="E1393" s="514"/>
      <c r="F1393" s="514"/>
    </row>
    <row r="1394" spans="2:6">
      <c r="B1394" s="514"/>
      <c r="C1394" s="514"/>
      <c r="D1394" s="514"/>
      <c r="E1394" s="514"/>
      <c r="F1394" s="514"/>
    </row>
    <row r="1395" spans="2:6">
      <c r="B1395" s="514"/>
      <c r="C1395" s="514"/>
      <c r="D1395" s="514"/>
      <c r="E1395" s="514"/>
      <c r="F1395" s="514"/>
    </row>
    <row r="1396" spans="2:6">
      <c r="B1396" s="514"/>
      <c r="C1396" s="514"/>
      <c r="D1396" s="514"/>
      <c r="E1396" s="514"/>
      <c r="F1396" s="514"/>
    </row>
    <row r="1397" spans="2:6">
      <c r="B1397" s="514"/>
      <c r="C1397" s="514"/>
      <c r="D1397" s="514"/>
      <c r="E1397" s="514"/>
      <c r="F1397" s="514"/>
    </row>
    <row r="1398" spans="2:6">
      <c r="B1398" s="514"/>
      <c r="C1398" s="514"/>
      <c r="D1398" s="514"/>
      <c r="E1398" s="514"/>
      <c r="F1398" s="514"/>
    </row>
    <row r="1399" spans="2:6">
      <c r="B1399" s="514"/>
      <c r="C1399" s="514"/>
      <c r="D1399" s="514"/>
      <c r="E1399" s="514"/>
      <c r="F1399" s="514"/>
    </row>
    <row r="1400" spans="2:6">
      <c r="B1400" s="514"/>
      <c r="C1400" s="514"/>
      <c r="D1400" s="514"/>
      <c r="E1400" s="514"/>
      <c r="F1400" s="514"/>
    </row>
    <row r="1401" spans="2:6">
      <c r="B1401" s="514"/>
      <c r="C1401" s="514"/>
      <c r="D1401" s="514"/>
      <c r="E1401" s="514"/>
      <c r="F1401" s="514"/>
    </row>
    <row r="1402" spans="2:6">
      <c r="B1402" s="514"/>
      <c r="C1402" s="514"/>
      <c r="D1402" s="514"/>
      <c r="E1402" s="514"/>
      <c r="F1402" s="514"/>
    </row>
    <row r="1403" spans="2:6">
      <c r="B1403" s="514"/>
      <c r="C1403" s="514"/>
      <c r="D1403" s="514"/>
      <c r="E1403" s="514"/>
      <c r="F1403" s="514"/>
    </row>
    <row r="1404" spans="2:6">
      <c r="B1404" s="514"/>
      <c r="C1404" s="514"/>
      <c r="D1404" s="514"/>
      <c r="E1404" s="514"/>
      <c r="F1404" s="514"/>
    </row>
    <row r="1405" spans="2:6">
      <c r="B1405" s="514"/>
      <c r="C1405" s="514"/>
      <c r="D1405" s="514"/>
      <c r="E1405" s="514"/>
      <c r="F1405" s="514"/>
    </row>
    <row r="1406" spans="2:6">
      <c r="B1406" s="514"/>
      <c r="C1406" s="514"/>
      <c r="D1406" s="514"/>
      <c r="E1406" s="514"/>
      <c r="F1406" s="514"/>
    </row>
    <row r="1407" spans="2:6">
      <c r="B1407" s="514"/>
      <c r="C1407" s="514"/>
      <c r="D1407" s="514"/>
      <c r="E1407" s="514"/>
      <c r="F1407" s="514"/>
    </row>
    <row r="1408" spans="2:6">
      <c r="B1408" s="514"/>
      <c r="C1408" s="514"/>
      <c r="D1408" s="514"/>
      <c r="E1408" s="514"/>
      <c r="F1408" s="514"/>
    </row>
    <row r="1409" spans="2:6">
      <c r="B1409" s="514"/>
      <c r="C1409" s="514"/>
      <c r="D1409" s="514"/>
      <c r="E1409" s="514"/>
      <c r="F1409" s="514"/>
    </row>
    <row r="1410" spans="2:6">
      <c r="B1410" s="514"/>
      <c r="C1410" s="514"/>
      <c r="D1410" s="514"/>
      <c r="E1410" s="514"/>
      <c r="F1410" s="514"/>
    </row>
    <row r="1411" spans="2:6">
      <c r="B1411" s="514"/>
      <c r="C1411" s="514"/>
      <c r="D1411" s="514"/>
      <c r="E1411" s="514"/>
      <c r="F1411" s="514"/>
    </row>
    <row r="1412" spans="2:6">
      <c r="B1412" s="514"/>
      <c r="C1412" s="514"/>
      <c r="D1412" s="514"/>
      <c r="E1412" s="514"/>
      <c r="F1412" s="514"/>
    </row>
    <row r="1413" spans="2:6">
      <c r="B1413" s="514"/>
      <c r="C1413" s="514"/>
      <c r="D1413" s="514"/>
      <c r="E1413" s="514"/>
      <c r="F1413" s="514"/>
    </row>
    <row r="1414" spans="2:6">
      <c r="B1414" s="514"/>
      <c r="C1414" s="514"/>
      <c r="D1414" s="514"/>
      <c r="E1414" s="514"/>
      <c r="F1414" s="514"/>
    </row>
    <row r="1415" spans="2:6">
      <c r="B1415" s="514"/>
      <c r="C1415" s="514"/>
      <c r="D1415" s="514"/>
      <c r="E1415" s="514"/>
      <c r="F1415" s="514"/>
    </row>
    <row r="1416" spans="2:6">
      <c r="B1416" s="514"/>
      <c r="C1416" s="514"/>
      <c r="D1416" s="514"/>
      <c r="E1416" s="514"/>
      <c r="F1416" s="514"/>
    </row>
    <row r="1417" spans="2:6">
      <c r="B1417" s="514"/>
      <c r="C1417" s="514"/>
      <c r="D1417" s="514"/>
      <c r="E1417" s="514"/>
      <c r="F1417" s="514"/>
    </row>
    <row r="1418" spans="2:6">
      <c r="B1418" s="514"/>
      <c r="C1418" s="514"/>
      <c r="D1418" s="514"/>
      <c r="E1418" s="514"/>
      <c r="F1418" s="514"/>
    </row>
    <row r="1419" spans="2:6">
      <c r="B1419" s="514"/>
      <c r="C1419" s="514"/>
      <c r="D1419" s="514"/>
      <c r="E1419" s="514"/>
      <c r="F1419" s="514"/>
    </row>
    <row r="1420" spans="2:6">
      <c r="B1420" s="514"/>
      <c r="C1420" s="514"/>
      <c r="D1420" s="514"/>
      <c r="E1420" s="514"/>
      <c r="F1420" s="514"/>
    </row>
    <row r="1421" spans="2:6">
      <c r="B1421" s="514"/>
      <c r="C1421" s="514"/>
      <c r="D1421" s="514"/>
      <c r="E1421" s="514"/>
      <c r="F1421" s="514"/>
    </row>
    <row r="1422" spans="2:6">
      <c r="B1422" s="514"/>
      <c r="C1422" s="514"/>
      <c r="D1422" s="514"/>
      <c r="E1422" s="514"/>
      <c r="F1422" s="514"/>
    </row>
    <row r="1423" spans="2:6">
      <c r="B1423" s="514"/>
      <c r="C1423" s="514"/>
      <c r="D1423" s="514"/>
      <c r="E1423" s="514"/>
      <c r="F1423" s="514"/>
    </row>
    <row r="1424" spans="2:6">
      <c r="B1424" s="514"/>
      <c r="C1424" s="514"/>
      <c r="D1424" s="514"/>
      <c r="E1424" s="514"/>
      <c r="F1424" s="514"/>
    </row>
    <row r="1425" spans="2:6">
      <c r="B1425" s="514"/>
      <c r="C1425" s="514"/>
      <c r="D1425" s="514"/>
      <c r="E1425" s="514"/>
      <c r="F1425" s="514"/>
    </row>
    <row r="1426" spans="2:6">
      <c r="B1426" s="514"/>
      <c r="C1426" s="514"/>
      <c r="D1426" s="514"/>
      <c r="E1426" s="514"/>
      <c r="F1426" s="514"/>
    </row>
    <row r="1427" spans="2:6">
      <c r="B1427" s="514"/>
      <c r="C1427" s="514"/>
      <c r="D1427" s="514"/>
      <c r="E1427" s="514"/>
      <c r="F1427" s="514"/>
    </row>
    <row r="1428" spans="2:6">
      <c r="B1428" s="514"/>
      <c r="C1428" s="514"/>
      <c r="D1428" s="514"/>
      <c r="E1428" s="514"/>
      <c r="F1428" s="514"/>
    </row>
    <row r="1429" spans="2:6">
      <c r="B1429" s="514"/>
      <c r="C1429" s="514"/>
      <c r="D1429" s="514"/>
      <c r="E1429" s="514"/>
      <c r="F1429" s="514"/>
    </row>
    <row r="1430" spans="2:6">
      <c r="B1430" s="514"/>
      <c r="C1430" s="514"/>
      <c r="D1430" s="514"/>
      <c r="E1430" s="514"/>
      <c r="F1430" s="514"/>
    </row>
    <row r="1431" spans="2:6">
      <c r="B1431" s="514"/>
      <c r="C1431" s="514"/>
      <c r="D1431" s="514"/>
      <c r="E1431" s="514"/>
      <c r="F1431" s="514"/>
    </row>
    <row r="1432" spans="2:6">
      <c r="B1432" s="514"/>
      <c r="C1432" s="514"/>
      <c r="D1432" s="514"/>
      <c r="E1432" s="514"/>
      <c r="F1432" s="514"/>
    </row>
    <row r="1433" spans="2:6">
      <c r="B1433" s="514"/>
      <c r="C1433" s="514"/>
      <c r="D1433" s="514"/>
      <c r="E1433" s="514"/>
      <c r="F1433" s="514"/>
    </row>
    <row r="1434" spans="2:6">
      <c r="B1434" s="514"/>
      <c r="C1434" s="514"/>
      <c r="D1434" s="514"/>
      <c r="E1434" s="514"/>
      <c r="F1434" s="514"/>
    </row>
    <row r="1435" spans="2:6">
      <c r="B1435" s="514"/>
      <c r="C1435" s="514"/>
      <c r="D1435" s="514"/>
      <c r="E1435" s="514"/>
      <c r="F1435" s="514"/>
    </row>
    <row r="1436" spans="2:6">
      <c r="B1436" s="514"/>
      <c r="C1436" s="514"/>
      <c r="D1436" s="514"/>
      <c r="E1436" s="514"/>
      <c r="F1436" s="514"/>
    </row>
    <row r="1437" spans="2:6">
      <c r="B1437" s="514"/>
      <c r="C1437" s="514"/>
      <c r="D1437" s="514"/>
      <c r="E1437" s="514"/>
      <c r="F1437" s="514"/>
    </row>
    <row r="1438" spans="2:6">
      <c r="B1438" s="514"/>
      <c r="C1438" s="514"/>
      <c r="D1438" s="514"/>
      <c r="E1438" s="514"/>
      <c r="F1438" s="514"/>
    </row>
    <row r="1439" spans="2:6">
      <c r="B1439" s="514"/>
      <c r="C1439" s="514"/>
      <c r="D1439" s="514"/>
      <c r="E1439" s="514"/>
      <c r="F1439" s="514"/>
    </row>
    <row r="1440" spans="2:6">
      <c r="B1440" s="514"/>
      <c r="C1440" s="514"/>
      <c r="D1440" s="514"/>
      <c r="E1440" s="514"/>
      <c r="F1440" s="514"/>
    </row>
    <row r="1441" spans="2:6">
      <c r="B1441" s="514"/>
      <c r="C1441" s="514"/>
      <c r="D1441" s="514"/>
      <c r="E1441" s="514"/>
      <c r="F1441" s="514"/>
    </row>
    <row r="1442" spans="2:6">
      <c r="B1442" s="514"/>
      <c r="C1442" s="514"/>
      <c r="D1442" s="514"/>
      <c r="E1442" s="514"/>
      <c r="F1442" s="514"/>
    </row>
    <row r="1443" spans="2:6">
      <c r="B1443" s="514"/>
      <c r="C1443" s="514"/>
      <c r="D1443" s="514"/>
      <c r="E1443" s="514"/>
      <c r="F1443" s="514"/>
    </row>
    <row r="1444" spans="2:6">
      <c r="B1444" s="514"/>
      <c r="C1444" s="514"/>
      <c r="D1444" s="514"/>
      <c r="E1444" s="514"/>
      <c r="F1444" s="514"/>
    </row>
    <row r="1445" spans="2:6">
      <c r="B1445" s="514"/>
      <c r="C1445" s="514"/>
      <c r="D1445" s="514"/>
      <c r="E1445" s="514"/>
      <c r="F1445" s="514"/>
    </row>
    <row r="1446" spans="2:6">
      <c r="B1446" s="514"/>
      <c r="C1446" s="514"/>
      <c r="D1446" s="514"/>
      <c r="E1446" s="514"/>
      <c r="F1446" s="514"/>
    </row>
    <row r="1447" spans="2:6">
      <c r="B1447" s="514"/>
      <c r="C1447" s="514"/>
      <c r="D1447" s="514"/>
      <c r="E1447" s="514"/>
      <c r="F1447" s="514"/>
    </row>
    <row r="1448" spans="2:6">
      <c r="B1448" s="514"/>
      <c r="C1448" s="514"/>
      <c r="D1448" s="514"/>
      <c r="E1448" s="514"/>
      <c r="F1448" s="514"/>
    </row>
    <row r="1449" spans="2:6">
      <c r="B1449" s="514"/>
      <c r="C1449" s="514"/>
      <c r="D1449" s="514"/>
      <c r="E1449" s="514"/>
      <c r="F1449" s="514"/>
    </row>
    <row r="1450" spans="2:6">
      <c r="B1450" s="514"/>
      <c r="C1450" s="514"/>
      <c r="D1450" s="514"/>
      <c r="E1450" s="514"/>
      <c r="F1450" s="514"/>
    </row>
    <row r="1451" spans="2:6">
      <c r="B1451" s="514"/>
      <c r="C1451" s="514"/>
      <c r="D1451" s="514"/>
      <c r="E1451" s="514"/>
      <c r="F1451" s="514"/>
    </row>
    <row r="1452" spans="2:6">
      <c r="B1452" s="514"/>
      <c r="C1452" s="514"/>
      <c r="D1452" s="514"/>
      <c r="E1452" s="514"/>
      <c r="F1452" s="514"/>
    </row>
    <row r="1453" spans="2:6">
      <c r="B1453" s="514"/>
      <c r="C1453" s="514"/>
      <c r="D1453" s="514"/>
      <c r="E1453" s="514"/>
      <c r="F1453" s="514"/>
    </row>
    <row r="1454" spans="2:6">
      <c r="B1454" s="514"/>
      <c r="C1454" s="514"/>
      <c r="D1454" s="514"/>
      <c r="E1454" s="514"/>
      <c r="F1454" s="514"/>
    </row>
    <row r="1455" spans="2:6">
      <c r="B1455" s="514"/>
      <c r="C1455" s="514"/>
      <c r="D1455" s="514"/>
      <c r="E1455" s="514"/>
      <c r="F1455" s="514"/>
    </row>
    <row r="1456" spans="2:6">
      <c r="B1456" s="514"/>
      <c r="C1456" s="514"/>
      <c r="D1456" s="514"/>
      <c r="E1456" s="514"/>
      <c r="F1456" s="514"/>
    </row>
    <row r="1457" spans="2:6">
      <c r="B1457" s="514"/>
      <c r="C1457" s="514"/>
      <c r="D1457" s="514"/>
      <c r="E1457" s="514"/>
      <c r="F1457" s="514"/>
    </row>
    <row r="1458" spans="2:6">
      <c r="B1458" s="514"/>
      <c r="C1458" s="514"/>
      <c r="D1458" s="514"/>
      <c r="E1458" s="514"/>
      <c r="F1458" s="514"/>
    </row>
    <row r="1459" spans="2:6">
      <c r="B1459" s="514"/>
      <c r="C1459" s="514"/>
      <c r="D1459" s="514"/>
      <c r="E1459" s="514"/>
      <c r="F1459" s="514"/>
    </row>
    <row r="1460" spans="2:6">
      <c r="B1460" s="514"/>
      <c r="C1460" s="514"/>
      <c r="D1460" s="514"/>
      <c r="E1460" s="514"/>
      <c r="F1460" s="514"/>
    </row>
    <row r="1461" spans="2:6">
      <c r="B1461" s="514"/>
      <c r="C1461" s="514"/>
      <c r="D1461" s="514"/>
      <c r="E1461" s="514"/>
      <c r="F1461" s="514"/>
    </row>
    <row r="1462" spans="2:6">
      <c r="B1462" s="514"/>
      <c r="C1462" s="514"/>
      <c r="D1462" s="514"/>
      <c r="E1462" s="514"/>
      <c r="F1462" s="514"/>
    </row>
    <row r="1463" spans="2:6">
      <c r="B1463" s="514"/>
      <c r="C1463" s="514"/>
      <c r="D1463" s="514"/>
      <c r="E1463" s="514"/>
      <c r="F1463" s="514"/>
    </row>
    <row r="1464" spans="2:6">
      <c r="B1464" s="514"/>
      <c r="C1464" s="514"/>
      <c r="D1464" s="514"/>
      <c r="E1464" s="514"/>
      <c r="F1464" s="514"/>
    </row>
    <row r="1465" spans="2:6">
      <c r="B1465" s="514"/>
      <c r="C1465" s="514"/>
      <c r="D1465" s="514"/>
      <c r="E1465" s="514"/>
      <c r="F1465" s="514"/>
    </row>
    <row r="1466" spans="2:6">
      <c r="B1466" s="514"/>
      <c r="C1466" s="514"/>
      <c r="D1466" s="514"/>
      <c r="E1466" s="514"/>
      <c r="F1466" s="514"/>
    </row>
    <row r="1467" spans="2:6">
      <c r="B1467" s="514"/>
      <c r="C1467" s="514"/>
      <c r="D1467" s="514"/>
      <c r="E1467" s="514"/>
      <c r="F1467" s="514"/>
    </row>
    <row r="1468" spans="2:6">
      <c r="B1468" s="514"/>
      <c r="C1468" s="514"/>
      <c r="D1468" s="514"/>
      <c r="E1468" s="514"/>
      <c r="F1468" s="514"/>
    </row>
    <row r="1469" spans="2:6">
      <c r="B1469" s="514"/>
      <c r="C1469" s="514"/>
      <c r="D1469" s="514"/>
      <c r="E1469" s="514"/>
      <c r="F1469" s="514"/>
    </row>
    <row r="1470" spans="2:6">
      <c r="B1470" s="514"/>
      <c r="C1470" s="514"/>
      <c r="D1470" s="514"/>
      <c r="E1470" s="514"/>
      <c r="F1470" s="514"/>
    </row>
    <row r="1471" spans="2:6">
      <c r="B1471" s="514"/>
      <c r="C1471" s="514"/>
      <c r="D1471" s="514"/>
      <c r="E1471" s="514"/>
      <c r="F1471" s="514"/>
    </row>
    <row r="1472" spans="2:6">
      <c r="B1472" s="514"/>
      <c r="C1472" s="514"/>
      <c r="D1472" s="514"/>
      <c r="E1472" s="514"/>
      <c r="F1472" s="514"/>
    </row>
    <row r="1473" spans="2:6">
      <c r="B1473" s="514"/>
      <c r="C1473" s="514"/>
      <c r="D1473" s="514"/>
      <c r="E1473" s="514"/>
      <c r="F1473" s="514"/>
    </row>
    <row r="1474" spans="2:6">
      <c r="B1474" s="514"/>
      <c r="C1474" s="514"/>
      <c r="D1474" s="514"/>
      <c r="E1474" s="514"/>
      <c r="F1474" s="514"/>
    </row>
    <row r="1475" spans="2:6">
      <c r="B1475" s="514"/>
      <c r="C1475" s="514"/>
      <c r="D1475" s="514"/>
      <c r="E1475" s="514"/>
      <c r="F1475" s="514"/>
    </row>
    <row r="1476" spans="2:6">
      <c r="B1476" s="514"/>
      <c r="C1476" s="514"/>
      <c r="D1476" s="514"/>
      <c r="E1476" s="514"/>
      <c r="F1476" s="514"/>
    </row>
    <row r="1477" spans="2:6">
      <c r="B1477" s="514"/>
      <c r="C1477" s="514"/>
      <c r="D1477" s="514"/>
      <c r="E1477" s="514"/>
      <c r="F1477" s="514"/>
    </row>
    <row r="1478" spans="2:6">
      <c r="B1478" s="514"/>
      <c r="C1478" s="514"/>
      <c r="D1478" s="514"/>
      <c r="E1478" s="514"/>
      <c r="F1478" s="514"/>
    </row>
    <row r="1479" spans="2:6">
      <c r="B1479" s="514"/>
      <c r="C1479" s="514"/>
      <c r="D1479" s="514"/>
      <c r="E1479" s="514"/>
      <c r="F1479" s="514"/>
    </row>
    <row r="1480" spans="2:6">
      <c r="B1480" s="514"/>
      <c r="C1480" s="514"/>
      <c r="D1480" s="514"/>
      <c r="E1480" s="514"/>
      <c r="F1480" s="514"/>
    </row>
    <row r="1481" spans="2:6">
      <c r="B1481" s="514"/>
      <c r="C1481" s="514"/>
      <c r="D1481" s="514"/>
      <c r="E1481" s="514"/>
      <c r="F1481" s="514"/>
    </row>
    <row r="1482" spans="2:6">
      <c r="B1482" s="514"/>
      <c r="C1482" s="514"/>
      <c r="D1482" s="514"/>
      <c r="E1482" s="514"/>
      <c r="F1482" s="514"/>
    </row>
    <row r="1483" spans="2:6">
      <c r="B1483" s="514"/>
      <c r="C1483" s="514"/>
      <c r="D1483" s="514"/>
      <c r="E1483" s="514"/>
      <c r="F1483" s="514"/>
    </row>
    <row r="1484" spans="2:6">
      <c r="B1484" s="514"/>
      <c r="C1484" s="514"/>
      <c r="D1484" s="514"/>
      <c r="E1484" s="514"/>
      <c r="F1484" s="514"/>
    </row>
    <row r="1485" spans="2:6">
      <c r="B1485" s="514"/>
      <c r="C1485" s="514"/>
      <c r="D1485" s="514"/>
      <c r="E1485" s="514"/>
      <c r="F1485" s="514"/>
    </row>
    <row r="1486" spans="2:6">
      <c r="B1486" s="514"/>
      <c r="C1486" s="514"/>
      <c r="D1486" s="514"/>
      <c r="E1486" s="514"/>
      <c r="F1486" s="514"/>
    </row>
    <row r="1487" spans="2:6">
      <c r="B1487" s="514"/>
      <c r="C1487" s="514"/>
      <c r="D1487" s="514"/>
      <c r="E1487" s="514"/>
      <c r="F1487" s="514"/>
    </row>
    <row r="1488" spans="2:6">
      <c r="B1488" s="514"/>
      <c r="C1488" s="514"/>
      <c r="D1488" s="514"/>
      <c r="E1488" s="514"/>
      <c r="F1488" s="514"/>
    </row>
    <row r="1489" spans="2:6">
      <c r="B1489" s="514"/>
      <c r="C1489" s="514"/>
      <c r="D1489" s="514"/>
      <c r="E1489" s="514"/>
      <c r="F1489" s="514"/>
    </row>
    <row r="1490" spans="2:6">
      <c r="B1490" s="514"/>
      <c r="C1490" s="514"/>
      <c r="D1490" s="514"/>
      <c r="E1490" s="514"/>
      <c r="F1490" s="514"/>
    </row>
    <row r="1491" spans="2:6">
      <c r="B1491" s="514"/>
      <c r="C1491" s="514"/>
      <c r="D1491" s="514"/>
      <c r="E1491" s="514"/>
      <c r="F1491" s="514"/>
    </row>
    <row r="1492" spans="2:6">
      <c r="B1492" s="514"/>
      <c r="C1492" s="514"/>
      <c r="D1492" s="514"/>
      <c r="E1492" s="514"/>
      <c r="F1492" s="514"/>
    </row>
    <row r="1493" spans="2:6">
      <c r="B1493" s="514"/>
      <c r="C1493" s="514"/>
      <c r="D1493" s="514"/>
      <c r="E1493" s="514"/>
      <c r="F1493" s="514"/>
    </row>
    <row r="1494" spans="2:6">
      <c r="B1494" s="514"/>
      <c r="C1494" s="514"/>
      <c r="D1494" s="514"/>
      <c r="E1494" s="514"/>
      <c r="F1494" s="514"/>
    </row>
    <row r="1495" spans="2:6">
      <c r="B1495" s="514"/>
      <c r="C1495" s="514"/>
      <c r="D1495" s="514"/>
      <c r="E1495" s="514"/>
      <c r="F1495" s="514"/>
    </row>
    <row r="1496" spans="2:6">
      <c r="B1496" s="514"/>
      <c r="C1496" s="514"/>
      <c r="D1496" s="514"/>
      <c r="E1496" s="514"/>
      <c r="F1496" s="514"/>
    </row>
    <row r="1497" spans="2:6">
      <c r="B1497" s="514"/>
      <c r="C1497" s="514"/>
      <c r="D1497" s="514"/>
      <c r="E1497" s="514"/>
      <c r="F1497" s="514"/>
    </row>
    <row r="1498" spans="2:6">
      <c r="B1498" s="514"/>
      <c r="C1498" s="514"/>
      <c r="D1498" s="514"/>
      <c r="E1498" s="514"/>
      <c r="F1498" s="514"/>
    </row>
    <row r="1499" spans="2:6">
      <c r="B1499" s="514"/>
      <c r="C1499" s="514"/>
      <c r="D1499" s="514"/>
      <c r="E1499" s="514"/>
      <c r="F1499" s="514"/>
    </row>
    <row r="1500" spans="2:6">
      <c r="B1500" s="514"/>
      <c r="C1500" s="514"/>
      <c r="D1500" s="514"/>
      <c r="E1500" s="514"/>
      <c r="F1500" s="514"/>
    </row>
    <row r="1501" spans="2:6">
      <c r="B1501" s="514"/>
      <c r="C1501" s="514"/>
      <c r="D1501" s="514"/>
      <c r="E1501" s="514"/>
      <c r="F1501" s="514"/>
    </row>
    <row r="1502" spans="2:6">
      <c r="B1502" s="514"/>
      <c r="C1502" s="514"/>
      <c r="D1502" s="514"/>
      <c r="E1502" s="514"/>
      <c r="F1502" s="514"/>
    </row>
    <row r="1503" spans="2:6">
      <c r="B1503" s="514"/>
      <c r="C1503" s="514"/>
      <c r="D1503" s="514"/>
      <c r="E1503" s="514"/>
      <c r="F1503" s="514"/>
    </row>
    <row r="1504" spans="2:6">
      <c r="B1504" s="514"/>
      <c r="C1504" s="514"/>
      <c r="D1504" s="514"/>
      <c r="E1504" s="514"/>
      <c r="F1504" s="514"/>
    </row>
    <row r="1505" spans="2:6">
      <c r="B1505" s="514"/>
      <c r="C1505" s="514"/>
      <c r="D1505" s="514"/>
      <c r="E1505" s="514"/>
      <c r="F1505" s="514"/>
    </row>
    <row r="1506" spans="2:6">
      <c r="B1506" s="514"/>
      <c r="C1506" s="514"/>
      <c r="D1506" s="514"/>
      <c r="E1506" s="514"/>
      <c r="F1506" s="514"/>
    </row>
    <row r="1507" spans="2:6">
      <c r="B1507" s="514"/>
      <c r="C1507" s="514"/>
      <c r="D1507" s="514"/>
      <c r="E1507" s="514"/>
      <c r="F1507" s="514"/>
    </row>
    <row r="1508" spans="2:6">
      <c r="B1508" s="514"/>
      <c r="C1508" s="514"/>
      <c r="D1508" s="514"/>
      <c r="E1508" s="514"/>
      <c r="F1508" s="514"/>
    </row>
    <row r="1509" spans="2:6">
      <c r="B1509" s="514"/>
      <c r="C1509" s="514"/>
      <c r="D1509" s="514"/>
      <c r="E1509" s="514"/>
      <c r="F1509" s="514"/>
    </row>
    <row r="1510" spans="2:6">
      <c r="B1510" s="514"/>
      <c r="C1510" s="514"/>
      <c r="D1510" s="514"/>
      <c r="E1510" s="514"/>
      <c r="F1510" s="514"/>
    </row>
    <row r="1511" spans="2:6">
      <c r="B1511" s="514"/>
      <c r="C1511" s="514"/>
      <c r="D1511" s="514"/>
      <c r="E1511" s="514"/>
      <c r="F1511" s="514"/>
    </row>
    <row r="1512" spans="2:6">
      <c r="B1512" s="514"/>
      <c r="C1512" s="514"/>
      <c r="D1512" s="514"/>
      <c r="E1512" s="514"/>
      <c r="F1512" s="514"/>
    </row>
    <row r="1513" spans="2:6">
      <c r="B1513" s="514"/>
      <c r="C1513" s="514"/>
      <c r="D1513" s="514"/>
      <c r="E1513" s="514"/>
      <c r="F1513" s="514"/>
    </row>
    <row r="1514" spans="2:6">
      <c r="B1514" s="514"/>
      <c r="C1514" s="514"/>
      <c r="D1514" s="514"/>
      <c r="E1514" s="514"/>
      <c r="F1514" s="514"/>
    </row>
    <row r="1515" spans="2:6">
      <c r="B1515" s="514"/>
      <c r="C1515" s="514"/>
      <c r="D1515" s="514"/>
      <c r="E1515" s="514"/>
      <c r="F1515" s="514"/>
    </row>
    <row r="1516" spans="2:6">
      <c r="B1516" s="514"/>
      <c r="C1516" s="514"/>
      <c r="D1516" s="514"/>
      <c r="E1516" s="514"/>
      <c r="F1516" s="514"/>
    </row>
    <row r="1517" spans="2:6">
      <c r="B1517" s="514"/>
      <c r="C1517" s="514"/>
      <c r="D1517" s="514"/>
      <c r="E1517" s="514"/>
      <c r="F1517" s="514"/>
    </row>
    <row r="1518" spans="2:6">
      <c r="B1518" s="514"/>
      <c r="C1518" s="514"/>
      <c r="D1518" s="514"/>
      <c r="E1518" s="514"/>
      <c r="F1518" s="514"/>
    </row>
    <row r="1519" spans="2:6">
      <c r="B1519" s="514"/>
      <c r="C1519" s="514"/>
      <c r="D1519" s="514"/>
      <c r="E1519" s="514"/>
      <c r="F1519" s="514"/>
    </row>
    <row r="1520" spans="2:6">
      <c r="B1520" s="514"/>
      <c r="C1520" s="514"/>
      <c r="D1520" s="514"/>
      <c r="E1520" s="514"/>
      <c r="F1520" s="514"/>
    </row>
    <row r="1521" spans="2:6">
      <c r="B1521" s="514"/>
      <c r="C1521" s="514"/>
      <c r="D1521" s="514"/>
      <c r="E1521" s="514"/>
      <c r="F1521" s="514"/>
    </row>
    <row r="1522" spans="2:6">
      <c r="B1522" s="514"/>
      <c r="C1522" s="514"/>
      <c r="D1522" s="514"/>
      <c r="E1522" s="514"/>
      <c r="F1522" s="514"/>
    </row>
    <row r="1523" spans="2:6">
      <c r="B1523" s="514"/>
      <c r="C1523" s="514"/>
      <c r="D1523" s="514"/>
      <c r="E1523" s="514"/>
      <c r="F1523" s="514"/>
    </row>
    <row r="1524" spans="2:6">
      <c r="B1524" s="514"/>
      <c r="C1524" s="514"/>
      <c r="D1524" s="514"/>
      <c r="E1524" s="514"/>
      <c r="F1524" s="514"/>
    </row>
    <row r="1525" spans="2:6">
      <c r="B1525" s="514"/>
      <c r="C1525" s="514"/>
      <c r="D1525" s="514"/>
      <c r="E1525" s="514"/>
      <c r="F1525" s="514"/>
    </row>
    <row r="1526" spans="2:6">
      <c r="B1526" s="514"/>
      <c r="C1526" s="514"/>
      <c r="D1526" s="514"/>
      <c r="E1526" s="514"/>
      <c r="F1526" s="514"/>
    </row>
    <row r="1527" spans="2:6">
      <c r="B1527" s="514"/>
      <c r="C1527" s="514"/>
      <c r="D1527" s="514"/>
      <c r="E1527" s="514"/>
      <c r="F1527" s="514"/>
    </row>
    <row r="1528" spans="2:6">
      <c r="B1528" s="514"/>
      <c r="C1528" s="514"/>
      <c r="D1528" s="514"/>
      <c r="E1528" s="514"/>
      <c r="F1528" s="514"/>
    </row>
    <row r="1529" spans="2:6">
      <c r="B1529" s="514"/>
      <c r="C1529" s="514"/>
      <c r="D1529" s="514"/>
      <c r="E1529" s="514"/>
      <c r="F1529" s="514"/>
    </row>
    <row r="1530" spans="2:6">
      <c r="B1530" s="514"/>
      <c r="C1530" s="514"/>
      <c r="D1530" s="514"/>
      <c r="E1530" s="514"/>
      <c r="F1530" s="514"/>
    </row>
    <row r="1531" spans="2:6">
      <c r="B1531" s="514"/>
      <c r="C1531" s="514"/>
      <c r="D1531" s="514"/>
      <c r="E1531" s="514"/>
      <c r="F1531" s="514"/>
    </row>
    <row r="1532" spans="2:6">
      <c r="B1532" s="514"/>
      <c r="C1532" s="514"/>
      <c r="D1532" s="514"/>
      <c r="E1532" s="514"/>
      <c r="F1532" s="514"/>
    </row>
    <row r="1533" spans="2:6">
      <c r="B1533" s="514"/>
      <c r="C1533" s="514"/>
      <c r="D1533" s="514"/>
      <c r="E1533" s="514"/>
      <c r="F1533" s="514"/>
    </row>
    <row r="1534" spans="2:6">
      <c r="B1534" s="514"/>
      <c r="C1534" s="514"/>
      <c r="D1534" s="514"/>
      <c r="E1534" s="514"/>
      <c r="F1534" s="514"/>
    </row>
    <row r="1535" spans="2:6">
      <c r="B1535" s="514"/>
      <c r="C1535" s="514"/>
      <c r="D1535" s="514"/>
      <c r="E1535" s="514"/>
      <c r="F1535" s="514"/>
    </row>
    <row r="1536" spans="2:6">
      <c r="B1536" s="514"/>
      <c r="C1536" s="514"/>
      <c r="D1536" s="514"/>
      <c r="E1536" s="514"/>
      <c r="F1536" s="514"/>
    </row>
    <row r="1537" spans="2:6">
      <c r="B1537" s="514"/>
      <c r="C1537" s="514"/>
      <c r="D1537" s="514"/>
      <c r="E1537" s="514"/>
      <c r="F1537" s="514"/>
    </row>
    <row r="1538" spans="2:6">
      <c r="B1538" s="514"/>
      <c r="C1538" s="514"/>
      <c r="D1538" s="514"/>
      <c r="E1538" s="514"/>
      <c r="F1538" s="514"/>
    </row>
    <row r="1539" spans="2:6">
      <c r="B1539" s="514"/>
      <c r="C1539" s="514"/>
      <c r="D1539" s="514"/>
      <c r="E1539" s="514"/>
      <c r="F1539" s="514"/>
    </row>
    <row r="1540" spans="2:6">
      <c r="B1540" s="514"/>
      <c r="C1540" s="514"/>
      <c r="D1540" s="514"/>
      <c r="E1540" s="514"/>
      <c r="F1540" s="514"/>
    </row>
    <row r="1541" spans="2:6">
      <c r="B1541" s="514"/>
      <c r="C1541" s="514"/>
      <c r="D1541" s="514"/>
      <c r="E1541" s="514"/>
      <c r="F1541" s="514"/>
    </row>
    <row r="1542" spans="2:6">
      <c r="B1542" s="514"/>
      <c r="C1542" s="514"/>
      <c r="D1542" s="514"/>
      <c r="E1542" s="514"/>
      <c r="F1542" s="514"/>
    </row>
    <row r="1543" spans="2:6">
      <c r="B1543" s="514"/>
      <c r="C1543" s="514"/>
      <c r="D1543" s="514"/>
      <c r="E1543" s="514"/>
      <c r="F1543" s="514"/>
    </row>
    <row r="1544" spans="2:6">
      <c r="B1544" s="514"/>
      <c r="C1544" s="514"/>
      <c r="D1544" s="514"/>
      <c r="E1544" s="514"/>
      <c r="F1544" s="514"/>
    </row>
    <row r="1545" spans="2:6">
      <c r="B1545" s="514"/>
      <c r="C1545" s="514"/>
      <c r="D1545" s="514"/>
      <c r="E1545" s="514"/>
      <c r="F1545" s="514"/>
    </row>
    <row r="1546" spans="2:6">
      <c r="B1546" s="514"/>
      <c r="C1546" s="514"/>
      <c r="D1546" s="514"/>
      <c r="E1546" s="514"/>
      <c r="F1546" s="514"/>
    </row>
    <row r="1547" spans="2:6">
      <c r="B1547" s="514"/>
      <c r="C1547" s="514"/>
      <c r="D1547" s="514"/>
      <c r="E1547" s="514"/>
      <c r="F1547" s="514"/>
    </row>
    <row r="1548" spans="2:6">
      <c r="B1548" s="514"/>
      <c r="C1548" s="514"/>
      <c r="D1548" s="514"/>
      <c r="E1548" s="514"/>
      <c r="F1548" s="514"/>
    </row>
    <row r="1549" spans="2:6">
      <c r="B1549" s="514"/>
      <c r="C1549" s="514"/>
      <c r="D1549" s="514"/>
      <c r="E1549" s="514"/>
      <c r="F1549" s="514"/>
    </row>
    <row r="1550" spans="2:6">
      <c r="B1550" s="514"/>
      <c r="C1550" s="514"/>
      <c r="D1550" s="514"/>
      <c r="E1550" s="514"/>
      <c r="F1550" s="514"/>
    </row>
    <row r="1551" spans="2:6">
      <c r="B1551" s="514"/>
      <c r="C1551" s="514"/>
      <c r="D1551" s="514"/>
      <c r="E1551" s="514"/>
      <c r="F1551" s="514"/>
    </row>
    <row r="1552" spans="2:6">
      <c r="B1552" s="514"/>
      <c r="C1552" s="514"/>
      <c r="D1552" s="514"/>
      <c r="E1552" s="514"/>
      <c r="F1552" s="514"/>
    </row>
    <row r="1553" spans="2:6">
      <c r="B1553" s="514"/>
      <c r="C1553" s="514"/>
      <c r="D1553" s="514"/>
      <c r="E1553" s="514"/>
      <c r="F1553" s="514"/>
    </row>
    <row r="1554" spans="2:6">
      <c r="B1554" s="514"/>
      <c r="C1554" s="514"/>
      <c r="D1554" s="514"/>
      <c r="E1554" s="514"/>
      <c r="F1554" s="514"/>
    </row>
    <row r="1555" spans="2:6">
      <c r="B1555" s="514"/>
      <c r="C1555" s="514"/>
      <c r="D1555" s="514"/>
      <c r="E1555" s="514"/>
      <c r="F1555" s="514"/>
    </row>
    <row r="1556" spans="2:6">
      <c r="B1556" s="514"/>
      <c r="C1556" s="514"/>
      <c r="D1556" s="514"/>
      <c r="E1556" s="514"/>
      <c r="F1556" s="514"/>
    </row>
    <row r="1557" spans="2:6">
      <c r="B1557" s="514"/>
      <c r="C1557" s="514"/>
      <c r="D1557" s="514"/>
      <c r="E1557" s="514"/>
      <c r="F1557" s="514"/>
    </row>
    <row r="1558" spans="2:6">
      <c r="B1558" s="514"/>
      <c r="C1558" s="514"/>
      <c r="D1558" s="514"/>
      <c r="E1558" s="514"/>
      <c r="F1558" s="514"/>
    </row>
    <row r="1559" spans="2:6">
      <c r="B1559" s="514"/>
      <c r="C1559" s="514"/>
      <c r="D1559" s="514"/>
      <c r="E1559" s="514"/>
      <c r="F1559" s="514"/>
    </row>
    <row r="1560" spans="2:6">
      <c r="B1560" s="514"/>
      <c r="C1560" s="514"/>
      <c r="D1560" s="514"/>
      <c r="E1560" s="514"/>
      <c r="F1560" s="514"/>
    </row>
    <row r="1561" spans="2:6">
      <c r="B1561" s="514"/>
      <c r="C1561" s="514"/>
      <c r="D1561" s="514"/>
      <c r="E1561" s="514"/>
      <c r="F1561" s="514"/>
    </row>
    <row r="1562" spans="2:6">
      <c r="B1562" s="514"/>
      <c r="C1562" s="514"/>
      <c r="D1562" s="514"/>
      <c r="E1562" s="514"/>
      <c r="F1562" s="514"/>
    </row>
    <row r="1563" spans="2:6">
      <c r="B1563" s="514"/>
      <c r="C1563" s="514"/>
      <c r="D1563" s="514"/>
      <c r="E1563" s="514"/>
      <c r="F1563" s="514"/>
    </row>
    <row r="1564" spans="2:6">
      <c r="B1564" s="514"/>
      <c r="C1564" s="514"/>
      <c r="D1564" s="514"/>
      <c r="E1564" s="514"/>
      <c r="F1564" s="514"/>
    </row>
    <row r="1565" spans="2:6">
      <c r="B1565" s="514"/>
      <c r="C1565" s="514"/>
      <c r="D1565" s="514"/>
      <c r="E1565" s="514"/>
      <c r="F1565" s="514"/>
    </row>
    <row r="1566" spans="2:6">
      <c r="B1566" s="514"/>
      <c r="C1566" s="514"/>
      <c r="D1566" s="514"/>
      <c r="E1566" s="514"/>
      <c r="F1566" s="514"/>
    </row>
    <row r="1567" spans="2:6">
      <c r="B1567" s="514"/>
      <c r="C1567" s="514"/>
      <c r="D1567" s="514"/>
      <c r="E1567" s="514"/>
      <c r="F1567" s="514"/>
    </row>
    <row r="1568" spans="2:6">
      <c r="B1568" s="514"/>
      <c r="C1568" s="514"/>
      <c r="D1568" s="514"/>
      <c r="E1568" s="514"/>
      <c r="F1568" s="514"/>
    </row>
    <row r="1569" spans="2:6">
      <c r="B1569" s="514"/>
      <c r="C1569" s="514"/>
      <c r="D1569" s="514"/>
      <c r="E1569" s="514"/>
      <c r="F1569" s="514"/>
    </row>
    <row r="1570" spans="2:6">
      <c r="B1570" s="514"/>
      <c r="C1570" s="514"/>
      <c r="D1570" s="514"/>
      <c r="E1570" s="514"/>
      <c r="F1570" s="514"/>
    </row>
    <row r="1571" spans="2:6">
      <c r="B1571" s="514"/>
      <c r="C1571" s="514"/>
      <c r="D1571" s="514"/>
      <c r="E1571" s="514"/>
      <c r="F1571" s="514"/>
    </row>
    <row r="1572" spans="2:6">
      <c r="B1572" s="514"/>
      <c r="C1572" s="514"/>
      <c r="D1572" s="514"/>
      <c r="E1572" s="514"/>
      <c r="F1572" s="514"/>
    </row>
    <row r="1573" spans="2:6">
      <c r="B1573" s="514"/>
      <c r="C1573" s="514"/>
      <c r="D1573" s="514"/>
      <c r="E1573" s="514"/>
      <c r="F1573" s="514"/>
    </row>
    <row r="1574" spans="2:6">
      <c r="B1574" s="514"/>
      <c r="C1574" s="514"/>
      <c r="D1574" s="514"/>
      <c r="E1574" s="514"/>
      <c r="F1574" s="514"/>
    </row>
    <row r="1575" spans="2:6">
      <c r="B1575" s="514"/>
      <c r="C1575" s="514"/>
      <c r="D1575" s="514"/>
      <c r="E1575" s="514"/>
      <c r="F1575" s="514"/>
    </row>
    <row r="1576" spans="2:6">
      <c r="B1576" s="514"/>
      <c r="C1576" s="514"/>
      <c r="D1576" s="514"/>
      <c r="E1576" s="514"/>
      <c r="F1576" s="514"/>
    </row>
    <row r="1577" spans="2:6">
      <c r="B1577" s="514"/>
      <c r="C1577" s="514"/>
      <c r="D1577" s="514"/>
      <c r="E1577" s="514"/>
      <c r="F1577" s="514"/>
    </row>
    <row r="1578" spans="2:6">
      <c r="B1578" s="514"/>
      <c r="C1578" s="514"/>
      <c r="D1578" s="514"/>
      <c r="E1578" s="514"/>
      <c r="F1578" s="514"/>
    </row>
    <row r="1579" spans="2:6">
      <c r="B1579" s="514"/>
      <c r="C1579" s="514"/>
      <c r="D1579" s="514"/>
      <c r="E1579" s="514"/>
      <c r="F1579" s="514"/>
    </row>
    <row r="1580" spans="2:6">
      <c r="B1580" s="514"/>
      <c r="C1580" s="514"/>
      <c r="D1580" s="514"/>
      <c r="E1580" s="514"/>
      <c r="F1580" s="514"/>
    </row>
    <row r="1581" spans="2:6">
      <c r="B1581" s="514"/>
      <c r="C1581" s="514"/>
      <c r="D1581" s="514"/>
      <c r="E1581" s="514"/>
      <c r="F1581" s="514"/>
    </row>
    <row r="1582" spans="2:6">
      <c r="B1582" s="514"/>
      <c r="C1582" s="514"/>
      <c r="D1582" s="514"/>
      <c r="E1582" s="514"/>
      <c r="F1582" s="514"/>
    </row>
    <row r="1583" spans="2:6">
      <c r="B1583" s="514"/>
      <c r="C1583" s="514"/>
      <c r="D1583" s="514"/>
      <c r="E1583" s="514"/>
      <c r="F1583" s="514"/>
    </row>
    <row r="1584" spans="2:6">
      <c r="B1584" s="514"/>
      <c r="C1584" s="514"/>
      <c r="D1584" s="514"/>
      <c r="E1584" s="514"/>
      <c r="F1584" s="514"/>
    </row>
    <row r="1585" spans="2:6">
      <c r="B1585" s="514"/>
      <c r="C1585" s="514"/>
      <c r="D1585" s="514"/>
      <c r="E1585" s="514"/>
      <c r="F1585" s="514"/>
    </row>
    <row r="1586" spans="2:6">
      <c r="B1586" s="514"/>
      <c r="C1586" s="514"/>
      <c r="D1586" s="514"/>
      <c r="E1586" s="514"/>
      <c r="F1586" s="514"/>
    </row>
    <row r="1587" spans="2:6">
      <c r="B1587" s="514"/>
      <c r="C1587" s="514"/>
      <c r="D1587" s="514"/>
      <c r="E1587" s="514"/>
      <c r="F1587" s="514"/>
    </row>
    <row r="1588" spans="2:6">
      <c r="B1588" s="514"/>
      <c r="C1588" s="514"/>
      <c r="D1588" s="514"/>
      <c r="E1588" s="514"/>
      <c r="F1588" s="514"/>
    </row>
    <row r="1589" spans="2:6">
      <c r="B1589" s="514"/>
      <c r="C1589" s="514"/>
      <c r="D1589" s="514"/>
      <c r="E1589" s="514"/>
      <c r="F1589" s="514"/>
    </row>
    <row r="1590" spans="2:6">
      <c r="B1590" s="514"/>
      <c r="C1590" s="514"/>
      <c r="D1590" s="514"/>
      <c r="E1590" s="514"/>
      <c r="F1590" s="514"/>
    </row>
    <row r="1591" spans="2:6">
      <c r="B1591" s="514"/>
      <c r="C1591" s="514"/>
      <c r="D1591" s="514"/>
      <c r="E1591" s="514"/>
      <c r="F1591" s="514"/>
    </row>
    <row r="1592" spans="2:6">
      <c r="B1592" s="514"/>
      <c r="C1592" s="514"/>
      <c r="D1592" s="514"/>
      <c r="E1592" s="514"/>
      <c r="F1592" s="514"/>
    </row>
    <row r="1593" spans="2:6">
      <c r="B1593" s="514"/>
      <c r="C1593" s="514"/>
      <c r="D1593" s="514"/>
      <c r="E1593" s="514"/>
      <c r="F1593" s="514"/>
    </row>
    <row r="1594" spans="2:6">
      <c r="B1594" s="514"/>
      <c r="C1594" s="514"/>
      <c r="D1594" s="514"/>
      <c r="E1594" s="514"/>
      <c r="F1594" s="514"/>
    </row>
    <row r="1595" spans="2:6">
      <c r="B1595" s="514"/>
      <c r="C1595" s="514"/>
      <c r="D1595" s="514"/>
      <c r="E1595" s="514"/>
      <c r="F1595" s="514"/>
    </row>
    <row r="1596" spans="2:6">
      <c r="B1596" s="514"/>
      <c r="C1596" s="514"/>
      <c r="D1596" s="514"/>
      <c r="E1596" s="514"/>
      <c r="F1596" s="514"/>
    </row>
    <row r="1597" spans="2:6">
      <c r="B1597" s="514"/>
      <c r="C1597" s="514"/>
      <c r="D1597" s="514"/>
      <c r="E1597" s="514"/>
      <c r="F1597" s="514"/>
    </row>
    <row r="1598" spans="2:6">
      <c r="B1598" s="514"/>
      <c r="C1598" s="514"/>
      <c r="D1598" s="514"/>
      <c r="E1598" s="514"/>
      <c r="F1598" s="514"/>
    </row>
    <row r="1599" spans="2:6">
      <c r="B1599" s="514"/>
      <c r="C1599" s="514"/>
      <c r="D1599" s="514"/>
      <c r="E1599" s="514"/>
      <c r="F1599" s="514"/>
    </row>
    <row r="1600" spans="2:6">
      <c r="B1600" s="514"/>
      <c r="C1600" s="514"/>
      <c r="D1600" s="514"/>
      <c r="E1600" s="514"/>
      <c r="F1600" s="514"/>
    </row>
    <row r="1601" spans="2:6">
      <c r="B1601" s="514"/>
      <c r="C1601" s="514"/>
      <c r="D1601" s="514"/>
      <c r="E1601" s="514"/>
      <c r="F1601" s="514"/>
    </row>
    <row r="1602" spans="2:6">
      <c r="B1602" s="514"/>
      <c r="C1602" s="514"/>
      <c r="D1602" s="514"/>
      <c r="E1602" s="514"/>
      <c r="F1602" s="514"/>
    </row>
    <row r="1603" spans="2:6">
      <c r="B1603" s="514"/>
      <c r="C1603" s="514"/>
      <c r="D1603" s="514"/>
      <c r="E1603" s="514"/>
      <c r="F1603" s="514"/>
    </row>
    <row r="1604" spans="2:6">
      <c r="B1604" s="514"/>
      <c r="C1604" s="514"/>
      <c r="D1604" s="514"/>
      <c r="E1604" s="514"/>
      <c r="F1604" s="514"/>
    </row>
    <row r="1605" spans="2:6">
      <c r="B1605" s="514"/>
      <c r="C1605" s="514"/>
      <c r="D1605" s="514"/>
      <c r="E1605" s="514"/>
      <c r="F1605" s="514"/>
    </row>
    <row r="1606" spans="2:6">
      <c r="B1606" s="514"/>
      <c r="C1606" s="514"/>
      <c r="D1606" s="514"/>
      <c r="E1606" s="514"/>
      <c r="F1606" s="514"/>
    </row>
    <row r="1607" spans="2:6">
      <c r="B1607" s="514"/>
      <c r="C1607" s="514"/>
      <c r="D1607" s="514"/>
      <c r="E1607" s="514"/>
      <c r="F1607" s="514"/>
    </row>
    <row r="1608" spans="2:6">
      <c r="B1608" s="514"/>
      <c r="C1608" s="514"/>
      <c r="D1608" s="514"/>
      <c r="E1608" s="514"/>
      <c r="F1608" s="514"/>
    </row>
    <row r="1609" spans="2:6">
      <c r="B1609" s="514"/>
      <c r="C1609" s="514"/>
      <c r="D1609" s="514"/>
      <c r="E1609" s="514"/>
      <c r="F1609" s="514"/>
    </row>
    <row r="1610" spans="2:6">
      <c r="B1610" s="514"/>
      <c r="C1610" s="514"/>
      <c r="D1610" s="514"/>
      <c r="E1610" s="514"/>
      <c r="F1610" s="514"/>
    </row>
    <row r="1611" spans="2:6">
      <c r="B1611" s="514"/>
      <c r="C1611" s="514"/>
      <c r="D1611" s="514"/>
      <c r="E1611" s="514"/>
      <c r="F1611" s="514"/>
    </row>
    <row r="1612" spans="2:6">
      <c r="B1612" s="514"/>
      <c r="C1612" s="514"/>
      <c r="D1612" s="514"/>
      <c r="E1612" s="514"/>
      <c r="F1612" s="514"/>
    </row>
    <row r="1613" spans="2:6">
      <c r="B1613" s="514"/>
      <c r="C1613" s="514"/>
      <c r="D1613" s="514"/>
      <c r="E1613" s="514"/>
      <c r="F1613" s="514"/>
    </row>
    <row r="1614" spans="2:6">
      <c r="B1614" s="514"/>
      <c r="C1614" s="514"/>
      <c r="D1614" s="514"/>
      <c r="E1614" s="514"/>
      <c r="F1614" s="514"/>
    </row>
    <row r="1615" spans="2:6">
      <c r="B1615" s="514"/>
      <c r="C1615" s="514"/>
      <c r="D1615" s="514"/>
      <c r="E1615" s="514"/>
      <c r="F1615" s="514"/>
    </row>
    <row r="1616" spans="2:6">
      <c r="B1616" s="514"/>
      <c r="C1616" s="514"/>
      <c r="D1616" s="514"/>
      <c r="E1616" s="514"/>
      <c r="F1616" s="514"/>
    </row>
    <row r="1617" spans="2:6">
      <c r="B1617" s="514"/>
      <c r="C1617" s="514"/>
      <c r="D1617" s="514"/>
      <c r="E1617" s="514"/>
      <c r="F1617" s="514"/>
    </row>
    <row r="1618" spans="2:6">
      <c r="B1618" s="514"/>
      <c r="C1618" s="514"/>
      <c r="D1618" s="514"/>
      <c r="E1618" s="514"/>
      <c r="F1618" s="514"/>
    </row>
    <row r="1619" spans="2:6">
      <c r="B1619" s="514"/>
      <c r="C1619" s="514"/>
      <c r="D1619" s="514"/>
      <c r="E1619" s="514"/>
      <c r="F1619" s="514"/>
    </row>
    <row r="1620" spans="2:6">
      <c r="B1620" s="514"/>
      <c r="C1620" s="514"/>
      <c r="D1620" s="514"/>
      <c r="E1620" s="514"/>
      <c r="F1620" s="514"/>
    </row>
    <row r="1621" spans="2:6">
      <c r="B1621" s="514"/>
      <c r="C1621" s="514"/>
      <c r="D1621" s="514"/>
      <c r="E1621" s="514"/>
      <c r="F1621" s="514"/>
    </row>
    <row r="1622" spans="2:6">
      <c r="B1622" s="514"/>
      <c r="C1622" s="514"/>
      <c r="D1622" s="514"/>
      <c r="E1622" s="514"/>
      <c r="F1622" s="514"/>
    </row>
    <row r="1623" spans="2:6">
      <c r="B1623" s="514"/>
      <c r="C1623" s="514"/>
      <c r="D1623" s="514"/>
      <c r="E1623" s="514"/>
      <c r="F1623" s="514"/>
    </row>
    <row r="1624" spans="2:6">
      <c r="B1624" s="514"/>
      <c r="C1624" s="514"/>
      <c r="D1624" s="514"/>
      <c r="E1624" s="514"/>
      <c r="F1624" s="514"/>
    </row>
    <row r="1625" spans="2:6">
      <c r="B1625" s="514"/>
      <c r="C1625" s="514"/>
      <c r="D1625" s="514"/>
      <c r="E1625" s="514"/>
      <c r="F1625" s="514"/>
    </row>
    <row r="1626" spans="2:6">
      <c r="B1626" s="514"/>
      <c r="C1626" s="514"/>
      <c r="D1626" s="514"/>
      <c r="E1626" s="514"/>
      <c r="F1626" s="514"/>
    </row>
    <row r="1627" spans="2:6">
      <c r="B1627" s="514"/>
      <c r="C1627" s="514"/>
      <c r="D1627" s="514"/>
      <c r="E1627" s="514"/>
      <c r="F1627" s="514"/>
    </row>
    <row r="1628" spans="2:6">
      <c r="B1628" s="514"/>
      <c r="C1628" s="514"/>
      <c r="D1628" s="514"/>
      <c r="E1628" s="514"/>
      <c r="F1628" s="514"/>
    </row>
    <row r="1629" spans="2:6">
      <c r="B1629" s="514"/>
      <c r="C1629" s="514"/>
      <c r="D1629" s="514"/>
      <c r="E1629" s="514"/>
      <c r="F1629" s="514"/>
    </row>
    <row r="1630" spans="2:6">
      <c r="B1630" s="514"/>
      <c r="C1630" s="514"/>
      <c r="D1630" s="514"/>
      <c r="E1630" s="514"/>
      <c r="F1630" s="514"/>
    </row>
    <row r="1631" spans="2:6">
      <c r="B1631" s="514"/>
      <c r="C1631" s="514"/>
      <c r="D1631" s="514"/>
      <c r="E1631" s="514"/>
      <c r="F1631" s="514"/>
    </row>
    <row r="1632" spans="2:6">
      <c r="B1632" s="514"/>
      <c r="C1632" s="514"/>
      <c r="D1632" s="514"/>
      <c r="E1632" s="514"/>
      <c r="F1632" s="514"/>
    </row>
    <row r="1633" spans="2:6">
      <c r="B1633" s="514"/>
      <c r="C1633" s="514"/>
      <c r="D1633" s="514"/>
      <c r="E1633" s="514"/>
      <c r="F1633" s="514"/>
    </row>
    <row r="1634" spans="2:6">
      <c r="B1634" s="514"/>
      <c r="C1634" s="514"/>
      <c r="D1634" s="514"/>
      <c r="E1634" s="514"/>
      <c r="F1634" s="514"/>
    </row>
    <row r="1635" spans="2:6">
      <c r="B1635" s="514"/>
      <c r="C1635" s="514"/>
      <c r="D1635" s="514"/>
      <c r="E1635" s="514"/>
      <c r="F1635" s="514"/>
    </row>
    <row r="1636" spans="2:6">
      <c r="B1636" s="514"/>
      <c r="C1636" s="514"/>
      <c r="D1636" s="514"/>
      <c r="E1636" s="514"/>
      <c r="F1636" s="514"/>
    </row>
    <row r="1637" spans="2:6">
      <c r="B1637" s="514"/>
      <c r="C1637" s="514"/>
      <c r="D1637" s="514"/>
      <c r="E1637" s="514"/>
      <c r="F1637" s="514"/>
    </row>
    <row r="1638" spans="2:6">
      <c r="B1638" s="514"/>
      <c r="C1638" s="514"/>
      <c r="D1638" s="514"/>
      <c r="E1638" s="514"/>
      <c r="F1638" s="514"/>
    </row>
    <row r="1639" spans="2:6">
      <c r="B1639" s="514"/>
      <c r="C1639" s="514"/>
      <c r="D1639" s="514"/>
      <c r="E1639" s="514"/>
      <c r="F1639" s="514"/>
    </row>
    <row r="1640" spans="2:6">
      <c r="B1640" s="514"/>
      <c r="C1640" s="514"/>
      <c r="D1640" s="514"/>
      <c r="E1640" s="514"/>
      <c r="F1640" s="514"/>
    </row>
    <row r="1641" spans="2:6">
      <c r="B1641" s="514"/>
      <c r="C1641" s="514"/>
      <c r="D1641" s="514"/>
      <c r="E1641" s="514"/>
      <c r="F1641" s="514"/>
    </row>
    <row r="1642" spans="2:6">
      <c r="B1642" s="514"/>
      <c r="C1642" s="514"/>
      <c r="D1642" s="514"/>
      <c r="E1642" s="514"/>
      <c r="F1642" s="514"/>
    </row>
    <row r="1643" spans="2:6">
      <c r="B1643" s="514"/>
      <c r="C1643" s="514"/>
      <c r="D1643" s="514"/>
      <c r="E1643" s="514"/>
      <c r="F1643" s="514"/>
    </row>
    <row r="1644" spans="2:6">
      <c r="B1644" s="514"/>
      <c r="C1644" s="514"/>
      <c r="D1644" s="514"/>
      <c r="E1644" s="514"/>
      <c r="F1644" s="514"/>
    </row>
    <row r="1645" spans="2:6">
      <c r="B1645" s="514"/>
      <c r="C1645" s="514"/>
      <c r="D1645" s="514"/>
      <c r="E1645" s="514"/>
      <c r="F1645" s="514"/>
    </row>
    <row r="1646" spans="2:6">
      <c r="B1646" s="514"/>
      <c r="C1646" s="514"/>
      <c r="D1646" s="514"/>
      <c r="E1646" s="514"/>
      <c r="F1646" s="514"/>
    </row>
    <row r="1647" spans="2:6">
      <c r="B1647" s="514"/>
      <c r="C1647" s="514"/>
      <c r="D1647" s="514"/>
      <c r="E1647" s="514"/>
      <c r="F1647" s="514"/>
    </row>
    <row r="1648" spans="2:6">
      <c r="B1648" s="514"/>
      <c r="C1648" s="514"/>
      <c r="D1648" s="514"/>
      <c r="E1648" s="514"/>
      <c r="F1648" s="514"/>
    </row>
    <row r="1649" spans="2:6">
      <c r="B1649" s="514"/>
      <c r="C1649" s="514"/>
      <c r="D1649" s="514"/>
      <c r="E1649" s="514"/>
      <c r="F1649" s="514"/>
    </row>
    <row r="1650" spans="2:6">
      <c r="B1650" s="514"/>
      <c r="C1650" s="514"/>
      <c r="D1650" s="514"/>
      <c r="E1650" s="514"/>
      <c r="F1650" s="514"/>
    </row>
    <row r="1651" spans="2:6">
      <c r="B1651" s="514"/>
      <c r="C1651" s="514"/>
      <c r="D1651" s="514"/>
      <c r="E1651" s="514"/>
      <c r="F1651" s="514"/>
    </row>
    <row r="1652" spans="2:6">
      <c r="B1652" s="514"/>
      <c r="C1652" s="514"/>
      <c r="D1652" s="514"/>
      <c r="E1652" s="514"/>
      <c r="F1652" s="514"/>
    </row>
    <row r="1653" spans="2:6">
      <c r="B1653" s="514"/>
      <c r="C1653" s="514"/>
      <c r="D1653" s="514"/>
      <c r="E1653" s="514"/>
      <c r="F1653" s="514"/>
    </row>
    <row r="1654" spans="2:6">
      <c r="B1654" s="514"/>
      <c r="C1654" s="514"/>
      <c r="D1654" s="514"/>
      <c r="E1654" s="514"/>
      <c r="F1654" s="514"/>
    </row>
    <row r="1655" spans="2:6">
      <c r="B1655" s="514"/>
      <c r="C1655" s="514"/>
      <c r="D1655" s="514"/>
      <c r="E1655" s="514"/>
      <c r="F1655" s="514"/>
    </row>
    <row r="1656" spans="2:6">
      <c r="B1656" s="514"/>
      <c r="C1656" s="514"/>
      <c r="D1656" s="514"/>
      <c r="E1656" s="514"/>
      <c r="F1656" s="514"/>
    </row>
    <row r="1657" spans="2:6">
      <c r="B1657" s="514"/>
      <c r="C1657" s="514"/>
      <c r="D1657" s="514"/>
      <c r="E1657" s="514"/>
      <c r="F1657" s="514"/>
    </row>
    <row r="1658" spans="2:6">
      <c r="B1658" s="514"/>
      <c r="C1658" s="514"/>
      <c r="D1658" s="514"/>
      <c r="E1658" s="514"/>
      <c r="F1658" s="514"/>
    </row>
    <row r="1659" spans="2:6">
      <c r="B1659" s="514"/>
      <c r="C1659" s="514"/>
      <c r="D1659" s="514"/>
      <c r="E1659" s="514"/>
      <c r="F1659" s="514"/>
    </row>
    <row r="1660" spans="2:6">
      <c r="B1660" s="514"/>
      <c r="C1660" s="514"/>
      <c r="D1660" s="514"/>
      <c r="E1660" s="514"/>
      <c r="F1660" s="514"/>
    </row>
    <row r="1661" spans="2:6">
      <c r="B1661" s="514"/>
      <c r="C1661" s="514"/>
      <c r="D1661" s="514"/>
      <c r="E1661" s="514"/>
      <c r="F1661" s="514"/>
    </row>
    <row r="1662" spans="2:6">
      <c r="B1662" s="514"/>
      <c r="C1662" s="514"/>
      <c r="D1662" s="514"/>
      <c r="E1662" s="514"/>
      <c r="F1662" s="514"/>
    </row>
    <row r="1663" spans="2:6">
      <c r="B1663" s="514"/>
      <c r="C1663" s="514"/>
      <c r="D1663" s="514"/>
      <c r="E1663" s="514"/>
      <c r="F1663" s="514"/>
    </row>
    <row r="1664" spans="2:6">
      <c r="B1664" s="514"/>
      <c r="C1664" s="514"/>
      <c r="D1664" s="514"/>
      <c r="E1664" s="514"/>
      <c r="F1664" s="514"/>
    </row>
    <row r="1665" spans="2:6">
      <c r="B1665" s="514"/>
      <c r="C1665" s="514"/>
      <c r="D1665" s="514"/>
      <c r="E1665" s="514"/>
      <c r="F1665" s="514"/>
    </row>
    <row r="1666" spans="2:6">
      <c r="B1666" s="514"/>
      <c r="C1666" s="514"/>
      <c r="D1666" s="514"/>
      <c r="E1666" s="514"/>
      <c r="F1666" s="514"/>
    </row>
    <row r="1667" spans="2:6">
      <c r="B1667" s="514"/>
      <c r="C1667" s="514"/>
      <c r="D1667" s="514"/>
      <c r="E1667" s="514"/>
      <c r="F1667" s="514"/>
    </row>
    <row r="1668" spans="2:6">
      <c r="B1668" s="514"/>
      <c r="C1668" s="514"/>
      <c r="D1668" s="514"/>
      <c r="E1668" s="514"/>
      <c r="F1668" s="514"/>
    </row>
    <row r="1669" spans="2:6">
      <c r="B1669" s="514"/>
      <c r="C1669" s="514"/>
      <c r="D1669" s="514"/>
      <c r="E1669" s="514"/>
      <c r="F1669" s="514"/>
    </row>
    <row r="1670" spans="2:6">
      <c r="B1670" s="514"/>
      <c r="C1670" s="514"/>
      <c r="D1670" s="514"/>
      <c r="E1670" s="514"/>
      <c r="F1670" s="514"/>
    </row>
    <row r="1671" spans="2:6">
      <c r="B1671" s="514"/>
      <c r="C1671" s="514"/>
      <c r="D1671" s="514"/>
      <c r="E1671" s="514"/>
      <c r="F1671" s="514"/>
    </row>
    <row r="1672" spans="2:6">
      <c r="B1672" s="514"/>
      <c r="C1672" s="514"/>
      <c r="D1672" s="514"/>
      <c r="E1672" s="514"/>
      <c r="F1672" s="514"/>
    </row>
    <row r="1673" spans="2:6">
      <c r="B1673" s="514"/>
      <c r="C1673" s="514"/>
      <c r="D1673" s="514"/>
      <c r="E1673" s="514"/>
      <c r="F1673" s="514"/>
    </row>
    <row r="1674" spans="2:6">
      <c r="B1674" s="514"/>
      <c r="C1674" s="514"/>
      <c r="D1674" s="514"/>
      <c r="E1674" s="514"/>
      <c r="F1674" s="514"/>
    </row>
    <row r="1675" spans="2:6">
      <c r="B1675" s="514"/>
      <c r="C1675" s="514"/>
      <c r="D1675" s="514"/>
      <c r="E1675" s="514"/>
      <c r="F1675" s="514"/>
    </row>
    <row r="1676" spans="2:6">
      <c r="B1676" s="514"/>
      <c r="C1676" s="514"/>
      <c r="D1676" s="514"/>
      <c r="E1676" s="514"/>
      <c r="F1676" s="514"/>
    </row>
    <row r="1677" spans="2:6">
      <c r="B1677" s="514"/>
      <c r="C1677" s="514"/>
      <c r="D1677" s="514"/>
      <c r="E1677" s="514"/>
      <c r="F1677" s="514"/>
    </row>
    <row r="1678" spans="2:6">
      <c r="B1678" s="514"/>
      <c r="C1678" s="514"/>
      <c r="D1678" s="514"/>
      <c r="E1678" s="514"/>
      <c r="F1678" s="514"/>
    </row>
    <row r="1679" spans="2:6">
      <c r="B1679" s="514"/>
      <c r="C1679" s="514"/>
      <c r="D1679" s="514"/>
      <c r="E1679" s="514"/>
      <c r="F1679" s="514"/>
    </row>
    <row r="1680" spans="2:6">
      <c r="B1680" s="514"/>
      <c r="C1680" s="514"/>
      <c r="D1680" s="514"/>
      <c r="E1680" s="514"/>
      <c r="F1680" s="514"/>
    </row>
    <row r="1681" spans="2:6">
      <c r="B1681" s="514"/>
      <c r="C1681" s="514"/>
      <c r="D1681" s="514"/>
      <c r="E1681" s="514"/>
      <c r="F1681" s="514"/>
    </row>
    <row r="1682" spans="2:6">
      <c r="B1682" s="514"/>
      <c r="C1682" s="514"/>
      <c r="D1682" s="514"/>
      <c r="E1682" s="514"/>
      <c r="F1682" s="514"/>
    </row>
    <row r="1683" spans="2:6">
      <c r="B1683" s="514"/>
      <c r="C1683" s="514"/>
      <c r="D1683" s="514"/>
      <c r="E1683" s="514"/>
      <c r="F1683" s="514"/>
    </row>
    <row r="1684" spans="2:6">
      <c r="B1684" s="514"/>
      <c r="C1684" s="514"/>
      <c r="D1684" s="514"/>
      <c r="E1684" s="514"/>
      <c r="F1684" s="514"/>
    </row>
    <row r="1685" spans="2:6">
      <c r="B1685" s="514"/>
      <c r="C1685" s="514"/>
      <c r="D1685" s="514"/>
      <c r="E1685" s="514"/>
      <c r="F1685" s="514"/>
    </row>
    <row r="1686" spans="2:6">
      <c r="B1686" s="514"/>
      <c r="C1686" s="514"/>
      <c r="D1686" s="514"/>
      <c r="E1686" s="514"/>
      <c r="F1686" s="514"/>
    </row>
    <row r="1687" spans="2:6">
      <c r="B1687" s="514"/>
      <c r="C1687" s="514"/>
      <c r="D1687" s="514"/>
      <c r="E1687" s="514"/>
      <c r="F1687" s="514"/>
    </row>
    <row r="1688" spans="2:6">
      <c r="B1688" s="514"/>
      <c r="C1688" s="514"/>
      <c r="D1688" s="514"/>
      <c r="E1688" s="514"/>
      <c r="F1688" s="514"/>
    </row>
    <row r="1689" spans="2:6">
      <c r="B1689" s="514"/>
      <c r="C1689" s="514"/>
      <c r="D1689" s="514"/>
      <c r="E1689" s="514"/>
      <c r="F1689" s="514"/>
    </row>
    <row r="1690" spans="2:6">
      <c r="B1690" s="514"/>
      <c r="C1690" s="514"/>
      <c r="D1690" s="514"/>
      <c r="E1690" s="514"/>
      <c r="F1690" s="514"/>
    </row>
    <row r="1691" spans="2:6">
      <c r="B1691" s="514"/>
      <c r="C1691" s="514"/>
      <c r="D1691" s="514"/>
      <c r="E1691" s="514"/>
      <c r="F1691" s="514"/>
    </row>
    <row r="1692" spans="2:6">
      <c r="B1692" s="514"/>
      <c r="C1692" s="514"/>
      <c r="D1692" s="514"/>
      <c r="E1692" s="514"/>
      <c r="F1692" s="514"/>
    </row>
    <row r="1693" spans="2:6">
      <c r="B1693" s="514"/>
      <c r="C1693" s="514"/>
      <c r="D1693" s="514"/>
      <c r="E1693" s="514"/>
      <c r="F1693" s="514"/>
    </row>
    <row r="1694" spans="2:6">
      <c r="B1694" s="514"/>
      <c r="C1694" s="514"/>
      <c r="D1694" s="514"/>
      <c r="E1694" s="514"/>
      <c r="F1694" s="514"/>
    </row>
    <row r="1695" spans="2:6">
      <c r="B1695" s="514"/>
      <c r="C1695" s="514"/>
      <c r="D1695" s="514"/>
      <c r="E1695" s="514"/>
      <c r="F1695" s="514"/>
    </row>
    <row r="1696" spans="2:6">
      <c r="B1696" s="514"/>
      <c r="C1696" s="514"/>
      <c r="D1696" s="514"/>
      <c r="E1696" s="514"/>
      <c r="F1696" s="514"/>
    </row>
    <row r="1697" spans="2:6">
      <c r="B1697" s="514"/>
      <c r="C1697" s="514"/>
      <c r="D1697" s="514"/>
      <c r="E1697" s="514"/>
      <c r="F1697" s="514"/>
    </row>
    <row r="1698" spans="2:6">
      <c r="B1698" s="514"/>
      <c r="C1698" s="514"/>
      <c r="D1698" s="514"/>
      <c r="E1698" s="514"/>
      <c r="F1698" s="514"/>
    </row>
    <row r="1699" spans="2:6">
      <c r="B1699" s="514"/>
      <c r="C1699" s="514"/>
      <c r="D1699" s="514"/>
      <c r="E1699" s="514"/>
      <c r="F1699" s="514"/>
    </row>
    <row r="1700" spans="2:6">
      <c r="B1700" s="514"/>
      <c r="C1700" s="514"/>
      <c r="D1700" s="514"/>
      <c r="E1700" s="514"/>
      <c r="F1700" s="514"/>
    </row>
    <row r="1701" spans="2:6">
      <c r="B1701" s="514"/>
      <c r="C1701" s="514"/>
      <c r="D1701" s="514"/>
      <c r="E1701" s="514"/>
      <c r="F1701" s="514"/>
    </row>
    <row r="1702" spans="2:6">
      <c r="B1702" s="514"/>
      <c r="C1702" s="514"/>
      <c r="D1702" s="514"/>
      <c r="E1702" s="514"/>
      <c r="F1702" s="514"/>
    </row>
    <row r="1703" spans="2:6">
      <c r="B1703" s="514"/>
      <c r="C1703" s="514"/>
      <c r="D1703" s="514"/>
      <c r="E1703" s="514"/>
      <c r="F1703" s="514"/>
    </row>
    <row r="1704" spans="2:6">
      <c r="B1704" s="514"/>
      <c r="C1704" s="514"/>
      <c r="D1704" s="514"/>
      <c r="E1704" s="514"/>
      <c r="F1704" s="514"/>
    </row>
    <row r="1705" spans="2:6">
      <c r="B1705" s="514"/>
      <c r="C1705" s="514"/>
      <c r="D1705" s="514"/>
      <c r="E1705" s="514"/>
      <c r="F1705" s="514"/>
    </row>
    <row r="1706" spans="2:6">
      <c r="B1706" s="514"/>
      <c r="C1706" s="514"/>
      <c r="D1706" s="514"/>
      <c r="E1706" s="514"/>
      <c r="F1706" s="514"/>
    </row>
    <row r="1707" spans="2:6">
      <c r="B1707" s="514"/>
      <c r="C1707" s="514"/>
      <c r="D1707" s="514"/>
      <c r="E1707" s="514"/>
      <c r="F1707" s="514"/>
    </row>
    <row r="1708" spans="2:6">
      <c r="B1708" s="514"/>
      <c r="C1708" s="514"/>
      <c r="D1708" s="514"/>
      <c r="E1708" s="514"/>
      <c r="F1708" s="514"/>
    </row>
    <row r="1709" spans="2:6">
      <c r="B1709" s="514"/>
      <c r="C1709" s="514"/>
      <c r="D1709" s="514"/>
      <c r="E1709" s="514"/>
      <c r="F1709" s="514"/>
    </row>
    <row r="1710" spans="2:6">
      <c r="B1710" s="514"/>
      <c r="C1710" s="514"/>
      <c r="D1710" s="514"/>
      <c r="E1710" s="514"/>
      <c r="F1710" s="514"/>
    </row>
    <row r="1711" spans="2:6">
      <c r="B1711" s="514"/>
      <c r="C1711" s="514"/>
      <c r="D1711" s="514"/>
      <c r="E1711" s="514"/>
      <c r="F1711" s="514"/>
    </row>
    <row r="1712" spans="2:6">
      <c r="B1712" s="514"/>
      <c r="C1712" s="514"/>
      <c r="D1712" s="514"/>
      <c r="E1712" s="514"/>
      <c r="F1712" s="514"/>
    </row>
    <row r="1713" spans="2:6">
      <c r="B1713" s="514"/>
      <c r="C1713" s="514"/>
      <c r="D1713" s="514"/>
      <c r="E1713" s="514"/>
      <c r="F1713" s="514"/>
    </row>
    <row r="1714" spans="2:6">
      <c r="B1714" s="514"/>
      <c r="C1714" s="514"/>
      <c r="D1714" s="514"/>
      <c r="E1714" s="514"/>
      <c r="F1714" s="514"/>
    </row>
    <row r="1715" spans="2:6">
      <c r="B1715" s="514"/>
      <c r="C1715" s="514"/>
      <c r="D1715" s="514"/>
      <c r="E1715" s="514"/>
      <c r="F1715" s="514"/>
    </row>
    <row r="1716" spans="2:6">
      <c r="B1716" s="514"/>
      <c r="C1716" s="514"/>
      <c r="D1716" s="514"/>
      <c r="E1716" s="514"/>
      <c r="F1716" s="514"/>
    </row>
    <row r="1717" spans="2:6">
      <c r="B1717" s="514"/>
      <c r="C1717" s="514"/>
      <c r="D1717" s="514"/>
      <c r="E1717" s="514"/>
      <c r="F1717" s="514"/>
    </row>
    <row r="1718" spans="2:6">
      <c r="B1718" s="514"/>
      <c r="C1718" s="514"/>
      <c r="D1718" s="514"/>
      <c r="E1718" s="514"/>
      <c r="F1718" s="514"/>
    </row>
    <row r="1719" spans="2:6">
      <c r="B1719" s="514"/>
      <c r="C1719" s="514"/>
      <c r="D1719" s="514"/>
      <c r="E1719" s="514"/>
      <c r="F1719" s="514"/>
    </row>
    <row r="1720" spans="2:6">
      <c r="B1720" s="514"/>
      <c r="C1720" s="514"/>
      <c r="D1720" s="514"/>
      <c r="E1720" s="514"/>
      <c r="F1720" s="514"/>
    </row>
    <row r="1721" spans="2:6">
      <c r="B1721" s="514"/>
      <c r="C1721" s="514"/>
      <c r="D1721" s="514"/>
      <c r="E1721" s="514"/>
      <c r="F1721" s="514"/>
    </row>
    <row r="1722" spans="2:6">
      <c r="B1722" s="514"/>
      <c r="C1722" s="514"/>
      <c r="D1722" s="514"/>
      <c r="E1722" s="514"/>
      <c r="F1722" s="514"/>
    </row>
    <row r="1723" spans="2:6">
      <c r="B1723" s="514"/>
      <c r="C1723" s="514"/>
      <c r="D1723" s="514"/>
      <c r="E1723" s="514"/>
      <c r="F1723" s="514"/>
    </row>
    <row r="1724" spans="2:6">
      <c r="B1724" s="514"/>
      <c r="C1724" s="514"/>
      <c r="D1724" s="514"/>
      <c r="E1724" s="514"/>
      <c r="F1724" s="514"/>
    </row>
    <row r="1725" spans="2:6">
      <c r="B1725" s="514"/>
      <c r="C1725" s="514"/>
      <c r="D1725" s="514"/>
      <c r="E1725" s="514"/>
      <c r="F1725" s="514"/>
    </row>
    <row r="1726" spans="2:6">
      <c r="B1726" s="514"/>
      <c r="C1726" s="514"/>
      <c r="D1726" s="514"/>
      <c r="E1726" s="514"/>
      <c r="F1726" s="514"/>
    </row>
    <row r="1727" spans="2:6">
      <c r="B1727" s="514"/>
      <c r="C1727" s="514"/>
      <c r="D1727" s="514"/>
      <c r="E1727" s="514"/>
      <c r="F1727" s="514"/>
    </row>
    <row r="1728" spans="2:6">
      <c r="B1728" s="514"/>
      <c r="C1728" s="514"/>
      <c r="D1728" s="514"/>
      <c r="E1728" s="514"/>
      <c r="F1728" s="514"/>
    </row>
    <row r="1729" spans="2:6">
      <c r="B1729" s="514"/>
      <c r="C1729" s="514"/>
      <c r="D1729" s="514"/>
      <c r="E1729" s="514"/>
      <c r="F1729" s="514"/>
    </row>
    <row r="1730" spans="2:6">
      <c r="B1730" s="514"/>
      <c r="C1730" s="514"/>
      <c r="D1730" s="514"/>
      <c r="E1730" s="514"/>
      <c r="F1730" s="514"/>
    </row>
    <row r="1731" spans="2:6">
      <c r="B1731" s="514"/>
      <c r="C1731" s="514"/>
      <c r="D1731" s="514"/>
      <c r="E1731" s="514"/>
      <c r="F1731" s="514"/>
    </row>
    <row r="1732" spans="2:6">
      <c r="B1732" s="514"/>
      <c r="C1732" s="514"/>
      <c r="D1732" s="514"/>
      <c r="E1732" s="514"/>
      <c r="F1732" s="514"/>
    </row>
    <row r="1733" spans="2:6">
      <c r="B1733" s="514"/>
      <c r="C1733" s="514"/>
      <c r="D1733" s="514"/>
      <c r="E1733" s="514"/>
      <c r="F1733" s="514"/>
    </row>
    <row r="1734" spans="2:6">
      <c r="B1734" s="514"/>
      <c r="C1734" s="514"/>
      <c r="D1734" s="514"/>
      <c r="E1734" s="514"/>
      <c r="F1734" s="514"/>
    </row>
    <row r="1735" spans="2:6">
      <c r="B1735" s="514"/>
      <c r="C1735" s="514"/>
      <c r="D1735" s="514"/>
      <c r="E1735" s="514"/>
      <c r="F1735" s="514"/>
    </row>
    <row r="1736" spans="2:6">
      <c r="B1736" s="514"/>
      <c r="C1736" s="514"/>
      <c r="D1736" s="514"/>
      <c r="E1736" s="514"/>
      <c r="F1736" s="514"/>
    </row>
    <row r="1737" spans="2:6">
      <c r="B1737" s="514"/>
      <c r="C1737" s="514"/>
      <c r="D1737" s="514"/>
      <c r="E1737" s="514"/>
      <c r="F1737" s="514"/>
    </row>
    <row r="1738" spans="2:6">
      <c r="B1738" s="514"/>
      <c r="C1738" s="514"/>
      <c r="D1738" s="514"/>
      <c r="E1738" s="514"/>
      <c r="F1738" s="514"/>
    </row>
    <row r="1739" spans="2:6">
      <c r="B1739" s="514"/>
      <c r="C1739" s="514"/>
      <c r="D1739" s="514"/>
      <c r="E1739" s="514"/>
      <c r="F1739" s="514"/>
    </row>
    <row r="1740" spans="2:6">
      <c r="B1740" s="514"/>
      <c r="C1740" s="514"/>
      <c r="D1740" s="514"/>
      <c r="E1740" s="514"/>
      <c r="F1740" s="514"/>
    </row>
    <row r="1741" spans="2:6">
      <c r="B1741" s="514"/>
      <c r="C1741" s="514"/>
      <c r="D1741" s="514"/>
      <c r="E1741" s="514"/>
      <c r="F1741" s="514"/>
    </row>
    <row r="1742" spans="2:6">
      <c r="B1742" s="514"/>
      <c r="C1742" s="514"/>
      <c r="D1742" s="514"/>
      <c r="E1742" s="514"/>
      <c r="F1742" s="514"/>
    </row>
    <row r="1743" spans="2:6">
      <c r="B1743" s="514"/>
      <c r="C1743" s="514"/>
      <c r="D1743" s="514"/>
      <c r="E1743" s="514"/>
      <c r="F1743" s="514"/>
    </row>
    <row r="1744" spans="2:6">
      <c r="B1744" s="514"/>
      <c r="C1744" s="514"/>
      <c r="D1744" s="514"/>
      <c r="E1744" s="514"/>
      <c r="F1744" s="514"/>
    </row>
    <row r="1745" spans="2:6">
      <c r="B1745" s="514"/>
      <c r="C1745" s="514"/>
      <c r="D1745" s="514"/>
      <c r="E1745" s="514"/>
      <c r="F1745" s="514"/>
    </row>
    <row r="1746" spans="2:6">
      <c r="B1746" s="514"/>
      <c r="C1746" s="514"/>
      <c r="D1746" s="514"/>
      <c r="E1746" s="514"/>
      <c r="F1746" s="514"/>
    </row>
    <row r="1747" spans="2:6">
      <c r="B1747" s="514"/>
      <c r="C1747" s="514"/>
      <c r="D1747" s="514"/>
      <c r="E1747" s="514"/>
      <c r="F1747" s="514"/>
    </row>
    <row r="1748" spans="2:6">
      <c r="B1748" s="514"/>
      <c r="C1748" s="514"/>
      <c r="D1748" s="514"/>
      <c r="E1748" s="514"/>
      <c r="F1748" s="514"/>
    </row>
    <row r="1749" spans="2:6">
      <c r="B1749" s="514"/>
      <c r="C1749" s="514"/>
      <c r="D1749" s="514"/>
      <c r="E1749" s="514"/>
      <c r="F1749" s="514"/>
    </row>
    <row r="1750" spans="2:6">
      <c r="B1750" s="514"/>
      <c r="C1750" s="514"/>
      <c r="D1750" s="514"/>
      <c r="E1750" s="514"/>
      <c r="F1750" s="514"/>
    </row>
    <row r="1751" spans="2:6">
      <c r="B1751" s="514"/>
      <c r="C1751" s="514"/>
      <c r="D1751" s="514"/>
      <c r="E1751" s="514"/>
      <c r="F1751" s="514"/>
    </row>
    <row r="1752" spans="2:6">
      <c r="B1752" s="514"/>
      <c r="C1752" s="514"/>
      <c r="D1752" s="514"/>
      <c r="E1752" s="514"/>
      <c r="F1752" s="514"/>
    </row>
    <row r="1753" spans="2:6">
      <c r="B1753" s="514"/>
      <c r="C1753" s="514"/>
      <c r="D1753" s="514"/>
      <c r="E1753" s="514"/>
      <c r="F1753" s="514"/>
    </row>
    <row r="1754" spans="2:6">
      <c r="B1754" s="514"/>
      <c r="C1754" s="514"/>
      <c r="D1754" s="514"/>
      <c r="E1754" s="514"/>
      <c r="F1754" s="514"/>
    </row>
    <row r="1755" spans="2:6">
      <c r="B1755" s="514"/>
      <c r="C1755" s="514"/>
      <c r="D1755" s="514"/>
      <c r="E1755" s="514"/>
      <c r="F1755" s="514"/>
    </row>
    <row r="1756" spans="2:6">
      <c r="B1756" s="514"/>
      <c r="C1756" s="514"/>
      <c r="D1756" s="514"/>
      <c r="E1756" s="514"/>
      <c r="F1756" s="514"/>
    </row>
    <row r="1757" spans="2:6">
      <c r="B1757" s="514"/>
      <c r="C1757" s="514"/>
      <c r="D1757" s="514"/>
      <c r="E1757" s="514"/>
      <c r="F1757" s="514"/>
    </row>
    <row r="1758" spans="2:6">
      <c r="B1758" s="514"/>
      <c r="C1758" s="514"/>
      <c r="D1758" s="514"/>
      <c r="E1758" s="514"/>
      <c r="F1758" s="514"/>
    </row>
    <row r="1759" spans="2:6">
      <c r="B1759" s="514"/>
      <c r="C1759" s="514"/>
      <c r="D1759" s="514"/>
      <c r="E1759" s="514"/>
      <c r="F1759" s="514"/>
    </row>
    <row r="1760" spans="2:6">
      <c r="B1760" s="514"/>
      <c r="C1760" s="514"/>
      <c r="D1760" s="514"/>
      <c r="E1760" s="514"/>
      <c r="F1760" s="514"/>
    </row>
    <row r="1761" spans="2:6">
      <c r="B1761" s="514"/>
      <c r="C1761" s="514"/>
      <c r="D1761" s="514"/>
      <c r="E1761" s="514"/>
      <c r="F1761" s="514"/>
    </row>
    <row r="1762" spans="2:6">
      <c r="B1762" s="514"/>
      <c r="C1762" s="514"/>
      <c r="D1762" s="514"/>
      <c r="E1762" s="514"/>
      <c r="F1762" s="514"/>
    </row>
    <row r="1763" spans="2:6">
      <c r="B1763" s="514"/>
      <c r="C1763" s="514"/>
      <c r="D1763" s="514"/>
      <c r="E1763" s="514"/>
      <c r="F1763" s="514"/>
    </row>
    <row r="1764" spans="2:6">
      <c r="B1764" s="514"/>
      <c r="C1764" s="514"/>
      <c r="D1764" s="514"/>
      <c r="E1764" s="514"/>
      <c r="F1764" s="514"/>
    </row>
    <row r="1765" spans="2:6">
      <c r="B1765" s="514"/>
      <c r="C1765" s="514"/>
      <c r="D1765" s="514"/>
      <c r="E1765" s="514"/>
      <c r="F1765" s="514"/>
    </row>
    <row r="1766" spans="2:6">
      <c r="B1766" s="514"/>
      <c r="C1766" s="514"/>
      <c r="D1766" s="514"/>
      <c r="E1766" s="514"/>
      <c r="F1766" s="514"/>
    </row>
    <row r="1767" spans="2:6">
      <c r="B1767" s="514"/>
      <c r="C1767" s="514"/>
      <c r="D1767" s="514"/>
      <c r="E1767" s="514"/>
      <c r="F1767" s="514"/>
    </row>
    <row r="1768" spans="2:6">
      <c r="B1768" s="514"/>
      <c r="C1768" s="514"/>
      <c r="D1768" s="514"/>
      <c r="E1768" s="514"/>
      <c r="F1768" s="514"/>
    </row>
    <row r="1769" spans="2:6">
      <c r="B1769" s="514"/>
      <c r="C1769" s="514"/>
      <c r="D1769" s="514"/>
      <c r="E1769" s="514"/>
      <c r="F1769" s="514"/>
    </row>
    <row r="1770" spans="2:6">
      <c r="B1770" s="514"/>
      <c r="C1770" s="514"/>
      <c r="D1770" s="514"/>
      <c r="E1770" s="514"/>
      <c r="F1770" s="514"/>
    </row>
    <row r="1771" spans="2:6">
      <c r="B1771" s="514"/>
      <c r="C1771" s="514"/>
      <c r="D1771" s="514"/>
      <c r="E1771" s="514"/>
      <c r="F1771" s="514"/>
    </row>
    <row r="1772" spans="2:6">
      <c r="B1772" s="514"/>
      <c r="C1772" s="514"/>
      <c r="D1772" s="514"/>
      <c r="E1772" s="514"/>
      <c r="F1772" s="514"/>
    </row>
    <row r="1773" spans="2:6">
      <c r="B1773" s="514"/>
      <c r="C1773" s="514"/>
      <c r="D1773" s="514"/>
      <c r="E1773" s="514"/>
      <c r="F1773" s="514"/>
    </row>
    <row r="1774" spans="2:6">
      <c r="B1774" s="514"/>
      <c r="C1774" s="514"/>
      <c r="D1774" s="514"/>
      <c r="E1774" s="514"/>
      <c r="F1774" s="514"/>
    </row>
    <row r="1775" spans="2:6">
      <c r="B1775" s="514"/>
      <c r="C1775" s="514"/>
      <c r="D1775" s="514"/>
      <c r="E1775" s="514"/>
      <c r="F1775" s="514"/>
    </row>
    <row r="1776" spans="2:6">
      <c r="B1776" s="514"/>
      <c r="C1776" s="514"/>
      <c r="D1776" s="514"/>
      <c r="E1776" s="514"/>
      <c r="F1776" s="514"/>
    </row>
    <row r="1777" spans="2:6">
      <c r="B1777" s="514"/>
      <c r="C1777" s="514"/>
      <c r="D1777" s="514"/>
      <c r="E1777" s="514"/>
      <c r="F1777" s="514"/>
    </row>
    <row r="1778" spans="2:6">
      <c r="B1778" s="514"/>
      <c r="C1778" s="514"/>
      <c r="D1778" s="514"/>
      <c r="E1778" s="514"/>
      <c r="F1778" s="514"/>
    </row>
    <row r="1779" spans="2:6">
      <c r="B1779" s="514"/>
      <c r="C1779" s="514"/>
      <c r="D1779" s="514"/>
      <c r="E1779" s="514"/>
      <c r="F1779" s="514"/>
    </row>
    <row r="1780" spans="2:6">
      <c r="B1780" s="514"/>
      <c r="C1780" s="514"/>
      <c r="D1780" s="514"/>
      <c r="E1780" s="514"/>
      <c r="F1780" s="514"/>
    </row>
    <row r="1781" spans="2:6">
      <c r="B1781" s="514"/>
      <c r="C1781" s="514"/>
      <c r="D1781" s="514"/>
      <c r="E1781" s="514"/>
      <c r="F1781" s="514"/>
    </row>
    <row r="1782" spans="2:6">
      <c r="B1782" s="514"/>
      <c r="C1782" s="514"/>
      <c r="D1782" s="514"/>
      <c r="E1782" s="514"/>
      <c r="F1782" s="514"/>
    </row>
    <row r="1783" spans="2:6">
      <c r="B1783" s="514"/>
      <c r="C1783" s="514"/>
      <c r="D1783" s="514"/>
      <c r="E1783" s="514"/>
      <c r="F1783" s="514"/>
    </row>
    <row r="1784" spans="2:6">
      <c r="B1784" s="514"/>
      <c r="C1784" s="514"/>
      <c r="D1784" s="514"/>
      <c r="E1784" s="514"/>
      <c r="F1784" s="514"/>
    </row>
    <row r="1785" spans="2:6">
      <c r="B1785" s="514"/>
      <c r="C1785" s="514"/>
      <c r="D1785" s="514"/>
      <c r="E1785" s="514"/>
      <c r="F1785" s="514"/>
    </row>
    <row r="1786" spans="2:6">
      <c r="B1786" s="514"/>
      <c r="C1786" s="514"/>
      <c r="D1786" s="514"/>
      <c r="E1786" s="514"/>
      <c r="F1786" s="514"/>
    </row>
    <row r="1787" spans="2:6">
      <c r="B1787" s="514"/>
      <c r="C1787" s="514"/>
      <c r="D1787" s="514"/>
      <c r="E1787" s="514"/>
      <c r="F1787" s="514"/>
    </row>
    <row r="1788" spans="2:6">
      <c r="B1788" s="514"/>
      <c r="C1788" s="514"/>
      <c r="D1788" s="514"/>
      <c r="E1788" s="514"/>
      <c r="F1788" s="514"/>
    </row>
    <row r="1789" spans="2:6">
      <c r="B1789" s="514"/>
      <c r="C1789" s="514"/>
      <c r="D1789" s="514"/>
      <c r="E1789" s="514"/>
      <c r="F1789" s="514"/>
    </row>
    <row r="1790" spans="2:6">
      <c r="B1790" s="514"/>
      <c r="C1790" s="514"/>
      <c r="D1790" s="514"/>
      <c r="E1790" s="514"/>
      <c r="F1790" s="514"/>
    </row>
    <row r="1791" spans="2:6">
      <c r="B1791" s="514"/>
      <c r="C1791" s="514"/>
      <c r="D1791" s="514"/>
      <c r="E1791" s="514"/>
      <c r="F1791" s="514"/>
    </row>
    <row r="1792" spans="2:6">
      <c r="B1792" s="514"/>
      <c r="C1792" s="514"/>
      <c r="D1792" s="514"/>
      <c r="E1792" s="514"/>
      <c r="F1792" s="514"/>
    </row>
    <row r="1793" spans="2:6">
      <c r="B1793" s="514"/>
      <c r="C1793" s="514"/>
      <c r="D1793" s="514"/>
      <c r="E1793" s="514"/>
      <c r="F1793" s="514"/>
    </row>
    <row r="1794" spans="2:6">
      <c r="B1794" s="514"/>
      <c r="C1794" s="514"/>
      <c r="D1794" s="514"/>
      <c r="E1794" s="514"/>
      <c r="F1794" s="514"/>
    </row>
    <row r="1795" spans="2:6">
      <c r="B1795" s="514"/>
      <c r="C1795" s="514"/>
      <c r="D1795" s="514"/>
      <c r="E1795" s="514"/>
      <c r="F1795" s="514"/>
    </row>
    <row r="1796" spans="2:6">
      <c r="B1796" s="514"/>
      <c r="C1796" s="514"/>
      <c r="D1796" s="514"/>
      <c r="E1796" s="514"/>
      <c r="F1796" s="514"/>
    </row>
    <row r="1797" spans="2:6">
      <c r="B1797" s="514"/>
      <c r="C1797" s="514"/>
      <c r="D1797" s="514"/>
      <c r="E1797" s="514"/>
      <c r="F1797" s="514"/>
    </row>
    <row r="1798" spans="2:6">
      <c r="B1798" s="514"/>
      <c r="C1798" s="514"/>
      <c r="D1798" s="514"/>
      <c r="E1798" s="514"/>
      <c r="F1798" s="514"/>
    </row>
    <row r="1799" spans="2:6">
      <c r="B1799" s="514"/>
      <c r="C1799" s="514"/>
      <c r="D1799" s="514"/>
      <c r="E1799" s="514"/>
      <c r="F1799" s="514"/>
    </row>
    <row r="1800" spans="2:6">
      <c r="B1800" s="514"/>
      <c r="C1800" s="514"/>
      <c r="D1800" s="514"/>
      <c r="E1800" s="514"/>
      <c r="F1800" s="514"/>
    </row>
    <row r="1801" spans="2:6">
      <c r="B1801" s="514"/>
      <c r="C1801" s="514"/>
      <c r="D1801" s="514"/>
      <c r="E1801" s="514"/>
      <c r="F1801" s="514"/>
    </row>
    <row r="1802" spans="2:6">
      <c r="B1802" s="514"/>
      <c r="C1802" s="514"/>
      <c r="D1802" s="514"/>
      <c r="E1802" s="514"/>
      <c r="F1802" s="514"/>
    </row>
    <row r="1803" spans="2:6">
      <c r="B1803" s="514"/>
      <c r="C1803" s="514"/>
      <c r="D1803" s="514"/>
      <c r="E1803" s="514"/>
      <c r="F1803" s="514"/>
    </row>
    <row r="1804" spans="2:6">
      <c r="B1804" s="514"/>
      <c r="C1804" s="514"/>
      <c r="D1804" s="514"/>
      <c r="E1804" s="514"/>
      <c r="F1804" s="514"/>
    </row>
    <row r="1805" spans="2:6">
      <c r="B1805" s="514"/>
      <c r="C1805" s="514"/>
      <c r="D1805" s="514"/>
      <c r="E1805" s="514"/>
      <c r="F1805" s="514"/>
    </row>
    <row r="1806" spans="2:6">
      <c r="B1806" s="514"/>
      <c r="C1806" s="514"/>
      <c r="D1806" s="514"/>
      <c r="E1806" s="514"/>
      <c r="F1806" s="514"/>
    </row>
    <row r="1807" spans="2:6">
      <c r="B1807" s="514"/>
      <c r="C1807" s="514"/>
      <c r="D1807" s="514"/>
      <c r="E1807" s="514"/>
      <c r="F1807" s="514"/>
    </row>
    <row r="1808" spans="2:6">
      <c r="B1808" s="514"/>
      <c r="C1808" s="514"/>
      <c r="D1808" s="514"/>
      <c r="E1808" s="514"/>
      <c r="F1808" s="514"/>
    </row>
    <row r="1809" spans="2:6">
      <c r="B1809" s="514"/>
      <c r="C1809" s="514"/>
      <c r="D1809" s="514"/>
      <c r="E1809" s="514"/>
      <c r="F1809" s="514"/>
    </row>
    <row r="1810" spans="2:6">
      <c r="B1810" s="514"/>
      <c r="C1810" s="514"/>
      <c r="D1810" s="514"/>
      <c r="E1810" s="514"/>
      <c r="F1810" s="514"/>
    </row>
    <row r="1811" spans="2:6">
      <c r="B1811" s="514"/>
      <c r="C1811" s="514"/>
      <c r="D1811" s="514"/>
      <c r="E1811" s="514"/>
      <c r="F1811" s="514"/>
    </row>
    <row r="1812" spans="2:6">
      <c r="B1812" s="514"/>
      <c r="C1812" s="514"/>
      <c r="D1812" s="514"/>
      <c r="E1812" s="514"/>
      <c r="F1812" s="514"/>
    </row>
    <row r="1813" spans="2:6">
      <c r="B1813" s="514"/>
      <c r="C1813" s="514"/>
      <c r="D1813" s="514"/>
      <c r="E1813" s="514"/>
      <c r="F1813" s="514"/>
    </row>
    <row r="1814" spans="2:6">
      <c r="B1814" s="514"/>
      <c r="C1814" s="514"/>
      <c r="D1814" s="514"/>
      <c r="E1814" s="514"/>
      <c r="F1814" s="514"/>
    </row>
    <row r="1815" spans="2:6">
      <c r="B1815" s="514"/>
      <c r="C1815" s="514"/>
      <c r="D1815" s="514"/>
      <c r="E1815" s="514"/>
      <c r="F1815" s="514"/>
    </row>
    <row r="1816" spans="2:6">
      <c r="B1816" s="514"/>
      <c r="C1816" s="514"/>
      <c r="D1816" s="514"/>
      <c r="E1816" s="514"/>
      <c r="F1816" s="514"/>
    </row>
    <row r="1817" spans="2:6">
      <c r="B1817" s="514"/>
      <c r="C1817" s="514"/>
      <c r="D1817" s="514"/>
      <c r="E1817" s="514"/>
      <c r="F1817" s="514"/>
    </row>
    <row r="1818" spans="2:6">
      <c r="B1818" s="514"/>
      <c r="C1818" s="514"/>
      <c r="D1818" s="514"/>
      <c r="E1818" s="514"/>
      <c r="F1818" s="514"/>
    </row>
    <row r="1819" spans="2:6">
      <c r="B1819" s="514"/>
      <c r="C1819" s="514"/>
      <c r="D1819" s="514"/>
      <c r="E1819" s="514"/>
      <c r="F1819" s="514"/>
    </row>
    <row r="1820" spans="2:6">
      <c r="B1820" s="514"/>
      <c r="C1820" s="514"/>
      <c r="D1820" s="514"/>
      <c r="E1820" s="514"/>
      <c r="F1820" s="514"/>
    </row>
    <row r="1821" spans="2:6">
      <c r="B1821" s="514"/>
      <c r="C1821" s="514"/>
      <c r="D1821" s="514"/>
      <c r="E1821" s="514"/>
      <c r="F1821" s="514"/>
    </row>
    <row r="1822" spans="2:6">
      <c r="B1822" s="514"/>
      <c r="C1822" s="514"/>
      <c r="D1822" s="514"/>
      <c r="E1822" s="514"/>
      <c r="F1822" s="514"/>
    </row>
    <row r="1823" spans="2:6">
      <c r="B1823" s="514"/>
      <c r="C1823" s="514"/>
      <c r="D1823" s="514"/>
      <c r="E1823" s="514"/>
      <c r="F1823" s="514"/>
    </row>
    <row r="1824" spans="2:6">
      <c r="B1824" s="514"/>
      <c r="C1824" s="514"/>
      <c r="D1824" s="514"/>
      <c r="E1824" s="514"/>
      <c r="F1824" s="514"/>
    </row>
    <row r="1825" spans="2:6">
      <c r="B1825" s="514"/>
      <c r="C1825" s="514"/>
      <c r="D1825" s="514"/>
      <c r="E1825" s="514"/>
      <c r="F1825" s="514"/>
    </row>
    <row r="1826" spans="2:6">
      <c r="B1826" s="514"/>
      <c r="C1826" s="514"/>
      <c r="D1826" s="514"/>
      <c r="E1826" s="514"/>
      <c r="F1826" s="514"/>
    </row>
    <row r="1827" spans="2:6">
      <c r="B1827" s="514"/>
      <c r="C1827" s="514"/>
      <c r="D1827" s="514"/>
      <c r="E1827" s="514"/>
      <c r="F1827" s="514"/>
    </row>
    <row r="1828" spans="2:6">
      <c r="B1828" s="514"/>
      <c r="C1828" s="514"/>
      <c r="D1828" s="514"/>
      <c r="E1828" s="514"/>
      <c r="F1828" s="514"/>
    </row>
    <row r="1829" spans="2:6">
      <c r="B1829" s="514"/>
      <c r="C1829" s="514"/>
      <c r="D1829" s="514"/>
      <c r="E1829" s="514"/>
      <c r="F1829" s="514"/>
    </row>
    <row r="1830" spans="2:6">
      <c r="B1830" s="514"/>
      <c r="C1830" s="514"/>
      <c r="D1830" s="514"/>
      <c r="E1830" s="514"/>
      <c r="F1830" s="514"/>
    </row>
    <row r="1831" spans="2:6">
      <c r="B1831" s="514"/>
      <c r="C1831" s="514"/>
      <c r="D1831" s="514"/>
      <c r="E1831" s="514"/>
      <c r="F1831" s="514"/>
    </row>
    <row r="1832" spans="2:6">
      <c r="B1832" s="514"/>
      <c r="C1832" s="514"/>
      <c r="D1832" s="514"/>
      <c r="E1832" s="514"/>
      <c r="F1832" s="514"/>
    </row>
    <row r="1833" spans="2:6">
      <c r="B1833" s="514"/>
      <c r="C1833" s="514"/>
      <c r="D1833" s="514"/>
      <c r="E1833" s="514"/>
      <c r="F1833" s="514"/>
    </row>
    <row r="1834" spans="2:6">
      <c r="B1834" s="514"/>
      <c r="C1834" s="514"/>
      <c r="D1834" s="514"/>
      <c r="E1834" s="514"/>
      <c r="F1834" s="514"/>
    </row>
    <row r="1835" spans="2:6">
      <c r="B1835" s="514"/>
      <c r="C1835" s="514"/>
      <c r="D1835" s="514"/>
      <c r="E1835" s="514"/>
      <c r="F1835" s="514"/>
    </row>
    <row r="1836" spans="2:6">
      <c r="B1836" s="514"/>
      <c r="C1836" s="514"/>
      <c r="D1836" s="514"/>
      <c r="E1836" s="514"/>
      <c r="F1836" s="514"/>
    </row>
    <row r="1837" spans="2:6">
      <c r="B1837" s="514"/>
      <c r="C1837" s="514"/>
      <c r="D1837" s="514"/>
      <c r="E1837" s="514"/>
      <c r="F1837" s="514"/>
    </row>
    <row r="1838" spans="2:6">
      <c r="B1838" s="514"/>
      <c r="C1838" s="514"/>
      <c r="D1838" s="514"/>
      <c r="E1838" s="514"/>
      <c r="F1838" s="514"/>
    </row>
    <row r="1839" spans="2:6">
      <c r="B1839" s="514"/>
      <c r="C1839" s="514"/>
      <c r="D1839" s="514"/>
      <c r="E1839" s="514"/>
      <c r="F1839" s="514"/>
    </row>
    <row r="1840" spans="2:6">
      <c r="B1840" s="514"/>
      <c r="C1840" s="514"/>
      <c r="D1840" s="514"/>
      <c r="E1840" s="514"/>
      <c r="F1840" s="514"/>
    </row>
    <row r="1841" spans="2:6">
      <c r="B1841" s="514"/>
      <c r="C1841" s="514"/>
      <c r="D1841" s="514"/>
      <c r="E1841" s="514"/>
      <c r="F1841" s="514"/>
    </row>
    <row r="1842" spans="2:6">
      <c r="B1842" s="514"/>
      <c r="C1842" s="514"/>
      <c r="D1842" s="514"/>
      <c r="E1842" s="514"/>
      <c r="F1842" s="514"/>
    </row>
    <row r="1843" spans="2:6">
      <c r="B1843" s="514"/>
      <c r="C1843" s="514"/>
      <c r="D1843" s="514"/>
      <c r="E1843" s="514"/>
      <c r="F1843" s="514"/>
    </row>
    <row r="1844" spans="2:6">
      <c r="B1844" s="514"/>
      <c r="C1844" s="514"/>
      <c r="D1844" s="514"/>
      <c r="E1844" s="514"/>
      <c r="F1844" s="514"/>
    </row>
    <row r="1845" spans="2:6">
      <c r="B1845" s="514"/>
      <c r="C1845" s="514"/>
      <c r="D1845" s="514"/>
      <c r="E1845" s="514"/>
      <c r="F1845" s="514"/>
    </row>
    <row r="1846" spans="2:6">
      <c r="B1846" s="514"/>
      <c r="C1846" s="514"/>
      <c r="D1846" s="514"/>
      <c r="E1846" s="514"/>
      <c r="F1846" s="514"/>
    </row>
    <row r="1847" spans="2:6">
      <c r="B1847" s="514"/>
      <c r="C1847" s="514"/>
      <c r="D1847" s="514"/>
      <c r="E1847" s="514"/>
      <c r="F1847" s="514"/>
    </row>
    <row r="1848" spans="2:6">
      <c r="B1848" s="514"/>
      <c r="C1848" s="514"/>
      <c r="D1848" s="514"/>
      <c r="E1848" s="514"/>
      <c r="F1848" s="514"/>
    </row>
    <row r="1849" spans="2:6">
      <c r="B1849" s="514"/>
      <c r="C1849" s="514"/>
      <c r="D1849" s="514"/>
      <c r="E1849" s="514"/>
      <c r="F1849" s="514"/>
    </row>
    <row r="1850" spans="2:6">
      <c r="B1850" s="514"/>
      <c r="C1850" s="514"/>
      <c r="D1850" s="514"/>
      <c r="E1850" s="514"/>
      <c r="F1850" s="514"/>
    </row>
    <row r="1851" spans="2:6">
      <c r="B1851" s="514"/>
      <c r="C1851" s="514"/>
      <c r="D1851" s="514"/>
      <c r="E1851" s="514"/>
      <c r="F1851" s="514"/>
    </row>
    <row r="1852" spans="2:6">
      <c r="B1852" s="514"/>
      <c r="C1852" s="514"/>
      <c r="D1852" s="514"/>
      <c r="E1852" s="514"/>
      <c r="F1852" s="514"/>
    </row>
    <row r="1853" spans="2:6">
      <c r="B1853" s="514"/>
      <c r="C1853" s="514"/>
      <c r="D1853" s="514"/>
      <c r="E1853" s="514"/>
      <c r="F1853" s="514"/>
    </row>
    <row r="1854" spans="2:6">
      <c r="B1854" s="514"/>
      <c r="C1854" s="514"/>
      <c r="D1854" s="514"/>
      <c r="E1854" s="514"/>
      <c r="F1854" s="514"/>
    </row>
    <row r="1855" spans="2:6">
      <c r="B1855" s="514"/>
      <c r="C1855" s="514"/>
      <c r="D1855" s="514"/>
      <c r="E1855" s="514"/>
      <c r="F1855" s="514"/>
    </row>
    <row r="1856" spans="2:6">
      <c r="B1856" s="514"/>
      <c r="C1856" s="514"/>
      <c r="D1856" s="514"/>
      <c r="E1856" s="514"/>
      <c r="F1856" s="514"/>
    </row>
    <row r="1857" spans="2:6">
      <c r="B1857" s="514"/>
      <c r="C1857" s="514"/>
      <c r="D1857" s="514"/>
      <c r="E1857" s="514"/>
      <c r="F1857" s="514"/>
    </row>
    <row r="1858" spans="2:6">
      <c r="B1858" s="514"/>
      <c r="C1858" s="514"/>
      <c r="D1858" s="514"/>
      <c r="E1858" s="514"/>
      <c r="F1858" s="514"/>
    </row>
    <row r="1859" spans="2:6">
      <c r="B1859" s="514"/>
      <c r="C1859" s="514"/>
      <c r="D1859" s="514"/>
      <c r="E1859" s="514"/>
      <c r="F1859" s="514"/>
    </row>
    <row r="1860" spans="2:6">
      <c r="B1860" s="514"/>
      <c r="C1860" s="514"/>
      <c r="D1860" s="514"/>
      <c r="E1860" s="514"/>
      <c r="F1860" s="514"/>
    </row>
    <row r="1861" spans="2:6">
      <c r="B1861" s="514"/>
      <c r="C1861" s="514"/>
      <c r="D1861" s="514"/>
      <c r="E1861" s="514"/>
      <c r="F1861" s="514"/>
    </row>
    <row r="1862" spans="2:6">
      <c r="B1862" s="514"/>
      <c r="C1862" s="514"/>
      <c r="D1862" s="514"/>
      <c r="E1862" s="514"/>
      <c r="F1862" s="514"/>
    </row>
    <row r="1863" spans="2:6">
      <c r="B1863" s="514"/>
      <c r="C1863" s="514"/>
      <c r="D1863" s="514"/>
      <c r="E1863" s="514"/>
      <c r="F1863" s="514"/>
    </row>
    <row r="1864" spans="2:6">
      <c r="B1864" s="514"/>
      <c r="C1864" s="514"/>
      <c r="D1864" s="514"/>
      <c r="E1864" s="514"/>
      <c r="F1864" s="514"/>
    </row>
    <row r="1865" spans="2:6">
      <c r="B1865" s="514"/>
      <c r="C1865" s="514"/>
      <c r="D1865" s="514"/>
      <c r="E1865" s="514"/>
      <c r="F1865" s="514"/>
    </row>
    <row r="1866" spans="2:6">
      <c r="B1866" s="514"/>
      <c r="C1866" s="514"/>
      <c r="D1866" s="514"/>
      <c r="E1866" s="514"/>
      <c r="F1866" s="514"/>
    </row>
    <row r="1867" spans="2:6">
      <c r="B1867" s="514"/>
      <c r="C1867" s="514"/>
      <c r="D1867" s="514"/>
      <c r="E1867" s="514"/>
      <c r="F1867" s="514"/>
    </row>
    <row r="1868" spans="2:6">
      <c r="B1868" s="514"/>
      <c r="C1868" s="514"/>
      <c r="D1868" s="514"/>
      <c r="E1868" s="514"/>
      <c r="F1868" s="514"/>
    </row>
    <row r="1869" spans="2:6">
      <c r="B1869" s="514"/>
      <c r="C1869" s="514"/>
      <c r="D1869" s="514"/>
      <c r="E1869" s="514"/>
      <c r="F1869" s="514"/>
    </row>
    <row r="1870" spans="2:6">
      <c r="B1870" s="514"/>
      <c r="C1870" s="514"/>
      <c r="D1870" s="514"/>
      <c r="E1870" s="514"/>
      <c r="F1870" s="514"/>
    </row>
    <row r="1871" spans="2:6">
      <c r="B1871" s="514"/>
      <c r="C1871" s="514"/>
      <c r="D1871" s="514"/>
      <c r="E1871" s="514"/>
      <c r="F1871" s="514"/>
    </row>
    <row r="1872" spans="2:6">
      <c r="B1872" s="514"/>
      <c r="C1872" s="514"/>
      <c r="D1872" s="514"/>
      <c r="E1872" s="514"/>
      <c r="F1872" s="514"/>
    </row>
    <row r="1873" spans="2:6">
      <c r="B1873" s="514"/>
      <c r="C1873" s="514"/>
      <c r="D1873" s="514"/>
      <c r="E1873" s="514"/>
      <c r="F1873" s="514"/>
    </row>
    <row r="1874" spans="2:6">
      <c r="B1874" s="514"/>
      <c r="C1874" s="514"/>
      <c r="D1874" s="514"/>
      <c r="E1874" s="514"/>
      <c r="F1874" s="514"/>
    </row>
    <row r="1875" spans="2:6">
      <c r="B1875" s="514"/>
      <c r="C1875" s="514"/>
      <c r="D1875" s="514"/>
      <c r="E1875" s="514"/>
      <c r="F1875" s="514"/>
    </row>
    <row r="1876" spans="2:6">
      <c r="B1876" s="514"/>
      <c r="C1876" s="514"/>
      <c r="D1876" s="514"/>
      <c r="E1876" s="514"/>
      <c r="F1876" s="514"/>
    </row>
    <row r="1877" spans="2:6">
      <c r="B1877" s="514"/>
      <c r="C1877" s="514"/>
      <c r="D1877" s="514"/>
      <c r="E1877" s="514"/>
      <c r="F1877" s="514"/>
    </row>
    <row r="1878" spans="2:6">
      <c r="B1878" s="514"/>
      <c r="C1878" s="514"/>
      <c r="D1878" s="514"/>
      <c r="E1878" s="514"/>
      <c r="F1878" s="514"/>
    </row>
    <row r="1879" spans="2:6">
      <c r="B1879" s="514"/>
      <c r="C1879" s="514"/>
      <c r="D1879" s="514"/>
      <c r="E1879" s="514"/>
      <c r="F1879" s="514"/>
    </row>
    <row r="1880" spans="2:6">
      <c r="B1880" s="514"/>
      <c r="C1880" s="514"/>
      <c r="D1880" s="514"/>
      <c r="E1880" s="514"/>
      <c r="F1880" s="514"/>
    </row>
    <row r="1881" spans="2:6">
      <c r="B1881" s="514"/>
      <c r="C1881" s="514"/>
      <c r="D1881" s="514"/>
      <c r="E1881" s="514"/>
      <c r="F1881" s="514"/>
    </row>
    <row r="1882" spans="2:6">
      <c r="B1882" s="514"/>
      <c r="C1882" s="514"/>
      <c r="D1882" s="514"/>
      <c r="E1882" s="514"/>
      <c r="F1882" s="514"/>
    </row>
    <row r="1883" spans="2:6">
      <c r="B1883" s="514"/>
      <c r="C1883" s="514"/>
      <c r="D1883" s="514"/>
      <c r="E1883" s="514"/>
      <c r="F1883" s="514"/>
    </row>
    <row r="1884" spans="2:6">
      <c r="B1884" s="514"/>
      <c r="C1884" s="514"/>
      <c r="D1884" s="514"/>
      <c r="E1884" s="514"/>
      <c r="F1884" s="514"/>
    </row>
    <row r="1885" spans="2:6">
      <c r="B1885" s="514"/>
      <c r="C1885" s="514"/>
      <c r="D1885" s="514"/>
      <c r="E1885" s="514"/>
      <c r="F1885" s="514"/>
    </row>
    <row r="1886" spans="2:6">
      <c r="B1886" s="514"/>
      <c r="C1886" s="514"/>
      <c r="D1886" s="514"/>
      <c r="E1886" s="514"/>
      <c r="F1886" s="514"/>
    </row>
    <row r="1887" spans="2:6">
      <c r="B1887" s="514"/>
      <c r="C1887" s="514"/>
      <c r="D1887" s="514"/>
      <c r="E1887" s="514"/>
      <c r="F1887" s="514"/>
    </row>
    <row r="1888" spans="2:6">
      <c r="B1888" s="514"/>
      <c r="C1888" s="514"/>
      <c r="D1888" s="514"/>
      <c r="E1888" s="514"/>
      <c r="F1888" s="514"/>
    </row>
    <row r="1889" spans="2:6">
      <c r="B1889" s="514"/>
      <c r="C1889" s="514"/>
      <c r="D1889" s="514"/>
      <c r="E1889" s="514"/>
      <c r="F1889" s="514"/>
    </row>
    <row r="1890" spans="2:6">
      <c r="B1890" s="514"/>
      <c r="C1890" s="514"/>
      <c r="D1890" s="514"/>
      <c r="E1890" s="514"/>
      <c r="F1890" s="514"/>
    </row>
    <row r="1891" spans="2:6">
      <c r="B1891" s="514"/>
      <c r="C1891" s="514"/>
      <c r="D1891" s="514"/>
      <c r="E1891" s="514"/>
      <c r="F1891" s="514"/>
    </row>
    <row r="1892" spans="2:6">
      <c r="B1892" s="514"/>
      <c r="C1892" s="514"/>
      <c r="D1892" s="514"/>
      <c r="E1892" s="514"/>
      <c r="F1892" s="514"/>
    </row>
    <row r="1893" spans="2:6">
      <c r="B1893" s="514"/>
      <c r="C1893" s="514"/>
      <c r="D1893" s="514"/>
      <c r="E1893" s="514"/>
      <c r="F1893" s="514"/>
    </row>
    <row r="1894" spans="2:6">
      <c r="B1894" s="514"/>
      <c r="C1894" s="514"/>
      <c r="D1894" s="514"/>
      <c r="E1894" s="514"/>
      <c r="F1894" s="514"/>
    </row>
    <row r="1895" spans="2:6">
      <c r="B1895" s="514"/>
      <c r="C1895" s="514"/>
      <c r="D1895" s="514"/>
      <c r="E1895" s="514"/>
      <c r="F1895" s="514"/>
    </row>
    <row r="1896" spans="2:6">
      <c r="B1896" s="514"/>
      <c r="C1896" s="514"/>
      <c r="D1896" s="514"/>
      <c r="E1896" s="514"/>
      <c r="F1896" s="514"/>
    </row>
    <row r="1897" spans="2:6">
      <c r="B1897" s="514"/>
      <c r="C1897" s="514"/>
      <c r="D1897" s="514"/>
      <c r="E1897" s="514"/>
      <c r="F1897" s="514"/>
    </row>
    <row r="1898" spans="2:6">
      <c r="B1898" s="514"/>
      <c r="C1898" s="514"/>
      <c r="D1898" s="514"/>
      <c r="E1898" s="514"/>
      <c r="F1898" s="514"/>
    </row>
    <row r="1899" spans="2:6">
      <c r="B1899" s="514"/>
      <c r="C1899" s="514"/>
      <c r="D1899" s="514"/>
      <c r="E1899" s="514"/>
      <c r="F1899" s="514"/>
    </row>
    <row r="1900" spans="2:6">
      <c r="B1900" s="514"/>
      <c r="C1900" s="514"/>
      <c r="D1900" s="514"/>
      <c r="E1900" s="514"/>
      <c r="F1900" s="514"/>
    </row>
    <row r="1901" spans="2:6">
      <c r="B1901" s="514"/>
      <c r="C1901" s="514"/>
      <c r="D1901" s="514"/>
      <c r="E1901" s="514"/>
      <c r="F1901" s="514"/>
    </row>
    <row r="1902" spans="2:6">
      <c r="B1902" s="514"/>
      <c r="C1902" s="514"/>
      <c r="D1902" s="514"/>
      <c r="E1902" s="514"/>
      <c r="F1902" s="514"/>
    </row>
    <row r="1903" spans="2:6">
      <c r="B1903" s="514"/>
      <c r="C1903" s="514"/>
      <c r="D1903" s="514"/>
      <c r="E1903" s="514"/>
      <c r="F1903" s="514"/>
    </row>
    <row r="1904" spans="2:6">
      <c r="B1904" s="514"/>
      <c r="C1904" s="514"/>
      <c r="D1904" s="514"/>
      <c r="E1904" s="514"/>
      <c r="F1904" s="514"/>
    </row>
    <row r="1905" spans="2:6">
      <c r="B1905" s="514"/>
      <c r="C1905" s="514"/>
      <c r="D1905" s="514"/>
      <c r="E1905" s="514"/>
      <c r="F1905" s="514"/>
    </row>
    <row r="1906" spans="2:6">
      <c r="B1906" s="514"/>
      <c r="C1906" s="514"/>
      <c r="D1906" s="514"/>
      <c r="E1906" s="514"/>
      <c r="F1906" s="514"/>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D20" sqref="D20"/>
    </sheetView>
  </sheetViews>
  <sheetFormatPr baseColWidth="10" defaultColWidth="9.140625" defaultRowHeight="15"/>
  <cols>
    <col min="1" max="1" width="21.28515625" style="33" customWidth="1"/>
    <col min="2" max="2" width="24.28515625" style="1128" customWidth="1"/>
    <col min="3" max="3" width="25.42578125" style="1128" customWidth="1"/>
    <col min="4" max="4" width="29.42578125" style="1128" customWidth="1"/>
    <col min="5" max="5" width="21.42578125" style="1128" customWidth="1"/>
    <col min="6" max="6" width="22.28515625" style="1128" customWidth="1"/>
    <col min="7" max="7" width="26.85546875" style="1128" customWidth="1"/>
    <col min="8" max="8" width="21.28515625" style="1128" customWidth="1"/>
    <col min="9" max="9" width="22" style="1128" customWidth="1"/>
    <col min="10" max="10" width="19.5703125" style="1128" customWidth="1"/>
    <col min="11" max="11" width="19.85546875" style="1128" customWidth="1"/>
    <col min="12" max="256" width="9.140625" style="33"/>
    <col min="257" max="257" width="21.28515625" style="33" customWidth="1"/>
    <col min="258" max="258" width="24.28515625" style="33" customWidth="1"/>
    <col min="259" max="259" width="25.42578125" style="33" customWidth="1"/>
    <col min="260" max="260" width="29.42578125" style="33" customWidth="1"/>
    <col min="261" max="261" width="21.42578125" style="33" customWidth="1"/>
    <col min="262" max="262" width="22.28515625" style="33" customWidth="1"/>
    <col min="263" max="263" width="26.85546875" style="33" customWidth="1"/>
    <col min="264" max="264" width="21.28515625" style="33" customWidth="1"/>
    <col min="265" max="265" width="27.140625" style="33" customWidth="1"/>
    <col min="266" max="266" width="25.42578125" style="33" customWidth="1"/>
    <col min="267" max="267" width="27.28515625" style="33" customWidth="1"/>
    <col min="268" max="512" width="9.140625" style="33"/>
    <col min="513" max="513" width="21.28515625" style="33" customWidth="1"/>
    <col min="514" max="514" width="24.28515625" style="33" customWidth="1"/>
    <col min="515" max="515" width="25.42578125" style="33" customWidth="1"/>
    <col min="516" max="516" width="29.42578125" style="33" customWidth="1"/>
    <col min="517" max="517" width="21.42578125" style="33" customWidth="1"/>
    <col min="518" max="518" width="22.28515625" style="33" customWidth="1"/>
    <col min="519" max="519" width="26.85546875" style="33" customWidth="1"/>
    <col min="520" max="520" width="21.28515625" style="33" customWidth="1"/>
    <col min="521" max="521" width="27.140625" style="33" customWidth="1"/>
    <col min="522" max="522" width="25.42578125" style="33" customWidth="1"/>
    <col min="523" max="523" width="27.28515625" style="33" customWidth="1"/>
    <col min="524" max="768" width="9.140625" style="33"/>
    <col min="769" max="769" width="21.28515625" style="33" customWidth="1"/>
    <col min="770" max="770" width="24.28515625" style="33" customWidth="1"/>
    <col min="771" max="771" width="25.42578125" style="33" customWidth="1"/>
    <col min="772" max="772" width="29.42578125" style="33" customWidth="1"/>
    <col min="773" max="773" width="21.42578125" style="33" customWidth="1"/>
    <col min="774" max="774" width="22.28515625" style="33" customWidth="1"/>
    <col min="775" max="775" width="26.85546875" style="33" customWidth="1"/>
    <col min="776" max="776" width="21.28515625" style="33" customWidth="1"/>
    <col min="777" max="777" width="27.140625" style="33" customWidth="1"/>
    <col min="778" max="778" width="25.42578125" style="33" customWidth="1"/>
    <col min="779" max="779" width="27.28515625" style="33" customWidth="1"/>
    <col min="780" max="1024" width="9.140625" style="33"/>
    <col min="1025" max="1025" width="21.28515625" style="33" customWidth="1"/>
    <col min="1026" max="1026" width="24.28515625" style="33" customWidth="1"/>
    <col min="1027" max="1027" width="25.42578125" style="33" customWidth="1"/>
    <col min="1028" max="1028" width="29.42578125" style="33" customWidth="1"/>
    <col min="1029" max="1029" width="21.42578125" style="33" customWidth="1"/>
    <col min="1030" max="1030" width="22.28515625" style="33" customWidth="1"/>
    <col min="1031" max="1031" width="26.85546875" style="33" customWidth="1"/>
    <col min="1032" max="1032" width="21.28515625" style="33" customWidth="1"/>
    <col min="1033" max="1033" width="27.140625" style="33" customWidth="1"/>
    <col min="1034" max="1034" width="25.42578125" style="33" customWidth="1"/>
    <col min="1035" max="1035" width="27.28515625" style="33" customWidth="1"/>
    <col min="1036" max="1280" width="9.140625" style="33"/>
    <col min="1281" max="1281" width="21.28515625" style="33" customWidth="1"/>
    <col min="1282" max="1282" width="24.28515625" style="33" customWidth="1"/>
    <col min="1283" max="1283" width="25.42578125" style="33" customWidth="1"/>
    <col min="1284" max="1284" width="29.42578125" style="33" customWidth="1"/>
    <col min="1285" max="1285" width="21.42578125" style="33" customWidth="1"/>
    <col min="1286" max="1286" width="22.28515625" style="33" customWidth="1"/>
    <col min="1287" max="1287" width="26.85546875" style="33" customWidth="1"/>
    <col min="1288" max="1288" width="21.28515625" style="33" customWidth="1"/>
    <col min="1289" max="1289" width="27.140625" style="33" customWidth="1"/>
    <col min="1290" max="1290" width="25.42578125" style="33" customWidth="1"/>
    <col min="1291" max="1291" width="27.28515625" style="33" customWidth="1"/>
    <col min="1292" max="1536" width="9.140625" style="33"/>
    <col min="1537" max="1537" width="21.28515625" style="33" customWidth="1"/>
    <col min="1538" max="1538" width="24.28515625" style="33" customWidth="1"/>
    <col min="1539" max="1539" width="25.42578125" style="33" customWidth="1"/>
    <col min="1540" max="1540" width="29.42578125" style="33" customWidth="1"/>
    <col min="1541" max="1541" width="21.42578125" style="33" customWidth="1"/>
    <col min="1542" max="1542" width="22.28515625" style="33" customWidth="1"/>
    <col min="1543" max="1543" width="26.85546875" style="33" customWidth="1"/>
    <col min="1544" max="1544" width="21.28515625" style="33" customWidth="1"/>
    <col min="1545" max="1545" width="27.140625" style="33" customWidth="1"/>
    <col min="1546" max="1546" width="25.42578125" style="33" customWidth="1"/>
    <col min="1547" max="1547" width="27.28515625" style="33" customWidth="1"/>
    <col min="1548" max="1792" width="9.140625" style="33"/>
    <col min="1793" max="1793" width="21.28515625" style="33" customWidth="1"/>
    <col min="1794" max="1794" width="24.28515625" style="33" customWidth="1"/>
    <col min="1795" max="1795" width="25.42578125" style="33" customWidth="1"/>
    <col min="1796" max="1796" width="29.42578125" style="33" customWidth="1"/>
    <col min="1797" max="1797" width="21.42578125" style="33" customWidth="1"/>
    <col min="1798" max="1798" width="22.28515625" style="33" customWidth="1"/>
    <col min="1799" max="1799" width="26.85546875" style="33" customWidth="1"/>
    <col min="1800" max="1800" width="21.28515625" style="33" customWidth="1"/>
    <col min="1801" max="1801" width="27.140625" style="33" customWidth="1"/>
    <col min="1802" max="1802" width="25.42578125" style="33" customWidth="1"/>
    <col min="1803" max="1803" width="27.28515625" style="33" customWidth="1"/>
    <col min="1804" max="2048" width="9.140625" style="33"/>
    <col min="2049" max="2049" width="21.28515625" style="33" customWidth="1"/>
    <col min="2050" max="2050" width="24.28515625" style="33" customWidth="1"/>
    <col min="2051" max="2051" width="25.42578125" style="33" customWidth="1"/>
    <col min="2052" max="2052" width="29.42578125" style="33" customWidth="1"/>
    <col min="2053" max="2053" width="21.42578125" style="33" customWidth="1"/>
    <col min="2054" max="2054" width="22.28515625" style="33" customWidth="1"/>
    <col min="2055" max="2055" width="26.85546875" style="33" customWidth="1"/>
    <col min="2056" max="2056" width="21.28515625" style="33" customWidth="1"/>
    <col min="2057" max="2057" width="27.140625" style="33" customWidth="1"/>
    <col min="2058" max="2058" width="25.42578125" style="33" customWidth="1"/>
    <col min="2059" max="2059" width="27.28515625" style="33" customWidth="1"/>
    <col min="2060" max="2304" width="9.140625" style="33"/>
    <col min="2305" max="2305" width="21.28515625" style="33" customWidth="1"/>
    <col min="2306" max="2306" width="24.28515625" style="33" customWidth="1"/>
    <col min="2307" max="2307" width="25.42578125" style="33" customWidth="1"/>
    <col min="2308" max="2308" width="29.42578125" style="33" customWidth="1"/>
    <col min="2309" max="2309" width="21.42578125" style="33" customWidth="1"/>
    <col min="2310" max="2310" width="22.28515625" style="33" customWidth="1"/>
    <col min="2311" max="2311" width="26.85546875" style="33" customWidth="1"/>
    <col min="2312" max="2312" width="21.28515625" style="33" customWidth="1"/>
    <col min="2313" max="2313" width="27.140625" style="33" customWidth="1"/>
    <col min="2314" max="2314" width="25.42578125" style="33" customWidth="1"/>
    <col min="2315" max="2315" width="27.28515625" style="33" customWidth="1"/>
    <col min="2316" max="2560" width="9.140625" style="33"/>
    <col min="2561" max="2561" width="21.28515625" style="33" customWidth="1"/>
    <col min="2562" max="2562" width="24.28515625" style="33" customWidth="1"/>
    <col min="2563" max="2563" width="25.42578125" style="33" customWidth="1"/>
    <col min="2564" max="2564" width="29.42578125" style="33" customWidth="1"/>
    <col min="2565" max="2565" width="21.42578125" style="33" customWidth="1"/>
    <col min="2566" max="2566" width="22.28515625" style="33" customWidth="1"/>
    <col min="2567" max="2567" width="26.85546875" style="33" customWidth="1"/>
    <col min="2568" max="2568" width="21.28515625" style="33" customWidth="1"/>
    <col min="2569" max="2569" width="27.140625" style="33" customWidth="1"/>
    <col min="2570" max="2570" width="25.42578125" style="33" customWidth="1"/>
    <col min="2571" max="2571" width="27.28515625" style="33" customWidth="1"/>
    <col min="2572" max="2816" width="9.140625" style="33"/>
    <col min="2817" max="2817" width="21.28515625" style="33" customWidth="1"/>
    <col min="2818" max="2818" width="24.28515625" style="33" customWidth="1"/>
    <col min="2819" max="2819" width="25.42578125" style="33" customWidth="1"/>
    <col min="2820" max="2820" width="29.42578125" style="33" customWidth="1"/>
    <col min="2821" max="2821" width="21.42578125" style="33" customWidth="1"/>
    <col min="2822" max="2822" width="22.28515625" style="33" customWidth="1"/>
    <col min="2823" max="2823" width="26.85546875" style="33" customWidth="1"/>
    <col min="2824" max="2824" width="21.28515625" style="33" customWidth="1"/>
    <col min="2825" max="2825" width="27.140625" style="33" customWidth="1"/>
    <col min="2826" max="2826" width="25.42578125" style="33" customWidth="1"/>
    <col min="2827" max="2827" width="27.28515625" style="33" customWidth="1"/>
    <col min="2828" max="3072" width="9.140625" style="33"/>
    <col min="3073" max="3073" width="21.28515625" style="33" customWidth="1"/>
    <col min="3074" max="3074" width="24.28515625" style="33" customWidth="1"/>
    <col min="3075" max="3075" width="25.42578125" style="33" customWidth="1"/>
    <col min="3076" max="3076" width="29.42578125" style="33" customWidth="1"/>
    <col min="3077" max="3077" width="21.42578125" style="33" customWidth="1"/>
    <col min="3078" max="3078" width="22.28515625" style="33" customWidth="1"/>
    <col min="3079" max="3079" width="26.85546875" style="33" customWidth="1"/>
    <col min="3080" max="3080" width="21.28515625" style="33" customWidth="1"/>
    <col min="3081" max="3081" width="27.140625" style="33" customWidth="1"/>
    <col min="3082" max="3082" width="25.42578125" style="33" customWidth="1"/>
    <col min="3083" max="3083" width="27.28515625" style="33" customWidth="1"/>
    <col min="3084" max="3328" width="9.140625" style="33"/>
    <col min="3329" max="3329" width="21.28515625" style="33" customWidth="1"/>
    <col min="3330" max="3330" width="24.28515625" style="33" customWidth="1"/>
    <col min="3331" max="3331" width="25.42578125" style="33" customWidth="1"/>
    <col min="3332" max="3332" width="29.42578125" style="33" customWidth="1"/>
    <col min="3333" max="3333" width="21.42578125" style="33" customWidth="1"/>
    <col min="3334" max="3334" width="22.28515625" style="33" customWidth="1"/>
    <col min="3335" max="3335" width="26.85546875" style="33" customWidth="1"/>
    <col min="3336" max="3336" width="21.28515625" style="33" customWidth="1"/>
    <col min="3337" max="3337" width="27.140625" style="33" customWidth="1"/>
    <col min="3338" max="3338" width="25.42578125" style="33" customWidth="1"/>
    <col min="3339" max="3339" width="27.28515625" style="33" customWidth="1"/>
    <col min="3340" max="3584" width="9.140625" style="33"/>
    <col min="3585" max="3585" width="21.28515625" style="33" customWidth="1"/>
    <col min="3586" max="3586" width="24.28515625" style="33" customWidth="1"/>
    <col min="3587" max="3587" width="25.42578125" style="33" customWidth="1"/>
    <col min="3588" max="3588" width="29.42578125" style="33" customWidth="1"/>
    <col min="3589" max="3589" width="21.42578125" style="33" customWidth="1"/>
    <col min="3590" max="3590" width="22.28515625" style="33" customWidth="1"/>
    <col min="3591" max="3591" width="26.85546875" style="33" customWidth="1"/>
    <col min="3592" max="3592" width="21.28515625" style="33" customWidth="1"/>
    <col min="3593" max="3593" width="27.140625" style="33" customWidth="1"/>
    <col min="3594" max="3594" width="25.42578125" style="33" customWidth="1"/>
    <col min="3595" max="3595" width="27.28515625" style="33" customWidth="1"/>
    <col min="3596" max="3840" width="9.140625" style="33"/>
    <col min="3841" max="3841" width="21.28515625" style="33" customWidth="1"/>
    <col min="3842" max="3842" width="24.28515625" style="33" customWidth="1"/>
    <col min="3843" max="3843" width="25.42578125" style="33" customWidth="1"/>
    <col min="3844" max="3844" width="29.42578125" style="33" customWidth="1"/>
    <col min="3845" max="3845" width="21.42578125" style="33" customWidth="1"/>
    <col min="3846" max="3846" width="22.28515625" style="33" customWidth="1"/>
    <col min="3847" max="3847" width="26.85546875" style="33" customWidth="1"/>
    <col min="3848" max="3848" width="21.28515625" style="33" customWidth="1"/>
    <col min="3849" max="3849" width="27.140625" style="33" customWidth="1"/>
    <col min="3850" max="3850" width="25.42578125" style="33" customWidth="1"/>
    <col min="3851" max="3851" width="27.28515625" style="33" customWidth="1"/>
    <col min="3852" max="4096" width="9.140625" style="33"/>
    <col min="4097" max="4097" width="21.28515625" style="33" customWidth="1"/>
    <col min="4098" max="4098" width="24.28515625" style="33" customWidth="1"/>
    <col min="4099" max="4099" width="25.42578125" style="33" customWidth="1"/>
    <col min="4100" max="4100" width="29.42578125" style="33" customWidth="1"/>
    <col min="4101" max="4101" width="21.42578125" style="33" customWidth="1"/>
    <col min="4102" max="4102" width="22.28515625" style="33" customWidth="1"/>
    <col min="4103" max="4103" width="26.85546875" style="33" customWidth="1"/>
    <col min="4104" max="4104" width="21.28515625" style="33" customWidth="1"/>
    <col min="4105" max="4105" width="27.140625" style="33" customWidth="1"/>
    <col min="4106" max="4106" width="25.42578125" style="33" customWidth="1"/>
    <col min="4107" max="4107" width="27.28515625" style="33" customWidth="1"/>
    <col min="4108" max="4352" width="9.140625" style="33"/>
    <col min="4353" max="4353" width="21.28515625" style="33" customWidth="1"/>
    <col min="4354" max="4354" width="24.28515625" style="33" customWidth="1"/>
    <col min="4355" max="4355" width="25.42578125" style="33" customWidth="1"/>
    <col min="4356" max="4356" width="29.42578125" style="33" customWidth="1"/>
    <col min="4357" max="4357" width="21.42578125" style="33" customWidth="1"/>
    <col min="4358" max="4358" width="22.28515625" style="33" customWidth="1"/>
    <col min="4359" max="4359" width="26.85546875" style="33" customWidth="1"/>
    <col min="4360" max="4360" width="21.28515625" style="33" customWidth="1"/>
    <col min="4361" max="4361" width="27.140625" style="33" customWidth="1"/>
    <col min="4362" max="4362" width="25.42578125" style="33" customWidth="1"/>
    <col min="4363" max="4363" width="27.28515625" style="33" customWidth="1"/>
    <col min="4364" max="4608" width="9.140625" style="33"/>
    <col min="4609" max="4609" width="21.28515625" style="33" customWidth="1"/>
    <col min="4610" max="4610" width="24.28515625" style="33" customWidth="1"/>
    <col min="4611" max="4611" width="25.42578125" style="33" customWidth="1"/>
    <col min="4612" max="4612" width="29.42578125" style="33" customWidth="1"/>
    <col min="4613" max="4613" width="21.42578125" style="33" customWidth="1"/>
    <col min="4614" max="4614" width="22.28515625" style="33" customWidth="1"/>
    <col min="4615" max="4615" width="26.85546875" style="33" customWidth="1"/>
    <col min="4616" max="4616" width="21.28515625" style="33" customWidth="1"/>
    <col min="4617" max="4617" width="27.140625" style="33" customWidth="1"/>
    <col min="4618" max="4618" width="25.42578125" style="33" customWidth="1"/>
    <col min="4619" max="4619" width="27.28515625" style="33" customWidth="1"/>
    <col min="4620" max="4864" width="9.140625" style="33"/>
    <col min="4865" max="4865" width="21.28515625" style="33" customWidth="1"/>
    <col min="4866" max="4866" width="24.28515625" style="33" customWidth="1"/>
    <col min="4867" max="4867" width="25.42578125" style="33" customWidth="1"/>
    <col min="4868" max="4868" width="29.42578125" style="33" customWidth="1"/>
    <col min="4869" max="4869" width="21.42578125" style="33" customWidth="1"/>
    <col min="4870" max="4870" width="22.28515625" style="33" customWidth="1"/>
    <col min="4871" max="4871" width="26.85546875" style="33" customWidth="1"/>
    <col min="4872" max="4872" width="21.28515625" style="33" customWidth="1"/>
    <col min="4873" max="4873" width="27.140625" style="33" customWidth="1"/>
    <col min="4874" max="4874" width="25.42578125" style="33" customWidth="1"/>
    <col min="4875" max="4875" width="27.28515625" style="33" customWidth="1"/>
    <col min="4876" max="5120" width="9.140625" style="33"/>
    <col min="5121" max="5121" width="21.28515625" style="33" customWidth="1"/>
    <col min="5122" max="5122" width="24.28515625" style="33" customWidth="1"/>
    <col min="5123" max="5123" width="25.42578125" style="33" customWidth="1"/>
    <col min="5124" max="5124" width="29.42578125" style="33" customWidth="1"/>
    <col min="5125" max="5125" width="21.42578125" style="33" customWidth="1"/>
    <col min="5126" max="5126" width="22.28515625" style="33" customWidth="1"/>
    <col min="5127" max="5127" width="26.85546875" style="33" customWidth="1"/>
    <col min="5128" max="5128" width="21.28515625" style="33" customWidth="1"/>
    <col min="5129" max="5129" width="27.140625" style="33" customWidth="1"/>
    <col min="5130" max="5130" width="25.42578125" style="33" customWidth="1"/>
    <col min="5131" max="5131" width="27.28515625" style="33" customWidth="1"/>
    <col min="5132" max="5376" width="9.140625" style="33"/>
    <col min="5377" max="5377" width="21.28515625" style="33" customWidth="1"/>
    <col min="5378" max="5378" width="24.28515625" style="33" customWidth="1"/>
    <col min="5379" max="5379" width="25.42578125" style="33" customWidth="1"/>
    <col min="5380" max="5380" width="29.42578125" style="33" customWidth="1"/>
    <col min="5381" max="5381" width="21.42578125" style="33" customWidth="1"/>
    <col min="5382" max="5382" width="22.28515625" style="33" customWidth="1"/>
    <col min="5383" max="5383" width="26.85546875" style="33" customWidth="1"/>
    <col min="5384" max="5384" width="21.28515625" style="33" customWidth="1"/>
    <col min="5385" max="5385" width="27.140625" style="33" customWidth="1"/>
    <col min="5386" max="5386" width="25.42578125" style="33" customWidth="1"/>
    <col min="5387" max="5387" width="27.28515625" style="33" customWidth="1"/>
    <col min="5388" max="5632" width="9.140625" style="33"/>
    <col min="5633" max="5633" width="21.28515625" style="33" customWidth="1"/>
    <col min="5634" max="5634" width="24.28515625" style="33" customWidth="1"/>
    <col min="5635" max="5635" width="25.42578125" style="33" customWidth="1"/>
    <col min="5636" max="5636" width="29.42578125" style="33" customWidth="1"/>
    <col min="5637" max="5637" width="21.42578125" style="33" customWidth="1"/>
    <col min="5638" max="5638" width="22.28515625" style="33" customWidth="1"/>
    <col min="5639" max="5639" width="26.85546875" style="33" customWidth="1"/>
    <col min="5640" max="5640" width="21.28515625" style="33" customWidth="1"/>
    <col min="5641" max="5641" width="27.140625" style="33" customWidth="1"/>
    <col min="5642" max="5642" width="25.42578125" style="33" customWidth="1"/>
    <col min="5643" max="5643" width="27.28515625" style="33" customWidth="1"/>
    <col min="5644" max="5888" width="9.140625" style="33"/>
    <col min="5889" max="5889" width="21.28515625" style="33" customWidth="1"/>
    <col min="5890" max="5890" width="24.28515625" style="33" customWidth="1"/>
    <col min="5891" max="5891" width="25.42578125" style="33" customWidth="1"/>
    <col min="5892" max="5892" width="29.42578125" style="33" customWidth="1"/>
    <col min="5893" max="5893" width="21.42578125" style="33" customWidth="1"/>
    <col min="5894" max="5894" width="22.28515625" style="33" customWidth="1"/>
    <col min="5895" max="5895" width="26.85546875" style="33" customWidth="1"/>
    <col min="5896" max="5896" width="21.28515625" style="33" customWidth="1"/>
    <col min="5897" max="5897" width="27.140625" style="33" customWidth="1"/>
    <col min="5898" max="5898" width="25.42578125" style="33" customWidth="1"/>
    <col min="5899" max="5899" width="27.28515625" style="33" customWidth="1"/>
    <col min="5900" max="6144" width="9.140625" style="33"/>
    <col min="6145" max="6145" width="21.28515625" style="33" customWidth="1"/>
    <col min="6146" max="6146" width="24.28515625" style="33" customWidth="1"/>
    <col min="6147" max="6147" width="25.42578125" style="33" customWidth="1"/>
    <col min="6148" max="6148" width="29.42578125" style="33" customWidth="1"/>
    <col min="6149" max="6149" width="21.42578125" style="33" customWidth="1"/>
    <col min="6150" max="6150" width="22.28515625" style="33" customWidth="1"/>
    <col min="6151" max="6151" width="26.85546875" style="33" customWidth="1"/>
    <col min="6152" max="6152" width="21.28515625" style="33" customWidth="1"/>
    <col min="6153" max="6153" width="27.140625" style="33" customWidth="1"/>
    <col min="6154" max="6154" width="25.42578125" style="33" customWidth="1"/>
    <col min="6155" max="6155" width="27.28515625" style="33" customWidth="1"/>
    <col min="6156" max="6400" width="9.140625" style="33"/>
    <col min="6401" max="6401" width="21.28515625" style="33" customWidth="1"/>
    <col min="6402" max="6402" width="24.28515625" style="33" customWidth="1"/>
    <col min="6403" max="6403" width="25.42578125" style="33" customWidth="1"/>
    <col min="6404" max="6404" width="29.42578125" style="33" customWidth="1"/>
    <col min="6405" max="6405" width="21.42578125" style="33" customWidth="1"/>
    <col min="6406" max="6406" width="22.28515625" style="33" customWidth="1"/>
    <col min="6407" max="6407" width="26.85546875" style="33" customWidth="1"/>
    <col min="6408" max="6408" width="21.28515625" style="33" customWidth="1"/>
    <col min="6409" max="6409" width="27.140625" style="33" customWidth="1"/>
    <col min="6410" max="6410" width="25.42578125" style="33" customWidth="1"/>
    <col min="6411" max="6411" width="27.28515625" style="33" customWidth="1"/>
    <col min="6412" max="6656" width="9.140625" style="33"/>
    <col min="6657" max="6657" width="21.28515625" style="33" customWidth="1"/>
    <col min="6658" max="6658" width="24.28515625" style="33" customWidth="1"/>
    <col min="6659" max="6659" width="25.42578125" style="33" customWidth="1"/>
    <col min="6660" max="6660" width="29.42578125" style="33" customWidth="1"/>
    <col min="6661" max="6661" width="21.42578125" style="33" customWidth="1"/>
    <col min="6662" max="6662" width="22.28515625" style="33" customWidth="1"/>
    <col min="6663" max="6663" width="26.85546875" style="33" customWidth="1"/>
    <col min="6664" max="6664" width="21.28515625" style="33" customWidth="1"/>
    <col min="6665" max="6665" width="27.140625" style="33" customWidth="1"/>
    <col min="6666" max="6666" width="25.42578125" style="33" customWidth="1"/>
    <col min="6667" max="6667" width="27.28515625" style="33" customWidth="1"/>
    <col min="6668" max="6912" width="9.140625" style="33"/>
    <col min="6913" max="6913" width="21.28515625" style="33" customWidth="1"/>
    <col min="6914" max="6914" width="24.28515625" style="33" customWidth="1"/>
    <col min="6915" max="6915" width="25.42578125" style="33" customWidth="1"/>
    <col min="6916" max="6916" width="29.42578125" style="33" customWidth="1"/>
    <col min="6917" max="6917" width="21.42578125" style="33" customWidth="1"/>
    <col min="6918" max="6918" width="22.28515625" style="33" customWidth="1"/>
    <col min="6919" max="6919" width="26.85546875" style="33" customWidth="1"/>
    <col min="6920" max="6920" width="21.28515625" style="33" customWidth="1"/>
    <col min="6921" max="6921" width="27.140625" style="33" customWidth="1"/>
    <col min="6922" max="6922" width="25.42578125" style="33" customWidth="1"/>
    <col min="6923" max="6923" width="27.28515625" style="33" customWidth="1"/>
    <col min="6924" max="7168" width="9.140625" style="33"/>
    <col min="7169" max="7169" width="21.28515625" style="33" customWidth="1"/>
    <col min="7170" max="7170" width="24.28515625" style="33" customWidth="1"/>
    <col min="7171" max="7171" width="25.42578125" style="33" customWidth="1"/>
    <col min="7172" max="7172" width="29.42578125" style="33" customWidth="1"/>
    <col min="7173" max="7173" width="21.42578125" style="33" customWidth="1"/>
    <col min="7174" max="7174" width="22.28515625" style="33" customWidth="1"/>
    <col min="7175" max="7175" width="26.85546875" style="33" customWidth="1"/>
    <col min="7176" max="7176" width="21.28515625" style="33" customWidth="1"/>
    <col min="7177" max="7177" width="27.140625" style="33" customWidth="1"/>
    <col min="7178" max="7178" width="25.42578125" style="33" customWidth="1"/>
    <col min="7179" max="7179" width="27.28515625" style="33" customWidth="1"/>
    <col min="7180" max="7424" width="9.140625" style="33"/>
    <col min="7425" max="7425" width="21.28515625" style="33" customWidth="1"/>
    <col min="7426" max="7426" width="24.28515625" style="33" customWidth="1"/>
    <col min="7427" max="7427" width="25.42578125" style="33" customWidth="1"/>
    <col min="7428" max="7428" width="29.42578125" style="33" customWidth="1"/>
    <col min="7429" max="7429" width="21.42578125" style="33" customWidth="1"/>
    <col min="7430" max="7430" width="22.28515625" style="33" customWidth="1"/>
    <col min="7431" max="7431" width="26.85546875" style="33" customWidth="1"/>
    <col min="7432" max="7432" width="21.28515625" style="33" customWidth="1"/>
    <col min="7433" max="7433" width="27.140625" style="33" customWidth="1"/>
    <col min="7434" max="7434" width="25.42578125" style="33" customWidth="1"/>
    <col min="7435" max="7435" width="27.28515625" style="33" customWidth="1"/>
    <col min="7436" max="7680" width="9.140625" style="33"/>
    <col min="7681" max="7681" width="21.28515625" style="33" customWidth="1"/>
    <col min="7682" max="7682" width="24.28515625" style="33" customWidth="1"/>
    <col min="7683" max="7683" width="25.42578125" style="33" customWidth="1"/>
    <col min="7684" max="7684" width="29.42578125" style="33" customWidth="1"/>
    <col min="7685" max="7685" width="21.42578125" style="33" customWidth="1"/>
    <col min="7686" max="7686" width="22.28515625" style="33" customWidth="1"/>
    <col min="7687" max="7687" width="26.85546875" style="33" customWidth="1"/>
    <col min="7688" max="7688" width="21.28515625" style="33" customWidth="1"/>
    <col min="7689" max="7689" width="27.140625" style="33" customWidth="1"/>
    <col min="7690" max="7690" width="25.42578125" style="33" customWidth="1"/>
    <col min="7691" max="7691" width="27.28515625" style="33" customWidth="1"/>
    <col min="7692" max="7936" width="9.140625" style="33"/>
    <col min="7937" max="7937" width="21.28515625" style="33" customWidth="1"/>
    <col min="7938" max="7938" width="24.28515625" style="33" customWidth="1"/>
    <col min="7939" max="7939" width="25.42578125" style="33" customWidth="1"/>
    <col min="7940" max="7940" width="29.42578125" style="33" customWidth="1"/>
    <col min="7941" max="7941" width="21.42578125" style="33" customWidth="1"/>
    <col min="7942" max="7942" width="22.28515625" style="33" customWidth="1"/>
    <col min="7943" max="7943" width="26.85546875" style="33" customWidth="1"/>
    <col min="7944" max="7944" width="21.28515625" style="33" customWidth="1"/>
    <col min="7945" max="7945" width="27.140625" style="33" customWidth="1"/>
    <col min="7946" max="7946" width="25.42578125" style="33" customWidth="1"/>
    <col min="7947" max="7947" width="27.28515625" style="33" customWidth="1"/>
    <col min="7948" max="8192" width="9.140625" style="33"/>
    <col min="8193" max="8193" width="21.28515625" style="33" customWidth="1"/>
    <col min="8194" max="8194" width="24.28515625" style="33" customWidth="1"/>
    <col min="8195" max="8195" width="25.42578125" style="33" customWidth="1"/>
    <col min="8196" max="8196" width="29.42578125" style="33" customWidth="1"/>
    <col min="8197" max="8197" width="21.42578125" style="33" customWidth="1"/>
    <col min="8198" max="8198" width="22.28515625" style="33" customWidth="1"/>
    <col min="8199" max="8199" width="26.85546875" style="33" customWidth="1"/>
    <col min="8200" max="8200" width="21.28515625" style="33" customWidth="1"/>
    <col min="8201" max="8201" width="27.140625" style="33" customWidth="1"/>
    <col min="8202" max="8202" width="25.42578125" style="33" customWidth="1"/>
    <col min="8203" max="8203" width="27.28515625" style="33" customWidth="1"/>
    <col min="8204" max="8448" width="9.140625" style="33"/>
    <col min="8449" max="8449" width="21.28515625" style="33" customWidth="1"/>
    <col min="8450" max="8450" width="24.28515625" style="33" customWidth="1"/>
    <col min="8451" max="8451" width="25.42578125" style="33" customWidth="1"/>
    <col min="8452" max="8452" width="29.42578125" style="33" customWidth="1"/>
    <col min="8453" max="8453" width="21.42578125" style="33" customWidth="1"/>
    <col min="8454" max="8454" width="22.28515625" style="33" customWidth="1"/>
    <col min="8455" max="8455" width="26.85546875" style="33" customWidth="1"/>
    <col min="8456" max="8456" width="21.28515625" style="33" customWidth="1"/>
    <col min="8457" max="8457" width="27.140625" style="33" customWidth="1"/>
    <col min="8458" max="8458" width="25.42578125" style="33" customWidth="1"/>
    <col min="8459" max="8459" width="27.28515625" style="33" customWidth="1"/>
    <col min="8460" max="8704" width="9.140625" style="33"/>
    <col min="8705" max="8705" width="21.28515625" style="33" customWidth="1"/>
    <col min="8706" max="8706" width="24.28515625" style="33" customWidth="1"/>
    <col min="8707" max="8707" width="25.42578125" style="33" customWidth="1"/>
    <col min="8708" max="8708" width="29.42578125" style="33" customWidth="1"/>
    <col min="8709" max="8709" width="21.42578125" style="33" customWidth="1"/>
    <col min="8710" max="8710" width="22.28515625" style="33" customWidth="1"/>
    <col min="8711" max="8711" width="26.85546875" style="33" customWidth="1"/>
    <col min="8712" max="8712" width="21.28515625" style="33" customWidth="1"/>
    <col min="8713" max="8713" width="27.140625" style="33" customWidth="1"/>
    <col min="8714" max="8714" width="25.42578125" style="33" customWidth="1"/>
    <col min="8715" max="8715" width="27.28515625" style="33" customWidth="1"/>
    <col min="8716" max="8960" width="9.140625" style="33"/>
    <col min="8961" max="8961" width="21.28515625" style="33" customWidth="1"/>
    <col min="8962" max="8962" width="24.28515625" style="33" customWidth="1"/>
    <col min="8963" max="8963" width="25.42578125" style="33" customWidth="1"/>
    <col min="8964" max="8964" width="29.42578125" style="33" customWidth="1"/>
    <col min="8965" max="8965" width="21.42578125" style="33" customWidth="1"/>
    <col min="8966" max="8966" width="22.28515625" style="33" customWidth="1"/>
    <col min="8967" max="8967" width="26.85546875" style="33" customWidth="1"/>
    <col min="8968" max="8968" width="21.28515625" style="33" customWidth="1"/>
    <col min="8969" max="8969" width="27.140625" style="33" customWidth="1"/>
    <col min="8970" max="8970" width="25.42578125" style="33" customWidth="1"/>
    <col min="8971" max="8971" width="27.28515625" style="33" customWidth="1"/>
    <col min="8972" max="9216" width="9.140625" style="33"/>
    <col min="9217" max="9217" width="21.28515625" style="33" customWidth="1"/>
    <col min="9218" max="9218" width="24.28515625" style="33" customWidth="1"/>
    <col min="9219" max="9219" width="25.42578125" style="33" customWidth="1"/>
    <col min="9220" max="9220" width="29.42578125" style="33" customWidth="1"/>
    <col min="9221" max="9221" width="21.42578125" style="33" customWidth="1"/>
    <col min="9222" max="9222" width="22.28515625" style="33" customWidth="1"/>
    <col min="9223" max="9223" width="26.85546875" style="33" customWidth="1"/>
    <col min="9224" max="9224" width="21.28515625" style="33" customWidth="1"/>
    <col min="9225" max="9225" width="27.140625" style="33" customWidth="1"/>
    <col min="9226" max="9226" width="25.42578125" style="33" customWidth="1"/>
    <col min="9227" max="9227" width="27.28515625" style="33" customWidth="1"/>
    <col min="9228" max="9472" width="9.140625" style="33"/>
    <col min="9473" max="9473" width="21.28515625" style="33" customWidth="1"/>
    <col min="9474" max="9474" width="24.28515625" style="33" customWidth="1"/>
    <col min="9475" max="9475" width="25.42578125" style="33" customWidth="1"/>
    <col min="9476" max="9476" width="29.42578125" style="33" customWidth="1"/>
    <col min="9477" max="9477" width="21.42578125" style="33" customWidth="1"/>
    <col min="9478" max="9478" width="22.28515625" style="33" customWidth="1"/>
    <col min="9479" max="9479" width="26.85546875" style="33" customWidth="1"/>
    <col min="9480" max="9480" width="21.28515625" style="33" customWidth="1"/>
    <col min="9481" max="9481" width="27.140625" style="33" customWidth="1"/>
    <col min="9482" max="9482" width="25.42578125" style="33" customWidth="1"/>
    <col min="9483" max="9483" width="27.28515625" style="33" customWidth="1"/>
    <col min="9484" max="9728" width="9.140625" style="33"/>
    <col min="9729" max="9729" width="21.28515625" style="33" customWidth="1"/>
    <col min="9730" max="9730" width="24.28515625" style="33" customWidth="1"/>
    <col min="9731" max="9731" width="25.42578125" style="33" customWidth="1"/>
    <col min="9732" max="9732" width="29.42578125" style="33" customWidth="1"/>
    <col min="9733" max="9733" width="21.42578125" style="33" customWidth="1"/>
    <col min="9734" max="9734" width="22.28515625" style="33" customWidth="1"/>
    <col min="9735" max="9735" width="26.85546875" style="33" customWidth="1"/>
    <col min="9736" max="9736" width="21.28515625" style="33" customWidth="1"/>
    <col min="9737" max="9737" width="27.140625" style="33" customWidth="1"/>
    <col min="9738" max="9738" width="25.42578125" style="33" customWidth="1"/>
    <col min="9739" max="9739" width="27.28515625" style="33" customWidth="1"/>
    <col min="9740" max="9984" width="9.140625" style="33"/>
    <col min="9985" max="9985" width="21.28515625" style="33" customWidth="1"/>
    <col min="9986" max="9986" width="24.28515625" style="33" customWidth="1"/>
    <col min="9987" max="9987" width="25.42578125" style="33" customWidth="1"/>
    <col min="9988" max="9988" width="29.42578125" style="33" customWidth="1"/>
    <col min="9989" max="9989" width="21.42578125" style="33" customWidth="1"/>
    <col min="9990" max="9990" width="22.28515625" style="33" customWidth="1"/>
    <col min="9991" max="9991" width="26.85546875" style="33" customWidth="1"/>
    <col min="9992" max="9992" width="21.28515625" style="33" customWidth="1"/>
    <col min="9993" max="9993" width="27.140625" style="33" customWidth="1"/>
    <col min="9994" max="9994" width="25.42578125" style="33" customWidth="1"/>
    <col min="9995" max="9995" width="27.28515625" style="33" customWidth="1"/>
    <col min="9996" max="10240" width="9.140625" style="33"/>
    <col min="10241" max="10241" width="21.28515625" style="33" customWidth="1"/>
    <col min="10242" max="10242" width="24.28515625" style="33" customWidth="1"/>
    <col min="10243" max="10243" width="25.42578125" style="33" customWidth="1"/>
    <col min="10244" max="10244" width="29.42578125" style="33" customWidth="1"/>
    <col min="10245" max="10245" width="21.42578125" style="33" customWidth="1"/>
    <col min="10246" max="10246" width="22.28515625" style="33" customWidth="1"/>
    <col min="10247" max="10247" width="26.85546875" style="33" customWidth="1"/>
    <col min="10248" max="10248" width="21.28515625" style="33" customWidth="1"/>
    <col min="10249" max="10249" width="27.140625" style="33" customWidth="1"/>
    <col min="10250" max="10250" width="25.42578125" style="33" customWidth="1"/>
    <col min="10251" max="10251" width="27.28515625" style="33" customWidth="1"/>
    <col min="10252" max="10496" width="9.140625" style="33"/>
    <col min="10497" max="10497" width="21.28515625" style="33" customWidth="1"/>
    <col min="10498" max="10498" width="24.28515625" style="33" customWidth="1"/>
    <col min="10499" max="10499" width="25.42578125" style="33" customWidth="1"/>
    <col min="10500" max="10500" width="29.42578125" style="33" customWidth="1"/>
    <col min="10501" max="10501" width="21.42578125" style="33" customWidth="1"/>
    <col min="10502" max="10502" width="22.28515625" style="33" customWidth="1"/>
    <col min="10503" max="10503" width="26.85546875" style="33" customWidth="1"/>
    <col min="10504" max="10504" width="21.28515625" style="33" customWidth="1"/>
    <col min="10505" max="10505" width="27.140625" style="33" customWidth="1"/>
    <col min="10506" max="10506" width="25.42578125" style="33" customWidth="1"/>
    <col min="10507" max="10507" width="27.28515625" style="33" customWidth="1"/>
    <col min="10508" max="10752" width="9.140625" style="33"/>
    <col min="10753" max="10753" width="21.28515625" style="33" customWidth="1"/>
    <col min="10754" max="10754" width="24.28515625" style="33" customWidth="1"/>
    <col min="10755" max="10755" width="25.42578125" style="33" customWidth="1"/>
    <col min="10756" max="10756" width="29.42578125" style="33" customWidth="1"/>
    <col min="10757" max="10757" width="21.42578125" style="33" customWidth="1"/>
    <col min="10758" max="10758" width="22.28515625" style="33" customWidth="1"/>
    <col min="10759" max="10759" width="26.85546875" style="33" customWidth="1"/>
    <col min="10760" max="10760" width="21.28515625" style="33" customWidth="1"/>
    <col min="10761" max="10761" width="27.140625" style="33" customWidth="1"/>
    <col min="10762" max="10762" width="25.42578125" style="33" customWidth="1"/>
    <col min="10763" max="10763" width="27.28515625" style="33" customWidth="1"/>
    <col min="10764" max="11008" width="9.140625" style="33"/>
    <col min="11009" max="11009" width="21.28515625" style="33" customWidth="1"/>
    <col min="11010" max="11010" width="24.28515625" style="33" customWidth="1"/>
    <col min="11011" max="11011" width="25.42578125" style="33" customWidth="1"/>
    <col min="11012" max="11012" width="29.42578125" style="33" customWidth="1"/>
    <col min="11013" max="11013" width="21.42578125" style="33" customWidth="1"/>
    <col min="11014" max="11014" width="22.28515625" style="33" customWidth="1"/>
    <col min="11015" max="11015" width="26.85546875" style="33" customWidth="1"/>
    <col min="11016" max="11016" width="21.28515625" style="33" customWidth="1"/>
    <col min="11017" max="11017" width="27.140625" style="33" customWidth="1"/>
    <col min="11018" max="11018" width="25.42578125" style="33" customWidth="1"/>
    <col min="11019" max="11019" width="27.28515625" style="33" customWidth="1"/>
    <col min="11020" max="11264" width="9.140625" style="33"/>
    <col min="11265" max="11265" width="21.28515625" style="33" customWidth="1"/>
    <col min="11266" max="11266" width="24.28515625" style="33" customWidth="1"/>
    <col min="11267" max="11267" width="25.42578125" style="33" customWidth="1"/>
    <col min="11268" max="11268" width="29.42578125" style="33" customWidth="1"/>
    <col min="11269" max="11269" width="21.42578125" style="33" customWidth="1"/>
    <col min="11270" max="11270" width="22.28515625" style="33" customWidth="1"/>
    <col min="11271" max="11271" width="26.85546875" style="33" customWidth="1"/>
    <col min="11272" max="11272" width="21.28515625" style="33" customWidth="1"/>
    <col min="11273" max="11273" width="27.140625" style="33" customWidth="1"/>
    <col min="11274" max="11274" width="25.42578125" style="33" customWidth="1"/>
    <col min="11275" max="11275" width="27.28515625" style="33" customWidth="1"/>
    <col min="11276" max="11520" width="9.140625" style="33"/>
    <col min="11521" max="11521" width="21.28515625" style="33" customWidth="1"/>
    <col min="11522" max="11522" width="24.28515625" style="33" customWidth="1"/>
    <col min="11523" max="11523" width="25.42578125" style="33" customWidth="1"/>
    <col min="11524" max="11524" width="29.42578125" style="33" customWidth="1"/>
    <col min="11525" max="11525" width="21.42578125" style="33" customWidth="1"/>
    <col min="11526" max="11526" width="22.28515625" style="33" customWidth="1"/>
    <col min="11527" max="11527" width="26.85546875" style="33" customWidth="1"/>
    <col min="11528" max="11528" width="21.28515625" style="33" customWidth="1"/>
    <col min="11529" max="11529" width="27.140625" style="33" customWidth="1"/>
    <col min="11530" max="11530" width="25.42578125" style="33" customWidth="1"/>
    <col min="11531" max="11531" width="27.28515625" style="33" customWidth="1"/>
    <col min="11532" max="11776" width="9.140625" style="33"/>
    <col min="11777" max="11777" width="21.28515625" style="33" customWidth="1"/>
    <col min="11778" max="11778" width="24.28515625" style="33" customWidth="1"/>
    <col min="11779" max="11779" width="25.42578125" style="33" customWidth="1"/>
    <col min="11780" max="11780" width="29.42578125" style="33" customWidth="1"/>
    <col min="11781" max="11781" width="21.42578125" style="33" customWidth="1"/>
    <col min="11782" max="11782" width="22.28515625" style="33" customWidth="1"/>
    <col min="11783" max="11783" width="26.85546875" style="33" customWidth="1"/>
    <col min="11784" max="11784" width="21.28515625" style="33" customWidth="1"/>
    <col min="11785" max="11785" width="27.140625" style="33" customWidth="1"/>
    <col min="11786" max="11786" width="25.42578125" style="33" customWidth="1"/>
    <col min="11787" max="11787" width="27.28515625" style="33" customWidth="1"/>
    <col min="11788" max="12032" width="9.140625" style="33"/>
    <col min="12033" max="12033" width="21.28515625" style="33" customWidth="1"/>
    <col min="12034" max="12034" width="24.28515625" style="33" customWidth="1"/>
    <col min="12035" max="12035" width="25.42578125" style="33" customWidth="1"/>
    <col min="12036" max="12036" width="29.42578125" style="33" customWidth="1"/>
    <col min="12037" max="12037" width="21.42578125" style="33" customWidth="1"/>
    <col min="12038" max="12038" width="22.28515625" style="33" customWidth="1"/>
    <col min="12039" max="12039" width="26.85546875" style="33" customWidth="1"/>
    <col min="12040" max="12040" width="21.28515625" style="33" customWidth="1"/>
    <col min="12041" max="12041" width="27.140625" style="33" customWidth="1"/>
    <col min="12042" max="12042" width="25.42578125" style="33" customWidth="1"/>
    <col min="12043" max="12043" width="27.28515625" style="33" customWidth="1"/>
    <col min="12044" max="12288" width="9.140625" style="33"/>
    <col min="12289" max="12289" width="21.28515625" style="33" customWidth="1"/>
    <col min="12290" max="12290" width="24.28515625" style="33" customWidth="1"/>
    <col min="12291" max="12291" width="25.42578125" style="33" customWidth="1"/>
    <col min="12292" max="12292" width="29.42578125" style="33" customWidth="1"/>
    <col min="12293" max="12293" width="21.42578125" style="33" customWidth="1"/>
    <col min="12294" max="12294" width="22.28515625" style="33" customWidth="1"/>
    <col min="12295" max="12295" width="26.85546875" style="33" customWidth="1"/>
    <col min="12296" max="12296" width="21.28515625" style="33" customWidth="1"/>
    <col min="12297" max="12297" width="27.140625" style="33" customWidth="1"/>
    <col min="12298" max="12298" width="25.42578125" style="33" customWidth="1"/>
    <col min="12299" max="12299" width="27.28515625" style="33" customWidth="1"/>
    <col min="12300" max="12544" width="9.140625" style="33"/>
    <col min="12545" max="12545" width="21.28515625" style="33" customWidth="1"/>
    <col min="12546" max="12546" width="24.28515625" style="33" customWidth="1"/>
    <col min="12547" max="12547" width="25.42578125" style="33" customWidth="1"/>
    <col min="12548" max="12548" width="29.42578125" style="33" customWidth="1"/>
    <col min="12549" max="12549" width="21.42578125" style="33" customWidth="1"/>
    <col min="12550" max="12550" width="22.28515625" style="33" customWidth="1"/>
    <col min="12551" max="12551" width="26.85546875" style="33" customWidth="1"/>
    <col min="12552" max="12552" width="21.28515625" style="33" customWidth="1"/>
    <col min="12553" max="12553" width="27.140625" style="33" customWidth="1"/>
    <col min="12554" max="12554" width="25.42578125" style="33" customWidth="1"/>
    <col min="12555" max="12555" width="27.28515625" style="33" customWidth="1"/>
    <col min="12556" max="12800" width="9.140625" style="33"/>
    <col min="12801" max="12801" width="21.28515625" style="33" customWidth="1"/>
    <col min="12802" max="12802" width="24.28515625" style="33" customWidth="1"/>
    <col min="12803" max="12803" width="25.42578125" style="33" customWidth="1"/>
    <col min="12804" max="12804" width="29.42578125" style="33" customWidth="1"/>
    <col min="12805" max="12805" width="21.42578125" style="33" customWidth="1"/>
    <col min="12806" max="12806" width="22.28515625" style="33" customWidth="1"/>
    <col min="12807" max="12807" width="26.85546875" style="33" customWidth="1"/>
    <col min="12808" max="12808" width="21.28515625" style="33" customWidth="1"/>
    <col min="12809" max="12809" width="27.140625" style="33" customWidth="1"/>
    <col min="12810" max="12810" width="25.42578125" style="33" customWidth="1"/>
    <col min="12811" max="12811" width="27.28515625" style="33" customWidth="1"/>
    <col min="12812" max="13056" width="9.140625" style="33"/>
    <col min="13057" max="13057" width="21.28515625" style="33" customWidth="1"/>
    <col min="13058" max="13058" width="24.28515625" style="33" customWidth="1"/>
    <col min="13059" max="13059" width="25.42578125" style="33" customWidth="1"/>
    <col min="13060" max="13060" width="29.42578125" style="33" customWidth="1"/>
    <col min="13061" max="13061" width="21.42578125" style="33" customWidth="1"/>
    <col min="13062" max="13062" width="22.28515625" style="33" customWidth="1"/>
    <col min="13063" max="13063" width="26.85546875" style="33" customWidth="1"/>
    <col min="13064" max="13064" width="21.28515625" style="33" customWidth="1"/>
    <col min="13065" max="13065" width="27.140625" style="33" customWidth="1"/>
    <col min="13066" max="13066" width="25.42578125" style="33" customWidth="1"/>
    <col min="13067" max="13067" width="27.28515625" style="33" customWidth="1"/>
    <col min="13068" max="13312" width="9.140625" style="33"/>
    <col min="13313" max="13313" width="21.28515625" style="33" customWidth="1"/>
    <col min="13314" max="13314" width="24.28515625" style="33" customWidth="1"/>
    <col min="13315" max="13315" width="25.42578125" style="33" customWidth="1"/>
    <col min="13316" max="13316" width="29.42578125" style="33" customWidth="1"/>
    <col min="13317" max="13317" width="21.42578125" style="33" customWidth="1"/>
    <col min="13318" max="13318" width="22.28515625" style="33" customWidth="1"/>
    <col min="13319" max="13319" width="26.85546875" style="33" customWidth="1"/>
    <col min="13320" max="13320" width="21.28515625" style="33" customWidth="1"/>
    <col min="13321" max="13321" width="27.140625" style="33" customWidth="1"/>
    <col min="13322" max="13322" width="25.42578125" style="33" customWidth="1"/>
    <col min="13323" max="13323" width="27.28515625" style="33" customWidth="1"/>
    <col min="13324" max="13568" width="9.140625" style="33"/>
    <col min="13569" max="13569" width="21.28515625" style="33" customWidth="1"/>
    <col min="13570" max="13570" width="24.28515625" style="33" customWidth="1"/>
    <col min="13571" max="13571" width="25.42578125" style="33" customWidth="1"/>
    <col min="13572" max="13572" width="29.42578125" style="33" customWidth="1"/>
    <col min="13573" max="13573" width="21.42578125" style="33" customWidth="1"/>
    <col min="13574" max="13574" width="22.28515625" style="33" customWidth="1"/>
    <col min="13575" max="13575" width="26.85546875" style="33" customWidth="1"/>
    <col min="13576" max="13576" width="21.28515625" style="33" customWidth="1"/>
    <col min="13577" max="13577" width="27.140625" style="33" customWidth="1"/>
    <col min="13578" max="13578" width="25.42578125" style="33" customWidth="1"/>
    <col min="13579" max="13579" width="27.28515625" style="33" customWidth="1"/>
    <col min="13580" max="13824" width="9.140625" style="33"/>
    <col min="13825" max="13825" width="21.28515625" style="33" customWidth="1"/>
    <col min="13826" max="13826" width="24.28515625" style="33" customWidth="1"/>
    <col min="13827" max="13827" width="25.42578125" style="33" customWidth="1"/>
    <col min="13828" max="13828" width="29.42578125" style="33" customWidth="1"/>
    <col min="13829" max="13829" width="21.42578125" style="33" customWidth="1"/>
    <col min="13830" max="13830" width="22.28515625" style="33" customWidth="1"/>
    <col min="13831" max="13831" width="26.85546875" style="33" customWidth="1"/>
    <col min="13832" max="13832" width="21.28515625" style="33" customWidth="1"/>
    <col min="13833" max="13833" width="27.140625" style="33" customWidth="1"/>
    <col min="13834" max="13834" width="25.42578125" style="33" customWidth="1"/>
    <col min="13835" max="13835" width="27.28515625" style="33" customWidth="1"/>
    <col min="13836" max="14080" width="9.140625" style="33"/>
    <col min="14081" max="14081" width="21.28515625" style="33" customWidth="1"/>
    <col min="14082" max="14082" width="24.28515625" style="33" customWidth="1"/>
    <col min="14083" max="14083" width="25.42578125" style="33" customWidth="1"/>
    <col min="14084" max="14084" width="29.42578125" style="33" customWidth="1"/>
    <col min="14085" max="14085" width="21.42578125" style="33" customWidth="1"/>
    <col min="14086" max="14086" width="22.28515625" style="33" customWidth="1"/>
    <col min="14087" max="14087" width="26.85546875" style="33" customWidth="1"/>
    <col min="14088" max="14088" width="21.28515625" style="33" customWidth="1"/>
    <col min="14089" max="14089" width="27.140625" style="33" customWidth="1"/>
    <col min="14090" max="14090" width="25.42578125" style="33" customWidth="1"/>
    <col min="14091" max="14091" width="27.28515625" style="33" customWidth="1"/>
    <col min="14092" max="14336" width="9.140625" style="33"/>
    <col min="14337" max="14337" width="21.28515625" style="33" customWidth="1"/>
    <col min="14338" max="14338" width="24.28515625" style="33" customWidth="1"/>
    <col min="14339" max="14339" width="25.42578125" style="33" customWidth="1"/>
    <col min="14340" max="14340" width="29.42578125" style="33" customWidth="1"/>
    <col min="14341" max="14341" width="21.42578125" style="33" customWidth="1"/>
    <col min="14342" max="14342" width="22.28515625" style="33" customWidth="1"/>
    <col min="14343" max="14343" width="26.85546875" style="33" customWidth="1"/>
    <col min="14344" max="14344" width="21.28515625" style="33" customWidth="1"/>
    <col min="14345" max="14345" width="27.140625" style="33" customWidth="1"/>
    <col min="14346" max="14346" width="25.42578125" style="33" customWidth="1"/>
    <col min="14347" max="14347" width="27.28515625" style="33" customWidth="1"/>
    <col min="14348" max="14592" width="9.140625" style="33"/>
    <col min="14593" max="14593" width="21.28515625" style="33" customWidth="1"/>
    <col min="14594" max="14594" width="24.28515625" style="33" customWidth="1"/>
    <col min="14595" max="14595" width="25.42578125" style="33" customWidth="1"/>
    <col min="14596" max="14596" width="29.42578125" style="33" customWidth="1"/>
    <col min="14597" max="14597" width="21.42578125" style="33" customWidth="1"/>
    <col min="14598" max="14598" width="22.28515625" style="33" customWidth="1"/>
    <col min="14599" max="14599" width="26.85546875" style="33" customWidth="1"/>
    <col min="14600" max="14600" width="21.28515625" style="33" customWidth="1"/>
    <col min="14601" max="14601" width="27.140625" style="33" customWidth="1"/>
    <col min="14602" max="14602" width="25.42578125" style="33" customWidth="1"/>
    <col min="14603" max="14603" width="27.28515625" style="33" customWidth="1"/>
    <col min="14604" max="14848" width="9.140625" style="33"/>
    <col min="14849" max="14849" width="21.28515625" style="33" customWidth="1"/>
    <col min="14850" max="14850" width="24.28515625" style="33" customWidth="1"/>
    <col min="14851" max="14851" width="25.42578125" style="33" customWidth="1"/>
    <col min="14852" max="14852" width="29.42578125" style="33" customWidth="1"/>
    <col min="14853" max="14853" width="21.42578125" style="33" customWidth="1"/>
    <col min="14854" max="14854" width="22.28515625" style="33" customWidth="1"/>
    <col min="14855" max="14855" width="26.85546875" style="33" customWidth="1"/>
    <col min="14856" max="14856" width="21.28515625" style="33" customWidth="1"/>
    <col min="14857" max="14857" width="27.140625" style="33" customWidth="1"/>
    <col min="14858" max="14858" width="25.42578125" style="33" customWidth="1"/>
    <col min="14859" max="14859" width="27.28515625" style="33" customWidth="1"/>
    <col min="14860" max="15104" width="9.140625" style="33"/>
    <col min="15105" max="15105" width="21.28515625" style="33" customWidth="1"/>
    <col min="15106" max="15106" width="24.28515625" style="33" customWidth="1"/>
    <col min="15107" max="15107" width="25.42578125" style="33" customWidth="1"/>
    <col min="15108" max="15108" width="29.42578125" style="33" customWidth="1"/>
    <col min="15109" max="15109" width="21.42578125" style="33" customWidth="1"/>
    <col min="15110" max="15110" width="22.28515625" style="33" customWidth="1"/>
    <col min="15111" max="15111" width="26.85546875" style="33" customWidth="1"/>
    <col min="15112" max="15112" width="21.28515625" style="33" customWidth="1"/>
    <col min="15113" max="15113" width="27.140625" style="33" customWidth="1"/>
    <col min="15114" max="15114" width="25.42578125" style="33" customWidth="1"/>
    <col min="15115" max="15115" width="27.28515625" style="33" customWidth="1"/>
    <col min="15116" max="15360" width="9.140625" style="33"/>
    <col min="15361" max="15361" width="21.28515625" style="33" customWidth="1"/>
    <col min="15362" max="15362" width="24.28515625" style="33" customWidth="1"/>
    <col min="15363" max="15363" width="25.42578125" style="33" customWidth="1"/>
    <col min="15364" max="15364" width="29.42578125" style="33" customWidth="1"/>
    <col min="15365" max="15365" width="21.42578125" style="33" customWidth="1"/>
    <col min="15366" max="15366" width="22.28515625" style="33" customWidth="1"/>
    <col min="15367" max="15367" width="26.85546875" style="33" customWidth="1"/>
    <col min="15368" max="15368" width="21.28515625" style="33" customWidth="1"/>
    <col min="15369" max="15369" width="27.140625" style="33" customWidth="1"/>
    <col min="15370" max="15370" width="25.42578125" style="33" customWidth="1"/>
    <col min="15371" max="15371" width="27.28515625" style="33" customWidth="1"/>
    <col min="15372" max="15616" width="9.140625" style="33"/>
    <col min="15617" max="15617" width="21.28515625" style="33" customWidth="1"/>
    <col min="15618" max="15618" width="24.28515625" style="33" customWidth="1"/>
    <col min="15619" max="15619" width="25.42578125" style="33" customWidth="1"/>
    <col min="15620" max="15620" width="29.42578125" style="33" customWidth="1"/>
    <col min="15621" max="15621" width="21.42578125" style="33" customWidth="1"/>
    <col min="15622" max="15622" width="22.28515625" style="33" customWidth="1"/>
    <col min="15623" max="15623" width="26.85546875" style="33" customWidth="1"/>
    <col min="15624" max="15624" width="21.28515625" style="33" customWidth="1"/>
    <col min="15625" max="15625" width="27.140625" style="33" customWidth="1"/>
    <col min="15626" max="15626" width="25.42578125" style="33" customWidth="1"/>
    <col min="15627" max="15627" width="27.28515625" style="33" customWidth="1"/>
    <col min="15628" max="15872" width="9.140625" style="33"/>
    <col min="15873" max="15873" width="21.28515625" style="33" customWidth="1"/>
    <col min="15874" max="15874" width="24.28515625" style="33" customWidth="1"/>
    <col min="15875" max="15875" width="25.42578125" style="33" customWidth="1"/>
    <col min="15876" max="15876" width="29.42578125" style="33" customWidth="1"/>
    <col min="15877" max="15877" width="21.42578125" style="33" customWidth="1"/>
    <col min="15878" max="15878" width="22.28515625" style="33" customWidth="1"/>
    <col min="15879" max="15879" width="26.85546875" style="33" customWidth="1"/>
    <col min="15880" max="15880" width="21.28515625" style="33" customWidth="1"/>
    <col min="15881" max="15881" width="27.140625" style="33" customWidth="1"/>
    <col min="15882" max="15882" width="25.42578125" style="33" customWidth="1"/>
    <col min="15883" max="15883" width="27.28515625" style="33" customWidth="1"/>
    <col min="15884" max="16128" width="9.140625" style="33"/>
    <col min="16129" max="16129" width="21.28515625" style="33" customWidth="1"/>
    <col min="16130" max="16130" width="24.28515625" style="33" customWidth="1"/>
    <col min="16131" max="16131" width="25.42578125" style="33" customWidth="1"/>
    <col min="16132" max="16132" width="29.42578125" style="33" customWidth="1"/>
    <col min="16133" max="16133" width="21.42578125" style="33" customWidth="1"/>
    <col min="16134" max="16134" width="22.28515625" style="33" customWidth="1"/>
    <col min="16135" max="16135" width="26.85546875" style="33" customWidth="1"/>
    <col min="16136" max="16136" width="21.28515625" style="33" customWidth="1"/>
    <col min="16137" max="16137" width="27.140625" style="33" customWidth="1"/>
    <col min="16138" max="16138" width="25.42578125" style="33" customWidth="1"/>
    <col min="16139" max="16139" width="27.28515625" style="33" customWidth="1"/>
    <col min="16140" max="16384" width="9.140625" style="33"/>
  </cols>
  <sheetData>
    <row r="1" spans="1:11" ht="9" customHeight="1">
      <c r="A1" s="1027"/>
      <c r="B1" s="1027"/>
      <c r="C1" s="1027"/>
      <c r="D1" s="1027"/>
      <c r="E1" s="1027"/>
      <c r="F1" s="1027"/>
      <c r="G1" s="1027"/>
      <c r="H1" s="1027"/>
      <c r="I1" s="1027"/>
      <c r="J1" s="1027"/>
      <c r="K1" s="1027"/>
    </row>
    <row r="2" spans="1:11" ht="23.25">
      <c r="A2" s="1027" t="s">
        <v>1067</v>
      </c>
      <c r="B2" s="1027"/>
      <c r="C2" s="1027"/>
      <c r="D2" s="1027"/>
      <c r="E2" s="1027"/>
      <c r="F2" s="1027"/>
      <c r="G2" s="1027"/>
      <c r="H2" s="1027"/>
      <c r="I2" s="1027"/>
      <c r="J2" s="1027"/>
      <c r="K2" s="1027"/>
    </row>
    <row r="3" spans="1:11" ht="23.25">
      <c r="A3" s="1027" t="s">
        <v>1068</v>
      </c>
      <c r="B3" s="1027"/>
      <c r="C3" s="1027"/>
      <c r="D3" s="1027"/>
      <c r="E3" s="1027"/>
      <c r="F3" s="1027"/>
      <c r="G3" s="1027"/>
      <c r="H3" s="1027"/>
      <c r="I3" s="1027"/>
      <c r="J3" s="1027"/>
      <c r="K3" s="1027"/>
    </row>
    <row r="4" spans="1:11" ht="23.25">
      <c r="A4" s="1027" t="s">
        <v>1530</v>
      </c>
      <c r="B4" s="1027"/>
      <c r="C4" s="1027"/>
      <c r="D4" s="1027"/>
      <c r="E4" s="1027"/>
      <c r="F4" s="1027"/>
      <c r="G4" s="1027"/>
      <c r="H4" s="1027"/>
      <c r="I4" s="1027"/>
      <c r="J4" s="1027"/>
      <c r="K4" s="1027"/>
    </row>
    <row r="5" spans="1:11" ht="34.5" customHeight="1" thickBot="1">
      <c r="A5" s="1028" t="s">
        <v>1155</v>
      </c>
      <c r="B5" s="1028"/>
      <c r="C5" s="1028"/>
      <c r="D5" s="1028"/>
      <c r="E5" s="1028"/>
      <c r="F5" s="1028"/>
      <c r="G5" s="1028"/>
      <c r="H5" s="1028"/>
      <c r="I5" s="1028"/>
      <c r="J5" s="1028"/>
      <c r="K5" s="1028"/>
    </row>
    <row r="6" spans="1:11" ht="25.5" customHeight="1" thickTop="1" thickBot="1">
      <c r="A6" s="523" t="s">
        <v>962</v>
      </c>
      <c r="B6" s="524" t="s">
        <v>1341</v>
      </c>
      <c r="C6" s="524" t="s">
        <v>1342</v>
      </c>
      <c r="D6" s="524" t="s">
        <v>1343</v>
      </c>
      <c r="E6" s="524" t="s">
        <v>1344</v>
      </c>
      <c r="F6" s="524" t="s">
        <v>1345</v>
      </c>
      <c r="G6" s="524" t="s">
        <v>1346</v>
      </c>
      <c r="H6" s="524" t="s">
        <v>1269</v>
      </c>
      <c r="I6" s="524" t="s">
        <v>1347</v>
      </c>
      <c r="J6" s="524" t="s">
        <v>1348</v>
      </c>
      <c r="K6" s="524" t="s">
        <v>1270</v>
      </c>
    </row>
    <row r="7" spans="1:11" s="420" customFormat="1" ht="15.75" thickTop="1">
      <c r="A7" s="515" t="s">
        <v>1071</v>
      </c>
      <c r="B7" s="1122"/>
      <c r="C7" s="1122"/>
      <c r="D7" s="1122"/>
      <c r="E7" s="1122"/>
      <c r="F7" s="1122"/>
      <c r="G7" s="1122"/>
      <c r="H7" s="1122"/>
      <c r="I7" s="1122"/>
      <c r="J7" s="1123"/>
      <c r="K7" s="1124"/>
    </row>
    <row r="8" spans="1:11" s="35" customFormat="1" ht="14.25">
      <c r="A8" s="363" t="s">
        <v>301</v>
      </c>
      <c r="B8" s="516">
        <v>218732.55480000001</v>
      </c>
      <c r="C8" s="516">
        <v>11121958.165719999</v>
      </c>
      <c r="D8" s="516">
        <v>1002356.48623</v>
      </c>
      <c r="E8" s="516">
        <v>171074.16261000003</v>
      </c>
      <c r="F8" s="516">
        <v>228653.86358999999</v>
      </c>
      <c r="G8" s="516">
        <v>209628.06774999999</v>
      </c>
      <c r="H8" s="516">
        <v>2471809.3393999999</v>
      </c>
      <c r="I8" s="516">
        <v>17833.599269999999</v>
      </c>
      <c r="J8" s="516">
        <v>0</v>
      </c>
      <c r="K8" s="516">
        <v>15442046.239369998</v>
      </c>
    </row>
    <row r="9" spans="1:11" s="35" customFormat="1" ht="14.25">
      <c r="A9" s="363" t="s">
        <v>306</v>
      </c>
      <c r="B9" s="516">
        <v>0</v>
      </c>
      <c r="C9" s="516">
        <v>0</v>
      </c>
      <c r="D9" s="516">
        <v>0</v>
      </c>
      <c r="E9" s="516">
        <v>0</v>
      </c>
      <c r="F9" s="516">
        <v>0</v>
      </c>
      <c r="G9" s="516">
        <v>0</v>
      </c>
      <c r="H9" s="516">
        <v>87090.919020000001</v>
      </c>
      <c r="I9" s="516">
        <v>0</v>
      </c>
      <c r="J9" s="516">
        <v>0</v>
      </c>
      <c r="K9" s="516">
        <v>87090.919020000001</v>
      </c>
    </row>
    <row r="10" spans="1:11" s="35" customFormat="1" ht="14.25">
      <c r="A10" s="363" t="s">
        <v>303</v>
      </c>
      <c r="B10" s="516">
        <v>47901.065929999997</v>
      </c>
      <c r="C10" s="516">
        <v>902690.10699999996</v>
      </c>
      <c r="D10" s="516">
        <v>762573.82810000004</v>
      </c>
      <c r="E10" s="516">
        <v>5814.2116999999998</v>
      </c>
      <c r="F10" s="516">
        <v>0</v>
      </c>
      <c r="G10" s="516">
        <v>36514.828450000001</v>
      </c>
      <c r="H10" s="516">
        <v>6236310.6218999997</v>
      </c>
      <c r="I10" s="516">
        <v>0</v>
      </c>
      <c r="J10" s="516">
        <v>0</v>
      </c>
      <c r="K10" s="516">
        <v>7991804.6630799994</v>
      </c>
    </row>
    <row r="11" spans="1:11" s="35" customFormat="1" ht="14.25">
      <c r="A11" s="363" t="s">
        <v>308</v>
      </c>
      <c r="B11" s="516">
        <v>40159.155279999999</v>
      </c>
      <c r="C11" s="516">
        <v>2096924.7881800001</v>
      </c>
      <c r="D11" s="516">
        <v>140531.69758000001</v>
      </c>
      <c r="E11" s="516">
        <v>51728.415639999999</v>
      </c>
      <c r="F11" s="516">
        <v>0</v>
      </c>
      <c r="G11" s="516">
        <v>62818.376389999998</v>
      </c>
      <c r="H11" s="516">
        <v>165147.72168000002</v>
      </c>
      <c r="I11" s="516">
        <v>0</v>
      </c>
      <c r="J11" s="516">
        <v>0</v>
      </c>
      <c r="K11" s="516">
        <v>2557310.1547499998</v>
      </c>
    </row>
    <row r="12" spans="1:11" s="35" customFormat="1" ht="14.25">
      <c r="A12" s="363" t="s">
        <v>1073</v>
      </c>
      <c r="B12" s="516">
        <v>45814.57748</v>
      </c>
      <c r="C12" s="516">
        <v>337728.98132999998</v>
      </c>
      <c r="D12" s="516">
        <v>426065.51895</v>
      </c>
      <c r="E12" s="516">
        <v>13019.96717</v>
      </c>
      <c r="F12" s="516">
        <v>25443.138440000002</v>
      </c>
      <c r="G12" s="516">
        <v>48128.22481</v>
      </c>
      <c r="H12" s="516">
        <v>10725701.026350001</v>
      </c>
      <c r="I12" s="516">
        <v>0</v>
      </c>
      <c r="J12" s="516">
        <v>0</v>
      </c>
      <c r="K12" s="516">
        <v>11621901.434530001</v>
      </c>
    </row>
    <row r="13" spans="1:11" s="35" customFormat="1" ht="14.25">
      <c r="A13" s="363" t="s">
        <v>302</v>
      </c>
      <c r="B13" s="516">
        <v>43736.217119999994</v>
      </c>
      <c r="C13" s="516">
        <v>2120168.4933599997</v>
      </c>
      <c r="D13" s="516">
        <v>297696.54879999999</v>
      </c>
      <c r="E13" s="516">
        <v>55867.164810000002</v>
      </c>
      <c r="F13" s="516">
        <v>0</v>
      </c>
      <c r="G13" s="516">
        <v>133992.73904000001</v>
      </c>
      <c r="H13" s="516">
        <v>5871714.1172600007</v>
      </c>
      <c r="I13" s="516">
        <v>126644.83575</v>
      </c>
      <c r="J13" s="516">
        <v>14882.47256</v>
      </c>
      <c r="K13" s="516">
        <v>8664702.5887000002</v>
      </c>
    </row>
    <row r="14" spans="1:11" s="35" customFormat="1" ht="14.25">
      <c r="A14" s="363" t="s">
        <v>307</v>
      </c>
      <c r="B14" s="516">
        <v>125351.34301000001</v>
      </c>
      <c r="C14" s="516">
        <v>6867957.5549399992</v>
      </c>
      <c r="D14" s="516">
        <v>507032.30732000002</v>
      </c>
      <c r="E14" s="516">
        <v>118393.99159999999</v>
      </c>
      <c r="F14" s="516">
        <v>353861.65959</v>
      </c>
      <c r="G14" s="516">
        <v>214412.49421</v>
      </c>
      <c r="H14" s="516">
        <v>533118.18282999995</v>
      </c>
      <c r="I14" s="516">
        <v>28974.354289999999</v>
      </c>
      <c r="J14" s="516">
        <v>21234.620070000001</v>
      </c>
      <c r="K14" s="516">
        <v>8770336.5078599975</v>
      </c>
    </row>
    <row r="15" spans="1:11" s="35" customFormat="1" ht="14.25">
      <c r="A15" s="363" t="s">
        <v>300</v>
      </c>
      <c r="B15" s="516">
        <v>286946.63081</v>
      </c>
      <c r="C15" s="516">
        <v>8012301.7515099999</v>
      </c>
      <c r="D15" s="516">
        <v>1568169.5494000001</v>
      </c>
      <c r="E15" s="516">
        <v>161824.05617</v>
      </c>
      <c r="F15" s="516">
        <v>282606.03989999997</v>
      </c>
      <c r="G15" s="516">
        <v>272163.75445999997</v>
      </c>
      <c r="H15" s="516">
        <v>5137470.5223699994</v>
      </c>
      <c r="I15" s="516">
        <v>36380.064330000001</v>
      </c>
      <c r="J15" s="516">
        <v>37477.947619999999</v>
      </c>
      <c r="K15" s="516">
        <v>15795340.316569999</v>
      </c>
    </row>
    <row r="16" spans="1:11" s="35" customFormat="1" ht="14.25">
      <c r="A16" s="363" t="s">
        <v>299</v>
      </c>
      <c r="B16" s="516">
        <v>308923.54702</v>
      </c>
      <c r="C16" s="516">
        <v>15675691.32048</v>
      </c>
      <c r="D16" s="516">
        <v>2532054.6004299996</v>
      </c>
      <c r="E16" s="516">
        <v>448847.17923000001</v>
      </c>
      <c r="F16" s="516">
        <v>249906.99708</v>
      </c>
      <c r="G16" s="516">
        <v>478674.72818000003</v>
      </c>
      <c r="H16" s="516">
        <v>7633670.6397500001</v>
      </c>
      <c r="I16" s="516">
        <v>110469.92013</v>
      </c>
      <c r="J16" s="516">
        <v>36234.512549999999</v>
      </c>
      <c r="K16" s="516">
        <v>27474473.444849998</v>
      </c>
    </row>
    <row r="17" spans="1:11" s="35" customFormat="1" ht="14.25">
      <c r="A17" s="363" t="s">
        <v>305</v>
      </c>
      <c r="B17" s="516">
        <v>0</v>
      </c>
      <c r="C17" s="516">
        <v>0</v>
      </c>
      <c r="D17" s="516">
        <v>0</v>
      </c>
      <c r="E17" s="516">
        <v>0</v>
      </c>
      <c r="F17" s="516">
        <v>0</v>
      </c>
      <c r="G17" s="516">
        <v>0</v>
      </c>
      <c r="H17" s="516">
        <v>58043.362150000001</v>
      </c>
      <c r="I17" s="516">
        <v>0</v>
      </c>
      <c r="J17" s="516">
        <v>0</v>
      </c>
      <c r="K17" s="516">
        <v>58043.362150000001</v>
      </c>
    </row>
    <row r="18" spans="1:11" s="35" customFormat="1" ht="14.25">
      <c r="A18" s="363" t="s">
        <v>297</v>
      </c>
      <c r="B18" s="516">
        <v>727524.56525999994</v>
      </c>
      <c r="C18" s="516">
        <v>10443984.668579999</v>
      </c>
      <c r="D18" s="516">
        <v>4162442.0128000001</v>
      </c>
      <c r="E18" s="516">
        <v>620275.45475999999</v>
      </c>
      <c r="F18" s="516">
        <v>532079.16174999997</v>
      </c>
      <c r="G18" s="516">
        <v>444517.29736000003</v>
      </c>
      <c r="H18" s="516">
        <v>4108507.3720999998</v>
      </c>
      <c r="I18" s="516">
        <v>190761.28291000001</v>
      </c>
      <c r="J18" s="516">
        <v>23841.37543</v>
      </c>
      <c r="K18" s="516">
        <v>21253933.190949999</v>
      </c>
    </row>
    <row r="19" spans="1:11" s="35" customFormat="1" ht="14.25">
      <c r="A19" s="363" t="s">
        <v>1074</v>
      </c>
      <c r="B19" s="516">
        <v>127465.67822</v>
      </c>
      <c r="C19" s="516">
        <v>4883632.6926300004</v>
      </c>
      <c r="D19" s="516">
        <v>546296.91453999991</v>
      </c>
      <c r="E19" s="516">
        <v>63445.322009999996</v>
      </c>
      <c r="F19" s="516">
        <v>193730.55999000001</v>
      </c>
      <c r="G19" s="516">
        <v>148792.85066999999</v>
      </c>
      <c r="H19" s="516">
        <v>608144.05307000002</v>
      </c>
      <c r="I19" s="516">
        <v>138501.79249000002</v>
      </c>
      <c r="J19" s="516">
        <v>36250.224130000002</v>
      </c>
      <c r="K19" s="516">
        <v>6746260.0877500009</v>
      </c>
    </row>
    <row r="20" spans="1:11" s="35" customFormat="1" ht="14.25">
      <c r="A20" s="363" t="s">
        <v>304</v>
      </c>
      <c r="B20" s="516">
        <v>173596.69719000001</v>
      </c>
      <c r="C20" s="516">
        <v>5930166.3137799995</v>
      </c>
      <c r="D20" s="516">
        <v>850663.87078</v>
      </c>
      <c r="E20" s="516">
        <v>128047.02148000001</v>
      </c>
      <c r="F20" s="516">
        <v>49100.220509999999</v>
      </c>
      <c r="G20" s="516">
        <v>117070.40937000001</v>
      </c>
      <c r="H20" s="516">
        <v>744165.03133999999</v>
      </c>
      <c r="I20" s="516">
        <v>19966.219390000002</v>
      </c>
      <c r="J20" s="516">
        <v>9812.8205600000001</v>
      </c>
      <c r="K20" s="516">
        <v>8022588.6043999987</v>
      </c>
    </row>
    <row r="21" spans="1:11" s="35" customFormat="1" ht="14.25">
      <c r="A21" s="363" t="s">
        <v>967</v>
      </c>
      <c r="B21" s="516">
        <v>2146152.0321200001</v>
      </c>
      <c r="C21" s="516">
        <v>68393204.83750999</v>
      </c>
      <c r="D21" s="516">
        <v>12795883.334930001</v>
      </c>
      <c r="E21" s="516">
        <v>1838336.9471800001</v>
      </c>
      <c r="F21" s="516">
        <v>1915381.6408499999</v>
      </c>
      <c r="G21" s="516">
        <v>2166713.7706900002</v>
      </c>
      <c r="H21" s="516">
        <v>44380892.90922001</v>
      </c>
      <c r="I21" s="516">
        <v>669532.06856000004</v>
      </c>
      <c r="J21" s="516">
        <v>179733.97292</v>
      </c>
      <c r="K21" s="516">
        <v>134485831.51397997</v>
      </c>
    </row>
    <row r="22" spans="1:11" s="35" customFormat="1" ht="14.25">
      <c r="A22" s="517" t="s">
        <v>1072</v>
      </c>
      <c r="B22" s="518"/>
      <c r="C22" s="518"/>
      <c r="D22" s="518"/>
      <c r="E22" s="518"/>
      <c r="F22" s="518"/>
      <c r="G22" s="518"/>
      <c r="H22" s="518"/>
      <c r="I22" s="518"/>
      <c r="J22" s="518"/>
      <c r="K22" s="518" t="s">
        <v>823</v>
      </c>
    </row>
    <row r="23" spans="1:11" s="35" customFormat="1" ht="14.25">
      <c r="A23" s="363" t="s">
        <v>1077</v>
      </c>
      <c r="B23" s="516">
        <v>0</v>
      </c>
      <c r="C23" s="516">
        <v>51458.771090000002</v>
      </c>
      <c r="D23" s="516">
        <v>784366.03987999994</v>
      </c>
      <c r="E23" s="516">
        <v>0</v>
      </c>
      <c r="F23" s="516">
        <v>0</v>
      </c>
      <c r="G23" s="516">
        <v>0</v>
      </c>
      <c r="H23" s="516">
        <v>16422.035199999998</v>
      </c>
      <c r="I23" s="516">
        <v>0</v>
      </c>
      <c r="J23" s="516">
        <v>0</v>
      </c>
      <c r="K23" s="516">
        <v>852246.84617000003</v>
      </c>
    </row>
    <row r="24" spans="1:11" s="35" customFormat="1" ht="14.25">
      <c r="A24" s="363" t="s">
        <v>1076</v>
      </c>
      <c r="B24" s="516">
        <v>25209.92611</v>
      </c>
      <c r="C24" s="516">
        <v>2267360.7094399999</v>
      </c>
      <c r="D24" s="516">
        <v>82520.918980000002</v>
      </c>
      <c r="E24" s="516">
        <v>89835.128329999992</v>
      </c>
      <c r="F24" s="516">
        <v>44544.117640000004</v>
      </c>
      <c r="G24" s="516">
        <v>28115.461899999998</v>
      </c>
      <c r="H24" s="516">
        <v>233098.36618000001</v>
      </c>
      <c r="I24" s="516">
        <v>7526.6982699999999</v>
      </c>
      <c r="J24" s="516">
        <v>915.50238999999999</v>
      </c>
      <c r="K24" s="516">
        <v>2779126.8292399999</v>
      </c>
    </row>
    <row r="25" spans="1:11" s="35" customFormat="1" ht="14.25">
      <c r="A25" s="519" t="s">
        <v>967</v>
      </c>
      <c r="B25" s="516">
        <v>25209.92611</v>
      </c>
      <c r="C25" s="516">
        <v>2318819.4805299998</v>
      </c>
      <c r="D25" s="516">
        <v>866886.9588599999</v>
      </c>
      <c r="E25" s="516">
        <v>89835.128329999992</v>
      </c>
      <c r="F25" s="516">
        <v>44544.117640000004</v>
      </c>
      <c r="G25" s="516">
        <v>28115.461899999998</v>
      </c>
      <c r="H25" s="516">
        <v>249520.40138</v>
      </c>
      <c r="I25" s="516">
        <v>7526.6982699999999</v>
      </c>
      <c r="J25" s="516">
        <v>915.50238999999999</v>
      </c>
      <c r="K25" s="516">
        <v>3631373.6754099997</v>
      </c>
    </row>
    <row r="26" spans="1:11" s="35" customFormat="1" ht="14.25">
      <c r="A26" s="517" t="s">
        <v>1210</v>
      </c>
      <c r="B26" s="518"/>
      <c r="C26" s="518"/>
      <c r="D26" s="518"/>
      <c r="E26" s="518"/>
      <c r="F26" s="518"/>
      <c r="G26" s="518"/>
      <c r="H26" s="518"/>
      <c r="I26" s="518"/>
      <c r="J26" s="518"/>
      <c r="K26" s="518" t="s">
        <v>823</v>
      </c>
    </row>
    <row r="27" spans="1:11" s="35" customFormat="1" ht="14.25">
      <c r="A27" s="363" t="s">
        <v>1211</v>
      </c>
      <c r="B27" s="516">
        <v>93069.118370000011</v>
      </c>
      <c r="C27" s="516">
        <v>1618923.21554</v>
      </c>
      <c r="D27" s="516">
        <v>5383.6372599999995</v>
      </c>
      <c r="E27" s="516">
        <v>0</v>
      </c>
      <c r="F27" s="516">
        <v>0</v>
      </c>
      <c r="G27" s="516">
        <v>20005.298079999997</v>
      </c>
      <c r="H27" s="516">
        <v>16099.30127</v>
      </c>
      <c r="I27" s="516">
        <v>0</v>
      </c>
      <c r="J27" s="516">
        <v>0</v>
      </c>
      <c r="K27" s="516">
        <v>1753480.5705200001</v>
      </c>
    </row>
    <row r="28" spans="1:11" s="35" customFormat="1" ht="14.25">
      <c r="A28" s="363" t="s">
        <v>1213</v>
      </c>
      <c r="B28" s="516">
        <v>0</v>
      </c>
      <c r="C28" s="516">
        <v>0</v>
      </c>
      <c r="D28" s="516">
        <v>0</v>
      </c>
      <c r="E28" s="516">
        <v>0</v>
      </c>
      <c r="F28" s="516">
        <v>0</v>
      </c>
      <c r="G28" s="516">
        <v>0</v>
      </c>
      <c r="H28" s="516">
        <v>0</v>
      </c>
      <c r="I28" s="516">
        <v>0</v>
      </c>
      <c r="J28" s="516">
        <v>42523.019340000006</v>
      </c>
      <c r="K28" s="516">
        <v>42523.019340000006</v>
      </c>
    </row>
    <row r="29" spans="1:11" s="35" customFormat="1" ht="14.25">
      <c r="A29" s="363" t="s">
        <v>1214</v>
      </c>
      <c r="B29" s="516">
        <v>0</v>
      </c>
      <c r="C29" s="516">
        <v>0</v>
      </c>
      <c r="D29" s="516">
        <v>0</v>
      </c>
      <c r="E29" s="516">
        <v>202345.21381000002</v>
      </c>
      <c r="F29" s="516">
        <v>0</v>
      </c>
      <c r="G29" s="516">
        <v>0</v>
      </c>
      <c r="H29" s="516">
        <v>0</v>
      </c>
      <c r="I29" s="516">
        <v>0</v>
      </c>
      <c r="J29" s="516">
        <v>0</v>
      </c>
      <c r="K29" s="516">
        <v>202345.21381000002</v>
      </c>
    </row>
    <row r="30" spans="1:11" s="35" customFormat="1" ht="14.25">
      <c r="A30" s="363" t="s">
        <v>1215</v>
      </c>
      <c r="B30" s="516">
        <v>0</v>
      </c>
      <c r="C30" s="516">
        <v>0</v>
      </c>
      <c r="D30" s="516">
        <v>650507.80788999994</v>
      </c>
      <c r="E30" s="516">
        <v>0</v>
      </c>
      <c r="F30" s="516">
        <v>0</v>
      </c>
      <c r="G30" s="516">
        <v>0</v>
      </c>
      <c r="H30" s="516">
        <v>0</v>
      </c>
      <c r="I30" s="516">
        <v>0</v>
      </c>
      <c r="J30" s="516">
        <v>0</v>
      </c>
      <c r="K30" s="516">
        <v>650507.80788999994</v>
      </c>
    </row>
    <row r="31" spans="1:11" s="35" customFormat="1" ht="14.25">
      <c r="A31" s="363" t="s">
        <v>1216</v>
      </c>
      <c r="B31" s="516">
        <v>0</v>
      </c>
      <c r="C31" s="516">
        <v>0</v>
      </c>
      <c r="D31" s="516">
        <v>0</v>
      </c>
      <c r="E31" s="516">
        <v>0</v>
      </c>
      <c r="F31" s="516">
        <v>67082.621360000005</v>
      </c>
      <c r="G31" s="516">
        <v>0</v>
      </c>
      <c r="H31" s="516">
        <v>0</v>
      </c>
      <c r="I31" s="516">
        <v>0</v>
      </c>
      <c r="J31" s="516">
        <v>0</v>
      </c>
      <c r="K31" s="516">
        <v>67082.621360000005</v>
      </c>
    </row>
    <row r="32" spans="1:11" s="35" customFormat="1" ht="14.25">
      <c r="A32" s="363" t="s">
        <v>1217</v>
      </c>
      <c r="B32" s="516">
        <v>0</v>
      </c>
      <c r="C32" s="516">
        <v>0</v>
      </c>
      <c r="D32" s="516">
        <v>0</v>
      </c>
      <c r="E32" s="516">
        <v>0</v>
      </c>
      <c r="F32" s="516">
        <v>0</v>
      </c>
      <c r="G32" s="516">
        <v>0</v>
      </c>
      <c r="H32" s="516">
        <v>0</v>
      </c>
      <c r="I32" s="516">
        <v>44765.090389999998</v>
      </c>
      <c r="J32" s="516">
        <v>0</v>
      </c>
      <c r="K32" s="516">
        <v>44765.090389999998</v>
      </c>
    </row>
    <row r="33" spans="1:11" s="35" customFormat="1" ht="14.25">
      <c r="A33" s="363" t="s">
        <v>967</v>
      </c>
      <c r="B33" s="516">
        <v>93069.118370000011</v>
      </c>
      <c r="C33" s="516">
        <v>1618923.21554</v>
      </c>
      <c r="D33" s="516">
        <v>655891.44514999993</v>
      </c>
      <c r="E33" s="516">
        <v>202345.21381000002</v>
      </c>
      <c r="F33" s="516">
        <v>67082.621360000005</v>
      </c>
      <c r="G33" s="516">
        <v>20005.298079999997</v>
      </c>
      <c r="H33" s="516">
        <v>16099.30127</v>
      </c>
      <c r="I33" s="516">
        <v>44765.090389999998</v>
      </c>
      <c r="J33" s="516">
        <v>42523.019340000006</v>
      </c>
      <c r="K33" s="516">
        <v>2760704.3233100004</v>
      </c>
    </row>
    <row r="34" spans="1:11" s="35" customFormat="1" ht="14.25">
      <c r="A34" s="515" t="s">
        <v>872</v>
      </c>
      <c r="B34" s="518"/>
      <c r="C34" s="518"/>
      <c r="D34" s="518"/>
      <c r="E34" s="518"/>
      <c r="F34" s="518"/>
      <c r="G34" s="518"/>
      <c r="H34" s="518"/>
      <c r="I34" s="518"/>
      <c r="J34" s="518"/>
      <c r="K34" s="518" t="s">
        <v>823</v>
      </c>
    </row>
    <row r="35" spans="1:11" s="35" customFormat="1" ht="14.25">
      <c r="A35" s="363" t="s">
        <v>866</v>
      </c>
      <c r="B35" s="516">
        <v>0</v>
      </c>
      <c r="C35" s="516">
        <v>0</v>
      </c>
      <c r="D35" s="516">
        <v>9.3620300000000007</v>
      </c>
      <c r="E35" s="516">
        <v>99868.440010000006</v>
      </c>
      <c r="F35" s="516">
        <v>148275.93346999999</v>
      </c>
      <c r="G35" s="516">
        <v>0</v>
      </c>
      <c r="H35" s="516">
        <v>0</v>
      </c>
      <c r="I35" s="516">
        <v>0</v>
      </c>
      <c r="J35" s="516">
        <v>0</v>
      </c>
      <c r="K35" s="516">
        <v>248153.73551</v>
      </c>
    </row>
    <row r="36" spans="1:11" s="35" customFormat="1" ht="14.25">
      <c r="A36" s="363" t="s">
        <v>867</v>
      </c>
      <c r="B36" s="516">
        <v>0</v>
      </c>
      <c r="C36" s="516">
        <v>0</v>
      </c>
      <c r="D36" s="516">
        <v>0</v>
      </c>
      <c r="E36" s="516">
        <v>0</v>
      </c>
      <c r="F36" s="516">
        <v>0</v>
      </c>
      <c r="G36" s="516">
        <v>113350.66433</v>
      </c>
      <c r="H36" s="516">
        <v>0</v>
      </c>
      <c r="I36" s="516">
        <v>0</v>
      </c>
      <c r="J36" s="516">
        <v>0</v>
      </c>
      <c r="K36" s="516">
        <v>113350.66433</v>
      </c>
    </row>
    <row r="37" spans="1:11" s="35" customFormat="1" ht="14.25">
      <c r="A37" s="363" t="s">
        <v>871</v>
      </c>
      <c r="B37" s="516">
        <v>0</v>
      </c>
      <c r="C37" s="516">
        <v>0</v>
      </c>
      <c r="D37" s="516">
        <v>102368.72537</v>
      </c>
      <c r="E37" s="516">
        <v>0</v>
      </c>
      <c r="F37" s="516">
        <v>0</v>
      </c>
      <c r="G37" s="516">
        <v>0</v>
      </c>
      <c r="H37" s="516">
        <v>0</v>
      </c>
      <c r="I37" s="516">
        <v>0</v>
      </c>
      <c r="J37" s="516">
        <v>0</v>
      </c>
      <c r="K37" s="516">
        <v>102368.72537</v>
      </c>
    </row>
    <row r="38" spans="1:11" s="35" customFormat="1" ht="14.25">
      <c r="A38" s="363" t="s">
        <v>859</v>
      </c>
      <c r="B38" s="516">
        <v>0</v>
      </c>
      <c r="C38" s="516">
        <v>0</v>
      </c>
      <c r="D38" s="516">
        <v>0</v>
      </c>
      <c r="E38" s="516">
        <v>0</v>
      </c>
      <c r="F38" s="516">
        <v>0</v>
      </c>
      <c r="G38" s="516">
        <v>0</v>
      </c>
      <c r="H38" s="516">
        <v>115547.37402</v>
      </c>
      <c r="I38" s="516">
        <v>0</v>
      </c>
      <c r="J38" s="516">
        <v>0</v>
      </c>
      <c r="K38" s="516">
        <v>115547.37402</v>
      </c>
    </row>
    <row r="39" spans="1:11" s="35" customFormat="1" ht="14.25">
      <c r="A39" s="363" t="s">
        <v>865</v>
      </c>
      <c r="B39" s="516">
        <v>5795.3144400000001</v>
      </c>
      <c r="C39" s="516">
        <v>0</v>
      </c>
      <c r="D39" s="516">
        <v>0</v>
      </c>
      <c r="E39" s="516">
        <v>0</v>
      </c>
      <c r="F39" s="516">
        <v>200153.76777000001</v>
      </c>
      <c r="G39" s="516">
        <v>0</v>
      </c>
      <c r="H39" s="516">
        <v>0</v>
      </c>
      <c r="I39" s="516">
        <v>0</v>
      </c>
      <c r="J39" s="516">
        <v>0</v>
      </c>
      <c r="K39" s="516">
        <v>205949.08220999999</v>
      </c>
    </row>
    <row r="40" spans="1:11" s="35" customFormat="1" ht="14.25">
      <c r="A40" s="363" t="s">
        <v>858</v>
      </c>
      <c r="B40" s="516">
        <v>0</v>
      </c>
      <c r="C40" s="516">
        <v>0</v>
      </c>
      <c r="D40" s="516">
        <v>0</v>
      </c>
      <c r="E40" s="516">
        <v>0</v>
      </c>
      <c r="F40" s="516">
        <v>162595.77770999999</v>
      </c>
      <c r="G40" s="516">
        <v>30741.313239999999</v>
      </c>
      <c r="H40" s="516">
        <v>0</v>
      </c>
      <c r="I40" s="516">
        <v>0</v>
      </c>
      <c r="J40" s="516">
        <v>0</v>
      </c>
      <c r="K40" s="516">
        <v>193337.09094999998</v>
      </c>
    </row>
    <row r="41" spans="1:11" s="35" customFormat="1" ht="14.25">
      <c r="A41" s="363" t="s">
        <v>857</v>
      </c>
      <c r="B41" s="516">
        <v>0</v>
      </c>
      <c r="C41" s="516">
        <v>0</v>
      </c>
      <c r="D41" s="516">
        <v>0</v>
      </c>
      <c r="E41" s="516">
        <v>0</v>
      </c>
      <c r="F41" s="516">
        <v>0</v>
      </c>
      <c r="G41" s="516">
        <v>51636.016939999994</v>
      </c>
      <c r="H41" s="516">
        <v>0</v>
      </c>
      <c r="I41" s="516">
        <v>0</v>
      </c>
      <c r="J41" s="516">
        <v>0</v>
      </c>
      <c r="K41" s="516">
        <v>51636.016939999994</v>
      </c>
    </row>
    <row r="42" spans="1:11" s="35" customFormat="1" ht="14.25">
      <c r="A42" s="363" t="s">
        <v>848</v>
      </c>
      <c r="B42" s="516">
        <v>0</v>
      </c>
      <c r="C42" s="516">
        <v>0</v>
      </c>
      <c r="D42" s="516">
        <v>0</v>
      </c>
      <c r="E42" s="516">
        <v>0</v>
      </c>
      <c r="F42" s="516">
        <v>0</v>
      </c>
      <c r="G42" s="516">
        <v>0</v>
      </c>
      <c r="H42" s="516">
        <v>416767.16232999996</v>
      </c>
      <c r="I42" s="516">
        <v>0</v>
      </c>
      <c r="J42" s="516">
        <v>0</v>
      </c>
      <c r="K42" s="516">
        <v>416767.16232999996</v>
      </c>
    </row>
    <row r="43" spans="1:11" s="35" customFormat="1" ht="14.25">
      <c r="A43" s="363" t="s">
        <v>853</v>
      </c>
      <c r="B43" s="516">
        <v>0</v>
      </c>
      <c r="C43" s="516">
        <v>0</v>
      </c>
      <c r="D43" s="516">
        <v>171184.22734000001</v>
      </c>
      <c r="E43" s="516">
        <v>0</v>
      </c>
      <c r="F43" s="516">
        <v>0</v>
      </c>
      <c r="G43" s="516">
        <v>0</v>
      </c>
      <c r="H43" s="516">
        <v>0</v>
      </c>
      <c r="I43" s="516">
        <v>0</v>
      </c>
      <c r="J43" s="516">
        <v>0</v>
      </c>
      <c r="K43" s="516">
        <v>171184.22734000001</v>
      </c>
    </row>
    <row r="44" spans="1:11" s="35" customFormat="1" ht="14.25">
      <c r="A44" s="363" t="s">
        <v>864</v>
      </c>
      <c r="B44" s="516">
        <v>0</v>
      </c>
      <c r="C44" s="516">
        <v>0</v>
      </c>
      <c r="D44" s="516">
        <v>0</v>
      </c>
      <c r="E44" s="516">
        <v>0</v>
      </c>
      <c r="F44" s="516">
        <v>0</v>
      </c>
      <c r="G44" s="516">
        <v>64126.590859999997</v>
      </c>
      <c r="H44" s="516">
        <v>0</v>
      </c>
      <c r="I44" s="516">
        <v>0</v>
      </c>
      <c r="J44" s="516">
        <v>0</v>
      </c>
      <c r="K44" s="516">
        <v>64126.590859999997</v>
      </c>
    </row>
    <row r="45" spans="1:11" s="35" customFormat="1" ht="14.25">
      <c r="A45" s="363" t="s">
        <v>846</v>
      </c>
      <c r="B45" s="516">
        <v>8686.7694499999998</v>
      </c>
      <c r="C45" s="516">
        <v>0</v>
      </c>
      <c r="D45" s="516">
        <v>38595.263679999996</v>
      </c>
      <c r="E45" s="516">
        <v>0</v>
      </c>
      <c r="F45" s="516">
        <v>0</v>
      </c>
      <c r="G45" s="516">
        <v>0</v>
      </c>
      <c r="H45" s="516">
        <v>1059583.95741</v>
      </c>
      <c r="I45" s="516">
        <v>11785.66619</v>
      </c>
      <c r="J45" s="516">
        <v>10228.32172</v>
      </c>
      <c r="K45" s="516">
        <v>1128879.9784500001</v>
      </c>
    </row>
    <row r="46" spans="1:11" s="35" customFormat="1" ht="14.25">
      <c r="A46" s="363" t="s">
        <v>862</v>
      </c>
      <c r="B46" s="516">
        <v>0</v>
      </c>
      <c r="C46" s="516">
        <v>0</v>
      </c>
      <c r="D46" s="516">
        <v>96630.409969999993</v>
      </c>
      <c r="E46" s="516">
        <v>0</v>
      </c>
      <c r="F46" s="516">
        <v>0</v>
      </c>
      <c r="G46" s="516">
        <v>0</v>
      </c>
      <c r="H46" s="516">
        <v>0</v>
      </c>
      <c r="I46" s="516">
        <v>0</v>
      </c>
      <c r="J46" s="516">
        <v>0</v>
      </c>
      <c r="K46" s="516">
        <v>96630.409969999993</v>
      </c>
    </row>
    <row r="47" spans="1:11" s="35" customFormat="1" ht="14.25">
      <c r="A47" s="363" t="s">
        <v>855</v>
      </c>
      <c r="B47" s="516">
        <v>0</v>
      </c>
      <c r="C47" s="516">
        <v>0</v>
      </c>
      <c r="D47" s="516">
        <v>103117.77064</v>
      </c>
      <c r="E47" s="516">
        <v>0</v>
      </c>
      <c r="F47" s="516">
        <v>0</v>
      </c>
      <c r="G47" s="516">
        <v>0</v>
      </c>
      <c r="H47" s="516">
        <v>0</v>
      </c>
      <c r="I47" s="516">
        <v>0</v>
      </c>
      <c r="J47" s="516">
        <v>0</v>
      </c>
      <c r="K47" s="516">
        <v>103117.77064</v>
      </c>
    </row>
    <row r="48" spans="1:11" s="35" customFormat="1" ht="14.25">
      <c r="A48" s="363" t="s">
        <v>850</v>
      </c>
      <c r="B48" s="516">
        <v>0</v>
      </c>
      <c r="C48" s="516">
        <v>0</v>
      </c>
      <c r="D48" s="516">
        <v>191021.01141000001</v>
      </c>
      <c r="E48" s="516">
        <v>0</v>
      </c>
      <c r="F48" s="516">
        <v>0</v>
      </c>
      <c r="G48" s="516">
        <v>0</v>
      </c>
      <c r="H48" s="516">
        <v>0</v>
      </c>
      <c r="I48" s="516">
        <v>0</v>
      </c>
      <c r="J48" s="516">
        <v>0</v>
      </c>
      <c r="K48" s="516">
        <v>191021.01141000001</v>
      </c>
    </row>
    <row r="49" spans="1:11" s="35" customFormat="1" ht="14.25">
      <c r="A49" s="363" t="s">
        <v>870</v>
      </c>
      <c r="B49" s="516">
        <v>0</v>
      </c>
      <c r="C49" s="516">
        <v>0</v>
      </c>
      <c r="D49" s="516">
        <v>0</v>
      </c>
      <c r="E49" s="516">
        <v>0</v>
      </c>
      <c r="F49" s="516">
        <v>0</v>
      </c>
      <c r="G49" s="516">
        <v>0</v>
      </c>
      <c r="H49" s="516">
        <v>279187.77272000001</v>
      </c>
      <c r="I49" s="516">
        <v>4475.6803600000003</v>
      </c>
      <c r="J49" s="516">
        <v>0</v>
      </c>
      <c r="K49" s="516">
        <v>283663.45308000001</v>
      </c>
    </row>
    <row r="50" spans="1:11" s="35" customFormat="1" ht="14.25">
      <c r="A50" s="363" t="s">
        <v>856</v>
      </c>
      <c r="B50" s="516">
        <v>0</v>
      </c>
      <c r="C50" s="516">
        <v>0</v>
      </c>
      <c r="D50" s="516">
        <v>0</v>
      </c>
      <c r="E50" s="516">
        <v>0</v>
      </c>
      <c r="F50" s="516">
        <v>66236.091490000006</v>
      </c>
      <c r="G50" s="516">
        <v>7953.0302899999997</v>
      </c>
      <c r="H50" s="516">
        <v>0</v>
      </c>
      <c r="I50" s="516">
        <v>0</v>
      </c>
      <c r="J50" s="516">
        <v>0</v>
      </c>
      <c r="K50" s="516">
        <v>74189.121780000001</v>
      </c>
    </row>
    <row r="51" spans="1:11" s="35" customFormat="1" ht="14.25">
      <c r="A51" s="363" t="s">
        <v>869</v>
      </c>
      <c r="B51" s="516">
        <v>0</v>
      </c>
      <c r="C51" s="516">
        <v>0</v>
      </c>
      <c r="D51" s="516">
        <v>0</v>
      </c>
      <c r="E51" s="516">
        <v>0</v>
      </c>
      <c r="F51" s="516">
        <v>0</v>
      </c>
      <c r="G51" s="516">
        <v>99315.205690000003</v>
      </c>
      <c r="H51" s="516">
        <v>0</v>
      </c>
      <c r="I51" s="516">
        <v>0</v>
      </c>
      <c r="J51" s="516">
        <v>0</v>
      </c>
      <c r="K51" s="516">
        <v>99315.205690000003</v>
      </c>
    </row>
    <row r="52" spans="1:11" s="35" customFormat="1" ht="14.25">
      <c r="A52" s="363" t="s">
        <v>863</v>
      </c>
      <c r="B52" s="516">
        <v>0</v>
      </c>
      <c r="C52" s="516">
        <v>0</v>
      </c>
      <c r="D52" s="516">
        <v>0</v>
      </c>
      <c r="E52" s="516">
        <v>0</v>
      </c>
      <c r="F52" s="516">
        <v>0</v>
      </c>
      <c r="G52" s="516">
        <v>144438.64064</v>
      </c>
      <c r="H52" s="516">
        <v>0</v>
      </c>
      <c r="I52" s="516">
        <v>0</v>
      </c>
      <c r="J52" s="516">
        <v>0</v>
      </c>
      <c r="K52" s="516">
        <v>144438.64064</v>
      </c>
    </row>
    <row r="53" spans="1:11" s="35" customFormat="1" ht="14.25">
      <c r="A53" s="363" t="s">
        <v>852</v>
      </c>
      <c r="B53" s="516">
        <v>0</v>
      </c>
      <c r="C53" s="516">
        <v>0</v>
      </c>
      <c r="D53" s="516">
        <v>168957.46627</v>
      </c>
      <c r="E53" s="516">
        <v>0</v>
      </c>
      <c r="F53" s="516">
        <v>0</v>
      </c>
      <c r="G53" s="516">
        <v>0</v>
      </c>
      <c r="H53" s="516">
        <v>0</v>
      </c>
      <c r="I53" s="516">
        <v>0</v>
      </c>
      <c r="J53" s="516">
        <v>0</v>
      </c>
      <c r="K53" s="516">
        <v>168957.46627</v>
      </c>
    </row>
    <row r="54" spans="1:11" s="35" customFormat="1" ht="14.25">
      <c r="A54" s="363" t="s">
        <v>854</v>
      </c>
      <c r="B54" s="516">
        <v>0</v>
      </c>
      <c r="C54" s="516">
        <v>0</v>
      </c>
      <c r="D54" s="516">
        <v>143623.55753999998</v>
      </c>
      <c r="E54" s="516">
        <v>0</v>
      </c>
      <c r="F54" s="516">
        <v>0</v>
      </c>
      <c r="G54" s="516">
        <v>0</v>
      </c>
      <c r="H54" s="516">
        <v>0</v>
      </c>
      <c r="I54" s="516">
        <v>0</v>
      </c>
      <c r="J54" s="516">
        <v>0</v>
      </c>
      <c r="K54" s="516">
        <v>143623.55753999998</v>
      </c>
    </row>
    <row r="55" spans="1:11" s="35" customFormat="1" ht="14.25">
      <c r="A55" s="363" t="s">
        <v>851</v>
      </c>
      <c r="B55" s="516">
        <v>0</v>
      </c>
      <c r="C55" s="516">
        <v>0</v>
      </c>
      <c r="D55" s="516">
        <v>267014.65340000001</v>
      </c>
      <c r="E55" s="516">
        <v>0</v>
      </c>
      <c r="F55" s="516">
        <v>0</v>
      </c>
      <c r="G55" s="516">
        <v>0</v>
      </c>
      <c r="H55" s="516">
        <v>0</v>
      </c>
      <c r="I55" s="516">
        <v>0</v>
      </c>
      <c r="J55" s="516">
        <v>0</v>
      </c>
      <c r="K55" s="516">
        <v>267014.65340000001</v>
      </c>
    </row>
    <row r="56" spans="1:11" s="35" customFormat="1" ht="14.25">
      <c r="A56" s="363" t="s">
        <v>847</v>
      </c>
      <c r="B56" s="516">
        <v>18333.622829999997</v>
      </c>
      <c r="C56" s="516">
        <v>0</v>
      </c>
      <c r="D56" s="516">
        <v>44374.70794</v>
      </c>
      <c r="E56" s="516">
        <v>0</v>
      </c>
      <c r="F56" s="516">
        <v>0</v>
      </c>
      <c r="G56" s="516">
        <v>69440.517529999997</v>
      </c>
      <c r="H56" s="516">
        <v>601697.16501999996</v>
      </c>
      <c r="I56" s="516">
        <v>0</v>
      </c>
      <c r="J56" s="516">
        <v>0</v>
      </c>
      <c r="K56" s="516">
        <v>733846.01331999991</v>
      </c>
    </row>
    <row r="57" spans="1:11" s="35" customFormat="1" ht="14.25">
      <c r="A57" s="363" t="s">
        <v>849</v>
      </c>
      <c r="B57" s="516">
        <v>0</v>
      </c>
      <c r="C57" s="516">
        <v>0</v>
      </c>
      <c r="D57" s="516">
        <v>100991.01587</v>
      </c>
      <c r="E57" s="516">
        <v>0</v>
      </c>
      <c r="F57" s="516">
        <v>0</v>
      </c>
      <c r="G57" s="516">
        <v>0</v>
      </c>
      <c r="H57" s="516">
        <v>0</v>
      </c>
      <c r="I57" s="516">
        <v>0</v>
      </c>
      <c r="J57" s="516">
        <v>0</v>
      </c>
      <c r="K57" s="516">
        <v>100991.01587</v>
      </c>
    </row>
    <row r="58" spans="1:11" s="35" customFormat="1" ht="14.25">
      <c r="A58" s="363" t="s">
        <v>868</v>
      </c>
      <c r="B58" s="516">
        <v>167963.20766999997</v>
      </c>
      <c r="C58" s="516">
        <v>0</v>
      </c>
      <c r="D58" s="516">
        <v>0</v>
      </c>
      <c r="E58" s="516">
        <v>0</v>
      </c>
      <c r="F58" s="516">
        <v>8909.272359999999</v>
      </c>
      <c r="G58" s="516">
        <v>0</v>
      </c>
      <c r="H58" s="516">
        <v>0</v>
      </c>
      <c r="I58" s="516">
        <v>0</v>
      </c>
      <c r="J58" s="516">
        <v>0</v>
      </c>
      <c r="K58" s="516">
        <v>176872.48002999998</v>
      </c>
    </row>
    <row r="59" spans="1:11" s="35" customFormat="1" ht="14.25">
      <c r="A59" s="363" t="s">
        <v>860</v>
      </c>
      <c r="B59" s="516">
        <v>0</v>
      </c>
      <c r="C59" s="516">
        <v>0</v>
      </c>
      <c r="D59" s="516">
        <v>0</v>
      </c>
      <c r="E59" s="516">
        <v>0</v>
      </c>
      <c r="F59" s="516">
        <v>0</v>
      </c>
      <c r="G59" s="516">
        <v>0</v>
      </c>
      <c r="H59" s="516">
        <v>86120.966379999998</v>
      </c>
      <c r="I59" s="516">
        <v>0</v>
      </c>
      <c r="J59" s="516">
        <v>0</v>
      </c>
      <c r="K59" s="516">
        <v>86120.966379999998</v>
      </c>
    </row>
    <row r="60" spans="1:11" s="35" customFormat="1" ht="14.25">
      <c r="A60" s="363" t="s">
        <v>861</v>
      </c>
      <c r="B60" s="516">
        <v>0</v>
      </c>
      <c r="C60" s="516">
        <v>0</v>
      </c>
      <c r="D60" s="516">
        <v>0</v>
      </c>
      <c r="E60" s="516">
        <v>0</v>
      </c>
      <c r="F60" s="516">
        <v>0</v>
      </c>
      <c r="G60" s="516">
        <v>0</v>
      </c>
      <c r="H60" s="516">
        <v>0</v>
      </c>
      <c r="I60" s="516">
        <v>46854.661950000002</v>
      </c>
      <c r="J60" s="516">
        <v>0</v>
      </c>
      <c r="K60" s="516">
        <v>46854.661950000002</v>
      </c>
    </row>
    <row r="61" spans="1:11" s="35" customFormat="1" ht="14.25">
      <c r="A61" s="363" t="s">
        <v>1247</v>
      </c>
      <c r="B61" s="516">
        <v>0</v>
      </c>
      <c r="C61" s="516">
        <v>0</v>
      </c>
      <c r="D61" s="516">
        <v>204282.59305000002</v>
      </c>
      <c r="E61" s="516">
        <v>5003.2491200000004</v>
      </c>
      <c r="F61" s="516">
        <v>0</v>
      </c>
      <c r="G61" s="516">
        <v>0</v>
      </c>
      <c r="H61" s="516">
        <v>0</v>
      </c>
      <c r="I61" s="516">
        <v>0</v>
      </c>
      <c r="J61" s="516">
        <v>0</v>
      </c>
      <c r="K61" s="516">
        <v>209285.84217000002</v>
      </c>
    </row>
    <row r="62" spans="1:11" s="35" customFormat="1" ht="14.25">
      <c r="A62" s="363" t="s">
        <v>1257</v>
      </c>
      <c r="B62" s="516">
        <v>0</v>
      </c>
      <c r="C62" s="516">
        <v>0</v>
      </c>
      <c r="D62" s="516">
        <v>0</v>
      </c>
      <c r="E62" s="516">
        <v>0</v>
      </c>
      <c r="F62" s="516">
        <v>0</v>
      </c>
      <c r="G62" s="516">
        <v>0</v>
      </c>
      <c r="H62" s="516">
        <v>226709.12859000001</v>
      </c>
      <c r="I62" s="516">
        <v>0</v>
      </c>
      <c r="J62" s="516">
        <v>0</v>
      </c>
      <c r="K62" s="516">
        <v>226709.12859000001</v>
      </c>
    </row>
    <row r="63" spans="1:11" s="35" customFormat="1" ht="14.25">
      <c r="A63" s="363" t="s">
        <v>1292</v>
      </c>
      <c r="B63" s="516">
        <v>0</v>
      </c>
      <c r="C63" s="516">
        <v>30688.740289999998</v>
      </c>
      <c r="D63" s="516">
        <v>0</v>
      </c>
      <c r="E63" s="516">
        <v>0</v>
      </c>
      <c r="F63" s="516">
        <v>0</v>
      </c>
      <c r="G63" s="516">
        <v>0</v>
      </c>
      <c r="H63" s="516">
        <v>0</v>
      </c>
      <c r="I63" s="516">
        <v>0</v>
      </c>
      <c r="J63" s="516">
        <v>0</v>
      </c>
      <c r="K63" s="516">
        <v>30688.740289999998</v>
      </c>
    </row>
    <row r="64" spans="1:11" s="35" customFormat="1" ht="14.25">
      <c r="A64" s="363" t="s">
        <v>1293</v>
      </c>
      <c r="B64" s="516">
        <v>211246.43213999999</v>
      </c>
      <c r="C64" s="516">
        <v>0</v>
      </c>
      <c r="D64" s="516">
        <v>0</v>
      </c>
      <c r="E64" s="516">
        <v>0</v>
      </c>
      <c r="F64" s="516">
        <v>0</v>
      </c>
      <c r="G64" s="516">
        <v>0</v>
      </c>
      <c r="H64" s="516">
        <v>0</v>
      </c>
      <c r="I64" s="516">
        <v>0</v>
      </c>
      <c r="J64" s="516">
        <v>0</v>
      </c>
      <c r="K64" s="516">
        <v>211246.43213999999</v>
      </c>
    </row>
    <row r="65" spans="1:12" s="35" customFormat="1" ht="14.25">
      <c r="A65" s="363" t="s">
        <v>967</v>
      </c>
      <c r="B65" s="516">
        <v>412025.34652999998</v>
      </c>
      <c r="C65" s="516">
        <v>30688.740289999998</v>
      </c>
      <c r="D65" s="516">
        <v>1632170.7645100001</v>
      </c>
      <c r="E65" s="516">
        <v>104871.68913000001</v>
      </c>
      <c r="F65" s="516">
        <v>586170.84279999987</v>
      </c>
      <c r="G65" s="516">
        <v>581001.97951999994</v>
      </c>
      <c r="H65" s="516">
        <v>2785613.5264699999</v>
      </c>
      <c r="I65" s="516">
        <v>63116.008500000004</v>
      </c>
      <c r="J65" s="516">
        <v>10228.32172</v>
      </c>
      <c r="K65" s="516">
        <v>6205887.2194700008</v>
      </c>
    </row>
    <row r="66" spans="1:12" s="35" customFormat="1" ht="14.25">
      <c r="A66" s="515" t="s">
        <v>1333</v>
      </c>
      <c r="B66" s="518"/>
      <c r="C66" s="518"/>
      <c r="D66" s="518"/>
      <c r="E66" s="518"/>
      <c r="F66" s="518"/>
      <c r="G66" s="518"/>
      <c r="H66" s="518"/>
      <c r="I66" s="518"/>
      <c r="J66" s="518"/>
      <c r="K66" s="518"/>
    </row>
    <row r="67" spans="1:12" s="35" customFormat="1" ht="14.25">
      <c r="A67" s="363" t="s">
        <v>298</v>
      </c>
      <c r="B67" s="516">
        <v>509184.62300999998</v>
      </c>
      <c r="C67" s="516">
        <v>6402580.0662000002</v>
      </c>
      <c r="D67" s="516">
        <v>2451252.73269</v>
      </c>
      <c r="E67" s="516">
        <v>429839.53612</v>
      </c>
      <c r="F67" s="516">
        <v>490095.99289999995</v>
      </c>
      <c r="G67" s="516">
        <v>676959.69296000001</v>
      </c>
      <c r="H67" s="516">
        <v>5491687.1052600006</v>
      </c>
      <c r="I67" s="516">
        <v>325835.62718999997</v>
      </c>
      <c r="J67" s="516">
        <v>111004.59714</v>
      </c>
      <c r="K67" s="516">
        <v>16888439.973470002</v>
      </c>
    </row>
    <row r="68" spans="1:12" s="34" customFormat="1" ht="18.75" customHeight="1">
      <c r="A68" s="363" t="s">
        <v>967</v>
      </c>
      <c r="B68" s="516">
        <v>509184.62300999998</v>
      </c>
      <c r="C68" s="516">
        <v>6402580.0662000002</v>
      </c>
      <c r="D68" s="516">
        <v>2451252.73269</v>
      </c>
      <c r="E68" s="516">
        <v>429839.53612</v>
      </c>
      <c r="F68" s="516">
        <v>490095.99289999995</v>
      </c>
      <c r="G68" s="516">
        <v>676959.69296000001</v>
      </c>
      <c r="H68" s="516">
        <v>5491687.1052600006</v>
      </c>
      <c r="I68" s="516">
        <v>325835.62718999997</v>
      </c>
      <c r="J68" s="516">
        <v>111004.59714</v>
      </c>
      <c r="K68" s="516">
        <v>16888439.973470002</v>
      </c>
      <c r="L68" s="363"/>
    </row>
    <row r="69" spans="1:12" s="34" customFormat="1">
      <c r="A69" s="520" t="s">
        <v>1334</v>
      </c>
      <c r="B69" s="518"/>
      <c r="C69" s="518"/>
      <c r="D69" s="518"/>
      <c r="E69" s="518"/>
      <c r="F69" s="518"/>
      <c r="G69" s="518"/>
      <c r="H69" s="518"/>
      <c r="I69" s="518"/>
      <c r="J69" s="518"/>
      <c r="K69" s="518"/>
      <c r="L69" s="363"/>
    </row>
    <row r="70" spans="1:12" s="34" customFormat="1">
      <c r="A70" s="363" t="s">
        <v>960</v>
      </c>
      <c r="B70" s="1125">
        <v>0</v>
      </c>
      <c r="C70" s="1125">
        <v>2750250</v>
      </c>
      <c r="D70" s="1125">
        <v>0</v>
      </c>
      <c r="E70" s="1125">
        <v>0</v>
      </c>
      <c r="F70" s="1125">
        <v>0</v>
      </c>
      <c r="G70" s="1125">
        <v>0</v>
      </c>
      <c r="H70" s="1125">
        <v>0</v>
      </c>
      <c r="I70" s="1125">
        <v>0</v>
      </c>
      <c r="J70" s="1125">
        <v>0</v>
      </c>
      <c r="K70" s="1125">
        <v>2750250</v>
      </c>
    </row>
    <row r="71" spans="1:12" s="34" customFormat="1">
      <c r="A71" s="363" t="s">
        <v>967</v>
      </c>
      <c r="B71" s="516">
        <v>0</v>
      </c>
      <c r="C71" s="516">
        <v>2750250</v>
      </c>
      <c r="D71" s="516">
        <v>0</v>
      </c>
      <c r="E71" s="516">
        <v>0</v>
      </c>
      <c r="F71" s="516">
        <v>0</v>
      </c>
      <c r="G71" s="516">
        <v>0</v>
      </c>
      <c r="H71" s="516">
        <v>0</v>
      </c>
      <c r="I71" s="516">
        <v>0</v>
      </c>
      <c r="J71" s="516">
        <v>0</v>
      </c>
      <c r="K71" s="516">
        <v>2750250</v>
      </c>
    </row>
    <row r="72" spans="1:12" s="34" customFormat="1">
      <c r="A72" s="520" t="s">
        <v>6</v>
      </c>
      <c r="B72" s="518">
        <v>3185641.0461400002</v>
      </c>
      <c r="C72" s="518">
        <v>81514466.340069994</v>
      </c>
      <c r="D72" s="518">
        <v>18402085.236140002</v>
      </c>
      <c r="E72" s="518">
        <v>2665228.5145700001</v>
      </c>
      <c r="F72" s="518">
        <v>3103275.2155499998</v>
      </c>
      <c r="G72" s="518">
        <v>3472796.20315</v>
      </c>
      <c r="H72" s="518">
        <v>52923813.243600011</v>
      </c>
      <c r="I72" s="518">
        <v>1110775.49291</v>
      </c>
      <c r="J72" s="518">
        <v>344405.41350999998</v>
      </c>
      <c r="K72" s="518">
        <v>166722486.70563999</v>
      </c>
    </row>
    <row r="73" spans="1:12" ht="10.5" customHeight="1" thickBot="1">
      <c r="A73" s="521"/>
      <c r="B73" s="1126"/>
      <c r="C73" s="1126"/>
      <c r="D73" s="1126"/>
      <c r="E73" s="1126"/>
      <c r="F73" s="1126"/>
      <c r="G73" s="1126"/>
      <c r="H73" s="1126"/>
      <c r="I73" s="1126"/>
      <c r="J73" s="1126"/>
      <c r="K73" s="1126"/>
    </row>
    <row r="74" spans="1:12" ht="15.75" thickTop="1">
      <c r="A74" s="522" t="s">
        <v>1069</v>
      </c>
      <c r="B74" s="1127"/>
      <c r="C74" s="1127"/>
      <c r="D74" s="1127"/>
      <c r="E74" s="1127"/>
      <c r="F74" s="1127"/>
      <c r="G74" s="1127"/>
      <c r="H74" s="1127"/>
      <c r="I74" s="1127"/>
      <c r="J74" s="1127"/>
      <c r="K74" s="1127"/>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activeCell="F24" sqref="F24"/>
    </sheetView>
  </sheetViews>
  <sheetFormatPr baseColWidth="10" defaultColWidth="9.140625" defaultRowHeight="15"/>
  <cols>
    <col min="1" max="1" width="20.7109375" style="396" customWidth="1"/>
    <col min="2" max="3" width="20.7109375" style="1129" customWidth="1"/>
    <col min="4" max="4" width="21.85546875" style="1129" customWidth="1"/>
    <col min="5" max="11" width="20.7109375" style="1129" customWidth="1"/>
    <col min="12" max="12" width="11.28515625" style="396" customWidth="1"/>
    <col min="13" max="256" width="9.140625" style="396"/>
    <col min="257" max="257" width="19.85546875" style="396" bestFit="1" customWidth="1"/>
    <col min="258" max="258" width="12.85546875" style="396" bestFit="1" customWidth="1"/>
    <col min="259" max="259" width="10.85546875" style="396" bestFit="1" customWidth="1"/>
    <col min="260" max="260" width="14.140625" style="396" bestFit="1" customWidth="1"/>
    <col min="261" max="261" width="11.42578125" style="396" bestFit="1" customWidth="1"/>
    <col min="262" max="263" width="10.85546875" style="396" bestFit="1" customWidth="1"/>
    <col min="264" max="264" width="12.140625" style="396" bestFit="1" customWidth="1"/>
    <col min="265" max="265" width="11.42578125" style="396" bestFit="1" customWidth="1"/>
    <col min="266" max="267" width="10.85546875" style="396" bestFit="1" customWidth="1"/>
    <col min="268" max="512" width="9.140625" style="396"/>
    <col min="513" max="513" width="19.85546875" style="396" bestFit="1" customWidth="1"/>
    <col min="514" max="514" width="12.85546875" style="396" bestFit="1" customWidth="1"/>
    <col min="515" max="515" width="10.85546875" style="396" bestFit="1" customWidth="1"/>
    <col min="516" max="516" width="14.140625" style="396" bestFit="1" customWidth="1"/>
    <col min="517" max="517" width="11.42578125" style="396" bestFit="1" customWidth="1"/>
    <col min="518" max="519" width="10.85546875" style="396" bestFit="1" customWidth="1"/>
    <col min="520" max="520" width="12.140625" style="396" bestFit="1" customWidth="1"/>
    <col min="521" max="521" width="11.42578125" style="396" bestFit="1" customWidth="1"/>
    <col min="522" max="523" width="10.85546875" style="396" bestFit="1" customWidth="1"/>
    <col min="524" max="768" width="9.140625" style="396"/>
    <col min="769" max="769" width="19.85546875" style="396" bestFit="1" customWidth="1"/>
    <col min="770" max="770" width="12.85546875" style="396" bestFit="1" customWidth="1"/>
    <col min="771" max="771" width="10.85546875" style="396" bestFit="1" customWidth="1"/>
    <col min="772" max="772" width="14.140625" style="396" bestFit="1" customWidth="1"/>
    <col min="773" max="773" width="11.42578125" style="396" bestFit="1" customWidth="1"/>
    <col min="774" max="775" width="10.85546875" style="396" bestFit="1" customWidth="1"/>
    <col min="776" max="776" width="12.140625" style="396" bestFit="1" customWidth="1"/>
    <col min="777" max="777" width="11.42578125" style="396" bestFit="1" customWidth="1"/>
    <col min="778" max="779" width="10.85546875" style="396" bestFit="1" customWidth="1"/>
    <col min="780" max="1024" width="9.140625" style="396"/>
    <col min="1025" max="1025" width="19.85546875" style="396" bestFit="1" customWidth="1"/>
    <col min="1026" max="1026" width="12.85546875" style="396" bestFit="1" customWidth="1"/>
    <col min="1027" max="1027" width="10.85546875" style="396" bestFit="1" customWidth="1"/>
    <col min="1028" max="1028" width="14.140625" style="396" bestFit="1" customWidth="1"/>
    <col min="1029" max="1029" width="11.42578125" style="396" bestFit="1" customWidth="1"/>
    <col min="1030" max="1031" width="10.85546875" style="396" bestFit="1" customWidth="1"/>
    <col min="1032" max="1032" width="12.140625" style="396" bestFit="1" customWidth="1"/>
    <col min="1033" max="1033" width="11.42578125" style="396" bestFit="1" customWidth="1"/>
    <col min="1034" max="1035" width="10.85546875" style="396" bestFit="1" customWidth="1"/>
    <col min="1036" max="1280" width="9.140625" style="396"/>
    <col min="1281" max="1281" width="19.85546875" style="396" bestFit="1" customWidth="1"/>
    <col min="1282" max="1282" width="12.85546875" style="396" bestFit="1" customWidth="1"/>
    <col min="1283" max="1283" width="10.85546875" style="396" bestFit="1" customWidth="1"/>
    <col min="1284" max="1284" width="14.140625" style="396" bestFit="1" customWidth="1"/>
    <col min="1285" max="1285" width="11.42578125" style="396" bestFit="1" customWidth="1"/>
    <col min="1286" max="1287" width="10.85546875" style="396" bestFit="1" customWidth="1"/>
    <col min="1288" max="1288" width="12.140625" style="396" bestFit="1" customWidth="1"/>
    <col min="1289" max="1289" width="11.42578125" style="396" bestFit="1" customWidth="1"/>
    <col min="1290" max="1291" width="10.85546875" style="396" bestFit="1" customWidth="1"/>
    <col min="1292" max="1536" width="9.140625" style="396"/>
    <col min="1537" max="1537" width="19.85546875" style="396" bestFit="1" customWidth="1"/>
    <col min="1538" max="1538" width="12.85546875" style="396" bestFit="1" customWidth="1"/>
    <col min="1539" max="1539" width="10.85546875" style="396" bestFit="1" customWidth="1"/>
    <col min="1540" max="1540" width="14.140625" style="396" bestFit="1" customWidth="1"/>
    <col min="1541" max="1541" width="11.42578125" style="396" bestFit="1" customWidth="1"/>
    <col min="1542" max="1543" width="10.85546875" style="396" bestFit="1" customWidth="1"/>
    <col min="1544" max="1544" width="12.140625" style="396" bestFit="1" customWidth="1"/>
    <col min="1545" max="1545" width="11.42578125" style="396" bestFit="1" customWidth="1"/>
    <col min="1546" max="1547" width="10.85546875" style="396" bestFit="1" customWidth="1"/>
    <col min="1548" max="1792" width="9.140625" style="396"/>
    <col min="1793" max="1793" width="19.85546875" style="396" bestFit="1" customWidth="1"/>
    <col min="1794" max="1794" width="12.85546875" style="396" bestFit="1" customWidth="1"/>
    <col min="1795" max="1795" width="10.85546875" style="396" bestFit="1" customWidth="1"/>
    <col min="1796" max="1796" width="14.140625" style="396" bestFit="1" customWidth="1"/>
    <col min="1797" max="1797" width="11.42578125" style="396" bestFit="1" customWidth="1"/>
    <col min="1798" max="1799" width="10.85546875" style="396" bestFit="1" customWidth="1"/>
    <col min="1800" max="1800" width="12.140625" style="396" bestFit="1" customWidth="1"/>
    <col min="1801" max="1801" width="11.42578125" style="396" bestFit="1" customWidth="1"/>
    <col min="1802" max="1803" width="10.85546875" style="396" bestFit="1" customWidth="1"/>
    <col min="1804" max="2048" width="9.140625" style="396"/>
    <col min="2049" max="2049" width="19.85546875" style="396" bestFit="1" customWidth="1"/>
    <col min="2050" max="2050" width="12.85546875" style="396" bestFit="1" customWidth="1"/>
    <col min="2051" max="2051" width="10.85546875" style="396" bestFit="1" customWidth="1"/>
    <col min="2052" max="2052" width="14.140625" style="396" bestFit="1" customWidth="1"/>
    <col min="2053" max="2053" width="11.42578125" style="396" bestFit="1" customWidth="1"/>
    <col min="2054" max="2055" width="10.85546875" style="396" bestFit="1" customWidth="1"/>
    <col min="2056" max="2056" width="12.140625" style="396" bestFit="1" customWidth="1"/>
    <col min="2057" max="2057" width="11.42578125" style="396" bestFit="1" customWidth="1"/>
    <col min="2058" max="2059" width="10.85546875" style="396" bestFit="1" customWidth="1"/>
    <col min="2060" max="2304" width="9.140625" style="396"/>
    <col min="2305" max="2305" width="19.85546875" style="396" bestFit="1" customWidth="1"/>
    <col min="2306" max="2306" width="12.85546875" style="396" bestFit="1" customWidth="1"/>
    <col min="2307" max="2307" width="10.85546875" style="396" bestFit="1" customWidth="1"/>
    <col min="2308" max="2308" width="14.140625" style="396" bestFit="1" customWidth="1"/>
    <col min="2309" max="2309" width="11.42578125" style="396" bestFit="1" customWidth="1"/>
    <col min="2310" max="2311" width="10.85546875" style="396" bestFit="1" customWidth="1"/>
    <col min="2312" max="2312" width="12.140625" style="396" bestFit="1" customWidth="1"/>
    <col min="2313" max="2313" width="11.42578125" style="396" bestFit="1" customWidth="1"/>
    <col min="2314" max="2315" width="10.85546875" style="396" bestFit="1" customWidth="1"/>
    <col min="2316" max="2560" width="9.140625" style="396"/>
    <col min="2561" max="2561" width="19.85546875" style="396" bestFit="1" customWidth="1"/>
    <col min="2562" max="2562" width="12.85546875" style="396" bestFit="1" customWidth="1"/>
    <col min="2563" max="2563" width="10.85546875" style="396" bestFit="1" customWidth="1"/>
    <col min="2564" max="2564" width="14.140625" style="396" bestFit="1" customWidth="1"/>
    <col min="2565" max="2565" width="11.42578125" style="396" bestFit="1" customWidth="1"/>
    <col min="2566" max="2567" width="10.85546875" style="396" bestFit="1" customWidth="1"/>
    <col min="2568" max="2568" width="12.140625" style="396" bestFit="1" customWidth="1"/>
    <col min="2569" max="2569" width="11.42578125" style="396" bestFit="1" customWidth="1"/>
    <col min="2570" max="2571" width="10.85546875" style="396" bestFit="1" customWidth="1"/>
    <col min="2572" max="2816" width="9.140625" style="396"/>
    <col min="2817" max="2817" width="19.85546875" style="396" bestFit="1" customWidth="1"/>
    <col min="2818" max="2818" width="12.85546875" style="396" bestFit="1" customWidth="1"/>
    <col min="2819" max="2819" width="10.85546875" style="396" bestFit="1" customWidth="1"/>
    <col min="2820" max="2820" width="14.140625" style="396" bestFit="1" customWidth="1"/>
    <col min="2821" max="2821" width="11.42578125" style="396" bestFit="1" customWidth="1"/>
    <col min="2822" max="2823" width="10.85546875" style="396" bestFit="1" customWidth="1"/>
    <col min="2824" max="2824" width="12.140625" style="396" bestFit="1" customWidth="1"/>
    <col min="2825" max="2825" width="11.42578125" style="396" bestFit="1" customWidth="1"/>
    <col min="2826" max="2827" width="10.85546875" style="396" bestFit="1" customWidth="1"/>
    <col min="2828" max="3072" width="9.140625" style="396"/>
    <col min="3073" max="3073" width="19.85546875" style="396" bestFit="1" customWidth="1"/>
    <col min="3074" max="3074" width="12.85546875" style="396" bestFit="1" customWidth="1"/>
    <col min="3075" max="3075" width="10.85546875" style="396" bestFit="1" customWidth="1"/>
    <col min="3076" max="3076" width="14.140625" style="396" bestFit="1" customWidth="1"/>
    <col min="3077" max="3077" width="11.42578125" style="396" bestFit="1" customWidth="1"/>
    <col min="3078" max="3079" width="10.85546875" style="396" bestFit="1" customWidth="1"/>
    <col min="3080" max="3080" width="12.140625" style="396" bestFit="1" customWidth="1"/>
    <col min="3081" max="3081" width="11.42578125" style="396" bestFit="1" customWidth="1"/>
    <col min="3082" max="3083" width="10.85546875" style="396" bestFit="1" customWidth="1"/>
    <col min="3084" max="3328" width="9.140625" style="396"/>
    <col min="3329" max="3329" width="19.85546875" style="396" bestFit="1" customWidth="1"/>
    <col min="3330" max="3330" width="12.85546875" style="396" bestFit="1" customWidth="1"/>
    <col min="3331" max="3331" width="10.85546875" style="396" bestFit="1" customWidth="1"/>
    <col min="3332" max="3332" width="14.140625" style="396" bestFit="1" customWidth="1"/>
    <col min="3333" max="3333" width="11.42578125" style="396" bestFit="1" customWidth="1"/>
    <col min="3334" max="3335" width="10.85546875" style="396" bestFit="1" customWidth="1"/>
    <col min="3336" max="3336" width="12.140625" style="396" bestFit="1" customWidth="1"/>
    <col min="3337" max="3337" width="11.42578125" style="396" bestFit="1" customWidth="1"/>
    <col min="3338" max="3339" width="10.85546875" style="396" bestFit="1" customWidth="1"/>
    <col min="3340" max="3584" width="9.140625" style="396"/>
    <col min="3585" max="3585" width="19.85546875" style="396" bestFit="1" customWidth="1"/>
    <col min="3586" max="3586" width="12.85546875" style="396" bestFit="1" customWidth="1"/>
    <col min="3587" max="3587" width="10.85546875" style="396" bestFit="1" customWidth="1"/>
    <col min="3588" max="3588" width="14.140625" style="396" bestFit="1" customWidth="1"/>
    <col min="3589" max="3589" width="11.42578125" style="396" bestFit="1" customWidth="1"/>
    <col min="3590" max="3591" width="10.85546875" style="396" bestFit="1" customWidth="1"/>
    <col min="3592" max="3592" width="12.140625" style="396" bestFit="1" customWidth="1"/>
    <col min="3593" max="3593" width="11.42578125" style="396" bestFit="1" customWidth="1"/>
    <col min="3594" max="3595" width="10.85546875" style="396" bestFit="1" customWidth="1"/>
    <col min="3596" max="3840" width="9.140625" style="396"/>
    <col min="3841" max="3841" width="19.85546875" style="396" bestFit="1" customWidth="1"/>
    <col min="3842" max="3842" width="12.85546875" style="396" bestFit="1" customWidth="1"/>
    <col min="3843" max="3843" width="10.85546875" style="396" bestFit="1" customWidth="1"/>
    <col min="3844" max="3844" width="14.140625" style="396" bestFit="1" customWidth="1"/>
    <col min="3845" max="3845" width="11.42578125" style="396" bestFit="1" customWidth="1"/>
    <col min="3846" max="3847" width="10.85546875" style="396" bestFit="1" customWidth="1"/>
    <col min="3848" max="3848" width="12.140625" style="396" bestFit="1" customWidth="1"/>
    <col min="3849" max="3849" width="11.42578125" style="396" bestFit="1" customWidth="1"/>
    <col min="3850" max="3851" width="10.85546875" style="396" bestFit="1" customWidth="1"/>
    <col min="3852" max="4096" width="9.140625" style="396"/>
    <col min="4097" max="4097" width="19.85546875" style="396" bestFit="1" customWidth="1"/>
    <col min="4098" max="4098" width="12.85546875" style="396" bestFit="1" customWidth="1"/>
    <col min="4099" max="4099" width="10.85546875" style="396" bestFit="1" customWidth="1"/>
    <col min="4100" max="4100" width="14.140625" style="396" bestFit="1" customWidth="1"/>
    <col min="4101" max="4101" width="11.42578125" style="396" bestFit="1" customWidth="1"/>
    <col min="4102" max="4103" width="10.85546875" style="396" bestFit="1" customWidth="1"/>
    <col min="4104" max="4104" width="12.140625" style="396" bestFit="1" customWidth="1"/>
    <col min="4105" max="4105" width="11.42578125" style="396" bestFit="1" customWidth="1"/>
    <col min="4106" max="4107" width="10.85546875" style="396" bestFit="1" customWidth="1"/>
    <col min="4108" max="4352" width="9.140625" style="396"/>
    <col min="4353" max="4353" width="19.85546875" style="396" bestFit="1" customWidth="1"/>
    <col min="4354" max="4354" width="12.85546875" style="396" bestFit="1" customWidth="1"/>
    <col min="4355" max="4355" width="10.85546875" style="396" bestFit="1" customWidth="1"/>
    <col min="4356" max="4356" width="14.140625" style="396" bestFit="1" customWidth="1"/>
    <col min="4357" max="4357" width="11.42578125" style="396" bestFit="1" customWidth="1"/>
    <col min="4358" max="4359" width="10.85546875" style="396" bestFit="1" customWidth="1"/>
    <col min="4360" max="4360" width="12.140625" style="396" bestFit="1" customWidth="1"/>
    <col min="4361" max="4361" width="11.42578125" style="396" bestFit="1" customWidth="1"/>
    <col min="4362" max="4363" width="10.85546875" style="396" bestFit="1" customWidth="1"/>
    <col min="4364" max="4608" width="9.140625" style="396"/>
    <col min="4609" max="4609" width="19.85546875" style="396" bestFit="1" customWidth="1"/>
    <col min="4610" max="4610" width="12.85546875" style="396" bestFit="1" customWidth="1"/>
    <col min="4611" max="4611" width="10.85546875" style="396" bestFit="1" customWidth="1"/>
    <col min="4612" max="4612" width="14.140625" style="396" bestFit="1" customWidth="1"/>
    <col min="4613" max="4613" width="11.42578125" style="396" bestFit="1" customWidth="1"/>
    <col min="4614" max="4615" width="10.85546875" style="396" bestFit="1" customWidth="1"/>
    <col min="4616" max="4616" width="12.140625" style="396" bestFit="1" customWidth="1"/>
    <col min="4617" max="4617" width="11.42578125" style="396" bestFit="1" customWidth="1"/>
    <col min="4618" max="4619" width="10.85546875" style="396" bestFit="1" customWidth="1"/>
    <col min="4620" max="4864" width="9.140625" style="396"/>
    <col min="4865" max="4865" width="19.85546875" style="396" bestFit="1" customWidth="1"/>
    <col min="4866" max="4866" width="12.85546875" style="396" bestFit="1" customWidth="1"/>
    <col min="4867" max="4867" width="10.85546875" style="396" bestFit="1" customWidth="1"/>
    <col min="4868" max="4868" width="14.140625" style="396" bestFit="1" customWidth="1"/>
    <col min="4869" max="4869" width="11.42578125" style="396" bestFit="1" customWidth="1"/>
    <col min="4870" max="4871" width="10.85546875" style="396" bestFit="1" customWidth="1"/>
    <col min="4872" max="4872" width="12.140625" style="396" bestFit="1" customWidth="1"/>
    <col min="4873" max="4873" width="11.42578125" style="396" bestFit="1" customWidth="1"/>
    <col min="4874" max="4875" width="10.85546875" style="396" bestFit="1" customWidth="1"/>
    <col min="4876" max="5120" width="9.140625" style="396"/>
    <col min="5121" max="5121" width="19.85546875" style="396" bestFit="1" customWidth="1"/>
    <col min="5122" max="5122" width="12.85546875" style="396" bestFit="1" customWidth="1"/>
    <col min="5123" max="5123" width="10.85546875" style="396" bestFit="1" customWidth="1"/>
    <col min="5124" max="5124" width="14.140625" style="396" bestFit="1" customWidth="1"/>
    <col min="5125" max="5125" width="11.42578125" style="396" bestFit="1" customWidth="1"/>
    <col min="5126" max="5127" width="10.85546875" style="396" bestFit="1" customWidth="1"/>
    <col min="5128" max="5128" width="12.140625" style="396" bestFit="1" customWidth="1"/>
    <col min="5129" max="5129" width="11.42578125" style="396" bestFit="1" customWidth="1"/>
    <col min="5130" max="5131" width="10.85546875" style="396" bestFit="1" customWidth="1"/>
    <col min="5132" max="5376" width="9.140625" style="396"/>
    <col min="5377" max="5377" width="19.85546875" style="396" bestFit="1" customWidth="1"/>
    <col min="5378" max="5378" width="12.85546875" style="396" bestFit="1" customWidth="1"/>
    <col min="5379" max="5379" width="10.85546875" style="396" bestFit="1" customWidth="1"/>
    <col min="5380" max="5380" width="14.140625" style="396" bestFit="1" customWidth="1"/>
    <col min="5381" max="5381" width="11.42578125" style="396" bestFit="1" customWidth="1"/>
    <col min="5382" max="5383" width="10.85546875" style="396" bestFit="1" customWidth="1"/>
    <col min="5384" max="5384" width="12.140625" style="396" bestFit="1" customWidth="1"/>
    <col min="5385" max="5385" width="11.42578125" style="396" bestFit="1" customWidth="1"/>
    <col min="5386" max="5387" width="10.85546875" style="396" bestFit="1" customWidth="1"/>
    <col min="5388" max="5632" width="9.140625" style="396"/>
    <col min="5633" max="5633" width="19.85546875" style="396" bestFit="1" customWidth="1"/>
    <col min="5634" max="5634" width="12.85546875" style="396" bestFit="1" customWidth="1"/>
    <col min="5635" max="5635" width="10.85546875" style="396" bestFit="1" customWidth="1"/>
    <col min="5636" max="5636" width="14.140625" style="396" bestFit="1" customWidth="1"/>
    <col min="5637" max="5637" width="11.42578125" style="396" bestFit="1" customWidth="1"/>
    <col min="5638" max="5639" width="10.85546875" style="396" bestFit="1" customWidth="1"/>
    <col min="5640" max="5640" width="12.140625" style="396" bestFit="1" customWidth="1"/>
    <col min="5641" max="5641" width="11.42578125" style="396" bestFit="1" customWidth="1"/>
    <col min="5642" max="5643" width="10.85546875" style="396" bestFit="1" customWidth="1"/>
    <col min="5644" max="5888" width="9.140625" style="396"/>
    <col min="5889" max="5889" width="19.85546875" style="396" bestFit="1" customWidth="1"/>
    <col min="5890" max="5890" width="12.85546875" style="396" bestFit="1" customWidth="1"/>
    <col min="5891" max="5891" width="10.85546875" style="396" bestFit="1" customWidth="1"/>
    <col min="5892" max="5892" width="14.140625" style="396" bestFit="1" customWidth="1"/>
    <col min="5893" max="5893" width="11.42578125" style="396" bestFit="1" customWidth="1"/>
    <col min="5894" max="5895" width="10.85546875" style="396" bestFit="1" customWidth="1"/>
    <col min="5896" max="5896" width="12.140625" style="396" bestFit="1" customWidth="1"/>
    <col min="5897" max="5897" width="11.42578125" style="396" bestFit="1" customWidth="1"/>
    <col min="5898" max="5899" width="10.85546875" style="396" bestFit="1" customWidth="1"/>
    <col min="5900" max="6144" width="9.140625" style="396"/>
    <col min="6145" max="6145" width="19.85546875" style="396" bestFit="1" customWidth="1"/>
    <col min="6146" max="6146" width="12.85546875" style="396" bestFit="1" customWidth="1"/>
    <col min="6147" max="6147" width="10.85546875" style="396" bestFit="1" customWidth="1"/>
    <col min="6148" max="6148" width="14.140625" style="396" bestFit="1" customWidth="1"/>
    <col min="6149" max="6149" width="11.42578125" style="396" bestFit="1" customWidth="1"/>
    <col min="6150" max="6151" width="10.85546875" style="396" bestFit="1" customWidth="1"/>
    <col min="6152" max="6152" width="12.140625" style="396" bestFit="1" customWidth="1"/>
    <col min="6153" max="6153" width="11.42578125" style="396" bestFit="1" customWidth="1"/>
    <col min="6154" max="6155" width="10.85546875" style="396" bestFit="1" customWidth="1"/>
    <col min="6156" max="6400" width="9.140625" style="396"/>
    <col min="6401" max="6401" width="19.85546875" style="396" bestFit="1" customWidth="1"/>
    <col min="6402" max="6402" width="12.85546875" style="396" bestFit="1" customWidth="1"/>
    <col min="6403" max="6403" width="10.85546875" style="396" bestFit="1" customWidth="1"/>
    <col min="6404" max="6404" width="14.140625" style="396" bestFit="1" customWidth="1"/>
    <col min="6405" max="6405" width="11.42578125" style="396" bestFit="1" customWidth="1"/>
    <col min="6406" max="6407" width="10.85546875" style="396" bestFit="1" customWidth="1"/>
    <col min="6408" max="6408" width="12.140625" style="396" bestFit="1" customWidth="1"/>
    <col min="6409" max="6409" width="11.42578125" style="396" bestFit="1" customWidth="1"/>
    <col min="6410" max="6411" width="10.85546875" style="396" bestFit="1" customWidth="1"/>
    <col min="6412" max="6656" width="9.140625" style="396"/>
    <col min="6657" max="6657" width="19.85546875" style="396" bestFit="1" customWidth="1"/>
    <col min="6658" max="6658" width="12.85546875" style="396" bestFit="1" customWidth="1"/>
    <col min="6659" max="6659" width="10.85546875" style="396" bestFit="1" customWidth="1"/>
    <col min="6660" max="6660" width="14.140625" style="396" bestFit="1" customWidth="1"/>
    <col min="6661" max="6661" width="11.42578125" style="396" bestFit="1" customWidth="1"/>
    <col min="6662" max="6663" width="10.85546875" style="396" bestFit="1" customWidth="1"/>
    <col min="6664" max="6664" width="12.140625" style="396" bestFit="1" customWidth="1"/>
    <col min="6665" max="6665" width="11.42578125" style="396" bestFit="1" customWidth="1"/>
    <col min="6666" max="6667" width="10.85546875" style="396" bestFit="1" customWidth="1"/>
    <col min="6668" max="6912" width="9.140625" style="396"/>
    <col min="6913" max="6913" width="19.85546875" style="396" bestFit="1" customWidth="1"/>
    <col min="6914" max="6914" width="12.85546875" style="396" bestFit="1" customWidth="1"/>
    <col min="6915" max="6915" width="10.85546875" style="396" bestFit="1" customWidth="1"/>
    <col min="6916" max="6916" width="14.140625" style="396" bestFit="1" customWidth="1"/>
    <col min="6917" max="6917" width="11.42578125" style="396" bestFit="1" customWidth="1"/>
    <col min="6918" max="6919" width="10.85546875" style="396" bestFit="1" customWidth="1"/>
    <col min="6920" max="6920" width="12.140625" style="396" bestFit="1" customWidth="1"/>
    <col min="6921" max="6921" width="11.42578125" style="396" bestFit="1" customWidth="1"/>
    <col min="6922" max="6923" width="10.85546875" style="396" bestFit="1" customWidth="1"/>
    <col min="6924" max="7168" width="9.140625" style="396"/>
    <col min="7169" max="7169" width="19.85546875" style="396" bestFit="1" customWidth="1"/>
    <col min="7170" max="7170" width="12.85546875" style="396" bestFit="1" customWidth="1"/>
    <col min="7171" max="7171" width="10.85546875" style="396" bestFit="1" customWidth="1"/>
    <col min="7172" max="7172" width="14.140625" style="396" bestFit="1" customWidth="1"/>
    <col min="7173" max="7173" width="11.42578125" style="396" bestFit="1" customWidth="1"/>
    <col min="7174" max="7175" width="10.85546875" style="396" bestFit="1" customWidth="1"/>
    <col min="7176" max="7176" width="12.140625" style="396" bestFit="1" customWidth="1"/>
    <col min="7177" max="7177" width="11.42578125" style="396" bestFit="1" customWidth="1"/>
    <col min="7178" max="7179" width="10.85546875" style="396" bestFit="1" customWidth="1"/>
    <col min="7180" max="7424" width="9.140625" style="396"/>
    <col min="7425" max="7425" width="19.85546875" style="396" bestFit="1" customWidth="1"/>
    <col min="7426" max="7426" width="12.85546875" style="396" bestFit="1" customWidth="1"/>
    <col min="7427" max="7427" width="10.85546875" style="396" bestFit="1" customWidth="1"/>
    <col min="7428" max="7428" width="14.140625" style="396" bestFit="1" customWidth="1"/>
    <col min="7429" max="7429" width="11.42578125" style="396" bestFit="1" customWidth="1"/>
    <col min="7430" max="7431" width="10.85546875" style="396" bestFit="1" customWidth="1"/>
    <col min="7432" max="7432" width="12.140625" style="396" bestFit="1" customWidth="1"/>
    <col min="7433" max="7433" width="11.42578125" style="396" bestFit="1" customWidth="1"/>
    <col min="7434" max="7435" width="10.85546875" style="396" bestFit="1" customWidth="1"/>
    <col min="7436" max="7680" width="9.140625" style="396"/>
    <col min="7681" max="7681" width="19.85546875" style="396" bestFit="1" customWidth="1"/>
    <col min="7682" max="7682" width="12.85546875" style="396" bestFit="1" customWidth="1"/>
    <col min="7683" max="7683" width="10.85546875" style="396" bestFit="1" customWidth="1"/>
    <col min="7684" max="7684" width="14.140625" style="396" bestFit="1" customWidth="1"/>
    <col min="7685" max="7685" width="11.42578125" style="396" bestFit="1" customWidth="1"/>
    <col min="7686" max="7687" width="10.85546875" style="396" bestFit="1" customWidth="1"/>
    <col min="7688" max="7688" width="12.140625" style="396" bestFit="1" customWidth="1"/>
    <col min="7689" max="7689" width="11.42578125" style="396" bestFit="1" customWidth="1"/>
    <col min="7690" max="7691" width="10.85546875" style="396" bestFit="1" customWidth="1"/>
    <col min="7692" max="7936" width="9.140625" style="396"/>
    <col min="7937" max="7937" width="19.85546875" style="396" bestFit="1" customWidth="1"/>
    <col min="7938" max="7938" width="12.85546875" style="396" bestFit="1" customWidth="1"/>
    <col min="7939" max="7939" width="10.85546875" style="396" bestFit="1" customWidth="1"/>
    <col min="7940" max="7940" width="14.140625" style="396" bestFit="1" customWidth="1"/>
    <col min="7941" max="7941" width="11.42578125" style="396" bestFit="1" customWidth="1"/>
    <col min="7942" max="7943" width="10.85546875" style="396" bestFit="1" customWidth="1"/>
    <col min="7944" max="7944" width="12.140625" style="396" bestFit="1" customWidth="1"/>
    <col min="7945" max="7945" width="11.42578125" style="396" bestFit="1" customWidth="1"/>
    <col min="7946" max="7947" width="10.85546875" style="396" bestFit="1" customWidth="1"/>
    <col min="7948" max="8192" width="9.140625" style="396"/>
    <col min="8193" max="8193" width="19.85546875" style="396" bestFit="1" customWidth="1"/>
    <col min="8194" max="8194" width="12.85546875" style="396" bestFit="1" customWidth="1"/>
    <col min="8195" max="8195" width="10.85546875" style="396" bestFit="1" customWidth="1"/>
    <col min="8196" max="8196" width="14.140625" style="396" bestFit="1" customWidth="1"/>
    <col min="8197" max="8197" width="11.42578125" style="396" bestFit="1" customWidth="1"/>
    <col min="8198" max="8199" width="10.85546875" style="396" bestFit="1" customWidth="1"/>
    <col min="8200" max="8200" width="12.140625" style="396" bestFit="1" customWidth="1"/>
    <col min="8201" max="8201" width="11.42578125" style="396" bestFit="1" customWidth="1"/>
    <col min="8202" max="8203" width="10.85546875" style="396" bestFit="1" customWidth="1"/>
    <col min="8204" max="8448" width="9.140625" style="396"/>
    <col min="8449" max="8449" width="19.85546875" style="396" bestFit="1" customWidth="1"/>
    <col min="8450" max="8450" width="12.85546875" style="396" bestFit="1" customWidth="1"/>
    <col min="8451" max="8451" width="10.85546875" style="396" bestFit="1" customWidth="1"/>
    <col min="8452" max="8452" width="14.140625" style="396" bestFit="1" customWidth="1"/>
    <col min="8453" max="8453" width="11.42578125" style="396" bestFit="1" customWidth="1"/>
    <col min="8454" max="8455" width="10.85546875" style="396" bestFit="1" customWidth="1"/>
    <col min="8456" max="8456" width="12.140625" style="396" bestFit="1" customWidth="1"/>
    <col min="8457" max="8457" width="11.42578125" style="396" bestFit="1" customWidth="1"/>
    <col min="8458" max="8459" width="10.85546875" style="396" bestFit="1" customWidth="1"/>
    <col min="8460" max="8704" width="9.140625" style="396"/>
    <col min="8705" max="8705" width="19.85546875" style="396" bestFit="1" customWidth="1"/>
    <col min="8706" max="8706" width="12.85546875" style="396" bestFit="1" customWidth="1"/>
    <col min="8707" max="8707" width="10.85546875" style="396" bestFit="1" customWidth="1"/>
    <col min="8708" max="8708" width="14.140625" style="396" bestFit="1" customWidth="1"/>
    <col min="8709" max="8709" width="11.42578125" style="396" bestFit="1" customWidth="1"/>
    <col min="8710" max="8711" width="10.85546875" style="396" bestFit="1" customWidth="1"/>
    <col min="8712" max="8712" width="12.140625" style="396" bestFit="1" customWidth="1"/>
    <col min="8713" max="8713" width="11.42578125" style="396" bestFit="1" customWidth="1"/>
    <col min="8714" max="8715" width="10.85546875" style="396" bestFit="1" customWidth="1"/>
    <col min="8716" max="8960" width="9.140625" style="396"/>
    <col min="8961" max="8961" width="19.85546875" style="396" bestFit="1" customWidth="1"/>
    <col min="8962" max="8962" width="12.85546875" style="396" bestFit="1" customWidth="1"/>
    <col min="8963" max="8963" width="10.85546875" style="396" bestFit="1" customWidth="1"/>
    <col min="8964" max="8964" width="14.140625" style="396" bestFit="1" customWidth="1"/>
    <col min="8965" max="8965" width="11.42578125" style="396" bestFit="1" customWidth="1"/>
    <col min="8966" max="8967" width="10.85546875" style="396" bestFit="1" customWidth="1"/>
    <col min="8968" max="8968" width="12.140625" style="396" bestFit="1" customWidth="1"/>
    <col min="8969" max="8969" width="11.42578125" style="396" bestFit="1" customWidth="1"/>
    <col min="8970" max="8971" width="10.85546875" style="396" bestFit="1" customWidth="1"/>
    <col min="8972" max="9216" width="9.140625" style="396"/>
    <col min="9217" max="9217" width="19.85546875" style="396" bestFit="1" customWidth="1"/>
    <col min="9218" max="9218" width="12.85546875" style="396" bestFit="1" customWidth="1"/>
    <col min="9219" max="9219" width="10.85546875" style="396" bestFit="1" customWidth="1"/>
    <col min="9220" max="9220" width="14.140625" style="396" bestFit="1" customWidth="1"/>
    <col min="9221" max="9221" width="11.42578125" style="396" bestFit="1" customWidth="1"/>
    <col min="9222" max="9223" width="10.85546875" style="396" bestFit="1" customWidth="1"/>
    <col min="9224" max="9224" width="12.140625" style="396" bestFit="1" customWidth="1"/>
    <col min="9225" max="9225" width="11.42578125" style="396" bestFit="1" customWidth="1"/>
    <col min="9226" max="9227" width="10.85546875" style="396" bestFit="1" customWidth="1"/>
    <col min="9228" max="9472" width="9.140625" style="396"/>
    <col min="9473" max="9473" width="19.85546875" style="396" bestFit="1" customWidth="1"/>
    <col min="9474" max="9474" width="12.85546875" style="396" bestFit="1" customWidth="1"/>
    <col min="9475" max="9475" width="10.85546875" style="396" bestFit="1" customWidth="1"/>
    <col min="9476" max="9476" width="14.140625" style="396" bestFit="1" customWidth="1"/>
    <col min="9477" max="9477" width="11.42578125" style="396" bestFit="1" customWidth="1"/>
    <col min="9478" max="9479" width="10.85546875" style="396" bestFit="1" customWidth="1"/>
    <col min="9480" max="9480" width="12.140625" style="396" bestFit="1" customWidth="1"/>
    <col min="9481" max="9481" width="11.42578125" style="396" bestFit="1" customWidth="1"/>
    <col min="9482" max="9483" width="10.85546875" style="396" bestFit="1" customWidth="1"/>
    <col min="9484" max="9728" width="9.140625" style="396"/>
    <col min="9729" max="9729" width="19.85546875" style="396" bestFit="1" customWidth="1"/>
    <col min="9730" max="9730" width="12.85546875" style="396" bestFit="1" customWidth="1"/>
    <col min="9731" max="9731" width="10.85546875" style="396" bestFit="1" customWidth="1"/>
    <col min="9732" max="9732" width="14.140625" style="396" bestFit="1" customWidth="1"/>
    <col min="9733" max="9733" width="11.42578125" style="396" bestFit="1" customWidth="1"/>
    <col min="9734" max="9735" width="10.85546875" style="396" bestFit="1" customWidth="1"/>
    <col min="9736" max="9736" width="12.140625" style="396" bestFit="1" customWidth="1"/>
    <col min="9737" max="9737" width="11.42578125" style="396" bestFit="1" customWidth="1"/>
    <col min="9738" max="9739" width="10.85546875" style="396" bestFit="1" customWidth="1"/>
    <col min="9740" max="9984" width="9.140625" style="396"/>
    <col min="9985" max="9985" width="19.85546875" style="396" bestFit="1" customWidth="1"/>
    <col min="9986" max="9986" width="12.85546875" style="396" bestFit="1" customWidth="1"/>
    <col min="9987" max="9987" width="10.85546875" style="396" bestFit="1" customWidth="1"/>
    <col min="9988" max="9988" width="14.140625" style="396" bestFit="1" customWidth="1"/>
    <col min="9989" max="9989" width="11.42578125" style="396" bestFit="1" customWidth="1"/>
    <col min="9990" max="9991" width="10.85546875" style="396" bestFit="1" customWidth="1"/>
    <col min="9992" max="9992" width="12.140625" style="396" bestFit="1" customWidth="1"/>
    <col min="9993" max="9993" width="11.42578125" style="396" bestFit="1" customWidth="1"/>
    <col min="9994" max="9995" width="10.85546875" style="396" bestFit="1" customWidth="1"/>
    <col min="9996" max="10240" width="9.140625" style="396"/>
    <col min="10241" max="10241" width="19.85546875" style="396" bestFit="1" customWidth="1"/>
    <col min="10242" max="10242" width="12.85546875" style="396" bestFit="1" customWidth="1"/>
    <col min="10243" max="10243" width="10.85546875" style="396" bestFit="1" customWidth="1"/>
    <col min="10244" max="10244" width="14.140625" style="396" bestFit="1" customWidth="1"/>
    <col min="10245" max="10245" width="11.42578125" style="396" bestFit="1" customWidth="1"/>
    <col min="10246" max="10247" width="10.85546875" style="396" bestFit="1" customWidth="1"/>
    <col min="10248" max="10248" width="12.140625" style="396" bestFit="1" customWidth="1"/>
    <col min="10249" max="10249" width="11.42578125" style="396" bestFit="1" customWidth="1"/>
    <col min="10250" max="10251" width="10.85546875" style="396" bestFit="1" customWidth="1"/>
    <col min="10252" max="10496" width="9.140625" style="396"/>
    <col min="10497" max="10497" width="19.85546875" style="396" bestFit="1" customWidth="1"/>
    <col min="10498" max="10498" width="12.85546875" style="396" bestFit="1" customWidth="1"/>
    <col min="10499" max="10499" width="10.85546875" style="396" bestFit="1" customWidth="1"/>
    <col min="10500" max="10500" width="14.140625" style="396" bestFit="1" customWidth="1"/>
    <col min="10501" max="10501" width="11.42578125" style="396" bestFit="1" customWidth="1"/>
    <col min="10502" max="10503" width="10.85546875" style="396" bestFit="1" customWidth="1"/>
    <col min="10504" max="10504" width="12.140625" style="396" bestFit="1" customWidth="1"/>
    <col min="10505" max="10505" width="11.42578125" style="396" bestFit="1" customWidth="1"/>
    <col min="10506" max="10507" width="10.85546875" style="396" bestFit="1" customWidth="1"/>
    <col min="10508" max="10752" width="9.140625" style="396"/>
    <col min="10753" max="10753" width="19.85546875" style="396" bestFit="1" customWidth="1"/>
    <col min="10754" max="10754" width="12.85546875" style="396" bestFit="1" customWidth="1"/>
    <col min="10755" max="10755" width="10.85546875" style="396" bestFit="1" customWidth="1"/>
    <col min="10756" max="10756" width="14.140625" style="396" bestFit="1" customWidth="1"/>
    <col min="10757" max="10757" width="11.42578125" style="396" bestFit="1" customWidth="1"/>
    <col min="10758" max="10759" width="10.85546875" style="396" bestFit="1" customWidth="1"/>
    <col min="10760" max="10760" width="12.140625" style="396" bestFit="1" customWidth="1"/>
    <col min="10761" max="10761" width="11.42578125" style="396" bestFit="1" customWidth="1"/>
    <col min="10762" max="10763" width="10.85546875" style="396" bestFit="1" customWidth="1"/>
    <col min="10764" max="11008" width="9.140625" style="396"/>
    <col min="11009" max="11009" width="19.85546875" style="396" bestFit="1" customWidth="1"/>
    <col min="11010" max="11010" width="12.85546875" style="396" bestFit="1" customWidth="1"/>
    <col min="11011" max="11011" width="10.85546875" style="396" bestFit="1" customWidth="1"/>
    <col min="11012" max="11012" width="14.140625" style="396" bestFit="1" customWidth="1"/>
    <col min="11013" max="11013" width="11.42578125" style="396" bestFit="1" customWidth="1"/>
    <col min="11014" max="11015" width="10.85546875" style="396" bestFit="1" customWidth="1"/>
    <col min="11016" max="11016" width="12.140625" style="396" bestFit="1" customWidth="1"/>
    <col min="11017" max="11017" width="11.42578125" style="396" bestFit="1" customWidth="1"/>
    <col min="11018" max="11019" width="10.85546875" style="396" bestFit="1" customWidth="1"/>
    <col min="11020" max="11264" width="9.140625" style="396"/>
    <col min="11265" max="11265" width="19.85546875" style="396" bestFit="1" customWidth="1"/>
    <col min="11266" max="11266" width="12.85546875" style="396" bestFit="1" customWidth="1"/>
    <col min="11267" max="11267" width="10.85546875" style="396" bestFit="1" customWidth="1"/>
    <col min="11268" max="11268" width="14.140625" style="396" bestFit="1" customWidth="1"/>
    <col min="11269" max="11269" width="11.42578125" style="396" bestFit="1" customWidth="1"/>
    <col min="11270" max="11271" width="10.85546875" style="396" bestFit="1" customWidth="1"/>
    <col min="11272" max="11272" width="12.140625" style="396" bestFit="1" customWidth="1"/>
    <col min="11273" max="11273" width="11.42578125" style="396" bestFit="1" customWidth="1"/>
    <col min="11274" max="11275" width="10.85546875" style="396" bestFit="1" customWidth="1"/>
    <col min="11276" max="11520" width="9.140625" style="396"/>
    <col min="11521" max="11521" width="19.85546875" style="396" bestFit="1" customWidth="1"/>
    <col min="11522" max="11522" width="12.85546875" style="396" bestFit="1" customWidth="1"/>
    <col min="11523" max="11523" width="10.85546875" style="396" bestFit="1" customWidth="1"/>
    <col min="11524" max="11524" width="14.140625" style="396" bestFit="1" customWidth="1"/>
    <col min="11525" max="11525" width="11.42578125" style="396" bestFit="1" customWidth="1"/>
    <col min="11526" max="11527" width="10.85546875" style="396" bestFit="1" customWidth="1"/>
    <col min="11528" max="11528" width="12.140625" style="396" bestFit="1" customWidth="1"/>
    <col min="11529" max="11529" width="11.42578125" style="396" bestFit="1" customWidth="1"/>
    <col min="11530" max="11531" width="10.85546875" style="396" bestFit="1" customWidth="1"/>
    <col min="11532" max="11776" width="9.140625" style="396"/>
    <col min="11777" max="11777" width="19.85546875" style="396" bestFit="1" customWidth="1"/>
    <col min="11778" max="11778" width="12.85546875" style="396" bestFit="1" customWidth="1"/>
    <col min="11779" max="11779" width="10.85546875" style="396" bestFit="1" customWidth="1"/>
    <col min="11780" max="11780" width="14.140625" style="396" bestFit="1" customWidth="1"/>
    <col min="11781" max="11781" width="11.42578125" style="396" bestFit="1" customWidth="1"/>
    <col min="11782" max="11783" width="10.85546875" style="396" bestFit="1" customWidth="1"/>
    <col min="11784" max="11784" width="12.140625" style="396" bestFit="1" customWidth="1"/>
    <col min="11785" max="11785" width="11.42578125" style="396" bestFit="1" customWidth="1"/>
    <col min="11786" max="11787" width="10.85546875" style="396" bestFit="1" customWidth="1"/>
    <col min="11788" max="12032" width="9.140625" style="396"/>
    <col min="12033" max="12033" width="19.85546875" style="396" bestFit="1" customWidth="1"/>
    <col min="12034" max="12034" width="12.85546875" style="396" bestFit="1" customWidth="1"/>
    <col min="12035" max="12035" width="10.85546875" style="396" bestFit="1" customWidth="1"/>
    <col min="12036" max="12036" width="14.140625" style="396" bestFit="1" customWidth="1"/>
    <col min="12037" max="12037" width="11.42578125" style="396" bestFit="1" customWidth="1"/>
    <col min="12038" max="12039" width="10.85546875" style="396" bestFit="1" customWidth="1"/>
    <col min="12040" max="12040" width="12.140625" style="396" bestFit="1" customWidth="1"/>
    <col min="12041" max="12041" width="11.42578125" style="396" bestFit="1" customWidth="1"/>
    <col min="12042" max="12043" width="10.85546875" style="396" bestFit="1" customWidth="1"/>
    <col min="12044" max="12288" width="9.140625" style="396"/>
    <col min="12289" max="12289" width="19.85546875" style="396" bestFit="1" customWidth="1"/>
    <col min="12290" max="12290" width="12.85546875" style="396" bestFit="1" customWidth="1"/>
    <col min="12291" max="12291" width="10.85546875" style="396" bestFit="1" customWidth="1"/>
    <col min="12292" max="12292" width="14.140625" style="396" bestFit="1" customWidth="1"/>
    <col min="12293" max="12293" width="11.42578125" style="396" bestFit="1" customWidth="1"/>
    <col min="12294" max="12295" width="10.85546875" style="396" bestFit="1" customWidth="1"/>
    <col min="12296" max="12296" width="12.140625" style="396" bestFit="1" customWidth="1"/>
    <col min="12297" max="12297" width="11.42578125" style="396" bestFit="1" customWidth="1"/>
    <col min="12298" max="12299" width="10.85546875" style="396" bestFit="1" customWidth="1"/>
    <col min="12300" max="12544" width="9.140625" style="396"/>
    <col min="12545" max="12545" width="19.85546875" style="396" bestFit="1" customWidth="1"/>
    <col min="12546" max="12546" width="12.85546875" style="396" bestFit="1" customWidth="1"/>
    <col min="12547" max="12547" width="10.85546875" style="396" bestFit="1" customWidth="1"/>
    <col min="12548" max="12548" width="14.140625" style="396" bestFit="1" customWidth="1"/>
    <col min="12549" max="12549" width="11.42578125" style="396" bestFit="1" customWidth="1"/>
    <col min="12550" max="12551" width="10.85546875" style="396" bestFit="1" customWidth="1"/>
    <col min="12552" max="12552" width="12.140625" style="396" bestFit="1" customWidth="1"/>
    <col min="12553" max="12553" width="11.42578125" style="396" bestFit="1" customWidth="1"/>
    <col min="12554" max="12555" width="10.85546875" style="396" bestFit="1" customWidth="1"/>
    <col min="12556" max="12800" width="9.140625" style="396"/>
    <col min="12801" max="12801" width="19.85546875" style="396" bestFit="1" customWidth="1"/>
    <col min="12802" max="12802" width="12.85546875" style="396" bestFit="1" customWidth="1"/>
    <col min="12803" max="12803" width="10.85546875" style="396" bestFit="1" customWidth="1"/>
    <col min="12804" max="12804" width="14.140625" style="396" bestFit="1" customWidth="1"/>
    <col min="12805" max="12805" width="11.42578125" style="396" bestFit="1" customWidth="1"/>
    <col min="12806" max="12807" width="10.85546875" style="396" bestFit="1" customWidth="1"/>
    <col min="12808" max="12808" width="12.140625" style="396" bestFit="1" customWidth="1"/>
    <col min="12809" max="12809" width="11.42578125" style="396" bestFit="1" customWidth="1"/>
    <col min="12810" max="12811" width="10.85546875" style="396" bestFit="1" customWidth="1"/>
    <col min="12812" max="13056" width="9.140625" style="396"/>
    <col min="13057" max="13057" width="19.85546875" style="396" bestFit="1" customWidth="1"/>
    <col min="13058" max="13058" width="12.85546875" style="396" bestFit="1" customWidth="1"/>
    <col min="13059" max="13059" width="10.85546875" style="396" bestFit="1" customWidth="1"/>
    <col min="13060" max="13060" width="14.140625" style="396" bestFit="1" customWidth="1"/>
    <col min="13061" max="13061" width="11.42578125" style="396" bestFit="1" customWidth="1"/>
    <col min="13062" max="13063" width="10.85546875" style="396" bestFit="1" customWidth="1"/>
    <col min="13064" max="13064" width="12.140625" style="396" bestFit="1" customWidth="1"/>
    <col min="13065" max="13065" width="11.42578125" style="396" bestFit="1" customWidth="1"/>
    <col min="13066" max="13067" width="10.85546875" style="396" bestFit="1" customWidth="1"/>
    <col min="13068" max="13312" width="9.140625" style="396"/>
    <col min="13313" max="13313" width="19.85546875" style="396" bestFit="1" customWidth="1"/>
    <col min="13314" max="13314" width="12.85546875" style="396" bestFit="1" customWidth="1"/>
    <col min="13315" max="13315" width="10.85546875" style="396" bestFit="1" customWidth="1"/>
    <col min="13316" max="13316" width="14.140625" style="396" bestFit="1" customWidth="1"/>
    <col min="13317" max="13317" width="11.42578125" style="396" bestFit="1" customWidth="1"/>
    <col min="13318" max="13319" width="10.85546875" style="396" bestFit="1" customWidth="1"/>
    <col min="13320" max="13320" width="12.140625" style="396" bestFit="1" customWidth="1"/>
    <col min="13321" max="13321" width="11.42578125" style="396" bestFit="1" customWidth="1"/>
    <col min="13322" max="13323" width="10.85546875" style="396" bestFit="1" customWidth="1"/>
    <col min="13324" max="13568" width="9.140625" style="396"/>
    <col min="13569" max="13569" width="19.85546875" style="396" bestFit="1" customWidth="1"/>
    <col min="13570" max="13570" width="12.85546875" style="396" bestFit="1" customWidth="1"/>
    <col min="13571" max="13571" width="10.85546875" style="396" bestFit="1" customWidth="1"/>
    <col min="13572" max="13572" width="14.140625" style="396" bestFit="1" customWidth="1"/>
    <col min="13573" max="13573" width="11.42578125" style="396" bestFit="1" customWidth="1"/>
    <col min="13574" max="13575" width="10.85546875" style="396" bestFit="1" customWidth="1"/>
    <col min="13576" max="13576" width="12.140625" style="396" bestFit="1" customWidth="1"/>
    <col min="13577" max="13577" width="11.42578125" style="396" bestFit="1" customWidth="1"/>
    <col min="13578" max="13579" width="10.85546875" style="396" bestFit="1" customWidth="1"/>
    <col min="13580" max="13824" width="9.140625" style="396"/>
    <col min="13825" max="13825" width="19.85546875" style="396" bestFit="1" customWidth="1"/>
    <col min="13826" max="13826" width="12.85546875" style="396" bestFit="1" customWidth="1"/>
    <col min="13827" max="13827" width="10.85546875" style="396" bestFit="1" customWidth="1"/>
    <col min="13828" max="13828" width="14.140625" style="396" bestFit="1" customWidth="1"/>
    <col min="13829" max="13829" width="11.42578125" style="396" bestFit="1" customWidth="1"/>
    <col min="13830" max="13831" width="10.85546875" style="396" bestFit="1" customWidth="1"/>
    <col min="13832" max="13832" width="12.140625" style="396" bestFit="1" customWidth="1"/>
    <col min="13833" max="13833" width="11.42578125" style="396" bestFit="1" customWidth="1"/>
    <col min="13834" max="13835" width="10.85546875" style="396" bestFit="1" customWidth="1"/>
    <col min="13836" max="14080" width="9.140625" style="396"/>
    <col min="14081" max="14081" width="19.85546875" style="396" bestFit="1" customWidth="1"/>
    <col min="14082" max="14082" width="12.85546875" style="396" bestFit="1" customWidth="1"/>
    <col min="14083" max="14083" width="10.85546875" style="396" bestFit="1" customWidth="1"/>
    <col min="14084" max="14084" width="14.140625" style="396" bestFit="1" customWidth="1"/>
    <col min="14085" max="14085" width="11.42578125" style="396" bestFit="1" customWidth="1"/>
    <col min="14086" max="14087" width="10.85546875" style="396" bestFit="1" customWidth="1"/>
    <col min="14088" max="14088" width="12.140625" style="396" bestFit="1" customWidth="1"/>
    <col min="14089" max="14089" width="11.42578125" style="396" bestFit="1" customWidth="1"/>
    <col min="14090" max="14091" width="10.85546875" style="396" bestFit="1" customWidth="1"/>
    <col min="14092" max="14336" width="9.140625" style="396"/>
    <col min="14337" max="14337" width="19.85546875" style="396" bestFit="1" customWidth="1"/>
    <col min="14338" max="14338" width="12.85546875" style="396" bestFit="1" customWidth="1"/>
    <col min="14339" max="14339" width="10.85546875" style="396" bestFit="1" customWidth="1"/>
    <col min="14340" max="14340" width="14.140625" style="396" bestFit="1" customWidth="1"/>
    <col min="14341" max="14341" width="11.42578125" style="396" bestFit="1" customWidth="1"/>
    <col min="14342" max="14343" width="10.85546875" style="396" bestFit="1" customWidth="1"/>
    <col min="14344" max="14344" width="12.140625" style="396" bestFit="1" customWidth="1"/>
    <col min="14345" max="14345" width="11.42578125" style="396" bestFit="1" customWidth="1"/>
    <col min="14346" max="14347" width="10.85546875" style="396" bestFit="1" customWidth="1"/>
    <col min="14348" max="14592" width="9.140625" style="396"/>
    <col min="14593" max="14593" width="19.85546875" style="396" bestFit="1" customWidth="1"/>
    <col min="14594" max="14594" width="12.85546875" style="396" bestFit="1" customWidth="1"/>
    <col min="14595" max="14595" width="10.85546875" style="396" bestFit="1" customWidth="1"/>
    <col min="14596" max="14596" width="14.140625" style="396" bestFit="1" customWidth="1"/>
    <col min="14597" max="14597" width="11.42578125" style="396" bestFit="1" customWidth="1"/>
    <col min="14598" max="14599" width="10.85546875" style="396" bestFit="1" customWidth="1"/>
    <col min="14600" max="14600" width="12.140625" style="396" bestFit="1" customWidth="1"/>
    <col min="14601" max="14601" width="11.42578125" style="396" bestFit="1" customWidth="1"/>
    <col min="14602" max="14603" width="10.85546875" style="396" bestFit="1" customWidth="1"/>
    <col min="14604" max="14848" width="9.140625" style="396"/>
    <col min="14849" max="14849" width="19.85546875" style="396" bestFit="1" customWidth="1"/>
    <col min="14850" max="14850" width="12.85546875" style="396" bestFit="1" customWidth="1"/>
    <col min="14851" max="14851" width="10.85546875" style="396" bestFit="1" customWidth="1"/>
    <col min="14852" max="14852" width="14.140625" style="396" bestFit="1" customWidth="1"/>
    <col min="14853" max="14853" width="11.42578125" style="396" bestFit="1" customWidth="1"/>
    <col min="14854" max="14855" width="10.85546875" style="396" bestFit="1" customWidth="1"/>
    <col min="14856" max="14856" width="12.140625" style="396" bestFit="1" customWidth="1"/>
    <col min="14857" max="14857" width="11.42578125" style="396" bestFit="1" customWidth="1"/>
    <col min="14858" max="14859" width="10.85546875" style="396" bestFit="1" customWidth="1"/>
    <col min="14860" max="15104" width="9.140625" style="396"/>
    <col min="15105" max="15105" width="19.85546875" style="396" bestFit="1" customWidth="1"/>
    <col min="15106" max="15106" width="12.85546875" style="396" bestFit="1" customWidth="1"/>
    <col min="15107" max="15107" width="10.85546875" style="396" bestFit="1" customWidth="1"/>
    <col min="15108" max="15108" width="14.140625" style="396" bestFit="1" customWidth="1"/>
    <col min="15109" max="15109" width="11.42578125" style="396" bestFit="1" customWidth="1"/>
    <col min="15110" max="15111" width="10.85546875" style="396" bestFit="1" customWidth="1"/>
    <col min="15112" max="15112" width="12.140625" style="396" bestFit="1" customWidth="1"/>
    <col min="15113" max="15113" width="11.42578125" style="396" bestFit="1" customWidth="1"/>
    <col min="15114" max="15115" width="10.85546875" style="396" bestFit="1" customWidth="1"/>
    <col min="15116" max="15360" width="9.140625" style="396"/>
    <col min="15361" max="15361" width="19.85546875" style="396" bestFit="1" customWidth="1"/>
    <col min="15362" max="15362" width="12.85546875" style="396" bestFit="1" customWidth="1"/>
    <col min="15363" max="15363" width="10.85546875" style="396" bestFit="1" customWidth="1"/>
    <col min="15364" max="15364" width="14.140625" style="396" bestFit="1" customWidth="1"/>
    <col min="15365" max="15365" width="11.42578125" style="396" bestFit="1" customWidth="1"/>
    <col min="15366" max="15367" width="10.85546875" style="396" bestFit="1" customWidth="1"/>
    <col min="15368" max="15368" width="12.140625" style="396" bestFit="1" customWidth="1"/>
    <col min="15369" max="15369" width="11.42578125" style="396" bestFit="1" customWidth="1"/>
    <col min="15370" max="15371" width="10.85546875" style="396" bestFit="1" customWidth="1"/>
    <col min="15372" max="15616" width="9.140625" style="396"/>
    <col min="15617" max="15617" width="19.85546875" style="396" bestFit="1" customWidth="1"/>
    <col min="15618" max="15618" width="12.85546875" style="396" bestFit="1" customWidth="1"/>
    <col min="15619" max="15619" width="10.85546875" style="396" bestFit="1" customWidth="1"/>
    <col min="15620" max="15620" width="14.140625" style="396" bestFit="1" customWidth="1"/>
    <col min="15621" max="15621" width="11.42578125" style="396" bestFit="1" customWidth="1"/>
    <col min="15622" max="15623" width="10.85546875" style="396" bestFit="1" customWidth="1"/>
    <col min="15624" max="15624" width="12.140625" style="396" bestFit="1" customWidth="1"/>
    <col min="15625" max="15625" width="11.42578125" style="396" bestFit="1" customWidth="1"/>
    <col min="15626" max="15627" width="10.85546875" style="396" bestFit="1" customWidth="1"/>
    <col min="15628" max="15872" width="9.140625" style="396"/>
    <col min="15873" max="15873" width="19.85546875" style="396" bestFit="1" customWidth="1"/>
    <col min="15874" max="15874" width="12.85546875" style="396" bestFit="1" customWidth="1"/>
    <col min="15875" max="15875" width="10.85546875" style="396" bestFit="1" customWidth="1"/>
    <col min="15876" max="15876" width="14.140625" style="396" bestFit="1" customWidth="1"/>
    <col min="15877" max="15877" width="11.42578125" style="396" bestFit="1" customWidth="1"/>
    <col min="15878" max="15879" width="10.85546875" style="396" bestFit="1" customWidth="1"/>
    <col min="15880" max="15880" width="12.140625" style="396" bestFit="1" customWidth="1"/>
    <col min="15881" max="15881" width="11.42578125" style="396" bestFit="1" customWidth="1"/>
    <col min="15882" max="15883" width="10.85546875" style="396" bestFit="1" customWidth="1"/>
    <col min="15884" max="16128" width="9.140625" style="396"/>
    <col min="16129" max="16129" width="19.85546875" style="396" bestFit="1" customWidth="1"/>
    <col min="16130" max="16130" width="12.85546875" style="396" bestFit="1" customWidth="1"/>
    <col min="16131" max="16131" width="10.85546875" style="396" bestFit="1" customWidth="1"/>
    <col min="16132" max="16132" width="14.140625" style="396" bestFit="1" customWidth="1"/>
    <col min="16133" max="16133" width="11.42578125" style="396" bestFit="1" customWidth="1"/>
    <col min="16134" max="16135" width="10.85546875" style="396" bestFit="1" customWidth="1"/>
    <col min="16136" max="16136" width="12.140625" style="396" bestFit="1" customWidth="1"/>
    <col min="16137" max="16137" width="11.42578125" style="396" bestFit="1" customWidth="1"/>
    <col min="16138" max="16139" width="10.85546875" style="396" bestFit="1" customWidth="1"/>
    <col min="16140" max="16384" width="9.140625" style="396"/>
  </cols>
  <sheetData>
    <row r="1" spans="1:11" ht="23.25">
      <c r="A1" s="1029"/>
      <c r="B1" s="1029"/>
      <c r="C1" s="1029"/>
      <c r="D1" s="1029"/>
      <c r="E1" s="1029"/>
      <c r="F1" s="1029"/>
      <c r="G1" s="1029"/>
      <c r="H1" s="1029"/>
      <c r="I1" s="1029"/>
      <c r="J1" s="1029"/>
      <c r="K1" s="1029"/>
    </row>
    <row r="2" spans="1:11" ht="23.25">
      <c r="A2" s="1029" t="s">
        <v>974</v>
      </c>
      <c r="B2" s="1029"/>
      <c r="C2" s="1029"/>
      <c r="D2" s="1029"/>
      <c r="E2" s="1029"/>
      <c r="F2" s="1029"/>
      <c r="G2" s="1029"/>
      <c r="H2" s="1029"/>
      <c r="I2" s="1029"/>
      <c r="J2" s="1029"/>
      <c r="K2" s="1029"/>
    </row>
    <row r="3" spans="1:11" ht="23.25">
      <c r="A3" s="1029" t="s">
        <v>1205</v>
      </c>
      <c r="B3" s="1029"/>
      <c r="C3" s="1029"/>
      <c r="D3" s="1029"/>
      <c r="E3" s="1029"/>
      <c r="F3" s="1029"/>
      <c r="G3" s="1029"/>
      <c r="H3" s="1029"/>
      <c r="I3" s="1029"/>
      <c r="J3" s="1029"/>
      <c r="K3" s="1029"/>
    </row>
    <row r="4" spans="1:11" ht="23.25">
      <c r="A4" s="1027" t="s">
        <v>1530</v>
      </c>
      <c r="B4" s="1027"/>
      <c r="C4" s="1027"/>
      <c r="D4" s="1027"/>
      <c r="E4" s="1027"/>
      <c r="F4" s="1027"/>
      <c r="G4" s="1027"/>
      <c r="H4" s="1027"/>
      <c r="I4" s="1027"/>
      <c r="J4" s="1027"/>
      <c r="K4" s="1027"/>
    </row>
    <row r="5" spans="1:11" ht="24" thickBot="1">
      <c r="A5" s="1030" t="s">
        <v>1155</v>
      </c>
      <c r="B5" s="1030"/>
      <c r="C5" s="1030"/>
      <c r="D5" s="1030"/>
      <c r="E5" s="1030"/>
      <c r="F5" s="1030"/>
      <c r="G5" s="1030"/>
      <c r="H5" s="1030"/>
      <c r="I5" s="1030"/>
      <c r="J5" s="1030"/>
      <c r="K5" s="1030"/>
    </row>
    <row r="6" spans="1:11" ht="18.75" customHeight="1" thickTop="1" thickBot="1">
      <c r="A6" s="523" t="s">
        <v>962</v>
      </c>
      <c r="B6" s="524" t="s">
        <v>1341</v>
      </c>
      <c r="C6" s="524" t="s">
        <v>1342</v>
      </c>
      <c r="D6" s="524" t="s">
        <v>1343</v>
      </c>
      <c r="E6" s="524" t="s">
        <v>1344</v>
      </c>
      <c r="F6" s="524" t="s">
        <v>1345</v>
      </c>
      <c r="G6" s="524" t="s">
        <v>1346</v>
      </c>
      <c r="H6" s="524" t="s">
        <v>1269</v>
      </c>
      <c r="I6" s="524" t="s">
        <v>1347</v>
      </c>
      <c r="J6" s="524" t="s">
        <v>1348</v>
      </c>
      <c r="K6" s="524" t="s">
        <v>1270</v>
      </c>
    </row>
    <row r="7" spans="1:11" ht="15.75" thickTop="1">
      <c r="A7" s="515" t="s">
        <v>1071</v>
      </c>
      <c r="B7" s="1122"/>
      <c r="C7" s="1122"/>
      <c r="D7" s="1122"/>
      <c r="E7" s="1122"/>
      <c r="F7" s="1122"/>
      <c r="G7" s="1122"/>
      <c r="H7" s="1122"/>
      <c r="I7" s="1122"/>
      <c r="J7" s="1123"/>
      <c r="K7" s="1124"/>
    </row>
    <row r="8" spans="1:11">
      <c r="A8" s="363" t="s">
        <v>301</v>
      </c>
      <c r="B8" s="516">
        <v>653846.21954999992</v>
      </c>
      <c r="C8" s="516">
        <v>3928276.9823799999</v>
      </c>
      <c r="D8" s="516">
        <v>2373536.2169299996</v>
      </c>
      <c r="E8" s="516">
        <v>331469.71255</v>
      </c>
      <c r="F8" s="516">
        <v>239182.58379</v>
      </c>
      <c r="G8" s="516">
        <v>481110.92932</v>
      </c>
      <c r="H8" s="516">
        <v>6484195.5341800004</v>
      </c>
      <c r="I8" s="516">
        <v>80513.324439999997</v>
      </c>
      <c r="J8" s="516">
        <v>0</v>
      </c>
      <c r="K8" s="516">
        <v>14572131.503140001</v>
      </c>
    </row>
    <row r="9" spans="1:11">
      <c r="A9" s="363" t="s">
        <v>306</v>
      </c>
      <c r="B9" s="516">
        <v>0</v>
      </c>
      <c r="C9" s="516">
        <v>0</v>
      </c>
      <c r="D9" s="516">
        <v>0</v>
      </c>
      <c r="E9" s="516">
        <v>0</v>
      </c>
      <c r="F9" s="516">
        <v>0</v>
      </c>
      <c r="G9" s="516">
        <v>0</v>
      </c>
      <c r="H9" s="516">
        <v>449502.42839999998</v>
      </c>
      <c r="I9" s="516">
        <v>0</v>
      </c>
      <c r="J9" s="516">
        <v>0</v>
      </c>
      <c r="K9" s="516">
        <v>449502.42839999998</v>
      </c>
    </row>
    <row r="10" spans="1:11">
      <c r="A10" s="363" t="s">
        <v>303</v>
      </c>
      <c r="B10" s="516">
        <v>59052.231039999999</v>
      </c>
      <c r="C10" s="516">
        <v>1335234.9925299999</v>
      </c>
      <c r="D10" s="516">
        <v>1248817.5682300001</v>
      </c>
      <c r="E10" s="516">
        <v>5380.1115399999999</v>
      </c>
      <c r="F10" s="516">
        <v>0</v>
      </c>
      <c r="G10" s="516">
        <v>200644.21747</v>
      </c>
      <c r="H10" s="516">
        <v>5011554.3227700004</v>
      </c>
      <c r="I10" s="516">
        <v>0</v>
      </c>
      <c r="J10" s="516">
        <v>0</v>
      </c>
      <c r="K10" s="516">
        <v>7860683.4435799997</v>
      </c>
    </row>
    <row r="11" spans="1:11">
      <c r="A11" s="363" t="s">
        <v>308</v>
      </c>
      <c r="B11" s="516">
        <v>128134.68921</v>
      </c>
      <c r="C11" s="516">
        <v>877153.75560999999</v>
      </c>
      <c r="D11" s="516">
        <v>531069.20508999994</v>
      </c>
      <c r="E11" s="516">
        <v>203914.74383000002</v>
      </c>
      <c r="F11" s="516">
        <v>0</v>
      </c>
      <c r="G11" s="516">
        <v>240584.99481</v>
      </c>
      <c r="H11" s="516">
        <v>796884.71788000001</v>
      </c>
      <c r="I11" s="516">
        <v>0</v>
      </c>
      <c r="J11" s="516">
        <v>0</v>
      </c>
      <c r="K11" s="516">
        <v>2777742.1064300002</v>
      </c>
    </row>
    <row r="12" spans="1:11">
      <c r="A12" s="363" t="s">
        <v>1073</v>
      </c>
      <c r="B12" s="516">
        <v>212707.91484000001</v>
      </c>
      <c r="C12" s="516">
        <v>1274960.6241600001</v>
      </c>
      <c r="D12" s="516">
        <v>1014273.93695</v>
      </c>
      <c r="E12" s="516">
        <v>100273.57629000001</v>
      </c>
      <c r="F12" s="516">
        <v>46710.604979999996</v>
      </c>
      <c r="G12" s="516">
        <v>181884.37887000002</v>
      </c>
      <c r="H12" s="516">
        <v>8265207.8531299997</v>
      </c>
      <c r="I12" s="516">
        <v>0</v>
      </c>
      <c r="J12" s="516">
        <v>0</v>
      </c>
      <c r="K12" s="516">
        <v>11096018.889219999</v>
      </c>
    </row>
    <row r="13" spans="1:11">
      <c r="A13" s="363" t="s">
        <v>302</v>
      </c>
      <c r="B13" s="516">
        <v>128976.40201999999</v>
      </c>
      <c r="C13" s="516">
        <v>868795.69066999992</v>
      </c>
      <c r="D13" s="516">
        <v>633773.16660999996</v>
      </c>
      <c r="E13" s="516">
        <v>84931.910919999995</v>
      </c>
      <c r="F13" s="516">
        <v>0</v>
      </c>
      <c r="G13" s="516">
        <v>173644.14324</v>
      </c>
      <c r="H13" s="516">
        <v>6388314.98728</v>
      </c>
      <c r="I13" s="516">
        <v>497396.99456000002</v>
      </c>
      <c r="J13" s="516">
        <v>49813.00273</v>
      </c>
      <c r="K13" s="516">
        <v>8825646.2980300002</v>
      </c>
    </row>
    <row r="14" spans="1:11">
      <c r="A14" s="363" t="s">
        <v>307</v>
      </c>
      <c r="B14" s="516">
        <v>491028.98552999995</v>
      </c>
      <c r="C14" s="516">
        <v>4455061.6496700002</v>
      </c>
      <c r="D14" s="516">
        <v>1284671.8944600001</v>
      </c>
      <c r="E14" s="516">
        <v>278493.12942000001</v>
      </c>
      <c r="F14" s="516">
        <v>512020.53087000002</v>
      </c>
      <c r="G14" s="516">
        <v>570429.68940000003</v>
      </c>
      <c r="H14" s="516">
        <v>2895561.88362</v>
      </c>
      <c r="I14" s="516">
        <v>152879.98207</v>
      </c>
      <c r="J14" s="516">
        <v>203622.59947999998</v>
      </c>
      <c r="K14" s="516">
        <v>10843770.344520001</v>
      </c>
    </row>
    <row r="15" spans="1:11">
      <c r="A15" s="363" t="s">
        <v>300</v>
      </c>
      <c r="B15" s="516">
        <v>352151.37581</v>
      </c>
      <c r="C15" s="516">
        <v>4308100.0322299991</v>
      </c>
      <c r="D15" s="516">
        <v>2587915.1666300003</v>
      </c>
      <c r="E15" s="516">
        <v>133313.42128000001</v>
      </c>
      <c r="F15" s="516">
        <v>387531.09272000002</v>
      </c>
      <c r="G15" s="516">
        <v>497828.11375000002</v>
      </c>
      <c r="H15" s="516">
        <v>5741005.5513699995</v>
      </c>
      <c r="I15" s="516">
        <v>151337.98911000002</v>
      </c>
      <c r="J15" s="516">
        <v>107776.09078</v>
      </c>
      <c r="K15" s="516">
        <v>14266958.833679998</v>
      </c>
    </row>
    <row r="16" spans="1:11">
      <c r="A16" s="363" t="s">
        <v>299</v>
      </c>
      <c r="B16" s="516">
        <v>1049601.1662099999</v>
      </c>
      <c r="C16" s="516">
        <v>5640673.3939300003</v>
      </c>
      <c r="D16" s="516">
        <v>4085124.4275100003</v>
      </c>
      <c r="E16" s="516">
        <v>698420.26824</v>
      </c>
      <c r="F16" s="516">
        <v>359240.08042000001</v>
      </c>
      <c r="G16" s="516">
        <v>1035914.70635</v>
      </c>
      <c r="H16" s="516">
        <v>10170924.22154</v>
      </c>
      <c r="I16" s="516">
        <v>537400.33415999997</v>
      </c>
      <c r="J16" s="516">
        <v>76205.675940000001</v>
      </c>
      <c r="K16" s="516">
        <v>23653504.274300002</v>
      </c>
    </row>
    <row r="17" spans="1:11">
      <c r="A17" s="363" t="s">
        <v>305</v>
      </c>
      <c r="B17" s="516">
        <v>0</v>
      </c>
      <c r="C17" s="516">
        <v>0</v>
      </c>
      <c r="D17" s="516">
        <v>0</v>
      </c>
      <c r="E17" s="516">
        <v>0</v>
      </c>
      <c r="F17" s="516">
        <v>0</v>
      </c>
      <c r="G17" s="516">
        <v>0</v>
      </c>
      <c r="H17" s="516">
        <v>117971.27953</v>
      </c>
      <c r="I17" s="516">
        <v>0</v>
      </c>
      <c r="J17" s="516">
        <v>0</v>
      </c>
      <c r="K17" s="516">
        <v>117971.27953</v>
      </c>
    </row>
    <row r="18" spans="1:11">
      <c r="A18" s="363" t="s">
        <v>297</v>
      </c>
      <c r="B18" s="516">
        <v>717104.69047000003</v>
      </c>
      <c r="C18" s="516">
        <v>4134344.3080199999</v>
      </c>
      <c r="D18" s="516">
        <v>3875358.4194200002</v>
      </c>
      <c r="E18" s="516">
        <v>485406.23300000001</v>
      </c>
      <c r="F18" s="516">
        <v>414816.41217999998</v>
      </c>
      <c r="G18" s="516">
        <v>478721.05968000001</v>
      </c>
      <c r="H18" s="516">
        <v>6398676.1341599999</v>
      </c>
      <c r="I18" s="516">
        <v>503822.91044999997</v>
      </c>
      <c r="J18" s="516">
        <v>63399.028600000005</v>
      </c>
      <c r="K18" s="516">
        <v>17071649.195980001</v>
      </c>
    </row>
    <row r="19" spans="1:11">
      <c r="A19" s="363" t="s">
        <v>1074</v>
      </c>
      <c r="B19" s="516">
        <v>417352.23247000005</v>
      </c>
      <c r="C19" s="516">
        <v>1896241.12518</v>
      </c>
      <c r="D19" s="516">
        <v>2174248.7835500003</v>
      </c>
      <c r="E19" s="516">
        <v>194885.53694999998</v>
      </c>
      <c r="F19" s="516">
        <v>398420.13870999997</v>
      </c>
      <c r="G19" s="516">
        <v>398372.40974000003</v>
      </c>
      <c r="H19" s="516">
        <v>1627506.2751</v>
      </c>
      <c r="I19" s="516">
        <v>504663.94611000002</v>
      </c>
      <c r="J19" s="516">
        <v>107346.10445999999</v>
      </c>
      <c r="K19" s="516">
        <v>7719036.5522699999</v>
      </c>
    </row>
    <row r="20" spans="1:11">
      <c r="A20" s="363" t="s">
        <v>304</v>
      </c>
      <c r="B20" s="516">
        <v>447366.28299000004</v>
      </c>
      <c r="C20" s="516">
        <v>4401866.0157700004</v>
      </c>
      <c r="D20" s="516">
        <v>2607355.53461</v>
      </c>
      <c r="E20" s="516">
        <v>290247.35355</v>
      </c>
      <c r="F20" s="516">
        <v>113522.80681000001</v>
      </c>
      <c r="G20" s="516">
        <v>391860.57816000003</v>
      </c>
      <c r="H20" s="516">
        <v>2401972.5811700001</v>
      </c>
      <c r="I20" s="516">
        <v>93415.813269999999</v>
      </c>
      <c r="J20" s="516">
        <v>62567.466380000005</v>
      </c>
      <c r="K20" s="516">
        <v>10810174.432710001</v>
      </c>
    </row>
    <row r="21" spans="1:11">
      <c r="A21" s="599" t="s">
        <v>967</v>
      </c>
      <c r="B21" s="516">
        <v>4657322.1901400005</v>
      </c>
      <c r="C21" s="516">
        <v>33120708.570149999</v>
      </c>
      <c r="D21" s="516">
        <v>22416144.319990002</v>
      </c>
      <c r="E21" s="516">
        <v>2806735.9975700001</v>
      </c>
      <c r="F21" s="516">
        <v>2471444.2504799999</v>
      </c>
      <c r="G21" s="516">
        <v>4650995.2207899997</v>
      </c>
      <c r="H21" s="516">
        <v>56749277.770130008</v>
      </c>
      <c r="I21" s="516">
        <v>2521431.2941699997</v>
      </c>
      <c r="J21" s="516">
        <v>670729.96837000002</v>
      </c>
      <c r="K21" s="516">
        <v>130064789.58179002</v>
      </c>
    </row>
    <row r="22" spans="1:11">
      <c r="A22" s="517" t="s">
        <v>1072</v>
      </c>
      <c r="B22" s="518"/>
      <c r="C22" s="518"/>
      <c r="D22" s="518"/>
      <c r="E22" s="518"/>
      <c r="F22" s="518"/>
      <c r="G22" s="518"/>
      <c r="H22" s="518"/>
      <c r="I22" s="518"/>
      <c r="J22" s="518"/>
      <c r="K22" s="518" t="s">
        <v>823</v>
      </c>
    </row>
    <row r="23" spans="1:11">
      <c r="A23" s="363" t="s">
        <v>1077</v>
      </c>
      <c r="B23" s="516">
        <v>0</v>
      </c>
      <c r="C23" s="516">
        <v>203215.13356000002</v>
      </c>
      <c r="D23" s="516">
        <v>561497.70652999997</v>
      </c>
      <c r="E23" s="516">
        <v>0</v>
      </c>
      <c r="F23" s="516">
        <v>0</v>
      </c>
      <c r="G23" s="516">
        <v>0</v>
      </c>
      <c r="H23" s="516">
        <v>173671.90083</v>
      </c>
      <c r="I23" s="516">
        <v>0</v>
      </c>
      <c r="J23" s="516">
        <v>0</v>
      </c>
      <c r="K23" s="516">
        <v>938384.74092000001</v>
      </c>
    </row>
    <row r="24" spans="1:11">
      <c r="A24" s="363" t="s">
        <v>1076</v>
      </c>
      <c r="B24" s="516">
        <v>186671.20053999999</v>
      </c>
      <c r="C24" s="516">
        <v>806450.37199999997</v>
      </c>
      <c r="D24" s="516">
        <v>508022.56845999998</v>
      </c>
      <c r="E24" s="516">
        <v>410776.53989999997</v>
      </c>
      <c r="F24" s="516">
        <v>264467.79625000001</v>
      </c>
      <c r="G24" s="516">
        <v>192490.40096999999</v>
      </c>
      <c r="H24" s="516">
        <v>577013.16219000006</v>
      </c>
      <c r="I24" s="516">
        <v>114719.31496999999</v>
      </c>
      <c r="J24" s="516">
        <v>3334.8076700000001</v>
      </c>
      <c r="K24" s="516">
        <v>3063946.1629499998</v>
      </c>
    </row>
    <row r="25" spans="1:11">
      <c r="A25" s="519" t="s">
        <v>967</v>
      </c>
      <c r="B25" s="516">
        <v>186671.20053999999</v>
      </c>
      <c r="C25" s="516">
        <v>1009665.50556</v>
      </c>
      <c r="D25" s="516">
        <v>1069520.2749899998</v>
      </c>
      <c r="E25" s="516">
        <v>410776.53989999997</v>
      </c>
      <c r="F25" s="516">
        <v>264467.79625000001</v>
      </c>
      <c r="G25" s="516">
        <v>192490.40096999999</v>
      </c>
      <c r="H25" s="516">
        <v>750685.06302</v>
      </c>
      <c r="I25" s="516">
        <v>114719.31496999999</v>
      </c>
      <c r="J25" s="516">
        <v>3334.8076700000001</v>
      </c>
      <c r="K25" s="516">
        <v>4002330.9038699996</v>
      </c>
    </row>
    <row r="26" spans="1:11">
      <c r="A26" s="517" t="s">
        <v>1210</v>
      </c>
      <c r="B26" s="518"/>
      <c r="C26" s="518"/>
      <c r="D26" s="518"/>
      <c r="E26" s="518"/>
      <c r="F26" s="518"/>
      <c r="G26" s="518"/>
      <c r="H26" s="518"/>
      <c r="I26" s="518"/>
      <c r="J26" s="518"/>
      <c r="K26" s="518" t="s">
        <v>823</v>
      </c>
    </row>
    <row r="27" spans="1:11">
      <c r="A27" s="363" t="s">
        <v>1211</v>
      </c>
      <c r="B27" s="516">
        <v>131338.31258</v>
      </c>
      <c r="C27" s="516">
        <v>1089823.2390999999</v>
      </c>
      <c r="D27" s="516">
        <v>103849.97151999999</v>
      </c>
      <c r="E27" s="516">
        <v>0</v>
      </c>
      <c r="F27" s="516">
        <v>0</v>
      </c>
      <c r="G27" s="516">
        <v>151854.17761000001</v>
      </c>
      <c r="H27" s="516">
        <v>279123.20156999998</v>
      </c>
      <c r="I27" s="516">
        <v>0</v>
      </c>
      <c r="J27" s="516">
        <v>0</v>
      </c>
      <c r="K27" s="516">
        <v>1755988.9023799999</v>
      </c>
    </row>
    <row r="28" spans="1:11">
      <c r="A28" s="363" t="s">
        <v>1213</v>
      </c>
      <c r="B28" s="516">
        <v>0</v>
      </c>
      <c r="C28" s="516">
        <v>0</v>
      </c>
      <c r="D28" s="516">
        <v>0</v>
      </c>
      <c r="E28" s="516">
        <v>0</v>
      </c>
      <c r="F28" s="516">
        <v>0</v>
      </c>
      <c r="G28" s="516">
        <v>0</v>
      </c>
      <c r="H28" s="516">
        <v>0</v>
      </c>
      <c r="I28" s="516">
        <v>0</v>
      </c>
      <c r="J28" s="516">
        <v>48868.022810000002</v>
      </c>
      <c r="K28" s="516">
        <v>48868.022810000002</v>
      </c>
    </row>
    <row r="29" spans="1:11">
      <c r="A29" s="363" t="s">
        <v>1214</v>
      </c>
      <c r="B29" s="516">
        <v>0</v>
      </c>
      <c r="C29" s="516">
        <v>0</v>
      </c>
      <c r="D29" s="516">
        <v>0</v>
      </c>
      <c r="E29" s="516">
        <v>216676.79725999999</v>
      </c>
      <c r="F29" s="516">
        <v>0</v>
      </c>
      <c r="G29" s="516">
        <v>0</v>
      </c>
      <c r="H29" s="516">
        <v>0</v>
      </c>
      <c r="I29" s="516">
        <v>0</v>
      </c>
      <c r="J29" s="516">
        <v>0</v>
      </c>
      <c r="K29" s="516">
        <v>216676.79725999999</v>
      </c>
    </row>
    <row r="30" spans="1:11">
      <c r="A30" s="363" t="s">
        <v>1215</v>
      </c>
      <c r="B30" s="516">
        <v>0</v>
      </c>
      <c r="C30" s="516">
        <v>0</v>
      </c>
      <c r="D30" s="516">
        <v>624388.82062999997</v>
      </c>
      <c r="E30" s="516">
        <v>0</v>
      </c>
      <c r="F30" s="516">
        <v>0</v>
      </c>
      <c r="G30" s="516">
        <v>0</v>
      </c>
      <c r="H30" s="516">
        <v>0</v>
      </c>
      <c r="I30" s="516">
        <v>0</v>
      </c>
      <c r="J30" s="516">
        <v>0</v>
      </c>
      <c r="K30" s="516">
        <v>624388.82062999997</v>
      </c>
    </row>
    <row r="31" spans="1:11">
      <c r="A31" s="363" t="s">
        <v>1216</v>
      </c>
      <c r="B31" s="516">
        <v>0</v>
      </c>
      <c r="C31" s="516">
        <v>0</v>
      </c>
      <c r="D31" s="516">
        <v>0</v>
      </c>
      <c r="E31" s="516">
        <v>0</v>
      </c>
      <c r="F31" s="516">
        <v>65137.104100000004</v>
      </c>
      <c r="G31" s="516">
        <v>0</v>
      </c>
      <c r="H31" s="516">
        <v>0</v>
      </c>
      <c r="I31" s="516">
        <v>0</v>
      </c>
      <c r="J31" s="516">
        <v>0</v>
      </c>
      <c r="K31" s="516">
        <v>65137.104100000004</v>
      </c>
    </row>
    <row r="32" spans="1:11">
      <c r="A32" s="363" t="s">
        <v>1217</v>
      </c>
      <c r="B32" s="516">
        <v>0</v>
      </c>
      <c r="C32" s="516">
        <v>0</v>
      </c>
      <c r="D32" s="516">
        <v>0</v>
      </c>
      <c r="E32" s="516">
        <v>0</v>
      </c>
      <c r="F32" s="516">
        <v>0</v>
      </c>
      <c r="G32" s="516">
        <v>0</v>
      </c>
      <c r="H32" s="516">
        <v>0</v>
      </c>
      <c r="I32" s="516">
        <v>49216.069179999999</v>
      </c>
      <c r="J32" s="516">
        <v>0</v>
      </c>
      <c r="K32" s="516">
        <v>49216.069179999999</v>
      </c>
    </row>
    <row r="33" spans="1:11">
      <c r="A33" s="363" t="s">
        <v>967</v>
      </c>
      <c r="B33" s="516">
        <v>131338.31258</v>
      </c>
      <c r="C33" s="516">
        <v>1089823.2390999999</v>
      </c>
      <c r="D33" s="516">
        <v>728238.79214999999</v>
      </c>
      <c r="E33" s="516">
        <v>216676.79725999999</v>
      </c>
      <c r="F33" s="516">
        <v>65137.104100000004</v>
      </c>
      <c r="G33" s="516">
        <v>151854.17761000001</v>
      </c>
      <c r="H33" s="516">
        <v>279123.20156999998</v>
      </c>
      <c r="I33" s="516">
        <v>49216.069179999999</v>
      </c>
      <c r="J33" s="516">
        <v>48868.022810000002</v>
      </c>
      <c r="K33" s="516">
        <v>2760275.71636</v>
      </c>
    </row>
    <row r="34" spans="1:11">
      <c r="A34" s="515" t="s">
        <v>872</v>
      </c>
      <c r="B34" s="518"/>
      <c r="C34" s="518"/>
      <c r="D34" s="518"/>
      <c r="E34" s="518"/>
      <c r="F34" s="518"/>
      <c r="G34" s="518"/>
      <c r="H34" s="518"/>
      <c r="I34" s="518"/>
      <c r="J34" s="518"/>
      <c r="K34" s="518" t="s">
        <v>823</v>
      </c>
    </row>
    <row r="35" spans="1:11">
      <c r="A35" s="363" t="s">
        <v>866</v>
      </c>
      <c r="B35" s="516">
        <v>0</v>
      </c>
      <c r="C35" s="516">
        <v>0</v>
      </c>
      <c r="D35" s="516">
        <v>0</v>
      </c>
      <c r="E35" s="516">
        <v>96926.831200000001</v>
      </c>
      <c r="F35" s="516">
        <v>143603.90771</v>
      </c>
      <c r="G35" s="516">
        <v>0</v>
      </c>
      <c r="H35" s="516">
        <v>0</v>
      </c>
      <c r="I35" s="516">
        <v>0</v>
      </c>
      <c r="J35" s="516">
        <v>0</v>
      </c>
      <c r="K35" s="516">
        <v>240530.73891000001</v>
      </c>
    </row>
    <row r="36" spans="1:11">
      <c r="A36" s="363" t="s">
        <v>867</v>
      </c>
      <c r="B36" s="516">
        <v>0</v>
      </c>
      <c r="C36" s="516">
        <v>0</v>
      </c>
      <c r="D36" s="516">
        <v>0</v>
      </c>
      <c r="E36" s="516">
        <v>0</v>
      </c>
      <c r="F36" s="516">
        <v>0</v>
      </c>
      <c r="G36" s="516">
        <v>112200.16731999999</v>
      </c>
      <c r="H36" s="516">
        <v>0</v>
      </c>
      <c r="I36" s="516">
        <v>0</v>
      </c>
      <c r="J36" s="516">
        <v>0</v>
      </c>
      <c r="K36" s="516">
        <v>112200.16731999999</v>
      </c>
    </row>
    <row r="37" spans="1:11">
      <c r="A37" s="363" t="s">
        <v>871</v>
      </c>
      <c r="B37" s="516">
        <v>0</v>
      </c>
      <c r="C37" s="516">
        <v>0</v>
      </c>
      <c r="D37" s="516">
        <v>107238.74307</v>
      </c>
      <c r="E37" s="516">
        <v>0</v>
      </c>
      <c r="F37" s="516">
        <v>0</v>
      </c>
      <c r="G37" s="516">
        <v>0</v>
      </c>
      <c r="H37" s="516">
        <v>0</v>
      </c>
      <c r="I37" s="516">
        <v>0</v>
      </c>
      <c r="J37" s="516">
        <v>0</v>
      </c>
      <c r="K37" s="516">
        <v>107238.74307</v>
      </c>
    </row>
    <row r="38" spans="1:11">
      <c r="A38" s="363" t="s">
        <v>859</v>
      </c>
      <c r="B38" s="516">
        <v>0</v>
      </c>
      <c r="C38" s="516">
        <v>0</v>
      </c>
      <c r="D38" s="516">
        <v>0</v>
      </c>
      <c r="E38" s="516">
        <v>0</v>
      </c>
      <c r="F38" s="516">
        <v>0</v>
      </c>
      <c r="G38" s="516">
        <v>0</v>
      </c>
      <c r="H38" s="516">
        <v>111166.56054000001</v>
      </c>
      <c r="I38" s="516">
        <v>0</v>
      </c>
      <c r="J38" s="516">
        <v>0</v>
      </c>
      <c r="K38" s="516">
        <v>111166.56054000001</v>
      </c>
    </row>
    <row r="39" spans="1:11">
      <c r="A39" s="363" t="s">
        <v>865</v>
      </c>
      <c r="B39" s="516">
        <v>37377.670640000004</v>
      </c>
      <c r="C39" s="516">
        <v>0</v>
      </c>
      <c r="D39" s="516">
        <v>0</v>
      </c>
      <c r="E39" s="516">
        <v>0</v>
      </c>
      <c r="F39" s="516">
        <v>165925.23608999999</v>
      </c>
      <c r="G39" s="516">
        <v>0</v>
      </c>
      <c r="H39" s="516">
        <v>0</v>
      </c>
      <c r="I39" s="516">
        <v>0</v>
      </c>
      <c r="J39" s="516">
        <v>0</v>
      </c>
      <c r="K39" s="516">
        <v>203302.90672999999</v>
      </c>
    </row>
    <row r="40" spans="1:11">
      <c r="A40" s="363" t="s">
        <v>858</v>
      </c>
      <c r="B40" s="516">
        <v>0</v>
      </c>
      <c r="C40" s="516">
        <v>0</v>
      </c>
      <c r="D40" s="516">
        <v>0</v>
      </c>
      <c r="E40" s="516">
        <v>0</v>
      </c>
      <c r="F40" s="516">
        <v>163972.19852999999</v>
      </c>
      <c r="G40" s="516">
        <v>34734.884920000004</v>
      </c>
      <c r="H40" s="516">
        <v>0</v>
      </c>
      <c r="I40" s="516">
        <v>0</v>
      </c>
      <c r="J40" s="516">
        <v>0</v>
      </c>
      <c r="K40" s="516">
        <v>198707.08345000001</v>
      </c>
    </row>
    <row r="41" spans="1:11">
      <c r="A41" s="363" t="s">
        <v>857</v>
      </c>
      <c r="B41" s="516">
        <v>0</v>
      </c>
      <c r="C41" s="516">
        <v>0</v>
      </c>
      <c r="D41" s="516">
        <v>0</v>
      </c>
      <c r="E41" s="516">
        <v>0</v>
      </c>
      <c r="F41" s="516">
        <v>0</v>
      </c>
      <c r="G41" s="516">
        <v>56928.706149999998</v>
      </c>
      <c r="H41" s="516">
        <v>0</v>
      </c>
      <c r="I41" s="516">
        <v>0</v>
      </c>
      <c r="J41" s="516">
        <v>0</v>
      </c>
      <c r="K41" s="516">
        <v>56928.706149999998</v>
      </c>
    </row>
    <row r="42" spans="1:11">
      <c r="A42" s="363" t="s">
        <v>848</v>
      </c>
      <c r="B42" s="516">
        <v>0</v>
      </c>
      <c r="C42" s="516">
        <v>0</v>
      </c>
      <c r="D42" s="516">
        <v>0</v>
      </c>
      <c r="E42" s="516">
        <v>0</v>
      </c>
      <c r="F42" s="516">
        <v>0</v>
      </c>
      <c r="G42" s="516">
        <v>0</v>
      </c>
      <c r="H42" s="516">
        <v>355078.67452999996</v>
      </c>
      <c r="I42" s="516">
        <v>0</v>
      </c>
      <c r="J42" s="516">
        <v>0</v>
      </c>
      <c r="K42" s="516">
        <v>355078.67452999996</v>
      </c>
    </row>
    <row r="43" spans="1:11">
      <c r="A43" s="363" t="s">
        <v>853</v>
      </c>
      <c r="B43" s="516">
        <v>0</v>
      </c>
      <c r="C43" s="516">
        <v>0</v>
      </c>
      <c r="D43" s="516">
        <v>174149.12161999999</v>
      </c>
      <c r="E43" s="516">
        <v>0</v>
      </c>
      <c r="F43" s="516">
        <v>0</v>
      </c>
      <c r="G43" s="516">
        <v>0</v>
      </c>
      <c r="H43" s="516">
        <v>0</v>
      </c>
      <c r="I43" s="516">
        <v>0</v>
      </c>
      <c r="J43" s="516">
        <v>0</v>
      </c>
      <c r="K43" s="516">
        <v>174149.12161999999</v>
      </c>
    </row>
    <row r="44" spans="1:11">
      <c r="A44" s="363" t="s">
        <v>864</v>
      </c>
      <c r="B44" s="516">
        <v>0</v>
      </c>
      <c r="C44" s="516">
        <v>0</v>
      </c>
      <c r="D44" s="516">
        <v>0</v>
      </c>
      <c r="E44" s="516">
        <v>0</v>
      </c>
      <c r="F44" s="516">
        <v>0</v>
      </c>
      <c r="G44" s="516">
        <v>67860.591360000006</v>
      </c>
      <c r="H44" s="516">
        <v>0</v>
      </c>
      <c r="I44" s="516">
        <v>0</v>
      </c>
      <c r="J44" s="516">
        <v>0</v>
      </c>
      <c r="K44" s="516">
        <v>67860.591360000006</v>
      </c>
    </row>
    <row r="45" spans="1:11">
      <c r="A45" s="363" t="s">
        <v>846</v>
      </c>
      <c r="B45" s="516">
        <v>10200.186619999999</v>
      </c>
      <c r="C45" s="516">
        <v>0</v>
      </c>
      <c r="D45" s="516">
        <v>152772.47215000002</v>
      </c>
      <c r="E45" s="516">
        <v>0</v>
      </c>
      <c r="F45" s="516">
        <v>0</v>
      </c>
      <c r="G45" s="516">
        <v>0</v>
      </c>
      <c r="H45" s="516">
        <v>977745.14508000005</v>
      </c>
      <c r="I45" s="516">
        <v>86663.334770000001</v>
      </c>
      <c r="J45" s="516">
        <v>67964.628140000001</v>
      </c>
      <c r="K45" s="516">
        <v>1295345.76676</v>
      </c>
    </row>
    <row r="46" spans="1:11">
      <c r="A46" s="363" t="s">
        <v>862</v>
      </c>
      <c r="B46" s="516">
        <v>0</v>
      </c>
      <c r="C46" s="516">
        <v>0</v>
      </c>
      <c r="D46" s="516">
        <v>89662.725040000005</v>
      </c>
      <c r="E46" s="516">
        <v>0</v>
      </c>
      <c r="F46" s="516">
        <v>0</v>
      </c>
      <c r="G46" s="516">
        <v>0</v>
      </c>
      <c r="H46" s="516">
        <v>0</v>
      </c>
      <c r="I46" s="516">
        <v>0</v>
      </c>
      <c r="J46" s="516">
        <v>0</v>
      </c>
      <c r="K46" s="516">
        <v>89662.725040000005</v>
      </c>
    </row>
    <row r="47" spans="1:11">
      <c r="A47" s="363" t="s">
        <v>855</v>
      </c>
      <c r="B47" s="516">
        <v>0</v>
      </c>
      <c r="C47" s="516">
        <v>0</v>
      </c>
      <c r="D47" s="516">
        <v>119680.21694</v>
      </c>
      <c r="E47" s="516">
        <v>0</v>
      </c>
      <c r="F47" s="516">
        <v>0</v>
      </c>
      <c r="G47" s="516">
        <v>0</v>
      </c>
      <c r="H47" s="516">
        <v>0</v>
      </c>
      <c r="I47" s="516">
        <v>0</v>
      </c>
      <c r="J47" s="516">
        <v>0</v>
      </c>
      <c r="K47" s="516">
        <v>119680.21694</v>
      </c>
    </row>
    <row r="48" spans="1:11">
      <c r="A48" s="363" t="s">
        <v>850</v>
      </c>
      <c r="B48" s="516">
        <v>0</v>
      </c>
      <c r="C48" s="516">
        <v>0</v>
      </c>
      <c r="D48" s="516">
        <v>187524.47002000001</v>
      </c>
      <c r="E48" s="516">
        <v>0</v>
      </c>
      <c r="F48" s="516">
        <v>0</v>
      </c>
      <c r="G48" s="516">
        <v>0</v>
      </c>
      <c r="H48" s="516">
        <v>0</v>
      </c>
      <c r="I48" s="516">
        <v>0</v>
      </c>
      <c r="J48" s="516">
        <v>0</v>
      </c>
      <c r="K48" s="516">
        <v>187524.47002000001</v>
      </c>
    </row>
    <row r="49" spans="1:11">
      <c r="A49" s="363" t="s">
        <v>870</v>
      </c>
      <c r="B49" s="516">
        <v>0</v>
      </c>
      <c r="C49" s="516">
        <v>0</v>
      </c>
      <c r="D49" s="516">
        <v>0</v>
      </c>
      <c r="E49" s="516">
        <v>0</v>
      </c>
      <c r="F49" s="516">
        <v>0</v>
      </c>
      <c r="G49" s="516">
        <v>0</v>
      </c>
      <c r="H49" s="516">
        <v>214801.23897999999</v>
      </c>
      <c r="I49" s="516">
        <v>28986.34203</v>
      </c>
      <c r="J49" s="516">
        <v>0</v>
      </c>
      <c r="K49" s="516">
        <v>243787.58100999999</v>
      </c>
    </row>
    <row r="50" spans="1:11">
      <c r="A50" s="363" t="s">
        <v>856</v>
      </c>
      <c r="B50" s="516">
        <v>0</v>
      </c>
      <c r="C50" s="516">
        <v>0</v>
      </c>
      <c r="D50" s="516">
        <v>0</v>
      </c>
      <c r="E50" s="516">
        <v>0</v>
      </c>
      <c r="F50" s="516">
        <v>74784.19472</v>
      </c>
      <c r="G50" s="516">
        <v>21629.54565</v>
      </c>
      <c r="H50" s="516">
        <v>0</v>
      </c>
      <c r="I50" s="516">
        <v>0</v>
      </c>
      <c r="J50" s="516">
        <v>0</v>
      </c>
      <c r="K50" s="516">
        <v>96413.74037</v>
      </c>
    </row>
    <row r="51" spans="1:11">
      <c r="A51" s="363" t="s">
        <v>869</v>
      </c>
      <c r="B51" s="516">
        <v>0</v>
      </c>
      <c r="C51" s="516">
        <v>0</v>
      </c>
      <c r="D51" s="516">
        <v>0</v>
      </c>
      <c r="E51" s="516">
        <v>0</v>
      </c>
      <c r="F51" s="516">
        <v>0</v>
      </c>
      <c r="G51" s="516">
        <v>95539.064209999997</v>
      </c>
      <c r="H51" s="516">
        <v>0</v>
      </c>
      <c r="I51" s="516">
        <v>0</v>
      </c>
      <c r="J51" s="516">
        <v>0</v>
      </c>
      <c r="K51" s="516">
        <v>95539.064209999997</v>
      </c>
    </row>
    <row r="52" spans="1:11">
      <c r="A52" s="363" t="s">
        <v>863</v>
      </c>
      <c r="B52" s="516">
        <v>0</v>
      </c>
      <c r="C52" s="516">
        <v>0</v>
      </c>
      <c r="D52" s="516">
        <v>0</v>
      </c>
      <c r="E52" s="516">
        <v>0</v>
      </c>
      <c r="F52" s="516">
        <v>0</v>
      </c>
      <c r="G52" s="516">
        <v>154572.71574000001</v>
      </c>
      <c r="H52" s="516">
        <v>0</v>
      </c>
      <c r="I52" s="516">
        <v>0</v>
      </c>
      <c r="J52" s="516">
        <v>0</v>
      </c>
      <c r="K52" s="516">
        <v>154572.71574000001</v>
      </c>
    </row>
    <row r="53" spans="1:11">
      <c r="A53" s="363" t="s">
        <v>852</v>
      </c>
      <c r="B53" s="516">
        <v>0</v>
      </c>
      <c r="C53" s="516">
        <v>0</v>
      </c>
      <c r="D53" s="516">
        <v>192342.05575</v>
      </c>
      <c r="E53" s="516">
        <v>0</v>
      </c>
      <c r="F53" s="516">
        <v>0</v>
      </c>
      <c r="G53" s="516">
        <v>0</v>
      </c>
      <c r="H53" s="516">
        <v>0</v>
      </c>
      <c r="I53" s="516">
        <v>0</v>
      </c>
      <c r="J53" s="516">
        <v>0</v>
      </c>
      <c r="K53" s="516">
        <v>192342.05575</v>
      </c>
    </row>
    <row r="54" spans="1:11">
      <c r="A54" s="363" t="s">
        <v>854</v>
      </c>
      <c r="B54" s="516">
        <v>0</v>
      </c>
      <c r="C54" s="516">
        <v>0</v>
      </c>
      <c r="D54" s="516">
        <v>153044.66050999999</v>
      </c>
      <c r="E54" s="516">
        <v>0</v>
      </c>
      <c r="F54" s="516">
        <v>0</v>
      </c>
      <c r="G54" s="516">
        <v>0</v>
      </c>
      <c r="H54" s="516">
        <v>0</v>
      </c>
      <c r="I54" s="516">
        <v>0</v>
      </c>
      <c r="J54" s="516">
        <v>0</v>
      </c>
      <c r="K54" s="516">
        <v>153044.66050999999</v>
      </c>
    </row>
    <row r="55" spans="1:11">
      <c r="A55" s="363" t="s">
        <v>851</v>
      </c>
      <c r="B55" s="516">
        <v>0</v>
      </c>
      <c r="C55" s="516">
        <v>0</v>
      </c>
      <c r="D55" s="516">
        <v>329143.92352999997</v>
      </c>
      <c r="E55" s="516">
        <v>0</v>
      </c>
      <c r="F55" s="516">
        <v>0</v>
      </c>
      <c r="G55" s="516">
        <v>0</v>
      </c>
      <c r="H55" s="516">
        <v>0</v>
      </c>
      <c r="I55" s="516">
        <v>0</v>
      </c>
      <c r="J55" s="516">
        <v>0</v>
      </c>
      <c r="K55" s="516">
        <v>329143.92352999997</v>
      </c>
    </row>
    <row r="56" spans="1:11">
      <c r="A56" s="363" t="s">
        <v>847</v>
      </c>
      <c r="B56" s="516">
        <v>29971.796910000001</v>
      </c>
      <c r="C56" s="516">
        <v>0</v>
      </c>
      <c r="D56" s="516">
        <v>30650.357170000003</v>
      </c>
      <c r="E56" s="516">
        <v>0</v>
      </c>
      <c r="F56" s="516">
        <v>0</v>
      </c>
      <c r="G56" s="516">
        <v>123538.15886</v>
      </c>
      <c r="H56" s="516">
        <v>568960.06866999995</v>
      </c>
      <c r="I56" s="516">
        <v>0</v>
      </c>
      <c r="J56" s="516">
        <v>0</v>
      </c>
      <c r="K56" s="516">
        <v>753120.38160999992</v>
      </c>
    </row>
    <row r="57" spans="1:11">
      <c r="A57" s="363" t="s">
        <v>849</v>
      </c>
      <c r="B57" s="516">
        <v>0</v>
      </c>
      <c r="C57" s="516">
        <v>0</v>
      </c>
      <c r="D57" s="516">
        <v>82545.761200000008</v>
      </c>
      <c r="E57" s="516">
        <v>0</v>
      </c>
      <c r="F57" s="516">
        <v>0</v>
      </c>
      <c r="G57" s="516">
        <v>0</v>
      </c>
      <c r="H57" s="516">
        <v>0</v>
      </c>
      <c r="I57" s="516">
        <v>0</v>
      </c>
      <c r="J57" s="516">
        <v>0</v>
      </c>
      <c r="K57" s="516">
        <v>82545.761200000008</v>
      </c>
    </row>
    <row r="58" spans="1:11">
      <c r="A58" s="363" t="s">
        <v>868</v>
      </c>
      <c r="B58" s="516">
        <v>151287.96958</v>
      </c>
      <c r="C58" s="516">
        <v>0</v>
      </c>
      <c r="D58" s="516">
        <v>0</v>
      </c>
      <c r="E58" s="516">
        <v>0</v>
      </c>
      <c r="F58" s="516">
        <v>20297.5913</v>
      </c>
      <c r="G58" s="516">
        <v>0</v>
      </c>
      <c r="H58" s="516">
        <v>0</v>
      </c>
      <c r="I58" s="516">
        <v>0</v>
      </c>
      <c r="J58" s="516">
        <v>0</v>
      </c>
      <c r="K58" s="516">
        <v>171585.56088</v>
      </c>
    </row>
    <row r="59" spans="1:11">
      <c r="A59" s="363" t="s">
        <v>860</v>
      </c>
      <c r="B59" s="516">
        <v>0</v>
      </c>
      <c r="C59" s="516">
        <v>0</v>
      </c>
      <c r="D59" s="516">
        <v>0</v>
      </c>
      <c r="E59" s="516">
        <v>0</v>
      </c>
      <c r="F59" s="516">
        <v>0</v>
      </c>
      <c r="G59" s="516">
        <v>0</v>
      </c>
      <c r="H59" s="516">
        <v>78660.895349999992</v>
      </c>
      <c r="I59" s="516">
        <v>0</v>
      </c>
      <c r="J59" s="516">
        <v>0</v>
      </c>
      <c r="K59" s="516">
        <v>78660.895349999992</v>
      </c>
    </row>
    <row r="60" spans="1:11">
      <c r="A60" s="363" t="s">
        <v>861</v>
      </c>
      <c r="B60" s="516">
        <v>0</v>
      </c>
      <c r="C60" s="516">
        <v>0</v>
      </c>
      <c r="D60" s="516">
        <v>0</v>
      </c>
      <c r="E60" s="516">
        <v>0</v>
      </c>
      <c r="F60" s="516">
        <v>0</v>
      </c>
      <c r="G60" s="516">
        <v>0</v>
      </c>
      <c r="H60" s="516">
        <v>0</v>
      </c>
      <c r="I60" s="516">
        <v>56751.737630000003</v>
      </c>
      <c r="J60" s="516">
        <v>0</v>
      </c>
      <c r="K60" s="516">
        <v>56751.737630000003</v>
      </c>
    </row>
    <row r="61" spans="1:11">
      <c r="A61" s="363" t="s">
        <v>1247</v>
      </c>
      <c r="B61" s="516">
        <v>0</v>
      </c>
      <c r="C61" s="516">
        <v>0</v>
      </c>
      <c r="D61" s="516">
        <v>224838.0576</v>
      </c>
      <c r="E61" s="516">
        <v>5984.7196599999997</v>
      </c>
      <c r="F61" s="516">
        <v>0</v>
      </c>
      <c r="G61" s="516">
        <v>0</v>
      </c>
      <c r="H61" s="516">
        <v>0</v>
      </c>
      <c r="I61" s="516">
        <v>0</v>
      </c>
      <c r="J61" s="516">
        <v>0</v>
      </c>
      <c r="K61" s="516">
        <v>230822.77726</v>
      </c>
    </row>
    <row r="62" spans="1:11">
      <c r="A62" s="363" t="s">
        <v>1257</v>
      </c>
      <c r="B62" s="516">
        <v>0</v>
      </c>
      <c r="C62" s="516">
        <v>0</v>
      </c>
      <c r="D62" s="516">
        <v>0</v>
      </c>
      <c r="E62" s="516">
        <v>0</v>
      </c>
      <c r="F62" s="516">
        <v>0</v>
      </c>
      <c r="G62" s="516">
        <v>0</v>
      </c>
      <c r="H62" s="516">
        <v>236381.88321</v>
      </c>
      <c r="I62" s="516">
        <v>0</v>
      </c>
      <c r="J62" s="516">
        <v>0</v>
      </c>
      <c r="K62" s="516">
        <v>236381.88321</v>
      </c>
    </row>
    <row r="63" spans="1:11">
      <c r="A63" s="363" t="s">
        <v>1292</v>
      </c>
      <c r="B63" s="516">
        <v>0</v>
      </c>
      <c r="C63" s="516">
        <v>58436.579560000006</v>
      </c>
      <c r="D63" s="516">
        <v>0</v>
      </c>
      <c r="E63" s="516">
        <v>0</v>
      </c>
      <c r="F63" s="516">
        <v>0</v>
      </c>
      <c r="G63" s="516">
        <v>0</v>
      </c>
      <c r="H63" s="516">
        <v>0</v>
      </c>
      <c r="I63" s="516">
        <v>0</v>
      </c>
      <c r="J63" s="516">
        <v>0</v>
      </c>
      <c r="K63" s="516">
        <v>58436.579560000006</v>
      </c>
    </row>
    <row r="64" spans="1:11">
      <c r="A64" s="363" t="s">
        <v>1293</v>
      </c>
      <c r="B64" s="516">
        <v>205334.7936</v>
      </c>
      <c r="C64" s="516">
        <v>0</v>
      </c>
      <c r="D64" s="516">
        <v>0</v>
      </c>
      <c r="E64" s="516">
        <v>0</v>
      </c>
      <c r="F64" s="516">
        <v>0</v>
      </c>
      <c r="G64" s="516">
        <v>0</v>
      </c>
      <c r="H64" s="516">
        <v>0</v>
      </c>
      <c r="I64" s="516">
        <v>0</v>
      </c>
      <c r="J64" s="516">
        <v>0</v>
      </c>
      <c r="K64" s="516">
        <v>205334.7936</v>
      </c>
    </row>
    <row r="65" spans="1:11">
      <c r="A65" s="363" t="s">
        <v>967</v>
      </c>
      <c r="B65" s="516">
        <v>434172.41735</v>
      </c>
      <c r="C65" s="516">
        <v>58436.579560000006</v>
      </c>
      <c r="D65" s="516">
        <v>1843592.5646000002</v>
      </c>
      <c r="E65" s="516">
        <v>102911.55086</v>
      </c>
      <c r="F65" s="516">
        <v>568583.1283499999</v>
      </c>
      <c r="G65" s="516">
        <v>667003.83420999988</v>
      </c>
      <c r="H65" s="516">
        <v>2542794.46636</v>
      </c>
      <c r="I65" s="516">
        <v>172401.41443</v>
      </c>
      <c r="J65" s="516">
        <v>67964.628140000001</v>
      </c>
      <c r="K65" s="516">
        <v>6457860.5838599997</v>
      </c>
    </row>
    <row r="66" spans="1:11">
      <c r="A66" s="517" t="s">
        <v>1271</v>
      </c>
      <c r="B66" s="518"/>
      <c r="C66" s="518"/>
      <c r="D66" s="518"/>
      <c r="E66" s="518"/>
      <c r="F66" s="518"/>
      <c r="G66" s="518"/>
      <c r="H66" s="518"/>
      <c r="I66" s="518"/>
      <c r="J66" s="518"/>
      <c r="K66" s="518" t="s">
        <v>823</v>
      </c>
    </row>
    <row r="67" spans="1:11">
      <c r="A67" s="363" t="s">
        <v>1272</v>
      </c>
      <c r="B67" s="516">
        <v>43024.574070000002</v>
      </c>
      <c r="C67" s="516">
        <v>70189.672150000013</v>
      </c>
      <c r="D67" s="516">
        <v>228232.98733</v>
      </c>
      <c r="E67" s="516">
        <v>38538.680919999999</v>
      </c>
      <c r="F67" s="516">
        <v>14177.749159999999</v>
      </c>
      <c r="G67" s="516">
        <v>41266.16229</v>
      </c>
      <c r="H67" s="516">
        <v>222944.68713000001</v>
      </c>
      <c r="I67" s="516">
        <v>7366.6680999999999</v>
      </c>
      <c r="J67" s="516">
        <v>8429.3362100000013</v>
      </c>
      <c r="K67" s="516">
        <v>674170.51736000006</v>
      </c>
    </row>
    <row r="68" spans="1:11">
      <c r="A68" s="363" t="s">
        <v>1273</v>
      </c>
      <c r="B68" s="516">
        <v>194673.02521000002</v>
      </c>
      <c r="C68" s="516">
        <v>482153.76855000004</v>
      </c>
      <c r="D68" s="516">
        <v>185377.63318</v>
      </c>
      <c r="E68" s="516">
        <v>151874.48121</v>
      </c>
      <c r="F68" s="516">
        <v>140191.97091999999</v>
      </c>
      <c r="G68" s="516">
        <v>119340.89515000001</v>
      </c>
      <c r="H68" s="516">
        <v>341666.25569999998</v>
      </c>
      <c r="I68" s="516">
        <v>145523.33069999999</v>
      </c>
      <c r="J68" s="516">
        <v>20252.051219999998</v>
      </c>
      <c r="K68" s="516">
        <v>1781053.4118400002</v>
      </c>
    </row>
    <row r="69" spans="1:11">
      <c r="A69" s="363" t="s">
        <v>1274</v>
      </c>
      <c r="B69" s="516">
        <v>28522.432049999999</v>
      </c>
      <c r="C69" s="516">
        <v>776309.85977999994</v>
      </c>
      <c r="D69" s="516">
        <v>33649.74555</v>
      </c>
      <c r="E69" s="516">
        <v>76356.487939999992</v>
      </c>
      <c r="F69" s="516">
        <v>38557.012840000003</v>
      </c>
      <c r="G69" s="516">
        <v>6980.4918200000002</v>
      </c>
      <c r="H69" s="516">
        <v>17063.936899999997</v>
      </c>
      <c r="I69" s="516">
        <v>84356.321420000007</v>
      </c>
      <c r="J69" s="516">
        <v>0</v>
      </c>
      <c r="K69" s="516">
        <v>1061796.2882999999</v>
      </c>
    </row>
    <row r="70" spans="1:11">
      <c r="A70" s="363" t="s">
        <v>1275</v>
      </c>
      <c r="B70" s="516">
        <v>0</v>
      </c>
      <c r="C70" s="516">
        <v>0</v>
      </c>
      <c r="D70" s="516">
        <v>0</v>
      </c>
      <c r="E70" s="516">
        <v>0</v>
      </c>
      <c r="F70" s="516">
        <v>0</v>
      </c>
      <c r="G70" s="516">
        <v>3816.9583399999997</v>
      </c>
      <c r="H70" s="516">
        <v>72930.715970000005</v>
      </c>
      <c r="I70" s="516">
        <v>0</v>
      </c>
      <c r="J70" s="516">
        <v>0</v>
      </c>
      <c r="K70" s="516">
        <v>76747.674310000002</v>
      </c>
    </row>
    <row r="71" spans="1:11">
      <c r="A71" s="363" t="s">
        <v>1276</v>
      </c>
      <c r="B71" s="516">
        <v>9439.7357200000006</v>
      </c>
      <c r="C71" s="516">
        <v>6911.7933700000003</v>
      </c>
      <c r="D71" s="516">
        <v>117862.58549</v>
      </c>
      <c r="E71" s="516">
        <v>23832.44054</v>
      </c>
      <c r="F71" s="516">
        <v>18940.54752</v>
      </c>
      <c r="G71" s="516">
        <v>14951.284380000001</v>
      </c>
      <c r="H71" s="516">
        <v>64614.912689999997</v>
      </c>
      <c r="I71" s="516">
        <v>0</v>
      </c>
      <c r="J71" s="516">
        <v>0</v>
      </c>
      <c r="K71" s="516">
        <v>256553.29970999999</v>
      </c>
    </row>
    <row r="72" spans="1:11">
      <c r="A72" s="363" t="s">
        <v>1277</v>
      </c>
      <c r="B72" s="516">
        <v>36148.95637</v>
      </c>
      <c r="C72" s="516">
        <v>29249.831030000001</v>
      </c>
      <c r="D72" s="516">
        <v>31674.44702</v>
      </c>
      <c r="E72" s="516">
        <v>71761.018100000001</v>
      </c>
      <c r="F72" s="516">
        <v>36710.14013</v>
      </c>
      <c r="G72" s="516">
        <v>61244.421600000001</v>
      </c>
      <c r="H72" s="516">
        <v>28782.95895</v>
      </c>
      <c r="I72" s="516">
        <v>4075.7282300000002</v>
      </c>
      <c r="J72" s="516">
        <v>24526.475600000002</v>
      </c>
      <c r="K72" s="516">
        <v>324173.97703000001</v>
      </c>
    </row>
    <row r="73" spans="1:11">
      <c r="A73" s="363" t="s">
        <v>1278</v>
      </c>
      <c r="B73" s="516">
        <v>0</v>
      </c>
      <c r="C73" s="516">
        <v>29987.68376</v>
      </c>
      <c r="D73" s="516">
        <v>0</v>
      </c>
      <c r="E73" s="516">
        <v>0</v>
      </c>
      <c r="F73" s="516">
        <v>0</v>
      </c>
      <c r="G73" s="516">
        <v>0</v>
      </c>
      <c r="H73" s="516">
        <v>0</v>
      </c>
      <c r="I73" s="516">
        <v>0</v>
      </c>
      <c r="J73" s="516">
        <v>0</v>
      </c>
      <c r="K73" s="516">
        <v>29987.68376</v>
      </c>
    </row>
    <row r="74" spans="1:11">
      <c r="A74" s="363" t="s">
        <v>1396</v>
      </c>
      <c r="B74" s="516">
        <v>21374.238399999998</v>
      </c>
      <c r="C74" s="516">
        <v>116863.7261</v>
      </c>
      <c r="D74" s="516">
        <v>72155.740860000005</v>
      </c>
      <c r="E74" s="516">
        <v>85097.696559999997</v>
      </c>
      <c r="F74" s="516">
        <v>25862.961589999999</v>
      </c>
      <c r="G74" s="516">
        <v>36381.982219999998</v>
      </c>
      <c r="H74" s="516">
        <v>135020.37187</v>
      </c>
      <c r="I74" s="516">
        <v>55810.780789999997</v>
      </c>
      <c r="J74" s="516">
        <v>9597.3901400000013</v>
      </c>
      <c r="K74" s="516">
        <v>558164.88853000011</v>
      </c>
    </row>
    <row r="75" spans="1:11">
      <c r="A75" s="363" t="s">
        <v>967</v>
      </c>
      <c r="B75" s="516">
        <v>333182.96182000003</v>
      </c>
      <c r="C75" s="516">
        <v>1511666.3347400001</v>
      </c>
      <c r="D75" s="516">
        <v>668953.13942999998</v>
      </c>
      <c r="E75" s="516">
        <v>447460.80526999995</v>
      </c>
      <c r="F75" s="516">
        <v>274440.38216000004</v>
      </c>
      <c r="G75" s="516">
        <v>283982.19579999999</v>
      </c>
      <c r="H75" s="516">
        <v>883023.83921000001</v>
      </c>
      <c r="I75" s="516">
        <v>297132.82923999999</v>
      </c>
      <c r="J75" s="516">
        <v>62805.253170000004</v>
      </c>
      <c r="K75" s="516">
        <v>4762647.740840001</v>
      </c>
    </row>
    <row r="76" spans="1:11">
      <c r="A76" s="515" t="s">
        <v>1333</v>
      </c>
      <c r="B76" s="518"/>
      <c r="C76" s="518"/>
      <c r="D76" s="518"/>
      <c r="E76" s="518"/>
      <c r="F76" s="518"/>
      <c r="G76" s="518"/>
      <c r="H76" s="518"/>
      <c r="I76" s="518"/>
      <c r="J76" s="518"/>
      <c r="K76" s="518"/>
    </row>
    <row r="77" spans="1:11">
      <c r="A77" s="363" t="s">
        <v>298</v>
      </c>
      <c r="B77" s="516">
        <v>1056709.6967200001</v>
      </c>
      <c r="C77" s="516">
        <v>4117214.4986900003</v>
      </c>
      <c r="D77" s="516">
        <v>3459283.8127199998</v>
      </c>
      <c r="E77" s="516">
        <v>457354.77805999998</v>
      </c>
      <c r="F77" s="516">
        <v>582825.91869000008</v>
      </c>
      <c r="G77" s="516">
        <v>766608.67330999998</v>
      </c>
      <c r="H77" s="516">
        <v>4990863.7827700004</v>
      </c>
      <c r="I77" s="516">
        <v>576624.64524999994</v>
      </c>
      <c r="J77" s="516">
        <v>277419.11764000001</v>
      </c>
      <c r="K77" s="516">
        <v>16284904.92385</v>
      </c>
    </row>
    <row r="78" spans="1:11">
      <c r="A78" s="363" t="s">
        <v>967</v>
      </c>
      <c r="B78" s="516">
        <v>1056709.6967200001</v>
      </c>
      <c r="C78" s="516">
        <v>4117214.4986900003</v>
      </c>
      <c r="D78" s="516">
        <v>3459283.8127199998</v>
      </c>
      <c r="E78" s="516">
        <v>457354.77805999998</v>
      </c>
      <c r="F78" s="516">
        <v>582825.91869000008</v>
      </c>
      <c r="G78" s="516">
        <v>766608.67330999998</v>
      </c>
      <c r="H78" s="516">
        <v>4990863.7827700004</v>
      </c>
      <c r="I78" s="516">
        <v>576624.64524999994</v>
      </c>
      <c r="J78" s="516">
        <v>277419.11764000001</v>
      </c>
      <c r="K78" s="516">
        <v>16284904.92385</v>
      </c>
    </row>
    <row r="79" spans="1:11">
      <c r="A79" s="520" t="s">
        <v>1334</v>
      </c>
      <c r="B79" s="518"/>
      <c r="C79" s="518"/>
      <c r="D79" s="518"/>
      <c r="E79" s="518"/>
      <c r="F79" s="518"/>
      <c r="G79" s="518"/>
      <c r="H79" s="518"/>
      <c r="I79" s="518"/>
      <c r="J79" s="518"/>
      <c r="K79" s="518"/>
    </row>
    <row r="80" spans="1:11">
      <c r="A80" s="363" t="s">
        <v>960</v>
      </c>
      <c r="B80" s="1125">
        <v>77544.968180000011</v>
      </c>
      <c r="C80" s="1125">
        <v>171975.10079</v>
      </c>
      <c r="D80" s="1125">
        <v>126100.5156</v>
      </c>
      <c r="E80" s="1125">
        <v>34054.479780000001</v>
      </c>
      <c r="F80" s="1125">
        <v>47167.82965</v>
      </c>
      <c r="G80" s="1125">
        <v>45047.197890000003</v>
      </c>
      <c r="H80" s="1125">
        <v>423267.68817000004</v>
      </c>
      <c r="I80" s="1125">
        <v>51506.231079999998</v>
      </c>
      <c r="J80" s="1125">
        <v>0</v>
      </c>
      <c r="K80" s="516">
        <v>976664.01114000008</v>
      </c>
    </row>
    <row r="81" spans="1:11">
      <c r="A81" s="363" t="s">
        <v>967</v>
      </c>
      <c r="B81" s="516">
        <v>77544.968180000011</v>
      </c>
      <c r="C81" s="516">
        <v>171975.10079</v>
      </c>
      <c r="D81" s="516">
        <v>126100.5156</v>
      </c>
      <c r="E81" s="516">
        <v>34054.479780000001</v>
      </c>
      <c r="F81" s="516">
        <v>47167.82965</v>
      </c>
      <c r="G81" s="516">
        <v>45047.197890000003</v>
      </c>
      <c r="H81" s="516">
        <v>423267.68817000004</v>
      </c>
      <c r="I81" s="516">
        <v>51506.231079999998</v>
      </c>
      <c r="J81" s="516">
        <v>0</v>
      </c>
      <c r="K81" s="516">
        <v>976664.01114000008</v>
      </c>
    </row>
    <row r="82" spans="1:11">
      <c r="A82" s="520" t="s">
        <v>6</v>
      </c>
      <c r="B82" s="518">
        <v>6876941.7473300006</v>
      </c>
      <c r="C82" s="518">
        <v>41079489.828589998</v>
      </c>
      <c r="D82" s="518">
        <v>30311833.419480003</v>
      </c>
      <c r="E82" s="518">
        <v>4475970.9486999996</v>
      </c>
      <c r="F82" s="518">
        <v>4274066.4096799996</v>
      </c>
      <c r="G82" s="518">
        <v>6757981.700579999</v>
      </c>
      <c r="H82" s="518">
        <v>66619035.811230011</v>
      </c>
      <c r="I82" s="518">
        <v>3783031.7983199996</v>
      </c>
      <c r="J82" s="518">
        <v>1131121.7978000001</v>
      </c>
      <c r="K82" s="518">
        <v>165309473.46171001</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election activeCell="K11" sqref="K11"/>
    </sheetView>
  </sheetViews>
  <sheetFormatPr baseColWidth="10" defaultColWidth="9.140625" defaultRowHeight="15"/>
  <cols>
    <col min="1" max="1" width="57.5703125" style="49" customWidth="1"/>
    <col min="2" max="6" width="12.5703125" style="48" customWidth="1"/>
    <col min="7" max="7" width="1.85546875" style="53" customWidth="1"/>
    <col min="8" max="8" width="9.140625" style="792" customWidth="1"/>
    <col min="9" max="9" width="10.7109375" style="792" bestFit="1" customWidth="1"/>
    <col min="10" max="256" width="9.140625" style="792"/>
    <col min="257" max="257" width="57.5703125" style="792" customWidth="1"/>
    <col min="258" max="262" width="12.5703125" style="792" customWidth="1"/>
    <col min="263" max="263" width="1.85546875" style="792" customWidth="1"/>
    <col min="264" max="264" width="9.140625" style="792" customWidth="1"/>
    <col min="265" max="265" width="10.7109375" style="792" bestFit="1" customWidth="1"/>
    <col min="266" max="512" width="9.140625" style="792"/>
    <col min="513" max="513" width="57.5703125" style="792" customWidth="1"/>
    <col min="514" max="518" width="12.5703125" style="792" customWidth="1"/>
    <col min="519" max="519" width="1.85546875" style="792" customWidth="1"/>
    <col min="520" max="520" width="9.140625" style="792" customWidth="1"/>
    <col min="521" max="521" width="10.7109375" style="792" bestFit="1" customWidth="1"/>
    <col min="522" max="768" width="9.140625" style="792"/>
    <col min="769" max="769" width="57.5703125" style="792" customWidth="1"/>
    <col min="770" max="774" width="12.5703125" style="792" customWidth="1"/>
    <col min="775" max="775" width="1.85546875" style="792" customWidth="1"/>
    <col min="776" max="776" width="9.140625" style="792" customWidth="1"/>
    <col min="777" max="777" width="10.7109375" style="792" bestFit="1" customWidth="1"/>
    <col min="778" max="1024" width="9.140625" style="792"/>
    <col min="1025" max="1025" width="57.5703125" style="792" customWidth="1"/>
    <col min="1026" max="1030" width="12.5703125" style="792" customWidth="1"/>
    <col min="1031" max="1031" width="1.85546875" style="792" customWidth="1"/>
    <col min="1032" max="1032" width="9.140625" style="792" customWidth="1"/>
    <col min="1033" max="1033" width="10.7109375" style="792" bestFit="1" customWidth="1"/>
    <col min="1034" max="1280" width="9.140625" style="792"/>
    <col min="1281" max="1281" width="57.5703125" style="792" customWidth="1"/>
    <col min="1282" max="1286" width="12.5703125" style="792" customWidth="1"/>
    <col min="1287" max="1287" width="1.85546875" style="792" customWidth="1"/>
    <col min="1288" max="1288" width="9.140625" style="792" customWidth="1"/>
    <col min="1289" max="1289" width="10.7109375" style="792" bestFit="1" customWidth="1"/>
    <col min="1290" max="1536" width="9.140625" style="792"/>
    <col min="1537" max="1537" width="57.5703125" style="792" customWidth="1"/>
    <col min="1538" max="1542" width="12.5703125" style="792" customWidth="1"/>
    <col min="1543" max="1543" width="1.85546875" style="792" customWidth="1"/>
    <col min="1544" max="1544" width="9.140625" style="792" customWidth="1"/>
    <col min="1545" max="1545" width="10.7109375" style="792" bestFit="1" customWidth="1"/>
    <col min="1546" max="1792" width="9.140625" style="792"/>
    <col min="1793" max="1793" width="57.5703125" style="792" customWidth="1"/>
    <col min="1794" max="1798" width="12.5703125" style="792" customWidth="1"/>
    <col min="1799" max="1799" width="1.85546875" style="792" customWidth="1"/>
    <col min="1800" max="1800" width="9.140625" style="792" customWidth="1"/>
    <col min="1801" max="1801" width="10.7109375" style="792" bestFit="1" customWidth="1"/>
    <col min="1802" max="2048" width="9.140625" style="792"/>
    <col min="2049" max="2049" width="57.5703125" style="792" customWidth="1"/>
    <col min="2050" max="2054" width="12.5703125" style="792" customWidth="1"/>
    <col min="2055" max="2055" width="1.85546875" style="792" customWidth="1"/>
    <col min="2056" max="2056" width="9.140625" style="792" customWidth="1"/>
    <col min="2057" max="2057" width="10.7109375" style="792" bestFit="1" customWidth="1"/>
    <col min="2058" max="2304" width="9.140625" style="792"/>
    <col min="2305" max="2305" width="57.5703125" style="792" customWidth="1"/>
    <col min="2306" max="2310" width="12.5703125" style="792" customWidth="1"/>
    <col min="2311" max="2311" width="1.85546875" style="792" customWidth="1"/>
    <col min="2312" max="2312" width="9.140625" style="792" customWidth="1"/>
    <col min="2313" max="2313" width="10.7109375" style="792" bestFit="1" customWidth="1"/>
    <col min="2314" max="2560" width="9.140625" style="792"/>
    <col min="2561" max="2561" width="57.5703125" style="792" customWidth="1"/>
    <col min="2562" max="2566" width="12.5703125" style="792" customWidth="1"/>
    <col min="2567" max="2567" width="1.85546875" style="792" customWidth="1"/>
    <col min="2568" max="2568" width="9.140625" style="792" customWidth="1"/>
    <col min="2569" max="2569" width="10.7109375" style="792" bestFit="1" customWidth="1"/>
    <col min="2570" max="2816" width="9.140625" style="792"/>
    <col min="2817" max="2817" width="57.5703125" style="792" customWidth="1"/>
    <col min="2818" max="2822" width="12.5703125" style="792" customWidth="1"/>
    <col min="2823" max="2823" width="1.85546875" style="792" customWidth="1"/>
    <col min="2824" max="2824" width="9.140625" style="792" customWidth="1"/>
    <col min="2825" max="2825" width="10.7109375" style="792" bestFit="1" customWidth="1"/>
    <col min="2826" max="3072" width="9.140625" style="792"/>
    <col min="3073" max="3073" width="57.5703125" style="792" customWidth="1"/>
    <col min="3074" max="3078" width="12.5703125" style="792" customWidth="1"/>
    <col min="3079" max="3079" width="1.85546875" style="792" customWidth="1"/>
    <col min="3080" max="3080" width="9.140625" style="792" customWidth="1"/>
    <col min="3081" max="3081" width="10.7109375" style="792" bestFit="1" customWidth="1"/>
    <col min="3082" max="3328" width="9.140625" style="792"/>
    <col min="3329" max="3329" width="57.5703125" style="792" customWidth="1"/>
    <col min="3330" max="3334" width="12.5703125" style="792" customWidth="1"/>
    <col min="3335" max="3335" width="1.85546875" style="792" customWidth="1"/>
    <col min="3336" max="3336" width="9.140625" style="792" customWidth="1"/>
    <col min="3337" max="3337" width="10.7109375" style="792" bestFit="1" customWidth="1"/>
    <col min="3338" max="3584" width="9.140625" style="792"/>
    <col min="3585" max="3585" width="57.5703125" style="792" customWidth="1"/>
    <col min="3586" max="3590" width="12.5703125" style="792" customWidth="1"/>
    <col min="3591" max="3591" width="1.85546875" style="792" customWidth="1"/>
    <col min="3592" max="3592" width="9.140625" style="792" customWidth="1"/>
    <col min="3593" max="3593" width="10.7109375" style="792" bestFit="1" customWidth="1"/>
    <col min="3594" max="3840" width="9.140625" style="792"/>
    <col min="3841" max="3841" width="57.5703125" style="792" customWidth="1"/>
    <col min="3842" max="3846" width="12.5703125" style="792" customWidth="1"/>
    <col min="3847" max="3847" width="1.85546875" style="792" customWidth="1"/>
    <col min="3848" max="3848" width="9.140625" style="792" customWidth="1"/>
    <col min="3849" max="3849" width="10.7109375" style="792" bestFit="1" customWidth="1"/>
    <col min="3850" max="4096" width="9.140625" style="792"/>
    <col min="4097" max="4097" width="57.5703125" style="792" customWidth="1"/>
    <col min="4098" max="4102" width="12.5703125" style="792" customWidth="1"/>
    <col min="4103" max="4103" width="1.85546875" style="792" customWidth="1"/>
    <col min="4104" max="4104" width="9.140625" style="792" customWidth="1"/>
    <col min="4105" max="4105" width="10.7109375" style="792" bestFit="1" customWidth="1"/>
    <col min="4106" max="4352" width="9.140625" style="792"/>
    <col min="4353" max="4353" width="57.5703125" style="792" customWidth="1"/>
    <col min="4354" max="4358" width="12.5703125" style="792" customWidth="1"/>
    <col min="4359" max="4359" width="1.85546875" style="792" customWidth="1"/>
    <col min="4360" max="4360" width="9.140625" style="792" customWidth="1"/>
    <col min="4361" max="4361" width="10.7109375" style="792" bestFit="1" customWidth="1"/>
    <col min="4362" max="4608" width="9.140625" style="792"/>
    <col min="4609" max="4609" width="57.5703125" style="792" customWidth="1"/>
    <col min="4610" max="4614" width="12.5703125" style="792" customWidth="1"/>
    <col min="4615" max="4615" width="1.85546875" style="792" customWidth="1"/>
    <col min="4616" max="4616" width="9.140625" style="792" customWidth="1"/>
    <col min="4617" max="4617" width="10.7109375" style="792" bestFit="1" customWidth="1"/>
    <col min="4618" max="4864" width="9.140625" style="792"/>
    <col min="4865" max="4865" width="57.5703125" style="792" customWidth="1"/>
    <col min="4866" max="4870" width="12.5703125" style="792" customWidth="1"/>
    <col min="4871" max="4871" width="1.85546875" style="792" customWidth="1"/>
    <col min="4872" max="4872" width="9.140625" style="792" customWidth="1"/>
    <col min="4873" max="4873" width="10.7109375" style="792" bestFit="1" customWidth="1"/>
    <col min="4874" max="5120" width="9.140625" style="792"/>
    <col min="5121" max="5121" width="57.5703125" style="792" customWidth="1"/>
    <col min="5122" max="5126" width="12.5703125" style="792" customWidth="1"/>
    <col min="5127" max="5127" width="1.85546875" style="792" customWidth="1"/>
    <col min="5128" max="5128" width="9.140625" style="792" customWidth="1"/>
    <col min="5129" max="5129" width="10.7109375" style="792" bestFit="1" customWidth="1"/>
    <col min="5130" max="5376" width="9.140625" style="792"/>
    <col min="5377" max="5377" width="57.5703125" style="792" customWidth="1"/>
    <col min="5378" max="5382" width="12.5703125" style="792" customWidth="1"/>
    <col min="5383" max="5383" width="1.85546875" style="792" customWidth="1"/>
    <col min="5384" max="5384" width="9.140625" style="792" customWidth="1"/>
    <col min="5385" max="5385" width="10.7109375" style="792" bestFit="1" customWidth="1"/>
    <col min="5386" max="5632" width="9.140625" style="792"/>
    <col min="5633" max="5633" width="57.5703125" style="792" customWidth="1"/>
    <col min="5634" max="5638" width="12.5703125" style="792" customWidth="1"/>
    <col min="5639" max="5639" width="1.85546875" style="792" customWidth="1"/>
    <col min="5640" max="5640" width="9.140625" style="792" customWidth="1"/>
    <col min="5641" max="5641" width="10.7109375" style="792" bestFit="1" customWidth="1"/>
    <col min="5642" max="5888" width="9.140625" style="792"/>
    <col min="5889" max="5889" width="57.5703125" style="792" customWidth="1"/>
    <col min="5890" max="5894" width="12.5703125" style="792" customWidth="1"/>
    <col min="5895" max="5895" width="1.85546875" style="792" customWidth="1"/>
    <col min="5896" max="5896" width="9.140625" style="792" customWidth="1"/>
    <col min="5897" max="5897" width="10.7109375" style="792" bestFit="1" customWidth="1"/>
    <col min="5898" max="6144" width="9.140625" style="792"/>
    <col min="6145" max="6145" width="57.5703125" style="792" customWidth="1"/>
    <col min="6146" max="6150" width="12.5703125" style="792" customWidth="1"/>
    <col min="6151" max="6151" width="1.85546875" style="792" customWidth="1"/>
    <col min="6152" max="6152" width="9.140625" style="792" customWidth="1"/>
    <col min="6153" max="6153" width="10.7109375" style="792" bestFit="1" customWidth="1"/>
    <col min="6154" max="6400" width="9.140625" style="792"/>
    <col min="6401" max="6401" width="57.5703125" style="792" customWidth="1"/>
    <col min="6402" max="6406" width="12.5703125" style="792" customWidth="1"/>
    <col min="6407" max="6407" width="1.85546875" style="792" customWidth="1"/>
    <col min="6408" max="6408" width="9.140625" style="792" customWidth="1"/>
    <col min="6409" max="6409" width="10.7109375" style="792" bestFit="1" customWidth="1"/>
    <col min="6410" max="6656" width="9.140625" style="792"/>
    <col min="6657" max="6657" width="57.5703125" style="792" customWidth="1"/>
    <col min="6658" max="6662" width="12.5703125" style="792" customWidth="1"/>
    <col min="6663" max="6663" width="1.85546875" style="792" customWidth="1"/>
    <col min="6664" max="6664" width="9.140625" style="792" customWidth="1"/>
    <col min="6665" max="6665" width="10.7109375" style="792" bestFit="1" customWidth="1"/>
    <col min="6666" max="6912" width="9.140625" style="792"/>
    <col min="6913" max="6913" width="57.5703125" style="792" customWidth="1"/>
    <col min="6914" max="6918" width="12.5703125" style="792" customWidth="1"/>
    <col min="6919" max="6919" width="1.85546875" style="792" customWidth="1"/>
    <col min="6920" max="6920" width="9.140625" style="792" customWidth="1"/>
    <col min="6921" max="6921" width="10.7109375" style="792" bestFit="1" customWidth="1"/>
    <col min="6922" max="7168" width="9.140625" style="792"/>
    <col min="7169" max="7169" width="57.5703125" style="792" customWidth="1"/>
    <col min="7170" max="7174" width="12.5703125" style="792" customWidth="1"/>
    <col min="7175" max="7175" width="1.85546875" style="792" customWidth="1"/>
    <col min="7176" max="7176" width="9.140625" style="792" customWidth="1"/>
    <col min="7177" max="7177" width="10.7109375" style="792" bestFit="1" customWidth="1"/>
    <col min="7178" max="7424" width="9.140625" style="792"/>
    <col min="7425" max="7425" width="57.5703125" style="792" customWidth="1"/>
    <col min="7426" max="7430" width="12.5703125" style="792" customWidth="1"/>
    <col min="7431" max="7431" width="1.85546875" style="792" customWidth="1"/>
    <col min="7432" max="7432" width="9.140625" style="792" customWidth="1"/>
    <col min="7433" max="7433" width="10.7109375" style="792" bestFit="1" customWidth="1"/>
    <col min="7434" max="7680" width="9.140625" style="792"/>
    <col min="7681" max="7681" width="57.5703125" style="792" customWidth="1"/>
    <col min="7682" max="7686" width="12.5703125" style="792" customWidth="1"/>
    <col min="7687" max="7687" width="1.85546875" style="792" customWidth="1"/>
    <col min="7688" max="7688" width="9.140625" style="792" customWidth="1"/>
    <col min="7689" max="7689" width="10.7109375" style="792" bestFit="1" customWidth="1"/>
    <col min="7690" max="7936" width="9.140625" style="792"/>
    <col min="7937" max="7937" width="57.5703125" style="792" customWidth="1"/>
    <col min="7938" max="7942" width="12.5703125" style="792" customWidth="1"/>
    <col min="7943" max="7943" width="1.85546875" style="792" customWidth="1"/>
    <col min="7944" max="7944" width="9.140625" style="792" customWidth="1"/>
    <col min="7945" max="7945" width="10.7109375" style="792" bestFit="1" customWidth="1"/>
    <col min="7946" max="8192" width="9.140625" style="792"/>
    <col min="8193" max="8193" width="57.5703125" style="792" customWidth="1"/>
    <col min="8194" max="8198" width="12.5703125" style="792" customWidth="1"/>
    <col min="8199" max="8199" width="1.85546875" style="792" customWidth="1"/>
    <col min="8200" max="8200" width="9.140625" style="792" customWidth="1"/>
    <col min="8201" max="8201" width="10.7109375" style="792" bestFit="1" customWidth="1"/>
    <col min="8202" max="8448" width="9.140625" style="792"/>
    <col min="8449" max="8449" width="57.5703125" style="792" customWidth="1"/>
    <col min="8450" max="8454" width="12.5703125" style="792" customWidth="1"/>
    <col min="8455" max="8455" width="1.85546875" style="792" customWidth="1"/>
    <col min="8456" max="8456" width="9.140625" style="792" customWidth="1"/>
    <col min="8457" max="8457" width="10.7109375" style="792" bestFit="1" customWidth="1"/>
    <col min="8458" max="8704" width="9.140625" style="792"/>
    <col min="8705" max="8705" width="57.5703125" style="792" customWidth="1"/>
    <col min="8706" max="8710" width="12.5703125" style="792" customWidth="1"/>
    <col min="8711" max="8711" width="1.85546875" style="792" customWidth="1"/>
    <col min="8712" max="8712" width="9.140625" style="792" customWidth="1"/>
    <col min="8713" max="8713" width="10.7109375" style="792" bestFit="1" customWidth="1"/>
    <col min="8714" max="8960" width="9.140625" style="792"/>
    <col min="8961" max="8961" width="57.5703125" style="792" customWidth="1"/>
    <col min="8962" max="8966" width="12.5703125" style="792" customWidth="1"/>
    <col min="8967" max="8967" width="1.85546875" style="792" customWidth="1"/>
    <col min="8968" max="8968" width="9.140625" style="792" customWidth="1"/>
    <col min="8969" max="8969" width="10.7109375" style="792" bestFit="1" customWidth="1"/>
    <col min="8970" max="9216" width="9.140625" style="792"/>
    <col min="9217" max="9217" width="57.5703125" style="792" customWidth="1"/>
    <col min="9218" max="9222" width="12.5703125" style="792" customWidth="1"/>
    <col min="9223" max="9223" width="1.85546875" style="792" customWidth="1"/>
    <col min="9224" max="9224" width="9.140625" style="792" customWidth="1"/>
    <col min="9225" max="9225" width="10.7109375" style="792" bestFit="1" customWidth="1"/>
    <col min="9226" max="9472" width="9.140625" style="792"/>
    <col min="9473" max="9473" width="57.5703125" style="792" customWidth="1"/>
    <col min="9474" max="9478" width="12.5703125" style="792" customWidth="1"/>
    <col min="9479" max="9479" width="1.85546875" style="792" customWidth="1"/>
    <col min="9480" max="9480" width="9.140625" style="792" customWidth="1"/>
    <col min="9481" max="9481" width="10.7109375" style="792" bestFit="1" customWidth="1"/>
    <col min="9482" max="9728" width="9.140625" style="792"/>
    <col min="9729" max="9729" width="57.5703125" style="792" customWidth="1"/>
    <col min="9730" max="9734" width="12.5703125" style="792" customWidth="1"/>
    <col min="9735" max="9735" width="1.85546875" style="792" customWidth="1"/>
    <col min="9736" max="9736" width="9.140625" style="792" customWidth="1"/>
    <col min="9737" max="9737" width="10.7109375" style="792" bestFit="1" customWidth="1"/>
    <col min="9738" max="9984" width="9.140625" style="792"/>
    <col min="9985" max="9985" width="57.5703125" style="792" customWidth="1"/>
    <col min="9986" max="9990" width="12.5703125" style="792" customWidth="1"/>
    <col min="9991" max="9991" width="1.85546875" style="792" customWidth="1"/>
    <col min="9992" max="9992" width="9.140625" style="792" customWidth="1"/>
    <col min="9993" max="9993" width="10.7109375" style="792" bestFit="1" customWidth="1"/>
    <col min="9994" max="10240" width="9.140625" style="792"/>
    <col min="10241" max="10241" width="57.5703125" style="792" customWidth="1"/>
    <col min="10242" max="10246" width="12.5703125" style="792" customWidth="1"/>
    <col min="10247" max="10247" width="1.85546875" style="792" customWidth="1"/>
    <col min="10248" max="10248" width="9.140625" style="792" customWidth="1"/>
    <col min="10249" max="10249" width="10.7109375" style="792" bestFit="1" customWidth="1"/>
    <col min="10250" max="10496" width="9.140625" style="792"/>
    <col min="10497" max="10497" width="57.5703125" style="792" customWidth="1"/>
    <col min="10498" max="10502" width="12.5703125" style="792" customWidth="1"/>
    <col min="10503" max="10503" width="1.85546875" style="792" customWidth="1"/>
    <col min="10504" max="10504" width="9.140625" style="792" customWidth="1"/>
    <col min="10505" max="10505" width="10.7109375" style="792" bestFit="1" customWidth="1"/>
    <col min="10506" max="10752" width="9.140625" style="792"/>
    <col min="10753" max="10753" width="57.5703125" style="792" customWidth="1"/>
    <col min="10754" max="10758" width="12.5703125" style="792" customWidth="1"/>
    <col min="10759" max="10759" width="1.85546875" style="792" customWidth="1"/>
    <col min="10760" max="10760" width="9.140625" style="792" customWidth="1"/>
    <col min="10761" max="10761" width="10.7109375" style="792" bestFit="1" customWidth="1"/>
    <col min="10762" max="11008" width="9.140625" style="792"/>
    <col min="11009" max="11009" width="57.5703125" style="792" customWidth="1"/>
    <col min="11010" max="11014" width="12.5703125" style="792" customWidth="1"/>
    <col min="11015" max="11015" width="1.85546875" style="792" customWidth="1"/>
    <col min="11016" max="11016" width="9.140625" style="792" customWidth="1"/>
    <col min="11017" max="11017" width="10.7109375" style="792" bestFit="1" customWidth="1"/>
    <col min="11018" max="11264" width="9.140625" style="792"/>
    <col min="11265" max="11265" width="57.5703125" style="792" customWidth="1"/>
    <col min="11266" max="11270" width="12.5703125" style="792" customWidth="1"/>
    <col min="11271" max="11271" width="1.85546875" style="792" customWidth="1"/>
    <col min="11272" max="11272" width="9.140625" style="792" customWidth="1"/>
    <col min="11273" max="11273" width="10.7109375" style="792" bestFit="1" customWidth="1"/>
    <col min="11274" max="11520" width="9.140625" style="792"/>
    <col min="11521" max="11521" width="57.5703125" style="792" customWidth="1"/>
    <col min="11522" max="11526" width="12.5703125" style="792" customWidth="1"/>
    <col min="11527" max="11527" width="1.85546875" style="792" customWidth="1"/>
    <col min="11528" max="11528" width="9.140625" style="792" customWidth="1"/>
    <col min="11529" max="11529" width="10.7109375" style="792" bestFit="1" customWidth="1"/>
    <col min="11530" max="11776" width="9.140625" style="792"/>
    <col min="11777" max="11777" width="57.5703125" style="792" customWidth="1"/>
    <col min="11778" max="11782" width="12.5703125" style="792" customWidth="1"/>
    <col min="11783" max="11783" width="1.85546875" style="792" customWidth="1"/>
    <col min="11784" max="11784" width="9.140625" style="792" customWidth="1"/>
    <col min="11785" max="11785" width="10.7109375" style="792" bestFit="1" customWidth="1"/>
    <col min="11786" max="12032" width="9.140625" style="792"/>
    <col min="12033" max="12033" width="57.5703125" style="792" customWidth="1"/>
    <col min="12034" max="12038" width="12.5703125" style="792" customWidth="1"/>
    <col min="12039" max="12039" width="1.85546875" style="792" customWidth="1"/>
    <col min="12040" max="12040" width="9.140625" style="792" customWidth="1"/>
    <col min="12041" max="12041" width="10.7109375" style="792" bestFit="1" customWidth="1"/>
    <col min="12042" max="12288" width="9.140625" style="792"/>
    <col min="12289" max="12289" width="57.5703125" style="792" customWidth="1"/>
    <col min="12290" max="12294" width="12.5703125" style="792" customWidth="1"/>
    <col min="12295" max="12295" width="1.85546875" style="792" customWidth="1"/>
    <col min="12296" max="12296" width="9.140625" style="792" customWidth="1"/>
    <col min="12297" max="12297" width="10.7109375" style="792" bestFit="1" customWidth="1"/>
    <col min="12298" max="12544" width="9.140625" style="792"/>
    <col min="12545" max="12545" width="57.5703125" style="792" customWidth="1"/>
    <col min="12546" max="12550" width="12.5703125" style="792" customWidth="1"/>
    <col min="12551" max="12551" width="1.85546875" style="792" customWidth="1"/>
    <col min="12552" max="12552" width="9.140625" style="792" customWidth="1"/>
    <col min="12553" max="12553" width="10.7109375" style="792" bestFit="1" customWidth="1"/>
    <col min="12554" max="12800" width="9.140625" style="792"/>
    <col min="12801" max="12801" width="57.5703125" style="792" customWidth="1"/>
    <col min="12802" max="12806" width="12.5703125" style="792" customWidth="1"/>
    <col min="12807" max="12807" width="1.85546875" style="792" customWidth="1"/>
    <col min="12808" max="12808" width="9.140625" style="792" customWidth="1"/>
    <col min="12809" max="12809" width="10.7109375" style="792" bestFit="1" customWidth="1"/>
    <col min="12810" max="13056" width="9.140625" style="792"/>
    <col min="13057" max="13057" width="57.5703125" style="792" customWidth="1"/>
    <col min="13058" max="13062" width="12.5703125" style="792" customWidth="1"/>
    <col min="13063" max="13063" width="1.85546875" style="792" customWidth="1"/>
    <col min="13064" max="13064" width="9.140625" style="792" customWidth="1"/>
    <col min="13065" max="13065" width="10.7109375" style="792" bestFit="1" customWidth="1"/>
    <col min="13066" max="13312" width="9.140625" style="792"/>
    <col min="13313" max="13313" width="57.5703125" style="792" customWidth="1"/>
    <col min="13314" max="13318" width="12.5703125" style="792" customWidth="1"/>
    <col min="13319" max="13319" width="1.85546875" style="792" customWidth="1"/>
    <col min="13320" max="13320" width="9.140625" style="792" customWidth="1"/>
    <col min="13321" max="13321" width="10.7109375" style="792" bestFit="1" customWidth="1"/>
    <col min="13322" max="13568" width="9.140625" style="792"/>
    <col min="13569" max="13569" width="57.5703125" style="792" customWidth="1"/>
    <col min="13570" max="13574" width="12.5703125" style="792" customWidth="1"/>
    <col min="13575" max="13575" width="1.85546875" style="792" customWidth="1"/>
    <col min="13576" max="13576" width="9.140625" style="792" customWidth="1"/>
    <col min="13577" max="13577" width="10.7109375" style="792" bestFit="1" customWidth="1"/>
    <col min="13578" max="13824" width="9.140625" style="792"/>
    <col min="13825" max="13825" width="57.5703125" style="792" customWidth="1"/>
    <col min="13826" max="13830" width="12.5703125" style="792" customWidth="1"/>
    <col min="13831" max="13831" width="1.85546875" style="792" customWidth="1"/>
    <col min="13832" max="13832" width="9.140625" style="792" customWidth="1"/>
    <col min="13833" max="13833" width="10.7109375" style="792" bestFit="1" customWidth="1"/>
    <col min="13834" max="14080" width="9.140625" style="792"/>
    <col min="14081" max="14081" width="57.5703125" style="792" customWidth="1"/>
    <col min="14082" max="14086" width="12.5703125" style="792" customWidth="1"/>
    <col min="14087" max="14087" width="1.85546875" style="792" customWidth="1"/>
    <col min="14088" max="14088" width="9.140625" style="792" customWidth="1"/>
    <col min="14089" max="14089" width="10.7109375" style="792" bestFit="1" customWidth="1"/>
    <col min="14090" max="14336" width="9.140625" style="792"/>
    <col min="14337" max="14337" width="57.5703125" style="792" customWidth="1"/>
    <col min="14338" max="14342" width="12.5703125" style="792" customWidth="1"/>
    <col min="14343" max="14343" width="1.85546875" style="792" customWidth="1"/>
    <col min="14344" max="14344" width="9.140625" style="792" customWidth="1"/>
    <col min="14345" max="14345" width="10.7109375" style="792" bestFit="1" customWidth="1"/>
    <col min="14346" max="14592" width="9.140625" style="792"/>
    <col min="14593" max="14593" width="57.5703125" style="792" customWidth="1"/>
    <col min="14594" max="14598" width="12.5703125" style="792" customWidth="1"/>
    <col min="14599" max="14599" width="1.85546875" style="792" customWidth="1"/>
    <col min="14600" max="14600" width="9.140625" style="792" customWidth="1"/>
    <col min="14601" max="14601" width="10.7109375" style="792" bestFit="1" customWidth="1"/>
    <col min="14602" max="14848" width="9.140625" style="792"/>
    <col min="14849" max="14849" width="57.5703125" style="792" customWidth="1"/>
    <col min="14850" max="14854" width="12.5703125" style="792" customWidth="1"/>
    <col min="14855" max="14855" width="1.85546875" style="792" customWidth="1"/>
    <col min="14856" max="14856" width="9.140625" style="792" customWidth="1"/>
    <col min="14857" max="14857" width="10.7109375" style="792" bestFit="1" customWidth="1"/>
    <col min="14858" max="15104" width="9.140625" style="792"/>
    <col min="15105" max="15105" width="57.5703125" style="792" customWidth="1"/>
    <col min="15106" max="15110" width="12.5703125" style="792" customWidth="1"/>
    <col min="15111" max="15111" width="1.85546875" style="792" customWidth="1"/>
    <col min="15112" max="15112" width="9.140625" style="792" customWidth="1"/>
    <col min="15113" max="15113" width="10.7109375" style="792" bestFit="1" customWidth="1"/>
    <col min="15114" max="15360" width="9.140625" style="792"/>
    <col min="15361" max="15361" width="57.5703125" style="792" customWidth="1"/>
    <col min="15362" max="15366" width="12.5703125" style="792" customWidth="1"/>
    <col min="15367" max="15367" width="1.85546875" style="792" customWidth="1"/>
    <col min="15368" max="15368" width="9.140625" style="792" customWidth="1"/>
    <col min="15369" max="15369" width="10.7109375" style="792" bestFit="1" customWidth="1"/>
    <col min="15370" max="15616" width="9.140625" style="792"/>
    <col min="15617" max="15617" width="57.5703125" style="792" customWidth="1"/>
    <col min="15618" max="15622" width="12.5703125" style="792" customWidth="1"/>
    <col min="15623" max="15623" width="1.85546875" style="792" customWidth="1"/>
    <col min="15624" max="15624" width="9.140625" style="792" customWidth="1"/>
    <col min="15625" max="15625" width="10.7109375" style="792" bestFit="1" customWidth="1"/>
    <col min="15626" max="15872" width="9.140625" style="792"/>
    <col min="15873" max="15873" width="57.5703125" style="792" customWidth="1"/>
    <col min="15874" max="15878" width="12.5703125" style="792" customWidth="1"/>
    <col min="15879" max="15879" width="1.85546875" style="792" customWidth="1"/>
    <col min="15880" max="15880" width="9.140625" style="792" customWidth="1"/>
    <col min="15881" max="15881" width="10.7109375" style="792" bestFit="1" customWidth="1"/>
    <col min="15882" max="16128" width="9.140625" style="792"/>
    <col min="16129" max="16129" width="57.5703125" style="792" customWidth="1"/>
    <col min="16130" max="16134" width="12.5703125" style="792" customWidth="1"/>
    <col min="16135" max="16135" width="1.85546875" style="792" customWidth="1"/>
    <col min="16136" max="16136" width="9.140625" style="792" customWidth="1"/>
    <col min="16137" max="16137" width="10.7109375" style="792" bestFit="1" customWidth="1"/>
    <col min="16138" max="16384" width="9.140625" style="792"/>
  </cols>
  <sheetData>
    <row r="1" spans="1:7" s="52" customFormat="1" ht="2.25" customHeight="1">
      <c r="A1" s="50"/>
      <c r="B1" s="647"/>
      <c r="C1" s="647"/>
      <c r="D1" s="647"/>
      <c r="E1" s="647"/>
      <c r="F1" s="647"/>
    </row>
    <row r="2" spans="1:7" s="42" customFormat="1" ht="39" customHeight="1">
      <c r="A2" s="1025" t="s">
        <v>1071</v>
      </c>
      <c r="B2" s="1025"/>
      <c r="C2" s="1025"/>
      <c r="D2" s="1025"/>
      <c r="E2" s="1025"/>
      <c r="F2" s="1025"/>
    </row>
    <row r="3" spans="1:7" s="42" customFormat="1" ht="20.25">
      <c r="A3" s="1025" t="s">
        <v>1157</v>
      </c>
      <c r="B3" s="1025"/>
      <c r="C3" s="1025"/>
      <c r="D3" s="1025"/>
      <c r="E3" s="1025"/>
      <c r="F3" s="1025"/>
    </row>
    <row r="4" spans="1:7" s="42" customFormat="1" ht="20.25">
      <c r="A4" s="1025" t="s">
        <v>1530</v>
      </c>
      <c r="B4" s="1025"/>
      <c r="C4" s="1025"/>
      <c r="D4" s="1025"/>
      <c r="E4" s="1025"/>
      <c r="F4" s="1025"/>
    </row>
    <row r="5" spans="1:7" s="43" customFormat="1" ht="39" customHeight="1">
      <c r="A5" s="1031" t="s">
        <v>1254</v>
      </c>
      <c r="B5" s="1031"/>
      <c r="C5" s="1031"/>
      <c r="D5" s="1031"/>
      <c r="E5" s="1031"/>
      <c r="F5" s="1031"/>
    </row>
    <row r="6" spans="1:7" ht="6" customHeight="1">
      <c r="G6" s="792"/>
    </row>
    <row r="7" spans="1:7" ht="4.5" customHeight="1" thickBot="1">
      <c r="A7" s="360"/>
      <c r="B7" s="423"/>
      <c r="C7" s="423"/>
      <c r="D7" s="423"/>
      <c r="E7" s="423"/>
      <c r="F7" s="423"/>
      <c r="G7" s="792"/>
    </row>
    <row r="8" spans="1:7" ht="13.5" customHeight="1" thickTop="1" thickBot="1">
      <c r="A8" s="810"/>
      <c r="B8" s="868" t="s">
        <v>2</v>
      </c>
      <c r="C8" s="868" t="s">
        <v>3</v>
      </c>
      <c r="D8" s="868" t="s">
        <v>4</v>
      </c>
      <c r="E8" s="868" t="s">
        <v>5</v>
      </c>
      <c r="F8" s="868" t="s">
        <v>6</v>
      </c>
      <c r="G8" s="792"/>
    </row>
    <row r="9" spans="1:7" ht="13.5" customHeight="1" thickTop="1" thickBot="1">
      <c r="A9" s="812" t="s">
        <v>7</v>
      </c>
      <c r="B9" s="813">
        <v>184480597.10720998</v>
      </c>
      <c r="C9" s="813">
        <v>22058828.52502</v>
      </c>
      <c r="D9" s="813">
        <v>2674.9892</v>
      </c>
      <c r="E9" s="813">
        <v>150562.16400999998</v>
      </c>
      <c r="F9" s="813">
        <v>206692662.78544</v>
      </c>
      <c r="G9" s="792"/>
    </row>
    <row r="10" spans="1:7" ht="13.5" customHeight="1" thickTop="1" thickBot="1">
      <c r="A10" s="814" t="s">
        <v>8</v>
      </c>
      <c r="B10" s="815">
        <v>15857686.294</v>
      </c>
      <c r="C10" s="815">
        <v>5163428.66108</v>
      </c>
      <c r="D10" s="815">
        <v>2122.7617700000001</v>
      </c>
      <c r="E10" s="815">
        <v>84252.81955</v>
      </c>
      <c r="F10" s="815">
        <v>21107490.536400001</v>
      </c>
      <c r="G10" s="792"/>
    </row>
    <row r="11" spans="1:7" ht="13.5" customHeight="1" thickTop="1">
      <c r="A11" s="816" t="s">
        <v>9</v>
      </c>
      <c r="B11" s="817">
        <v>6593431.49859</v>
      </c>
      <c r="C11" s="817">
        <v>1651567.5910999998</v>
      </c>
      <c r="D11" s="817">
        <v>0</v>
      </c>
      <c r="E11" s="817">
        <v>1.7800000000000001E-3</v>
      </c>
      <c r="F11" s="817">
        <v>8244999.0914700003</v>
      </c>
      <c r="G11" s="792"/>
    </row>
    <row r="12" spans="1:7" ht="13.5" customHeight="1">
      <c r="A12" s="816" t="s">
        <v>10</v>
      </c>
      <c r="B12" s="817">
        <v>9060190.0898799989</v>
      </c>
      <c r="C12" s="817">
        <v>2691654.9734200002</v>
      </c>
      <c r="D12" s="817">
        <v>2122.7617700000001</v>
      </c>
      <c r="E12" s="817">
        <v>84252.817769999994</v>
      </c>
      <c r="F12" s="817">
        <v>11838220.64284</v>
      </c>
      <c r="G12" s="792"/>
    </row>
    <row r="13" spans="1:7" ht="13.5" customHeight="1">
      <c r="A13" s="816" t="s">
        <v>11</v>
      </c>
      <c r="B13" s="817">
        <v>47640.844810000002</v>
      </c>
      <c r="C13" s="817">
        <v>51151.062989999999</v>
      </c>
      <c r="D13" s="817">
        <v>0</v>
      </c>
      <c r="E13" s="817">
        <v>0</v>
      </c>
      <c r="F13" s="817">
        <v>98791.907800000001</v>
      </c>
      <c r="G13" s="792"/>
    </row>
    <row r="14" spans="1:7" ht="13.5" customHeight="1">
      <c r="A14" s="816" t="s">
        <v>12</v>
      </c>
      <c r="B14" s="817">
        <v>0</v>
      </c>
      <c r="C14" s="817">
        <v>1843.10653</v>
      </c>
      <c r="D14" s="817">
        <v>0</v>
      </c>
      <c r="E14" s="817">
        <v>0</v>
      </c>
      <c r="F14" s="817">
        <v>1843.10653</v>
      </c>
      <c r="G14" s="792"/>
    </row>
    <row r="15" spans="1:7" ht="13.5" customHeight="1">
      <c r="A15" s="816" t="s">
        <v>13</v>
      </c>
      <c r="B15" s="817">
        <v>0</v>
      </c>
      <c r="C15" s="817">
        <v>750495.17324000003</v>
      </c>
      <c r="D15" s="817">
        <v>0</v>
      </c>
      <c r="E15" s="817">
        <v>0</v>
      </c>
      <c r="F15" s="817">
        <v>750495.17324000003</v>
      </c>
      <c r="G15" s="792"/>
    </row>
    <row r="16" spans="1:7" ht="13.5" customHeight="1">
      <c r="A16" s="816" t="s">
        <v>14</v>
      </c>
      <c r="B16" s="817">
        <v>163710.39139999999</v>
      </c>
      <c r="C16" s="817">
        <v>16927.757949999999</v>
      </c>
      <c r="D16" s="817">
        <v>0</v>
      </c>
      <c r="E16" s="817">
        <v>0</v>
      </c>
      <c r="F16" s="817">
        <v>180638.14934999999</v>
      </c>
      <c r="G16" s="792"/>
    </row>
    <row r="17" spans="1:7" ht="13.5" customHeight="1">
      <c r="A17" s="816" t="s">
        <v>15</v>
      </c>
      <c r="B17" s="817">
        <v>0</v>
      </c>
      <c r="C17" s="817">
        <v>0</v>
      </c>
      <c r="D17" s="817">
        <v>0</v>
      </c>
      <c r="E17" s="817">
        <v>0</v>
      </c>
      <c r="F17" s="817">
        <v>0</v>
      </c>
      <c r="G17" s="792"/>
    </row>
    <row r="18" spans="1:7" ht="13.5" customHeight="1" thickBot="1">
      <c r="A18" s="816" t="s">
        <v>16</v>
      </c>
      <c r="B18" s="817">
        <v>-7286.5306799999998</v>
      </c>
      <c r="C18" s="817">
        <v>-211.00414999999998</v>
      </c>
      <c r="D18" s="817">
        <v>0</v>
      </c>
      <c r="E18" s="817">
        <v>0</v>
      </c>
      <c r="F18" s="817">
        <v>-7497.5348300000005</v>
      </c>
      <c r="G18" s="792"/>
    </row>
    <row r="19" spans="1:7" ht="13.5" customHeight="1" thickTop="1" thickBot="1">
      <c r="A19" s="814" t="s">
        <v>17</v>
      </c>
      <c r="B19" s="815">
        <v>18930510.65103</v>
      </c>
      <c r="C19" s="815">
        <v>10313553.350649999</v>
      </c>
      <c r="D19" s="815">
        <v>42.580889999999997</v>
      </c>
      <c r="E19" s="815">
        <v>65589.175049999991</v>
      </c>
      <c r="F19" s="815">
        <v>29309695.757619999</v>
      </c>
      <c r="G19" s="792"/>
    </row>
    <row r="20" spans="1:7" ht="13.5" customHeight="1" thickTop="1">
      <c r="A20" s="816" t="s">
        <v>18</v>
      </c>
      <c r="B20" s="817">
        <v>574422.09011999995</v>
      </c>
      <c r="C20" s="817">
        <v>0</v>
      </c>
      <c r="D20" s="817">
        <v>0</v>
      </c>
      <c r="E20" s="817">
        <v>1.0000000000000001E-5</v>
      </c>
      <c r="F20" s="817">
        <v>574422.09013000003</v>
      </c>
      <c r="G20" s="792"/>
    </row>
    <row r="21" spans="1:7" ht="13.5" customHeight="1">
      <c r="A21" s="816" t="s">
        <v>19</v>
      </c>
      <c r="B21" s="817">
        <v>8561210.1567799989</v>
      </c>
      <c r="C21" s="817">
        <v>308515.98397</v>
      </c>
      <c r="D21" s="817">
        <v>0</v>
      </c>
      <c r="E21" s="817">
        <v>0</v>
      </c>
      <c r="F21" s="817">
        <v>8869726.1407500003</v>
      </c>
      <c r="G21" s="792"/>
    </row>
    <row r="22" spans="1:7" ht="13.5" customHeight="1">
      <c r="A22" s="816" t="s">
        <v>20</v>
      </c>
      <c r="B22" s="817">
        <v>0</v>
      </c>
      <c r="C22" s="817">
        <v>930812.47039000003</v>
      </c>
      <c r="D22" s="817">
        <v>0</v>
      </c>
      <c r="E22" s="817">
        <v>0</v>
      </c>
      <c r="F22" s="817">
        <v>930812.47039000003</v>
      </c>
      <c r="G22" s="792"/>
    </row>
    <row r="23" spans="1:7" ht="13.5" customHeight="1">
      <c r="A23" s="816" t="s">
        <v>21</v>
      </c>
      <c r="B23" s="817">
        <v>73747.366609999997</v>
      </c>
      <c r="C23" s="817">
        <v>1317207.58283</v>
      </c>
      <c r="D23" s="817">
        <v>0</v>
      </c>
      <c r="E23" s="817">
        <v>0</v>
      </c>
      <c r="F23" s="817">
        <v>1390954.9494400001</v>
      </c>
      <c r="G23" s="792"/>
    </row>
    <row r="24" spans="1:7" ht="13.5" customHeight="1">
      <c r="A24" s="816" t="s">
        <v>22</v>
      </c>
      <c r="B24" s="817">
        <v>2669711.07852</v>
      </c>
      <c r="C24" s="817">
        <v>1170318.91007</v>
      </c>
      <c r="D24" s="817">
        <v>0</v>
      </c>
      <c r="E24" s="817">
        <v>29582.51384</v>
      </c>
      <c r="F24" s="817">
        <v>3869612.5024299999</v>
      </c>
      <c r="G24" s="792"/>
    </row>
    <row r="25" spans="1:7" ht="13.5" customHeight="1">
      <c r="A25" s="816" t="s">
        <v>23</v>
      </c>
      <c r="B25" s="817">
        <v>6735849.8203299996</v>
      </c>
      <c r="C25" s="817">
        <v>6603426.56116</v>
      </c>
      <c r="D25" s="817">
        <v>42.580889999999997</v>
      </c>
      <c r="E25" s="817">
        <v>36006.661200000002</v>
      </c>
      <c r="F25" s="817">
        <v>13375325.623579999</v>
      </c>
      <c r="G25" s="792"/>
    </row>
    <row r="26" spans="1:7" ht="13.5" customHeight="1">
      <c r="A26" s="816" t="s">
        <v>24</v>
      </c>
      <c r="B26" s="817">
        <v>322405.98954000004</v>
      </c>
      <c r="C26" s="817">
        <v>37909.995699999999</v>
      </c>
      <c r="D26" s="817">
        <v>0</v>
      </c>
      <c r="E26" s="817">
        <v>0</v>
      </c>
      <c r="F26" s="817">
        <v>360315.98524000001</v>
      </c>
      <c r="G26" s="792"/>
    </row>
    <row r="27" spans="1:7" ht="13.5" customHeight="1" thickBot="1">
      <c r="A27" s="816" t="s">
        <v>25</v>
      </c>
      <c r="B27" s="817">
        <v>-6835.8508700000002</v>
      </c>
      <c r="C27" s="817">
        <v>-54638.153469999997</v>
      </c>
      <c r="D27" s="817">
        <v>0</v>
      </c>
      <c r="E27" s="817">
        <v>0</v>
      </c>
      <c r="F27" s="817">
        <v>-61474.004340000007</v>
      </c>
      <c r="G27" s="792"/>
    </row>
    <row r="28" spans="1:7" ht="13.5" customHeight="1" thickTop="1" thickBot="1">
      <c r="A28" s="814" t="s">
        <v>26</v>
      </c>
      <c r="B28" s="815">
        <v>142445548.88455999</v>
      </c>
      <c r="C28" s="815">
        <v>1236270.63041</v>
      </c>
      <c r="D28" s="815">
        <v>509.38682</v>
      </c>
      <c r="E28" s="815">
        <v>717.44858999999997</v>
      </c>
      <c r="F28" s="815">
        <v>143683046.35038</v>
      </c>
      <c r="G28" s="792"/>
    </row>
    <row r="29" spans="1:7" ht="13.5" customHeight="1" thickTop="1">
      <c r="A29" s="818" t="s">
        <v>27</v>
      </c>
      <c r="B29" s="817">
        <v>142198736.49054998</v>
      </c>
      <c r="C29" s="817">
        <v>1408018.0653900001</v>
      </c>
      <c r="D29" s="817">
        <v>0</v>
      </c>
      <c r="E29" s="817">
        <v>664.75747999999999</v>
      </c>
      <c r="F29" s="817">
        <v>143607419.31342003</v>
      </c>
      <c r="G29" s="792"/>
    </row>
    <row r="30" spans="1:7" ht="13.5" customHeight="1">
      <c r="A30" s="816" t="s">
        <v>28</v>
      </c>
      <c r="B30" s="817">
        <v>138959511.84398001</v>
      </c>
      <c r="C30" s="817">
        <v>1348045.4387999999</v>
      </c>
      <c r="D30" s="817">
        <v>0</v>
      </c>
      <c r="E30" s="817">
        <v>664.75747999999999</v>
      </c>
      <c r="F30" s="817">
        <v>140308222.04026002</v>
      </c>
      <c r="G30" s="792"/>
    </row>
    <row r="31" spans="1:7" ht="13.5" customHeight="1">
      <c r="A31" s="816" t="s">
        <v>29</v>
      </c>
      <c r="B31" s="817">
        <v>3238943.9946999997</v>
      </c>
      <c r="C31" s="817">
        <v>59503.782149999999</v>
      </c>
      <c r="D31" s="817">
        <v>0</v>
      </c>
      <c r="E31" s="817">
        <v>0</v>
      </c>
      <c r="F31" s="817">
        <v>3298447.77685</v>
      </c>
      <c r="G31" s="792"/>
    </row>
    <row r="32" spans="1:7" ht="13.5" customHeight="1">
      <c r="A32" s="816" t="s">
        <v>30</v>
      </c>
      <c r="B32" s="817">
        <v>280.65186999999997</v>
      </c>
      <c r="C32" s="817">
        <v>468.84444000000002</v>
      </c>
      <c r="D32" s="817">
        <v>0</v>
      </c>
      <c r="E32" s="817">
        <v>0</v>
      </c>
      <c r="F32" s="817">
        <v>749.49631000000011</v>
      </c>
      <c r="G32" s="792"/>
    </row>
    <row r="33" spans="1:7" ht="13.5" customHeight="1">
      <c r="A33" s="818" t="s">
        <v>31</v>
      </c>
      <c r="B33" s="817">
        <v>842394.40214999998</v>
      </c>
      <c r="C33" s="817">
        <v>32925.777609999997</v>
      </c>
      <c r="D33" s="817">
        <v>1.19851</v>
      </c>
      <c r="E33" s="817">
        <v>0</v>
      </c>
      <c r="F33" s="817">
        <v>875321.37826999999</v>
      </c>
      <c r="G33" s="792"/>
    </row>
    <row r="34" spans="1:7" ht="13.5" customHeight="1">
      <c r="A34" s="816" t="s">
        <v>32</v>
      </c>
      <c r="B34" s="817">
        <v>706200.67891000002</v>
      </c>
      <c r="C34" s="817">
        <v>17994.151989999998</v>
      </c>
      <c r="D34" s="817">
        <v>1.19851</v>
      </c>
      <c r="E34" s="817">
        <v>0</v>
      </c>
      <c r="F34" s="817">
        <v>724196.02940999996</v>
      </c>
      <c r="G34" s="792"/>
    </row>
    <row r="35" spans="1:7" ht="13.5" customHeight="1">
      <c r="A35" s="816" t="s">
        <v>33</v>
      </c>
      <c r="B35" s="817">
        <v>136122.37834999998</v>
      </c>
      <c r="C35" s="817">
        <v>14931.625619999999</v>
      </c>
      <c r="D35" s="817">
        <v>0</v>
      </c>
      <c r="E35" s="817">
        <v>0</v>
      </c>
      <c r="F35" s="817">
        <v>151054.00396999999</v>
      </c>
      <c r="G35" s="792"/>
    </row>
    <row r="36" spans="1:7" ht="13.5" customHeight="1">
      <c r="A36" s="816" t="s">
        <v>34</v>
      </c>
      <c r="B36" s="817">
        <v>71.344889999999992</v>
      </c>
      <c r="C36" s="817">
        <v>0</v>
      </c>
      <c r="D36" s="817">
        <v>0</v>
      </c>
      <c r="E36" s="817">
        <v>0</v>
      </c>
      <c r="F36" s="817">
        <v>71.344889999999992</v>
      </c>
      <c r="G36" s="792"/>
    </row>
    <row r="37" spans="1:7" ht="13.5" customHeight="1">
      <c r="A37" s="818" t="s">
        <v>35</v>
      </c>
      <c r="B37" s="817">
        <v>1668806.18346</v>
      </c>
      <c r="C37" s="817">
        <v>194328.46483000001</v>
      </c>
      <c r="D37" s="817">
        <v>1016.3918199999999</v>
      </c>
      <c r="E37" s="817">
        <v>2802.7738399999998</v>
      </c>
      <c r="F37" s="817">
        <v>1866953.8139500001</v>
      </c>
      <c r="G37" s="792"/>
    </row>
    <row r="38" spans="1:7" ht="13.5" customHeight="1">
      <c r="A38" s="816" t="s">
        <v>36</v>
      </c>
      <c r="B38" s="817">
        <v>1410387.7968599999</v>
      </c>
      <c r="C38" s="817">
        <v>114787.52670999999</v>
      </c>
      <c r="D38" s="817">
        <v>228.27523000000002</v>
      </c>
      <c r="E38" s="817">
        <v>2631.4358299999999</v>
      </c>
      <c r="F38" s="817">
        <v>1528035.0346300001</v>
      </c>
      <c r="G38" s="792"/>
    </row>
    <row r="39" spans="1:7" ht="13.5" customHeight="1">
      <c r="A39" s="816" t="s">
        <v>37</v>
      </c>
      <c r="B39" s="817">
        <v>258248.94840999998</v>
      </c>
      <c r="C39" s="817">
        <v>58975.896549999998</v>
      </c>
      <c r="D39" s="817">
        <v>788.11658999999997</v>
      </c>
      <c r="E39" s="817">
        <v>171.33801</v>
      </c>
      <c r="F39" s="817">
        <v>318184.29956000001</v>
      </c>
      <c r="G39" s="792"/>
    </row>
    <row r="40" spans="1:7" ht="13.5" customHeight="1">
      <c r="A40" s="816" t="s">
        <v>38</v>
      </c>
      <c r="B40" s="817">
        <v>169.43818999999999</v>
      </c>
      <c r="C40" s="817">
        <v>20565.041570000001</v>
      </c>
      <c r="D40" s="817">
        <v>0</v>
      </c>
      <c r="E40" s="817">
        <v>0</v>
      </c>
      <c r="F40" s="817">
        <v>20734.479760000002</v>
      </c>
      <c r="G40" s="792"/>
    </row>
    <row r="41" spans="1:7" ht="13.5" customHeight="1">
      <c r="A41" s="818" t="s">
        <v>39</v>
      </c>
      <c r="B41" s="817">
        <v>1235743.1770899999</v>
      </c>
      <c r="C41" s="817">
        <v>7153.8403600000001</v>
      </c>
      <c r="D41" s="817">
        <v>2.2359999999999998E-2</v>
      </c>
      <c r="E41" s="817">
        <v>1.87469</v>
      </c>
      <c r="F41" s="817">
        <v>1242898.9145</v>
      </c>
      <c r="G41" s="792"/>
    </row>
    <row r="42" spans="1:7" ht="13.5" customHeight="1">
      <c r="A42" s="816" t="s">
        <v>40</v>
      </c>
      <c r="B42" s="817">
        <v>1202584.1408599999</v>
      </c>
      <c r="C42" s="817">
        <v>6532.4762899999996</v>
      </c>
      <c r="D42" s="817">
        <v>0</v>
      </c>
      <c r="E42" s="817">
        <v>1.87469</v>
      </c>
      <c r="F42" s="817">
        <v>1209118.4918399998</v>
      </c>
      <c r="G42" s="792"/>
    </row>
    <row r="43" spans="1:7" ht="13.5" customHeight="1">
      <c r="A43" s="816" t="s">
        <v>41</v>
      </c>
      <c r="B43" s="817">
        <v>29930.171280000002</v>
      </c>
      <c r="C43" s="817">
        <v>538.04783999999995</v>
      </c>
      <c r="D43" s="817">
        <v>0</v>
      </c>
      <c r="E43" s="817">
        <v>0</v>
      </c>
      <c r="F43" s="817">
        <v>30468.219120000002</v>
      </c>
      <c r="G43" s="792"/>
    </row>
    <row r="44" spans="1:7" ht="13.5" customHeight="1">
      <c r="A44" s="816" t="s">
        <v>42</v>
      </c>
      <c r="B44" s="817">
        <v>2715.2257599999998</v>
      </c>
      <c r="C44" s="817">
        <v>81.454499999999996</v>
      </c>
      <c r="D44" s="817">
        <v>2.2359999999999998E-2</v>
      </c>
      <c r="E44" s="817">
        <v>0</v>
      </c>
      <c r="F44" s="817">
        <v>2796.70262</v>
      </c>
      <c r="G44" s="792"/>
    </row>
    <row r="45" spans="1:7" ht="13.5" customHeight="1">
      <c r="A45" s="816" t="s">
        <v>43</v>
      </c>
      <c r="B45" s="817">
        <v>512.62271999999996</v>
      </c>
      <c r="C45" s="817">
        <v>1.8617300000000001</v>
      </c>
      <c r="D45" s="817">
        <v>0</v>
      </c>
      <c r="E45" s="817">
        <v>0</v>
      </c>
      <c r="F45" s="817">
        <v>514.48445000000004</v>
      </c>
      <c r="G45" s="792"/>
    </row>
    <row r="46" spans="1:7" ht="13.5" customHeight="1">
      <c r="A46" s="816" t="s">
        <v>44</v>
      </c>
      <c r="B46" s="817">
        <v>0</v>
      </c>
      <c r="C46" s="817">
        <v>0</v>
      </c>
      <c r="D46" s="817">
        <v>0</v>
      </c>
      <c r="E46" s="817">
        <v>0</v>
      </c>
      <c r="F46" s="817">
        <v>0</v>
      </c>
      <c r="G46" s="792"/>
    </row>
    <row r="47" spans="1:7" ht="13.5" customHeight="1">
      <c r="A47" s="816" t="s">
        <v>45</v>
      </c>
      <c r="B47" s="817">
        <v>1.01647</v>
      </c>
      <c r="C47" s="817">
        <v>0</v>
      </c>
      <c r="D47" s="817">
        <v>0</v>
      </c>
      <c r="E47" s="817">
        <v>0</v>
      </c>
      <c r="F47" s="817">
        <v>1.01647</v>
      </c>
      <c r="G47" s="792"/>
    </row>
    <row r="48" spans="1:7" ht="13.5" customHeight="1">
      <c r="A48" s="818" t="s">
        <v>46</v>
      </c>
      <c r="B48" s="817">
        <v>-3500131.3686899999</v>
      </c>
      <c r="C48" s="817">
        <v>-406155.51777999999</v>
      </c>
      <c r="D48" s="817">
        <v>-508.22586999999999</v>
      </c>
      <c r="E48" s="817">
        <v>-2751.9574199999997</v>
      </c>
      <c r="F48" s="817">
        <v>-3909547.0697600003</v>
      </c>
      <c r="G48" s="792"/>
    </row>
    <row r="49" spans="1:7" ht="13.5" customHeight="1">
      <c r="A49" s="819" t="s">
        <v>47</v>
      </c>
      <c r="B49" s="817">
        <v>-657152.54880999995</v>
      </c>
      <c r="C49" s="817">
        <v>-29446.79593</v>
      </c>
      <c r="D49" s="817">
        <v>0</v>
      </c>
      <c r="E49" s="817">
        <v>-0.83094000000000001</v>
      </c>
      <c r="F49" s="817">
        <v>-686600.17567999999</v>
      </c>
      <c r="G49" s="792"/>
    </row>
    <row r="50" spans="1:7" ht="13.5" customHeight="1">
      <c r="A50" s="816" t="s">
        <v>48</v>
      </c>
      <c r="B50" s="817">
        <v>-135267.39284000001</v>
      </c>
      <c r="C50" s="817">
        <v>-4078.8589300000003</v>
      </c>
      <c r="D50" s="817">
        <v>0</v>
      </c>
      <c r="E50" s="817">
        <v>0</v>
      </c>
      <c r="F50" s="817">
        <v>-139346.25177</v>
      </c>
      <c r="G50" s="792"/>
    </row>
    <row r="51" spans="1:7" ht="13.5" customHeight="1">
      <c r="A51" s="816" t="s">
        <v>49</v>
      </c>
      <c r="B51" s="817">
        <v>-287805.81823000003</v>
      </c>
      <c r="C51" s="817">
        <v>-2738.58473</v>
      </c>
      <c r="D51" s="817">
        <v>-2.9909999999999999E-2</v>
      </c>
      <c r="E51" s="817">
        <v>0</v>
      </c>
      <c r="F51" s="817">
        <v>-290544.43287000002</v>
      </c>
      <c r="G51" s="792"/>
    </row>
    <row r="52" spans="1:7" ht="13.5" customHeight="1">
      <c r="A52" s="816" t="s">
        <v>50</v>
      </c>
      <c r="B52" s="817">
        <v>-49228.82142</v>
      </c>
      <c r="C52" s="817">
        <v>-14330.443529999999</v>
      </c>
      <c r="D52" s="817">
        <v>0</v>
      </c>
      <c r="E52" s="817">
        <v>0</v>
      </c>
      <c r="F52" s="817">
        <v>-63559.264950000004</v>
      </c>
      <c r="G52" s="792"/>
    </row>
    <row r="53" spans="1:7" ht="13.5" customHeight="1">
      <c r="A53" s="816" t="s">
        <v>51</v>
      </c>
      <c r="B53" s="817">
        <v>-979418.11242999998</v>
      </c>
      <c r="C53" s="817">
        <v>-79934.337109999993</v>
      </c>
      <c r="D53" s="817">
        <v>-114.13766</v>
      </c>
      <c r="E53" s="817">
        <v>-2545.56655</v>
      </c>
      <c r="F53" s="817">
        <v>-1062012.1537500001</v>
      </c>
      <c r="G53" s="792"/>
    </row>
    <row r="54" spans="1:7" ht="13.5" customHeight="1">
      <c r="A54" s="816" t="s">
        <v>52</v>
      </c>
      <c r="B54" s="817">
        <v>-153670.10840999999</v>
      </c>
      <c r="C54" s="817">
        <v>-45385.723050000001</v>
      </c>
      <c r="D54" s="817">
        <v>-394.05829999999997</v>
      </c>
      <c r="E54" s="817">
        <v>-171.33801</v>
      </c>
      <c r="F54" s="817">
        <v>-199621.22777</v>
      </c>
      <c r="G54" s="792"/>
    </row>
    <row r="55" spans="1:7" ht="13.5" customHeight="1">
      <c r="A55" s="819" t="s">
        <v>53</v>
      </c>
      <c r="B55" s="817">
        <v>-819708.48203999992</v>
      </c>
      <c r="C55" s="817">
        <v>-206934.24135</v>
      </c>
      <c r="D55" s="817">
        <v>0</v>
      </c>
      <c r="E55" s="817">
        <v>0</v>
      </c>
      <c r="F55" s="817">
        <v>-1026642.7233899999</v>
      </c>
      <c r="G55" s="792"/>
    </row>
    <row r="56" spans="1:7" ht="13.5" customHeight="1">
      <c r="A56" s="816" t="s">
        <v>54</v>
      </c>
      <c r="B56" s="817">
        <v>-415685.87614999997</v>
      </c>
      <c r="C56" s="817">
        <v>-23306.533149999999</v>
      </c>
      <c r="D56" s="817">
        <v>0</v>
      </c>
      <c r="E56" s="817">
        <v>-34.221919999999997</v>
      </c>
      <c r="F56" s="817">
        <v>-439026.63122000004</v>
      </c>
      <c r="G56" s="792"/>
    </row>
    <row r="57" spans="1:7" ht="13.5" customHeight="1">
      <c r="A57" s="816" t="s">
        <v>55</v>
      </c>
      <c r="B57" s="817">
        <v>-2194.2083600000001</v>
      </c>
      <c r="C57" s="817">
        <v>0</v>
      </c>
      <c r="D57" s="817">
        <v>0</v>
      </c>
      <c r="E57" s="817">
        <v>0</v>
      </c>
      <c r="F57" s="817">
        <v>-2194.2083600000001</v>
      </c>
      <c r="G57" s="792"/>
    </row>
    <row r="58" spans="1:7" ht="13.5" customHeight="1" thickBot="1">
      <c r="A58" s="816" t="s">
        <v>56</v>
      </c>
      <c r="B58" s="817">
        <v>0</v>
      </c>
      <c r="C58" s="817">
        <v>0</v>
      </c>
      <c r="D58" s="817">
        <v>0</v>
      </c>
      <c r="E58" s="817">
        <v>0</v>
      </c>
      <c r="F58" s="817">
        <v>0</v>
      </c>
      <c r="G58" s="792"/>
    </row>
    <row r="59" spans="1:7" ht="13.5" customHeight="1" thickTop="1" thickBot="1">
      <c r="A59" s="814" t="s">
        <v>57</v>
      </c>
      <c r="B59" s="815">
        <v>802802.54389999993</v>
      </c>
      <c r="C59" s="815">
        <v>182854.98183</v>
      </c>
      <c r="D59" s="815">
        <v>0.25979000000000002</v>
      </c>
      <c r="E59" s="815">
        <v>2.7208000000000001</v>
      </c>
      <c r="F59" s="815">
        <v>985660.50632000004</v>
      </c>
      <c r="G59" s="792"/>
    </row>
    <row r="60" spans="1:7" ht="13.5" customHeight="1" thickTop="1">
      <c r="A60" s="816" t="s">
        <v>58</v>
      </c>
      <c r="B60" s="817">
        <v>1334.51747</v>
      </c>
      <c r="C60" s="817">
        <v>38.671870000000006</v>
      </c>
      <c r="D60" s="817">
        <v>0</v>
      </c>
      <c r="E60" s="817">
        <v>0</v>
      </c>
      <c r="F60" s="817">
        <v>1373.1893400000001</v>
      </c>
      <c r="G60" s="792"/>
    </row>
    <row r="61" spans="1:7" ht="13.5" customHeight="1">
      <c r="A61" s="819" t="s">
        <v>59</v>
      </c>
      <c r="B61" s="817">
        <v>582124.95533999999</v>
      </c>
      <c r="C61" s="817">
        <v>74640.543620000011</v>
      </c>
      <c r="D61" s="817">
        <v>0</v>
      </c>
      <c r="E61" s="817">
        <v>0.60914999999999997</v>
      </c>
      <c r="F61" s="817">
        <v>656766.10811000003</v>
      </c>
      <c r="G61" s="792"/>
    </row>
    <row r="62" spans="1:7" ht="13.5" customHeight="1">
      <c r="A62" s="816" t="s">
        <v>60</v>
      </c>
      <c r="B62" s="817">
        <v>241724.40109</v>
      </c>
      <c r="C62" s="817">
        <v>129591.67315999999</v>
      </c>
      <c r="D62" s="817">
        <v>0.28626999999999997</v>
      </c>
      <c r="E62" s="817">
        <v>2.4673799999999999</v>
      </c>
      <c r="F62" s="817">
        <v>371318.82789999997</v>
      </c>
      <c r="G62" s="792"/>
    </row>
    <row r="63" spans="1:7" ht="13.5" customHeight="1">
      <c r="A63" s="816" t="s">
        <v>61</v>
      </c>
      <c r="B63" s="817">
        <v>0.54533000000000009</v>
      </c>
      <c r="C63" s="817">
        <v>0</v>
      </c>
      <c r="D63" s="817">
        <v>0</v>
      </c>
      <c r="E63" s="817">
        <v>0</v>
      </c>
      <c r="F63" s="817">
        <v>0.54533000000000009</v>
      </c>
      <c r="G63" s="792"/>
    </row>
    <row r="64" spans="1:7" ht="13.5" customHeight="1" thickBot="1">
      <c r="A64" s="816" t="s">
        <v>62</v>
      </c>
      <c r="B64" s="817">
        <v>-22381.875329999999</v>
      </c>
      <c r="C64" s="817">
        <v>-21415.90682</v>
      </c>
      <c r="D64" s="817">
        <v>-2.648E-2</v>
      </c>
      <c r="E64" s="817">
        <v>-0.35572999999999999</v>
      </c>
      <c r="F64" s="817">
        <v>-43798.164360000002</v>
      </c>
      <c r="G64" s="792"/>
    </row>
    <row r="65" spans="1:7" ht="13.5" customHeight="1" thickTop="1" thickBot="1">
      <c r="A65" s="814" t="s">
        <v>63</v>
      </c>
      <c r="B65" s="815">
        <v>140281.99237999998</v>
      </c>
      <c r="C65" s="815">
        <v>0</v>
      </c>
      <c r="D65" s="815">
        <v>0</v>
      </c>
      <c r="E65" s="815">
        <v>0</v>
      </c>
      <c r="F65" s="815">
        <v>140281.99237999998</v>
      </c>
      <c r="G65" s="792"/>
    </row>
    <row r="66" spans="1:7" ht="13.5" customHeight="1" thickTop="1">
      <c r="A66" s="816" t="s">
        <v>64</v>
      </c>
      <c r="B66" s="817">
        <v>367.33247999999998</v>
      </c>
      <c r="C66" s="817">
        <v>0</v>
      </c>
      <c r="D66" s="817">
        <v>0</v>
      </c>
      <c r="E66" s="817">
        <v>0</v>
      </c>
      <c r="F66" s="817">
        <v>367.33247999999998</v>
      </c>
      <c r="G66" s="792"/>
    </row>
    <row r="67" spans="1:7" ht="13.5" customHeight="1">
      <c r="A67" s="816" t="s">
        <v>65</v>
      </c>
      <c r="B67" s="817">
        <v>495983.72907999996</v>
      </c>
      <c r="C67" s="817">
        <v>0</v>
      </c>
      <c r="D67" s="817">
        <v>0</v>
      </c>
      <c r="E67" s="817">
        <v>0</v>
      </c>
      <c r="F67" s="817">
        <v>495983.72907999996</v>
      </c>
      <c r="G67" s="792"/>
    </row>
    <row r="68" spans="1:7" ht="13.5" customHeight="1">
      <c r="A68" s="816" t="s">
        <v>66</v>
      </c>
      <c r="B68" s="817">
        <v>18993.480629999998</v>
      </c>
      <c r="C68" s="817">
        <v>0</v>
      </c>
      <c r="D68" s="817">
        <v>0</v>
      </c>
      <c r="E68" s="817">
        <v>0</v>
      </c>
      <c r="F68" s="817">
        <v>18993.480629999998</v>
      </c>
      <c r="G68" s="792"/>
    </row>
    <row r="69" spans="1:7" ht="13.5" customHeight="1">
      <c r="A69" s="816" t="s">
        <v>67</v>
      </c>
      <c r="B69" s="817">
        <v>3.5705</v>
      </c>
      <c r="C69" s="817">
        <v>0</v>
      </c>
      <c r="D69" s="817">
        <v>0</v>
      </c>
      <c r="E69" s="817">
        <v>0</v>
      </c>
      <c r="F69" s="817">
        <v>3.5705</v>
      </c>
      <c r="G69" s="792"/>
    </row>
    <row r="70" spans="1:7" ht="13.5" customHeight="1" thickBot="1">
      <c r="A70" s="816" t="s">
        <v>68</v>
      </c>
      <c r="B70" s="817">
        <v>-375066.12031000003</v>
      </c>
      <c r="C70" s="817">
        <v>0</v>
      </c>
      <c r="D70" s="817">
        <v>0</v>
      </c>
      <c r="E70" s="817">
        <v>0</v>
      </c>
      <c r="F70" s="817">
        <v>-375066.12031000003</v>
      </c>
      <c r="G70" s="792"/>
    </row>
    <row r="71" spans="1:7" ht="13.5" customHeight="1" thickTop="1" thickBot="1">
      <c r="A71" s="814" t="s">
        <v>69</v>
      </c>
      <c r="B71" s="815">
        <v>2244461.8124000002</v>
      </c>
      <c r="C71" s="815">
        <v>5114647.4296000004</v>
      </c>
      <c r="D71" s="815">
        <v>0</v>
      </c>
      <c r="E71" s="815">
        <v>2.0000000000000002E-5</v>
      </c>
      <c r="F71" s="815">
        <v>7359109.2420200007</v>
      </c>
      <c r="G71" s="792"/>
    </row>
    <row r="72" spans="1:7" ht="13.5" customHeight="1" thickTop="1">
      <c r="A72" s="816" t="s">
        <v>18</v>
      </c>
      <c r="B72" s="817">
        <v>0</v>
      </c>
      <c r="C72" s="817">
        <v>0</v>
      </c>
      <c r="D72" s="817">
        <v>0</v>
      </c>
      <c r="E72" s="817">
        <v>1.0000000000000001E-5</v>
      </c>
      <c r="F72" s="817">
        <v>1.0000000000000001E-5</v>
      </c>
      <c r="G72" s="792"/>
    </row>
    <row r="73" spans="1:7" ht="13.5" customHeight="1">
      <c r="A73" s="816" t="s">
        <v>19</v>
      </c>
      <c r="B73" s="817">
        <v>348827.08213</v>
      </c>
      <c r="C73" s="817">
        <v>1778.8410800000001</v>
      </c>
      <c r="D73" s="817">
        <v>0</v>
      </c>
      <c r="E73" s="817">
        <v>0</v>
      </c>
      <c r="F73" s="817">
        <v>350605.92320999998</v>
      </c>
      <c r="G73" s="792"/>
    </row>
    <row r="74" spans="1:7" ht="13.5" customHeight="1">
      <c r="A74" s="816" t="s">
        <v>20</v>
      </c>
      <c r="B74" s="817">
        <v>0</v>
      </c>
      <c r="C74" s="817">
        <v>202145.69528000001</v>
      </c>
      <c r="D74" s="817">
        <v>0</v>
      </c>
      <c r="E74" s="817">
        <v>0</v>
      </c>
      <c r="F74" s="817">
        <v>202145.69528000001</v>
      </c>
      <c r="G74" s="792"/>
    </row>
    <row r="75" spans="1:7" ht="13.5" customHeight="1">
      <c r="A75" s="816" t="s">
        <v>21</v>
      </c>
      <c r="B75" s="817">
        <v>753096.04483999999</v>
      </c>
      <c r="C75" s="817">
        <v>918251.38945000002</v>
      </c>
      <c r="D75" s="817">
        <v>0</v>
      </c>
      <c r="E75" s="817">
        <v>0</v>
      </c>
      <c r="F75" s="817">
        <v>1671347.43429</v>
      </c>
      <c r="G75" s="792"/>
    </row>
    <row r="76" spans="1:7" ht="13.5" customHeight="1">
      <c r="A76" s="816" t="s">
        <v>70</v>
      </c>
      <c r="B76" s="817">
        <v>349699.69442000001</v>
      </c>
      <c r="C76" s="817">
        <v>6187.4937199999995</v>
      </c>
      <c r="D76" s="817">
        <v>0</v>
      </c>
      <c r="E76" s="817">
        <v>0</v>
      </c>
      <c r="F76" s="817">
        <v>355887.18813999998</v>
      </c>
      <c r="G76" s="792"/>
    </row>
    <row r="77" spans="1:7" ht="13.5" customHeight="1">
      <c r="A77" s="816" t="s">
        <v>71</v>
      </c>
      <c r="B77" s="817">
        <v>492432.50468999997</v>
      </c>
      <c r="C77" s="817">
        <v>46360.698520000005</v>
      </c>
      <c r="D77" s="817">
        <v>0</v>
      </c>
      <c r="E77" s="817">
        <v>0</v>
      </c>
      <c r="F77" s="817">
        <v>538793.20321000007</v>
      </c>
      <c r="G77" s="792"/>
    </row>
    <row r="78" spans="1:7" ht="13.5" customHeight="1">
      <c r="A78" s="816" t="s">
        <v>23</v>
      </c>
      <c r="B78" s="817">
        <v>243924.05655000001</v>
      </c>
      <c r="C78" s="817">
        <v>3912219.1123000002</v>
      </c>
      <c r="D78" s="817">
        <v>0</v>
      </c>
      <c r="E78" s="817">
        <v>0</v>
      </c>
      <c r="F78" s="817">
        <v>4156143.16885</v>
      </c>
      <c r="G78" s="792"/>
    </row>
    <row r="79" spans="1:7" ht="13.5" customHeight="1">
      <c r="A79" s="816" t="s">
        <v>72</v>
      </c>
      <c r="B79" s="817">
        <v>66194.632420000009</v>
      </c>
      <c r="C79" s="817">
        <v>61308.275780000004</v>
      </c>
      <c r="D79" s="817">
        <v>0</v>
      </c>
      <c r="E79" s="817">
        <v>1.0000000000000001E-5</v>
      </c>
      <c r="F79" s="817">
        <v>127502.90820999999</v>
      </c>
      <c r="G79" s="792"/>
    </row>
    <row r="80" spans="1:7" ht="13.5" customHeight="1" thickBot="1">
      <c r="A80" s="816" t="s">
        <v>73</v>
      </c>
      <c r="B80" s="817">
        <v>-9712.2026500000011</v>
      </c>
      <c r="C80" s="817">
        <v>-33604.076529999998</v>
      </c>
      <c r="D80" s="817">
        <v>0</v>
      </c>
      <c r="E80" s="817">
        <v>0</v>
      </c>
      <c r="F80" s="817">
        <v>-43316.279179999998</v>
      </c>
      <c r="G80" s="792"/>
    </row>
    <row r="81" spans="1:7" ht="13.5" customHeight="1" thickTop="1" thickBot="1">
      <c r="A81" s="814" t="s">
        <v>74</v>
      </c>
      <c r="B81" s="815">
        <v>3212081.7089899997</v>
      </c>
      <c r="C81" s="815">
        <v>0</v>
      </c>
      <c r="D81" s="815">
        <v>0</v>
      </c>
      <c r="E81" s="815">
        <v>0</v>
      </c>
      <c r="F81" s="815">
        <v>3212081.7089899997</v>
      </c>
      <c r="G81" s="792"/>
    </row>
    <row r="82" spans="1:7" ht="13.5" customHeight="1" thickTop="1">
      <c r="A82" s="816" t="s">
        <v>75</v>
      </c>
      <c r="B82" s="817">
        <v>1206872.4683000001</v>
      </c>
      <c r="C82" s="817">
        <v>0</v>
      </c>
      <c r="D82" s="817">
        <v>0</v>
      </c>
      <c r="E82" s="817">
        <v>0</v>
      </c>
      <c r="F82" s="817">
        <v>1206872.4683000001</v>
      </c>
      <c r="G82" s="792"/>
    </row>
    <row r="83" spans="1:7" ht="13.5" customHeight="1">
      <c r="A83" s="816" t="s">
        <v>76</v>
      </c>
      <c r="B83" s="817">
        <v>1072668.5767600001</v>
      </c>
      <c r="C83" s="817">
        <v>0</v>
      </c>
      <c r="D83" s="817">
        <v>0</v>
      </c>
      <c r="E83" s="817">
        <v>0</v>
      </c>
      <c r="F83" s="817">
        <v>1072668.5767600001</v>
      </c>
      <c r="G83" s="792"/>
    </row>
    <row r="84" spans="1:7" ht="13.5" customHeight="1">
      <c r="A84" s="816" t="s">
        <v>77</v>
      </c>
      <c r="B84" s="817">
        <v>187046.09127999999</v>
      </c>
      <c r="C84" s="817">
        <v>0</v>
      </c>
      <c r="D84" s="817">
        <v>0</v>
      </c>
      <c r="E84" s="817">
        <v>0</v>
      </c>
      <c r="F84" s="817">
        <v>187046.09127999999</v>
      </c>
      <c r="G84" s="792"/>
    </row>
    <row r="85" spans="1:7" ht="13.5" customHeight="1">
      <c r="A85" s="816" t="s">
        <v>78</v>
      </c>
      <c r="B85" s="817">
        <v>247532.21899000002</v>
      </c>
      <c r="C85" s="817">
        <v>0</v>
      </c>
      <c r="D85" s="817">
        <v>0</v>
      </c>
      <c r="E85" s="817">
        <v>0</v>
      </c>
      <c r="F85" s="817">
        <v>247532.21899000002</v>
      </c>
      <c r="G85" s="792"/>
    </row>
    <row r="86" spans="1:7" ht="13.5" customHeight="1">
      <c r="A86" s="816" t="s">
        <v>79</v>
      </c>
      <c r="B86" s="817">
        <v>266741.23547000001</v>
      </c>
      <c r="C86" s="817">
        <v>0</v>
      </c>
      <c r="D86" s="817">
        <v>0</v>
      </c>
      <c r="E86" s="817">
        <v>0</v>
      </c>
      <c r="F86" s="817">
        <v>266741.23547000001</v>
      </c>
      <c r="G86" s="792"/>
    </row>
    <row r="87" spans="1:7" ht="13.5" customHeight="1">
      <c r="A87" s="816" t="s">
        <v>80</v>
      </c>
      <c r="B87" s="817">
        <v>38459.994700000003</v>
      </c>
      <c r="C87" s="817">
        <v>0</v>
      </c>
      <c r="D87" s="817">
        <v>0</v>
      </c>
      <c r="E87" s="817">
        <v>0</v>
      </c>
      <c r="F87" s="817">
        <v>38459.994700000003</v>
      </c>
      <c r="G87" s="792"/>
    </row>
    <row r="88" spans="1:7" ht="13.5" customHeight="1">
      <c r="A88" s="816" t="s">
        <v>81</v>
      </c>
      <c r="B88" s="817">
        <v>10651.32674</v>
      </c>
      <c r="C88" s="817">
        <v>0</v>
      </c>
      <c r="D88" s="817">
        <v>0</v>
      </c>
      <c r="E88" s="817">
        <v>0</v>
      </c>
      <c r="F88" s="817">
        <v>10651.32674</v>
      </c>
      <c r="G88" s="792"/>
    </row>
    <row r="89" spans="1:7" ht="13.5" customHeight="1">
      <c r="A89" s="816" t="s">
        <v>82</v>
      </c>
      <c r="B89" s="817">
        <v>0</v>
      </c>
      <c r="C89" s="817">
        <v>0</v>
      </c>
      <c r="D89" s="817">
        <v>0</v>
      </c>
      <c r="E89" s="817">
        <v>0</v>
      </c>
      <c r="F89" s="817">
        <v>0</v>
      </c>
      <c r="G89" s="792"/>
    </row>
    <row r="90" spans="1:7" ht="13.5" customHeight="1" thickBot="1">
      <c r="A90" s="816" t="s">
        <v>83</v>
      </c>
      <c r="B90" s="817">
        <v>182109.79675000001</v>
      </c>
      <c r="C90" s="817">
        <v>0</v>
      </c>
      <c r="D90" s="817">
        <v>0</v>
      </c>
      <c r="E90" s="817">
        <v>0</v>
      </c>
      <c r="F90" s="817">
        <v>182109.79675000001</v>
      </c>
      <c r="G90" s="792"/>
    </row>
    <row r="91" spans="1:7" ht="13.5" customHeight="1" thickTop="1" thickBot="1">
      <c r="A91" s="814" t="s">
        <v>84</v>
      </c>
      <c r="B91" s="815">
        <v>752097.37725999998</v>
      </c>
      <c r="C91" s="815">
        <v>48073.471450000005</v>
      </c>
      <c r="D91" s="815">
        <v>-7.0000000000000007E-5</v>
      </c>
      <c r="E91" s="815">
        <v>0</v>
      </c>
      <c r="F91" s="815">
        <v>800170.84863999998</v>
      </c>
      <c r="G91" s="792"/>
    </row>
    <row r="92" spans="1:7" ht="13.5" customHeight="1" thickTop="1">
      <c r="A92" s="816" t="s">
        <v>85</v>
      </c>
      <c r="B92" s="817">
        <v>47649.413119999997</v>
      </c>
      <c r="C92" s="817">
        <v>0</v>
      </c>
      <c r="D92" s="817">
        <v>0</v>
      </c>
      <c r="E92" s="817">
        <v>0</v>
      </c>
      <c r="F92" s="817">
        <v>47649.413119999997</v>
      </c>
      <c r="G92" s="792"/>
    </row>
    <row r="93" spans="1:7" ht="13.5" customHeight="1">
      <c r="A93" s="816" t="s">
        <v>86</v>
      </c>
      <c r="B93" s="817">
        <v>294972.54887</v>
      </c>
      <c r="C93" s="817">
        <v>0</v>
      </c>
      <c r="D93" s="817">
        <v>0</v>
      </c>
      <c r="E93" s="817">
        <v>0</v>
      </c>
      <c r="F93" s="817">
        <v>294972.54887</v>
      </c>
      <c r="G93" s="792"/>
    </row>
    <row r="94" spans="1:7" ht="13.5" customHeight="1">
      <c r="A94" s="816" t="s">
        <v>87</v>
      </c>
      <c r="B94" s="817">
        <v>273968.17042000004</v>
      </c>
      <c r="C94" s="817">
        <v>48433.256689999995</v>
      </c>
      <c r="D94" s="817">
        <v>-7.0000000000000007E-5</v>
      </c>
      <c r="E94" s="817">
        <v>0</v>
      </c>
      <c r="F94" s="817">
        <v>322401.42704000004</v>
      </c>
      <c r="G94" s="792"/>
    </row>
    <row r="95" spans="1:7" ht="13.5" customHeight="1">
      <c r="A95" s="816" t="s">
        <v>88</v>
      </c>
      <c r="B95" s="817">
        <v>142321.98825999998</v>
      </c>
      <c r="C95" s="817">
        <v>0</v>
      </c>
      <c r="D95" s="817">
        <v>0</v>
      </c>
      <c r="E95" s="817">
        <v>0</v>
      </c>
      <c r="F95" s="817">
        <v>142321.98825999998</v>
      </c>
      <c r="G95" s="792"/>
    </row>
    <row r="96" spans="1:7" ht="13.5" customHeight="1" thickBot="1">
      <c r="A96" s="816" t="s">
        <v>89</v>
      </c>
      <c r="B96" s="820">
        <v>-6814.74341</v>
      </c>
      <c r="C96" s="820">
        <v>-359.78523999999999</v>
      </c>
      <c r="D96" s="820">
        <v>0</v>
      </c>
      <c r="E96" s="820">
        <v>0</v>
      </c>
      <c r="F96" s="820">
        <v>-7174.5286500000002</v>
      </c>
      <c r="G96" s="792"/>
    </row>
    <row r="97" spans="1:7" ht="13.5" customHeight="1" thickTop="1" thickBot="1">
      <c r="A97" s="814" t="s">
        <v>1357</v>
      </c>
      <c r="B97" s="815">
        <v>95125.84268999999</v>
      </c>
      <c r="C97" s="815">
        <v>0</v>
      </c>
      <c r="D97" s="815">
        <v>0</v>
      </c>
      <c r="E97" s="815">
        <v>0</v>
      </c>
      <c r="F97" s="815">
        <v>95125.84268999999</v>
      </c>
      <c r="G97" s="792"/>
    </row>
    <row r="98" spans="1:7" ht="13.5" customHeight="1" thickTop="1">
      <c r="A98" s="816" t="s">
        <v>1358</v>
      </c>
      <c r="B98" s="817">
        <v>0</v>
      </c>
      <c r="C98" s="817">
        <v>0</v>
      </c>
      <c r="D98" s="817">
        <v>0</v>
      </c>
      <c r="E98" s="817">
        <v>0</v>
      </c>
      <c r="F98" s="817">
        <v>0</v>
      </c>
      <c r="G98" s="792"/>
    </row>
    <row r="99" spans="1:7" ht="13.5" customHeight="1">
      <c r="A99" s="816" t="s">
        <v>1359</v>
      </c>
      <c r="B99" s="817">
        <v>0</v>
      </c>
      <c r="C99" s="817">
        <v>0</v>
      </c>
      <c r="D99" s="817">
        <v>0</v>
      </c>
      <c r="E99" s="817">
        <v>0</v>
      </c>
      <c r="F99" s="817">
        <v>0</v>
      </c>
      <c r="G99" s="792"/>
    </row>
    <row r="100" spans="1:7" ht="13.5" customHeight="1">
      <c r="A100" s="816" t="s">
        <v>1360</v>
      </c>
      <c r="B100" s="817">
        <v>95125.84268999999</v>
      </c>
      <c r="C100" s="817">
        <v>0</v>
      </c>
      <c r="D100" s="817">
        <v>0</v>
      </c>
      <c r="E100" s="817">
        <v>0</v>
      </c>
      <c r="F100" s="817">
        <v>95125.84268999999</v>
      </c>
      <c r="G100" s="792"/>
    </row>
    <row r="101" spans="1:7" ht="13.5" customHeight="1">
      <c r="A101" s="816" t="s">
        <v>1361</v>
      </c>
      <c r="B101" s="817">
        <v>0</v>
      </c>
      <c r="C101" s="817">
        <v>0</v>
      </c>
      <c r="D101" s="817">
        <v>0</v>
      </c>
      <c r="E101" s="817">
        <v>0</v>
      </c>
      <c r="F101" s="817">
        <v>0</v>
      </c>
      <c r="G101" s="792"/>
    </row>
    <row r="102" spans="1:7" ht="13.5" customHeight="1">
      <c r="A102" s="816" t="s">
        <v>1365</v>
      </c>
      <c r="B102" s="820">
        <v>0</v>
      </c>
      <c r="C102" s="820">
        <v>0</v>
      </c>
      <c r="D102" s="820">
        <v>0</v>
      </c>
      <c r="E102" s="820">
        <v>0</v>
      </c>
      <c r="F102" s="820">
        <v>0</v>
      </c>
      <c r="G102" s="792"/>
    </row>
    <row r="103" spans="1:7" ht="13.5" customHeight="1" thickBot="1">
      <c r="A103" s="816" t="s">
        <v>1363</v>
      </c>
      <c r="B103" s="820">
        <v>0</v>
      </c>
      <c r="C103" s="820">
        <v>0</v>
      </c>
      <c r="D103" s="820">
        <v>0</v>
      </c>
      <c r="E103" s="820">
        <v>0</v>
      </c>
      <c r="F103" s="820">
        <v>0</v>
      </c>
      <c r="G103" s="792"/>
    </row>
    <row r="104" spans="1:7" ht="13.5" customHeight="1" thickTop="1" thickBot="1">
      <c r="A104" s="821" t="s">
        <v>90</v>
      </c>
      <c r="B104" s="813">
        <v>168196425.46176001</v>
      </c>
      <c r="C104" s="813">
        <v>23791578.660919998</v>
      </c>
      <c r="D104" s="813">
        <v>128.96655000000001</v>
      </c>
      <c r="E104" s="813">
        <v>47057.376130000004</v>
      </c>
      <c r="F104" s="813">
        <v>192035190.46535999</v>
      </c>
      <c r="G104" s="792"/>
    </row>
    <row r="105" spans="1:7" ht="13.5" customHeight="1" thickTop="1" thickBot="1">
      <c r="A105" s="822" t="s">
        <v>743</v>
      </c>
      <c r="B105" s="815">
        <v>138016172.55454001</v>
      </c>
      <c r="C105" s="815">
        <v>19752664.151759997</v>
      </c>
      <c r="D105" s="815">
        <v>128.96655000000001</v>
      </c>
      <c r="E105" s="815">
        <v>44607.089229999998</v>
      </c>
      <c r="F105" s="815">
        <v>157813572.76207998</v>
      </c>
      <c r="G105" s="792"/>
    </row>
    <row r="106" spans="1:7" ht="13.5" customHeight="1" thickTop="1">
      <c r="A106" s="66" t="s">
        <v>92</v>
      </c>
      <c r="B106" s="817">
        <v>22967386.725159999</v>
      </c>
      <c r="C106" s="817">
        <v>6527373.02042</v>
      </c>
      <c r="D106" s="817">
        <v>128.8657</v>
      </c>
      <c r="E106" s="817">
        <v>200.86185</v>
      </c>
      <c r="F106" s="817">
        <v>29495089.473130003</v>
      </c>
      <c r="G106" s="792"/>
    </row>
    <row r="107" spans="1:7" ht="13.5" customHeight="1">
      <c r="A107" s="66" t="s">
        <v>93</v>
      </c>
      <c r="B107" s="817">
        <v>22601558.252779998</v>
      </c>
      <c r="C107" s="817">
        <v>6417645.4415600002</v>
      </c>
      <c r="D107" s="817">
        <v>39.149039999999999</v>
      </c>
      <c r="E107" s="817">
        <v>164.27127999999999</v>
      </c>
      <c r="F107" s="817">
        <v>29019407.114659999</v>
      </c>
      <c r="G107" s="792"/>
    </row>
    <row r="108" spans="1:7" ht="13.5" customHeight="1">
      <c r="A108" s="66" t="s">
        <v>94</v>
      </c>
      <c r="B108" s="817">
        <v>365828.47237999999</v>
      </c>
      <c r="C108" s="817">
        <v>109727.57885999999</v>
      </c>
      <c r="D108" s="817">
        <v>89.716660000000005</v>
      </c>
      <c r="E108" s="817">
        <v>36.59057</v>
      </c>
      <c r="F108" s="817">
        <v>475682.35847000004</v>
      </c>
      <c r="G108" s="792"/>
    </row>
    <row r="109" spans="1:7" ht="13.5" customHeight="1">
      <c r="A109" s="66" t="s">
        <v>95</v>
      </c>
      <c r="B109" s="817">
        <v>37730434.786120005</v>
      </c>
      <c r="C109" s="817">
        <v>10121619.445590001</v>
      </c>
      <c r="D109" s="817">
        <v>0</v>
      </c>
      <c r="E109" s="817">
        <v>6136.1424100000004</v>
      </c>
      <c r="F109" s="817">
        <v>47858190.374120004</v>
      </c>
      <c r="G109" s="792"/>
    </row>
    <row r="110" spans="1:7" ht="13.5" customHeight="1">
      <c r="A110" s="66" t="s">
        <v>96</v>
      </c>
      <c r="B110" s="817">
        <v>376128.89925000002</v>
      </c>
      <c r="C110" s="817">
        <v>106978.56970000001</v>
      </c>
      <c r="D110" s="817">
        <v>0</v>
      </c>
      <c r="E110" s="817">
        <v>1565.4661699999999</v>
      </c>
      <c r="F110" s="817">
        <v>484672.93511999998</v>
      </c>
      <c r="G110" s="792"/>
    </row>
    <row r="111" spans="1:7" ht="13.5" customHeight="1">
      <c r="A111" s="823" t="s">
        <v>97</v>
      </c>
      <c r="B111" s="817">
        <v>35760.251630000006</v>
      </c>
      <c r="C111" s="817">
        <v>75464.813689999995</v>
      </c>
      <c r="D111" s="817">
        <v>0</v>
      </c>
      <c r="E111" s="817">
        <v>1305.9185299999999</v>
      </c>
      <c r="F111" s="817">
        <v>112530.98384999999</v>
      </c>
      <c r="G111" s="792"/>
    </row>
    <row r="112" spans="1:7" ht="13.5" customHeight="1">
      <c r="A112" s="823" t="s">
        <v>98</v>
      </c>
      <c r="B112" s="817">
        <v>4080.8629700000001</v>
      </c>
      <c r="C112" s="817">
        <v>11167.73738</v>
      </c>
      <c r="D112" s="817">
        <v>0</v>
      </c>
      <c r="E112" s="817">
        <v>259.54763000000003</v>
      </c>
      <c r="F112" s="817">
        <v>15508.14798</v>
      </c>
      <c r="G112" s="792"/>
    </row>
    <row r="113" spans="1:7" ht="13.5" customHeight="1">
      <c r="A113" s="38" t="s">
        <v>99</v>
      </c>
      <c r="B113" s="817">
        <v>0</v>
      </c>
      <c r="C113" s="817">
        <v>505.77833000000004</v>
      </c>
      <c r="D113" s="817">
        <v>0</v>
      </c>
      <c r="E113" s="817">
        <v>1.0000000000000001E-5</v>
      </c>
      <c r="F113" s="817">
        <v>505.77834000000001</v>
      </c>
      <c r="G113" s="792"/>
    </row>
    <row r="114" spans="1:7" ht="13.5" customHeight="1">
      <c r="A114" s="38" t="s">
        <v>100</v>
      </c>
      <c r="B114" s="817">
        <v>35.802709999999998</v>
      </c>
      <c r="C114" s="817">
        <v>1660.1717900000001</v>
      </c>
      <c r="D114" s="817">
        <v>0</v>
      </c>
      <c r="E114" s="817">
        <v>0</v>
      </c>
      <c r="F114" s="817">
        <v>1695.9745</v>
      </c>
      <c r="G114" s="792"/>
    </row>
    <row r="115" spans="1:7" ht="13.5" customHeight="1">
      <c r="A115" s="38" t="s">
        <v>101</v>
      </c>
      <c r="B115" s="817">
        <v>4905.2770899999996</v>
      </c>
      <c r="C115" s="817">
        <v>12386.966900000001</v>
      </c>
      <c r="D115" s="817">
        <v>0</v>
      </c>
      <c r="E115" s="817">
        <v>0</v>
      </c>
      <c r="F115" s="817">
        <v>17292.243989999999</v>
      </c>
      <c r="G115" s="792"/>
    </row>
    <row r="116" spans="1:7" ht="13.5" customHeight="1">
      <c r="A116" s="38" t="s">
        <v>102</v>
      </c>
      <c r="B116" s="817">
        <v>3484.34933</v>
      </c>
      <c r="C116" s="817">
        <v>151.49648999999999</v>
      </c>
      <c r="D116" s="817">
        <v>0</v>
      </c>
      <c r="E116" s="817">
        <v>0</v>
      </c>
      <c r="F116" s="817">
        <v>3635.84582</v>
      </c>
      <c r="G116" s="792"/>
    </row>
    <row r="117" spans="1:7" ht="13.5" customHeight="1">
      <c r="A117" s="38" t="s">
        <v>103</v>
      </c>
      <c r="B117" s="817">
        <v>2853.0169999999998</v>
      </c>
      <c r="C117" s="817">
        <v>0</v>
      </c>
      <c r="D117" s="817">
        <v>0</v>
      </c>
      <c r="E117" s="817">
        <v>0</v>
      </c>
      <c r="F117" s="817">
        <v>2853.0169999999998</v>
      </c>
      <c r="G117" s="792"/>
    </row>
    <row r="118" spans="1:7" ht="13.5" customHeight="1">
      <c r="A118" s="38" t="s">
        <v>104</v>
      </c>
      <c r="B118" s="817">
        <v>325009.33851999999</v>
      </c>
      <c r="C118" s="817">
        <v>5641.6051200000002</v>
      </c>
      <c r="D118" s="817">
        <v>0</v>
      </c>
      <c r="E118" s="817">
        <v>0</v>
      </c>
      <c r="F118" s="817">
        <v>330650.94364000001</v>
      </c>
      <c r="G118" s="792"/>
    </row>
    <row r="119" spans="1:7" ht="13.5" customHeight="1">
      <c r="A119" s="39" t="s">
        <v>105</v>
      </c>
      <c r="B119" s="817">
        <v>3327803.0652399999</v>
      </c>
      <c r="C119" s="817">
        <v>704148.64639999997</v>
      </c>
      <c r="D119" s="817">
        <v>0.10085</v>
      </c>
      <c r="E119" s="817">
        <v>36361.712659999997</v>
      </c>
      <c r="F119" s="817">
        <v>4068313.5251500001</v>
      </c>
      <c r="G119" s="792"/>
    </row>
    <row r="120" spans="1:7" ht="13.5" customHeight="1">
      <c r="A120" s="39" t="s">
        <v>106</v>
      </c>
      <c r="B120" s="817">
        <v>67295805.431910008</v>
      </c>
      <c r="C120" s="817">
        <v>2171857.2215200001</v>
      </c>
      <c r="D120" s="817">
        <v>0</v>
      </c>
      <c r="E120" s="817">
        <v>342.5265</v>
      </c>
      <c r="F120" s="817">
        <v>69468005.179929987</v>
      </c>
      <c r="G120" s="792"/>
    </row>
    <row r="121" spans="1:7" ht="13.5" customHeight="1" thickBot="1">
      <c r="A121" s="66" t="s">
        <v>107</v>
      </c>
      <c r="B121" s="817">
        <v>6318613.6468599997</v>
      </c>
      <c r="C121" s="817">
        <v>120687.24812999999</v>
      </c>
      <c r="D121" s="817">
        <v>0</v>
      </c>
      <c r="E121" s="817">
        <v>0.37963999999999998</v>
      </c>
      <c r="F121" s="817">
        <v>6439301.2746299999</v>
      </c>
      <c r="G121" s="792"/>
    </row>
    <row r="122" spans="1:7" ht="13.5" customHeight="1" thickTop="1" thickBot="1">
      <c r="A122" s="824" t="s">
        <v>108</v>
      </c>
      <c r="B122" s="813">
        <v>231859.19115999999</v>
      </c>
      <c r="C122" s="813">
        <v>1169.3508700000002</v>
      </c>
      <c r="D122" s="813">
        <v>0</v>
      </c>
      <c r="E122" s="813">
        <v>100.84488999999999</v>
      </c>
      <c r="F122" s="813">
        <v>233129.38691999999</v>
      </c>
      <c r="G122" s="792"/>
    </row>
    <row r="123" spans="1:7" ht="13.5" customHeight="1" thickTop="1" thickBot="1">
      <c r="A123" s="822" t="s">
        <v>109</v>
      </c>
      <c r="B123" s="815">
        <v>6858261.9342600005</v>
      </c>
      <c r="C123" s="815">
        <v>423863.66067000001</v>
      </c>
      <c r="D123" s="815">
        <v>0</v>
      </c>
      <c r="E123" s="815">
        <v>0</v>
      </c>
      <c r="F123" s="815">
        <v>7282125.5949300006</v>
      </c>
      <c r="G123" s="792"/>
    </row>
    <row r="124" spans="1:7" ht="13.5" customHeight="1" thickTop="1">
      <c r="A124" s="66" t="s">
        <v>110</v>
      </c>
      <c r="B124" s="817">
        <v>3498178.40026</v>
      </c>
      <c r="C124" s="817">
        <v>341115.64136000001</v>
      </c>
      <c r="D124" s="817">
        <v>0</v>
      </c>
      <c r="E124" s="817">
        <v>0</v>
      </c>
      <c r="F124" s="817">
        <v>3839294.0416199998</v>
      </c>
      <c r="G124" s="792"/>
    </row>
    <row r="125" spans="1:7" ht="13.5" customHeight="1">
      <c r="A125" s="66" t="s">
        <v>111</v>
      </c>
      <c r="B125" s="817">
        <v>2700741.7473400002</v>
      </c>
      <c r="C125" s="817">
        <v>39845.240319999997</v>
      </c>
      <c r="D125" s="817">
        <v>0</v>
      </c>
      <c r="E125" s="817">
        <v>0</v>
      </c>
      <c r="F125" s="817">
        <v>2740586.9876599996</v>
      </c>
      <c r="G125" s="792"/>
    </row>
    <row r="126" spans="1:7" ht="13.5" customHeight="1">
      <c r="A126" s="66" t="s">
        <v>112</v>
      </c>
      <c r="B126" s="817">
        <v>0</v>
      </c>
      <c r="C126" s="817">
        <v>439.6696</v>
      </c>
      <c r="D126" s="817">
        <v>0</v>
      </c>
      <c r="E126" s="817">
        <v>0</v>
      </c>
      <c r="F126" s="817">
        <v>439.6696</v>
      </c>
      <c r="G126" s="792"/>
    </row>
    <row r="127" spans="1:7" ht="13.5" customHeight="1">
      <c r="A127" s="66" t="s">
        <v>113</v>
      </c>
      <c r="B127" s="817">
        <v>149721.82006999999</v>
      </c>
      <c r="C127" s="817">
        <v>41459.046200000004</v>
      </c>
      <c r="D127" s="817">
        <v>0</v>
      </c>
      <c r="E127" s="817">
        <v>0</v>
      </c>
      <c r="F127" s="817">
        <v>191180.86627</v>
      </c>
      <c r="G127" s="792"/>
    </row>
    <row r="128" spans="1:7" ht="13.5" customHeight="1">
      <c r="A128" s="66" t="s">
        <v>114</v>
      </c>
      <c r="B128" s="817">
        <v>487431.05499000003</v>
      </c>
      <c r="C128" s="817">
        <v>0</v>
      </c>
      <c r="D128" s="817">
        <v>0</v>
      </c>
      <c r="E128" s="817">
        <v>0</v>
      </c>
      <c r="F128" s="817">
        <v>487431.05499000003</v>
      </c>
      <c r="G128" s="792"/>
    </row>
    <row r="129" spans="1:7" ht="13.5" customHeight="1" thickBot="1">
      <c r="A129" s="66" t="s">
        <v>115</v>
      </c>
      <c r="B129" s="817">
        <v>22188.911600000003</v>
      </c>
      <c r="C129" s="817">
        <v>1004.06319</v>
      </c>
      <c r="D129" s="817">
        <v>0</v>
      </c>
      <c r="E129" s="817">
        <v>0</v>
      </c>
      <c r="F129" s="817">
        <v>23192.97479</v>
      </c>
      <c r="G129" s="792"/>
    </row>
    <row r="130" spans="1:7" ht="13.5" customHeight="1" thickTop="1" thickBot="1">
      <c r="A130" s="822" t="s">
        <v>116</v>
      </c>
      <c r="B130" s="815">
        <v>14186964.513149999</v>
      </c>
      <c r="C130" s="815">
        <v>1613426.21224</v>
      </c>
      <c r="D130" s="815">
        <v>0</v>
      </c>
      <c r="E130" s="815">
        <v>171.08144000000001</v>
      </c>
      <c r="F130" s="815">
        <v>15800561.80683</v>
      </c>
      <c r="G130" s="792"/>
    </row>
    <row r="131" spans="1:7" ht="13.5" customHeight="1" thickTop="1">
      <c r="A131" s="66" t="s">
        <v>117</v>
      </c>
      <c r="B131" s="817">
        <v>661544.41471000004</v>
      </c>
      <c r="C131" s="817">
        <v>259710.48272999999</v>
      </c>
      <c r="D131" s="817">
        <v>0</v>
      </c>
      <c r="E131" s="817">
        <v>0</v>
      </c>
      <c r="F131" s="817">
        <v>921254.89744000009</v>
      </c>
      <c r="G131" s="792"/>
    </row>
    <row r="132" spans="1:7" ht="13.5" customHeight="1">
      <c r="A132" s="66" t="s">
        <v>1366</v>
      </c>
      <c r="B132" s="817">
        <v>3172954.9442600003</v>
      </c>
      <c r="C132" s="817">
        <v>36942.199789999999</v>
      </c>
      <c r="D132" s="817">
        <v>0</v>
      </c>
      <c r="E132" s="817">
        <v>0</v>
      </c>
      <c r="F132" s="817">
        <v>3209897.1440500002</v>
      </c>
      <c r="G132" s="792"/>
    </row>
    <row r="133" spans="1:7" ht="13.5" customHeight="1">
      <c r="A133" s="66" t="s">
        <v>119</v>
      </c>
      <c r="B133" s="817">
        <v>0</v>
      </c>
      <c r="C133" s="817">
        <v>0</v>
      </c>
      <c r="D133" s="817">
        <v>0</v>
      </c>
      <c r="E133" s="817">
        <v>171.08144000000001</v>
      </c>
      <c r="F133" s="817">
        <v>171.08144000000001</v>
      </c>
      <c r="G133" s="792"/>
    </row>
    <row r="134" spans="1:7" ht="13.5" customHeight="1">
      <c r="A134" s="66" t="s">
        <v>1235</v>
      </c>
      <c r="B134" s="817">
        <v>1185877.0415899998</v>
      </c>
      <c r="C134" s="817">
        <v>895.82157999999993</v>
      </c>
      <c r="D134" s="817">
        <v>0</v>
      </c>
      <c r="E134" s="817">
        <v>0</v>
      </c>
      <c r="F134" s="817">
        <v>1186772.86317</v>
      </c>
      <c r="G134" s="792"/>
    </row>
    <row r="135" spans="1:7" ht="13.5" customHeight="1">
      <c r="A135" s="66" t="s">
        <v>120</v>
      </c>
      <c r="B135" s="817">
        <v>8831532.043709999</v>
      </c>
      <c r="C135" s="817">
        <v>331573.52318000002</v>
      </c>
      <c r="D135" s="817">
        <v>0</v>
      </c>
      <c r="E135" s="817">
        <v>0</v>
      </c>
      <c r="F135" s="817">
        <v>9163105.5668899994</v>
      </c>
      <c r="G135" s="792"/>
    </row>
    <row r="136" spans="1:7" ht="13.5" customHeight="1">
      <c r="A136" s="66" t="s">
        <v>121</v>
      </c>
      <c r="B136" s="817">
        <v>0</v>
      </c>
      <c r="C136" s="817">
        <v>0</v>
      </c>
      <c r="D136" s="817">
        <v>0</v>
      </c>
      <c r="E136" s="817">
        <v>0</v>
      </c>
      <c r="F136" s="817">
        <v>0</v>
      </c>
      <c r="G136" s="792"/>
    </row>
    <row r="137" spans="1:7" ht="13.5" customHeight="1">
      <c r="A137" s="66" t="s">
        <v>122</v>
      </c>
      <c r="B137" s="817">
        <v>7649.2097199999998</v>
      </c>
      <c r="C137" s="817">
        <v>973915.69785</v>
      </c>
      <c r="D137" s="817">
        <v>0</v>
      </c>
      <c r="E137" s="817">
        <v>0</v>
      </c>
      <c r="F137" s="817">
        <v>981564.90757000004</v>
      </c>
      <c r="G137" s="792"/>
    </row>
    <row r="138" spans="1:7" ht="13.5" customHeight="1" thickBot="1">
      <c r="A138" s="66" t="s">
        <v>123</v>
      </c>
      <c r="B138" s="817">
        <v>327406.85916000005</v>
      </c>
      <c r="C138" s="817">
        <v>10388.48711</v>
      </c>
      <c r="D138" s="817">
        <v>0</v>
      </c>
      <c r="E138" s="817">
        <v>0</v>
      </c>
      <c r="F138" s="817">
        <v>337795.34626999998</v>
      </c>
      <c r="G138" s="792"/>
    </row>
    <row r="139" spans="1:7" ht="13.5" customHeight="1" thickTop="1" thickBot="1">
      <c r="A139" s="822" t="s">
        <v>124</v>
      </c>
      <c r="B139" s="815">
        <v>3141863.6065799999</v>
      </c>
      <c r="C139" s="815">
        <v>435471.57331000001</v>
      </c>
      <c r="D139" s="815">
        <v>0</v>
      </c>
      <c r="E139" s="815">
        <v>53.014279999999999</v>
      </c>
      <c r="F139" s="815">
        <v>3577388.19417</v>
      </c>
      <c r="G139" s="792"/>
    </row>
    <row r="140" spans="1:7" ht="13.5" customHeight="1" thickTop="1">
      <c r="A140" s="66" t="s">
        <v>58</v>
      </c>
      <c r="B140" s="817">
        <v>82029.10076999999</v>
      </c>
      <c r="C140" s="817">
        <v>25994.639649999997</v>
      </c>
      <c r="D140" s="817">
        <v>0</v>
      </c>
      <c r="E140" s="817">
        <v>0.13707</v>
      </c>
      <c r="F140" s="817">
        <v>108023.87749</v>
      </c>
      <c r="G140" s="792"/>
    </row>
    <row r="141" spans="1:7" ht="13.5" customHeight="1">
      <c r="A141" s="66" t="s">
        <v>60</v>
      </c>
      <c r="B141" s="817">
        <v>833685.50116999994</v>
      </c>
      <c r="C141" s="817">
        <v>193360.11591999998</v>
      </c>
      <c r="D141" s="817">
        <v>0</v>
      </c>
      <c r="E141" s="817">
        <v>49.395789999999998</v>
      </c>
      <c r="F141" s="817">
        <v>1027095.0128800001</v>
      </c>
      <c r="G141" s="792"/>
    </row>
    <row r="142" spans="1:7" ht="13.5" customHeight="1">
      <c r="A142" s="66" t="s">
        <v>125</v>
      </c>
      <c r="B142" s="817">
        <v>1899612.1788299999</v>
      </c>
      <c r="C142" s="817">
        <v>190870.00208000001</v>
      </c>
      <c r="D142" s="817">
        <v>0</v>
      </c>
      <c r="E142" s="817">
        <v>3.1238800000000002</v>
      </c>
      <c r="F142" s="817">
        <v>2090485.30479</v>
      </c>
      <c r="G142" s="792"/>
    </row>
    <row r="143" spans="1:7" ht="13.5" customHeight="1">
      <c r="A143" s="66" t="s">
        <v>87</v>
      </c>
      <c r="B143" s="817">
        <v>326536.82581000001</v>
      </c>
      <c r="C143" s="817">
        <v>25246.81566</v>
      </c>
      <c r="D143" s="817">
        <v>0</v>
      </c>
      <c r="E143" s="817">
        <v>0.35754000000000002</v>
      </c>
      <c r="F143" s="817">
        <v>351783.99900999997</v>
      </c>
      <c r="G143" s="792"/>
    </row>
    <row r="144" spans="1:7" ht="13.5" customHeight="1" thickBot="1">
      <c r="A144" s="66" t="s">
        <v>126</v>
      </c>
      <c r="B144" s="817">
        <v>0</v>
      </c>
      <c r="C144" s="817">
        <v>0</v>
      </c>
      <c r="D144" s="817">
        <v>0</v>
      </c>
      <c r="E144" s="817">
        <v>0</v>
      </c>
      <c r="F144" s="817">
        <v>0</v>
      </c>
      <c r="G144" s="792"/>
    </row>
    <row r="145" spans="1:7" ht="13.5" customHeight="1" thickTop="1" thickBot="1">
      <c r="A145" s="822" t="s">
        <v>127</v>
      </c>
      <c r="B145" s="815">
        <v>1845907.0458800001</v>
      </c>
      <c r="C145" s="815">
        <v>302655.64737999998</v>
      </c>
      <c r="D145" s="815">
        <v>0</v>
      </c>
      <c r="E145" s="815">
        <v>2125.34629</v>
      </c>
      <c r="F145" s="815">
        <v>2150688.0395500003</v>
      </c>
      <c r="G145" s="792"/>
    </row>
    <row r="146" spans="1:7" ht="13.5" customHeight="1" thickTop="1">
      <c r="A146" s="66" t="s">
        <v>128</v>
      </c>
      <c r="B146" s="817">
        <v>50572.578999999998</v>
      </c>
      <c r="C146" s="817">
        <v>22247.563469999997</v>
      </c>
      <c r="D146" s="817">
        <v>0</v>
      </c>
      <c r="E146" s="817">
        <v>132.24117000000001</v>
      </c>
      <c r="F146" s="817">
        <v>72952.38364</v>
      </c>
      <c r="G146" s="792"/>
    </row>
    <row r="147" spans="1:7" ht="13.5" customHeight="1">
      <c r="A147" s="66" t="s">
        <v>129</v>
      </c>
      <c r="B147" s="817">
        <v>0</v>
      </c>
      <c r="C147" s="817">
        <v>0</v>
      </c>
      <c r="D147" s="817">
        <v>0</v>
      </c>
      <c r="E147" s="817">
        <v>0</v>
      </c>
      <c r="F147" s="817">
        <v>0</v>
      </c>
      <c r="G147" s="792"/>
    </row>
    <row r="148" spans="1:7" ht="13.5" customHeight="1">
      <c r="A148" s="66" t="s">
        <v>130</v>
      </c>
      <c r="B148" s="817">
        <v>967602.43307000003</v>
      </c>
      <c r="C148" s="817">
        <v>197633.02523</v>
      </c>
      <c r="D148" s="817">
        <v>0</v>
      </c>
      <c r="E148" s="817">
        <v>632.06529</v>
      </c>
      <c r="F148" s="817">
        <v>1165867.5235899999</v>
      </c>
      <c r="G148" s="792"/>
    </row>
    <row r="149" spans="1:7" ht="13.5" customHeight="1">
      <c r="A149" s="66" t="s">
        <v>131</v>
      </c>
      <c r="B149" s="817">
        <v>797528.92805999995</v>
      </c>
      <c r="C149" s="817">
        <v>33616.500630000002</v>
      </c>
      <c r="D149" s="817">
        <v>0</v>
      </c>
      <c r="E149" s="817">
        <v>1361.0398300000002</v>
      </c>
      <c r="F149" s="817">
        <v>832506.46851999999</v>
      </c>
      <c r="G149" s="792"/>
    </row>
    <row r="150" spans="1:7" ht="13.5" customHeight="1" thickBot="1">
      <c r="A150" s="66" t="s">
        <v>132</v>
      </c>
      <c r="B150" s="817">
        <v>30203.105749999999</v>
      </c>
      <c r="C150" s="817">
        <v>49158.55805</v>
      </c>
      <c r="D150" s="817">
        <v>0</v>
      </c>
      <c r="E150" s="817">
        <v>0</v>
      </c>
      <c r="F150" s="817">
        <v>79361.663799999995</v>
      </c>
      <c r="G150" s="792"/>
    </row>
    <row r="151" spans="1:7" ht="13.5" customHeight="1" thickTop="1" thickBot="1">
      <c r="A151" s="822" t="s">
        <v>133</v>
      </c>
      <c r="B151" s="815">
        <v>2131471.1648200001</v>
      </c>
      <c r="C151" s="815">
        <v>428585.01260000002</v>
      </c>
      <c r="D151" s="815">
        <v>0</v>
      </c>
      <c r="E151" s="815">
        <v>0</v>
      </c>
      <c r="F151" s="815">
        <v>2560056.1774200001</v>
      </c>
      <c r="G151" s="792"/>
    </row>
    <row r="152" spans="1:7" ht="13.5" customHeight="1" thickTop="1">
      <c r="A152" s="66" t="s">
        <v>134</v>
      </c>
      <c r="B152" s="817">
        <v>2107500</v>
      </c>
      <c r="C152" s="817">
        <v>427035</v>
      </c>
      <c r="D152" s="817">
        <v>0</v>
      </c>
      <c r="E152" s="817">
        <v>0</v>
      </c>
      <c r="F152" s="817">
        <v>2534535</v>
      </c>
      <c r="G152" s="792"/>
    </row>
    <row r="153" spans="1:7" ht="13.5" customHeight="1">
      <c r="A153" s="66" t="s">
        <v>135</v>
      </c>
      <c r="B153" s="817">
        <v>0</v>
      </c>
      <c r="C153" s="817">
        <v>0</v>
      </c>
      <c r="D153" s="817">
        <v>0</v>
      </c>
      <c r="E153" s="817">
        <v>0</v>
      </c>
      <c r="F153" s="817">
        <v>0</v>
      </c>
      <c r="G153" s="792"/>
    </row>
    <row r="154" spans="1:7" ht="13.5" customHeight="1">
      <c r="A154" s="66" t="s">
        <v>136</v>
      </c>
      <c r="B154" s="817">
        <v>0</v>
      </c>
      <c r="C154" s="817">
        <v>0</v>
      </c>
      <c r="D154" s="817">
        <v>0</v>
      </c>
      <c r="E154" s="817">
        <v>0</v>
      </c>
      <c r="F154" s="817">
        <v>0</v>
      </c>
      <c r="G154" s="792"/>
    </row>
    <row r="155" spans="1:7" ht="13.5" customHeight="1" thickBot="1">
      <c r="A155" s="66" t="s">
        <v>137</v>
      </c>
      <c r="B155" s="817">
        <v>23971.164820000002</v>
      </c>
      <c r="C155" s="817">
        <v>1550.0126</v>
      </c>
      <c r="D155" s="817">
        <v>0</v>
      </c>
      <c r="E155" s="817">
        <v>0</v>
      </c>
      <c r="F155" s="817">
        <v>25521.17742</v>
      </c>
      <c r="G155" s="792"/>
    </row>
    <row r="156" spans="1:7" ht="13.5" customHeight="1" thickTop="1" thickBot="1">
      <c r="A156" s="822" t="s">
        <v>138</v>
      </c>
      <c r="B156" s="815">
        <v>1783925.4513699999</v>
      </c>
      <c r="C156" s="815">
        <v>833743.05209000001</v>
      </c>
      <c r="D156" s="815">
        <v>0</v>
      </c>
      <c r="E156" s="815">
        <v>0</v>
      </c>
      <c r="F156" s="815">
        <v>2617668.5034600003</v>
      </c>
      <c r="G156" s="792"/>
    </row>
    <row r="157" spans="1:7" ht="13.5" customHeight="1" thickTop="1">
      <c r="A157" s="66" t="s">
        <v>139</v>
      </c>
      <c r="B157" s="817">
        <v>42336</v>
      </c>
      <c r="C157" s="817">
        <v>401652.32757999998</v>
      </c>
      <c r="D157" s="817">
        <v>0</v>
      </c>
      <c r="E157" s="817">
        <v>0</v>
      </c>
      <c r="F157" s="817">
        <v>443988.32757999998</v>
      </c>
      <c r="G157" s="792"/>
    </row>
    <row r="158" spans="1:7" ht="13.5" customHeight="1">
      <c r="A158" s="66" t="s">
        <v>140</v>
      </c>
      <c r="B158" s="817">
        <v>0</v>
      </c>
      <c r="C158" s="817">
        <v>0</v>
      </c>
      <c r="D158" s="817">
        <v>0</v>
      </c>
      <c r="E158" s="817">
        <v>0</v>
      </c>
      <c r="F158" s="817">
        <v>0</v>
      </c>
      <c r="G158" s="792"/>
    </row>
    <row r="159" spans="1:7" ht="13.5" customHeight="1">
      <c r="A159" s="66" t="s">
        <v>141</v>
      </c>
      <c r="B159" s="817">
        <v>0</v>
      </c>
      <c r="C159" s="817">
        <v>1485.6633400000001</v>
      </c>
      <c r="D159" s="817">
        <v>0</v>
      </c>
      <c r="E159" s="817">
        <v>0</v>
      </c>
      <c r="F159" s="817">
        <v>1485.6633400000001</v>
      </c>
      <c r="G159" s="792"/>
    </row>
    <row r="160" spans="1:7" ht="13.5" customHeight="1">
      <c r="A160" s="66" t="s">
        <v>142</v>
      </c>
      <c r="B160" s="817">
        <v>42336</v>
      </c>
      <c r="C160" s="817">
        <v>285833.33095999999</v>
      </c>
      <c r="D160" s="817">
        <v>0</v>
      </c>
      <c r="E160" s="817">
        <v>0</v>
      </c>
      <c r="F160" s="817">
        <v>328169.33095999999</v>
      </c>
      <c r="G160" s="792"/>
    </row>
    <row r="161" spans="1:7" ht="13.5" customHeight="1">
      <c r="A161" s="66" t="s">
        <v>143</v>
      </c>
      <c r="B161" s="817">
        <v>0</v>
      </c>
      <c r="C161" s="817">
        <v>0</v>
      </c>
      <c r="D161" s="817">
        <v>0</v>
      </c>
      <c r="E161" s="817">
        <v>0</v>
      </c>
      <c r="F161" s="817">
        <v>0</v>
      </c>
      <c r="G161" s="792"/>
    </row>
    <row r="162" spans="1:7" ht="13.5" customHeight="1">
      <c r="A162" s="66" t="s">
        <v>144</v>
      </c>
      <c r="B162" s="817">
        <v>0</v>
      </c>
      <c r="C162" s="817">
        <v>114333.33328000001</v>
      </c>
      <c r="D162" s="817">
        <v>0</v>
      </c>
      <c r="E162" s="817">
        <v>0</v>
      </c>
      <c r="F162" s="817">
        <v>114333.33328000001</v>
      </c>
      <c r="G162" s="792"/>
    </row>
    <row r="163" spans="1:7" ht="13.5" customHeight="1">
      <c r="A163" s="66" t="s">
        <v>145</v>
      </c>
      <c r="B163" s="817">
        <v>1713017.9</v>
      </c>
      <c r="C163" s="817">
        <v>414481.2</v>
      </c>
      <c r="D163" s="817">
        <v>0</v>
      </c>
      <c r="E163" s="817">
        <v>0</v>
      </c>
      <c r="F163" s="817">
        <v>2127499.1</v>
      </c>
      <c r="G163" s="792"/>
    </row>
    <row r="164" spans="1:7" ht="13.5" customHeight="1" thickBot="1">
      <c r="A164" s="66" t="s">
        <v>146</v>
      </c>
      <c r="B164" s="820">
        <v>28571.551370000001</v>
      </c>
      <c r="C164" s="820">
        <v>17609.524510000003</v>
      </c>
      <c r="D164" s="820">
        <v>0</v>
      </c>
      <c r="E164" s="820">
        <v>0</v>
      </c>
      <c r="F164" s="820">
        <v>46181.075880000004</v>
      </c>
      <c r="G164" s="792"/>
    </row>
    <row r="165" spans="1:7" ht="13.5" customHeight="1" thickTop="1" thickBot="1">
      <c r="A165" s="825" t="s">
        <v>147</v>
      </c>
      <c r="B165" s="815">
        <v>14657472.322009999</v>
      </c>
      <c r="C165" s="815">
        <v>0</v>
      </c>
      <c r="D165" s="815">
        <v>0</v>
      </c>
      <c r="E165" s="815">
        <v>0</v>
      </c>
      <c r="F165" s="815">
        <v>14657472.322009999</v>
      </c>
      <c r="G165" s="792"/>
    </row>
    <row r="166" spans="1:7" ht="13.5" customHeight="1" thickTop="1">
      <c r="A166" s="826" t="s">
        <v>148</v>
      </c>
      <c r="B166" s="817">
        <v>10932556.770610001</v>
      </c>
      <c r="C166" s="817">
        <v>0</v>
      </c>
      <c r="D166" s="817">
        <v>0</v>
      </c>
      <c r="E166" s="817">
        <v>0</v>
      </c>
      <c r="F166" s="817">
        <v>10932556.770610001</v>
      </c>
      <c r="G166" s="792"/>
    </row>
    <row r="167" spans="1:7" ht="13.5" customHeight="1">
      <c r="A167" s="66" t="s">
        <v>149</v>
      </c>
      <c r="B167" s="817">
        <v>10932556.770610001</v>
      </c>
      <c r="C167" s="817">
        <v>0</v>
      </c>
      <c r="D167" s="817">
        <v>0</v>
      </c>
      <c r="E167" s="817">
        <v>0</v>
      </c>
      <c r="F167" s="817">
        <v>10932556.770610001</v>
      </c>
      <c r="G167" s="792"/>
    </row>
    <row r="168" spans="1:7" ht="13.5" customHeight="1">
      <c r="A168" s="66" t="s">
        <v>150</v>
      </c>
      <c r="B168" s="817">
        <v>87506</v>
      </c>
      <c r="C168" s="817">
        <v>0</v>
      </c>
      <c r="D168" s="817">
        <v>0</v>
      </c>
      <c r="E168" s="817">
        <v>0</v>
      </c>
      <c r="F168" s="817">
        <v>87506</v>
      </c>
      <c r="G168" s="792"/>
    </row>
    <row r="169" spans="1:7" ht="13.5" customHeight="1">
      <c r="A169" s="66" t="s">
        <v>151</v>
      </c>
      <c r="B169" s="817">
        <v>-87506</v>
      </c>
      <c r="C169" s="817">
        <v>0</v>
      </c>
      <c r="D169" s="817">
        <v>0</v>
      </c>
      <c r="E169" s="817">
        <v>0</v>
      </c>
      <c r="F169" s="817">
        <v>-87506</v>
      </c>
      <c r="G169" s="792"/>
    </row>
    <row r="170" spans="1:7" ht="13.5" customHeight="1">
      <c r="A170" s="826" t="s">
        <v>152</v>
      </c>
      <c r="B170" s="817">
        <v>89223.312709999998</v>
      </c>
      <c r="C170" s="817">
        <v>0</v>
      </c>
      <c r="D170" s="817">
        <v>0</v>
      </c>
      <c r="E170" s="817">
        <v>0</v>
      </c>
      <c r="F170" s="817">
        <v>89223.312709999998</v>
      </c>
      <c r="G170" s="792"/>
    </row>
    <row r="171" spans="1:7" ht="13.5" customHeight="1">
      <c r="A171" s="66" t="s">
        <v>153</v>
      </c>
      <c r="B171" s="817">
        <v>349.64628999999996</v>
      </c>
      <c r="C171" s="817">
        <v>0</v>
      </c>
      <c r="D171" s="817">
        <v>0</v>
      </c>
      <c r="E171" s="817">
        <v>0</v>
      </c>
      <c r="F171" s="817">
        <v>349.64628999999996</v>
      </c>
      <c r="G171" s="792"/>
    </row>
    <row r="172" spans="1:7" ht="13.5" customHeight="1">
      <c r="A172" s="66" t="s">
        <v>154</v>
      </c>
      <c r="B172" s="817">
        <v>85610.058319999996</v>
      </c>
      <c r="C172" s="817">
        <v>0</v>
      </c>
      <c r="D172" s="817">
        <v>0</v>
      </c>
      <c r="E172" s="817">
        <v>0</v>
      </c>
      <c r="F172" s="817">
        <v>85610.058319999996</v>
      </c>
      <c r="G172" s="792"/>
    </row>
    <row r="173" spans="1:7" ht="13.5" customHeight="1">
      <c r="A173" s="66" t="s">
        <v>155</v>
      </c>
      <c r="B173" s="817">
        <v>3263.6080999999999</v>
      </c>
      <c r="C173" s="817">
        <v>0</v>
      </c>
      <c r="D173" s="817">
        <v>0</v>
      </c>
      <c r="E173" s="817">
        <v>0</v>
      </c>
      <c r="F173" s="817">
        <v>3263.6080999999999</v>
      </c>
      <c r="G173" s="792"/>
    </row>
    <row r="174" spans="1:7" ht="13.5" customHeight="1">
      <c r="A174" s="826" t="s">
        <v>156</v>
      </c>
      <c r="B174" s="817">
        <v>0</v>
      </c>
      <c r="C174" s="817">
        <v>0</v>
      </c>
      <c r="D174" s="817">
        <v>0</v>
      </c>
      <c r="E174" s="817">
        <v>0</v>
      </c>
      <c r="F174" s="817">
        <v>0</v>
      </c>
      <c r="G174" s="792"/>
    </row>
    <row r="175" spans="1:7" ht="13.5" customHeight="1">
      <c r="A175" s="66" t="s">
        <v>157</v>
      </c>
      <c r="B175" s="817">
        <v>0</v>
      </c>
      <c r="C175" s="817">
        <v>0</v>
      </c>
      <c r="D175" s="817">
        <v>0</v>
      </c>
      <c r="E175" s="817">
        <v>0</v>
      </c>
      <c r="F175" s="817">
        <v>0</v>
      </c>
      <c r="G175" s="792"/>
    </row>
    <row r="176" spans="1:7" ht="13.5" customHeight="1">
      <c r="A176" s="66" t="s">
        <v>158</v>
      </c>
      <c r="B176" s="817">
        <v>0</v>
      </c>
      <c r="C176" s="817">
        <v>0</v>
      </c>
      <c r="D176" s="817">
        <v>0</v>
      </c>
      <c r="E176" s="817">
        <v>0</v>
      </c>
      <c r="F176" s="817">
        <v>0</v>
      </c>
      <c r="G176" s="792"/>
    </row>
    <row r="177" spans="1:7" ht="13.5" customHeight="1">
      <c r="A177" s="66" t="s">
        <v>159</v>
      </c>
      <c r="B177" s="817">
        <v>0</v>
      </c>
      <c r="C177" s="817">
        <v>0</v>
      </c>
      <c r="D177" s="817">
        <v>0</v>
      </c>
      <c r="E177" s="817">
        <v>0</v>
      </c>
      <c r="F177" s="817">
        <v>0</v>
      </c>
      <c r="G177" s="792"/>
    </row>
    <row r="178" spans="1:7" ht="13.5" customHeight="1">
      <c r="A178" s="826" t="s">
        <v>160</v>
      </c>
      <c r="B178" s="817">
        <v>2236918.8634200003</v>
      </c>
      <c r="C178" s="817">
        <v>0</v>
      </c>
      <c r="D178" s="817">
        <v>0</v>
      </c>
      <c r="E178" s="817">
        <v>0</v>
      </c>
      <c r="F178" s="817">
        <v>2236918.8634200003</v>
      </c>
      <c r="G178" s="792"/>
    </row>
    <row r="179" spans="1:7" ht="13.5" customHeight="1">
      <c r="A179" s="66" t="s">
        <v>161</v>
      </c>
      <c r="B179" s="817">
        <v>1722019.9342</v>
      </c>
      <c r="C179" s="817">
        <v>0</v>
      </c>
      <c r="D179" s="817">
        <v>0</v>
      </c>
      <c r="E179" s="817">
        <v>0</v>
      </c>
      <c r="F179" s="817">
        <v>1722019.9342</v>
      </c>
      <c r="G179" s="792"/>
    </row>
    <row r="180" spans="1:7" ht="13.5" customHeight="1">
      <c r="A180" s="66" t="s">
        <v>162</v>
      </c>
      <c r="B180" s="817">
        <v>73736.089689999993</v>
      </c>
      <c r="C180" s="817">
        <v>0</v>
      </c>
      <c r="D180" s="817">
        <v>0</v>
      </c>
      <c r="E180" s="817">
        <v>0</v>
      </c>
      <c r="F180" s="817">
        <v>73736.089689999993</v>
      </c>
      <c r="G180" s="792"/>
    </row>
    <row r="181" spans="1:7" ht="13.5" customHeight="1">
      <c r="A181" s="66" t="s">
        <v>163</v>
      </c>
      <c r="B181" s="817">
        <v>441162.83953</v>
      </c>
      <c r="C181" s="817">
        <v>0</v>
      </c>
      <c r="D181" s="817">
        <v>0</v>
      </c>
      <c r="E181" s="817">
        <v>0</v>
      </c>
      <c r="F181" s="817">
        <v>441162.83953</v>
      </c>
      <c r="G181" s="792"/>
    </row>
    <row r="182" spans="1:7" ht="13.5" customHeight="1">
      <c r="A182" s="826" t="s">
        <v>164</v>
      </c>
      <c r="B182" s="817">
        <v>1398773.37527</v>
      </c>
      <c r="C182" s="817">
        <v>0</v>
      </c>
      <c r="D182" s="817">
        <v>0</v>
      </c>
      <c r="E182" s="817">
        <v>0</v>
      </c>
      <c r="F182" s="817">
        <v>1398773.37527</v>
      </c>
      <c r="G182" s="792"/>
    </row>
    <row r="183" spans="1:7" ht="13.5" customHeight="1">
      <c r="A183" s="66" t="s">
        <v>165</v>
      </c>
      <c r="B183" s="817">
        <v>181220.63352</v>
      </c>
      <c r="C183" s="817">
        <v>0</v>
      </c>
      <c r="D183" s="817">
        <v>0</v>
      </c>
      <c r="E183" s="817">
        <v>0</v>
      </c>
      <c r="F183" s="817">
        <v>181220.63352</v>
      </c>
      <c r="G183" s="792"/>
    </row>
    <row r="184" spans="1:7" ht="13.5" customHeight="1" thickBot="1">
      <c r="A184" s="66" t="s">
        <v>166</v>
      </c>
      <c r="B184" s="817">
        <v>1217552.74175</v>
      </c>
      <c r="C184" s="817">
        <v>0</v>
      </c>
      <c r="D184" s="817">
        <v>0</v>
      </c>
      <c r="E184" s="817">
        <v>0</v>
      </c>
      <c r="F184" s="817">
        <v>1217552.74175</v>
      </c>
      <c r="G184" s="792"/>
    </row>
    <row r="185" spans="1:7" ht="13.5" customHeight="1" thickTop="1" thickBot="1">
      <c r="A185" s="827" t="s">
        <v>167</v>
      </c>
      <c r="B185" s="813">
        <v>182853897.78376999</v>
      </c>
      <c r="C185" s="813">
        <v>23791578.660919998</v>
      </c>
      <c r="D185" s="813">
        <v>128.96655000000001</v>
      </c>
      <c r="E185" s="813">
        <v>47057.376130000004</v>
      </c>
      <c r="F185" s="813">
        <v>206692662.78737</v>
      </c>
      <c r="G185" s="792"/>
    </row>
    <row r="186" spans="1:7" ht="13.5" customHeight="1" thickTop="1" thickBot="1">
      <c r="A186" s="828" t="s">
        <v>168</v>
      </c>
      <c r="B186" s="815">
        <v>11367418.956360001</v>
      </c>
      <c r="C186" s="815">
        <v>8931553.8421999998</v>
      </c>
      <c r="D186" s="815">
        <v>0</v>
      </c>
      <c r="E186" s="815">
        <v>207359.46016999998</v>
      </c>
      <c r="F186" s="815">
        <v>20506332.258729998</v>
      </c>
      <c r="G186" s="792"/>
    </row>
    <row r="187" spans="1:7" ht="13.5" customHeight="1" thickTop="1">
      <c r="A187" s="829" t="s">
        <v>169</v>
      </c>
      <c r="B187" s="817">
        <v>0</v>
      </c>
      <c r="C187" s="817">
        <v>1527654.5316700002</v>
      </c>
      <c r="D187" s="817">
        <v>0</v>
      </c>
      <c r="E187" s="817">
        <v>0</v>
      </c>
      <c r="F187" s="817">
        <v>1527654.5316700002</v>
      </c>
      <c r="G187" s="792"/>
    </row>
    <row r="188" spans="1:7" ht="13.5" customHeight="1">
      <c r="A188" s="66" t="s">
        <v>170</v>
      </c>
      <c r="B188" s="817">
        <v>0</v>
      </c>
      <c r="C188" s="817">
        <v>276782.71175999998</v>
      </c>
      <c r="D188" s="817">
        <v>0</v>
      </c>
      <c r="E188" s="817">
        <v>0</v>
      </c>
      <c r="F188" s="817">
        <v>276782.71175999998</v>
      </c>
      <c r="G188" s="792"/>
    </row>
    <row r="189" spans="1:7" ht="13.5" customHeight="1">
      <c r="A189" s="66" t="s">
        <v>171</v>
      </c>
      <c r="B189" s="817">
        <v>0</v>
      </c>
      <c r="C189" s="817">
        <v>73344.371209999998</v>
      </c>
      <c r="D189" s="817">
        <v>0</v>
      </c>
      <c r="E189" s="817">
        <v>0</v>
      </c>
      <c r="F189" s="817">
        <v>73344.371209999998</v>
      </c>
      <c r="G189" s="792"/>
    </row>
    <row r="190" spans="1:7" ht="13.5" customHeight="1">
      <c r="A190" s="66" t="s">
        <v>172</v>
      </c>
      <c r="B190" s="817">
        <v>0</v>
      </c>
      <c r="C190" s="817">
        <v>839488.43175999995</v>
      </c>
      <c r="D190" s="817">
        <v>0</v>
      </c>
      <c r="E190" s="817">
        <v>0</v>
      </c>
      <c r="F190" s="817">
        <v>839488.43175999995</v>
      </c>
      <c r="G190" s="792"/>
    </row>
    <row r="191" spans="1:7" ht="13.5" customHeight="1">
      <c r="A191" s="66" t="s">
        <v>173</v>
      </c>
      <c r="B191" s="817">
        <v>0</v>
      </c>
      <c r="C191" s="817">
        <v>13773.255050000002</v>
      </c>
      <c r="D191" s="817">
        <v>0</v>
      </c>
      <c r="E191" s="817">
        <v>0</v>
      </c>
      <c r="F191" s="817">
        <v>13773.255050000002</v>
      </c>
      <c r="G191" s="792"/>
    </row>
    <row r="192" spans="1:7" ht="13.5" customHeight="1">
      <c r="A192" s="66" t="s">
        <v>174</v>
      </c>
      <c r="B192" s="817">
        <v>0</v>
      </c>
      <c r="C192" s="817">
        <v>324265.76188999997</v>
      </c>
      <c r="D192" s="817">
        <v>0</v>
      </c>
      <c r="E192" s="817">
        <v>0</v>
      </c>
      <c r="F192" s="817">
        <v>324265.76188999997</v>
      </c>
      <c r="G192" s="792"/>
    </row>
    <row r="193" spans="1:7" ht="13.5" customHeight="1">
      <c r="A193" s="826" t="s">
        <v>175</v>
      </c>
      <c r="B193" s="817">
        <v>9791699.9686399996</v>
      </c>
      <c r="C193" s="817">
        <v>7354152.9507200001</v>
      </c>
      <c r="D193" s="817">
        <v>0</v>
      </c>
      <c r="E193" s="817">
        <v>207359.46016999998</v>
      </c>
      <c r="F193" s="817">
        <v>17353212.379529998</v>
      </c>
      <c r="G193" s="792"/>
    </row>
    <row r="194" spans="1:7" ht="13.5" customHeight="1">
      <c r="A194" s="66" t="s">
        <v>176</v>
      </c>
      <c r="B194" s="817">
        <v>6942.7560000000003</v>
      </c>
      <c r="C194" s="817">
        <v>2126.6</v>
      </c>
      <c r="D194" s="817">
        <v>0</v>
      </c>
      <c r="E194" s="817">
        <v>0</v>
      </c>
      <c r="F194" s="817">
        <v>9069.3559999999998</v>
      </c>
      <c r="G194" s="792"/>
    </row>
    <row r="195" spans="1:7" ht="13.5" customHeight="1">
      <c r="A195" s="66" t="s">
        <v>177</v>
      </c>
      <c r="B195" s="817">
        <v>3105423.6184999999</v>
      </c>
      <c r="C195" s="817">
        <v>5256679.7771999994</v>
      </c>
      <c r="D195" s="817">
        <v>0</v>
      </c>
      <c r="E195" s="817">
        <v>9408.5070799999994</v>
      </c>
      <c r="F195" s="817">
        <v>8371511.9027800001</v>
      </c>
      <c r="G195" s="792"/>
    </row>
    <row r="196" spans="1:7" ht="13.5" customHeight="1">
      <c r="A196" s="66" t="s">
        <v>178</v>
      </c>
      <c r="B196" s="817">
        <v>4910104.0318</v>
      </c>
      <c r="C196" s="817">
        <v>1112737.3135200001</v>
      </c>
      <c r="D196" s="817">
        <v>0</v>
      </c>
      <c r="E196" s="817">
        <v>91724.031629999998</v>
      </c>
      <c r="F196" s="817">
        <v>6114565.3769499995</v>
      </c>
      <c r="G196" s="792"/>
    </row>
    <row r="197" spans="1:7" ht="13.5" customHeight="1">
      <c r="A197" s="66" t="s">
        <v>179</v>
      </c>
      <c r="B197" s="817">
        <v>0</v>
      </c>
      <c r="C197" s="817">
        <v>0</v>
      </c>
      <c r="D197" s="817">
        <v>0</v>
      </c>
      <c r="E197" s="817">
        <v>0</v>
      </c>
      <c r="F197" s="817">
        <v>0</v>
      </c>
      <c r="G197" s="792"/>
    </row>
    <row r="198" spans="1:7" ht="13.5" customHeight="1">
      <c r="A198" s="66" t="s">
        <v>180</v>
      </c>
      <c r="B198" s="817">
        <v>1769229.5623399999</v>
      </c>
      <c r="C198" s="817">
        <v>982609.26</v>
      </c>
      <c r="D198" s="817">
        <v>0</v>
      </c>
      <c r="E198" s="817">
        <v>106226.92146</v>
      </c>
      <c r="F198" s="817">
        <v>2858065.7438000003</v>
      </c>
      <c r="G198" s="792"/>
    </row>
    <row r="199" spans="1:7" ht="13.5" customHeight="1">
      <c r="A199" s="826" t="s">
        <v>181</v>
      </c>
      <c r="B199" s="817">
        <v>0</v>
      </c>
      <c r="C199" s="817">
        <v>0</v>
      </c>
      <c r="D199" s="817">
        <v>0</v>
      </c>
      <c r="E199" s="817">
        <v>0</v>
      </c>
      <c r="F199" s="817">
        <v>0</v>
      </c>
      <c r="G199" s="792"/>
    </row>
    <row r="200" spans="1:7" ht="13.5" customHeight="1">
      <c r="A200" s="826" t="s">
        <v>182</v>
      </c>
      <c r="B200" s="817">
        <v>1559060.5495999998</v>
      </c>
      <c r="C200" s="817">
        <v>43931.363920000003</v>
      </c>
      <c r="D200" s="817">
        <v>0</v>
      </c>
      <c r="E200" s="817">
        <v>0</v>
      </c>
      <c r="F200" s="817">
        <v>1602991.9135199999</v>
      </c>
      <c r="G200" s="792"/>
    </row>
    <row r="201" spans="1:7" ht="13.5" customHeight="1">
      <c r="A201" s="66" t="s">
        <v>183</v>
      </c>
      <c r="B201" s="817">
        <v>126839.58576999999</v>
      </c>
      <c r="C201" s="817">
        <v>10842.095630000002</v>
      </c>
      <c r="D201" s="817">
        <v>0</v>
      </c>
      <c r="E201" s="817">
        <v>0</v>
      </c>
      <c r="F201" s="817">
        <v>137681.6814</v>
      </c>
    </row>
    <row r="202" spans="1:7" ht="13.5" customHeight="1">
      <c r="A202" s="66" t="s">
        <v>184</v>
      </c>
      <c r="B202" s="817">
        <v>1316703.6725699999</v>
      </c>
      <c r="C202" s="817">
        <v>33089.26829</v>
      </c>
      <c r="D202" s="817">
        <v>0</v>
      </c>
      <c r="E202" s="817">
        <v>0</v>
      </c>
      <c r="F202" s="817">
        <v>1349792.94086</v>
      </c>
    </row>
    <row r="203" spans="1:7" ht="13.5" customHeight="1">
      <c r="A203" s="66" t="s">
        <v>185</v>
      </c>
      <c r="B203" s="817">
        <v>0</v>
      </c>
      <c r="C203" s="817">
        <v>0</v>
      </c>
      <c r="D203" s="817">
        <v>0</v>
      </c>
      <c r="E203" s="817">
        <v>0</v>
      </c>
      <c r="F203" s="817">
        <v>0</v>
      </c>
    </row>
    <row r="204" spans="1:7" ht="13.5" customHeight="1">
      <c r="A204" s="66" t="s">
        <v>186</v>
      </c>
      <c r="B204" s="817">
        <v>115517.29126</v>
      </c>
      <c r="C204" s="817">
        <v>0</v>
      </c>
      <c r="D204" s="817">
        <v>0</v>
      </c>
      <c r="E204" s="817">
        <v>0</v>
      </c>
      <c r="F204" s="817">
        <v>115517.29126</v>
      </c>
    </row>
    <row r="205" spans="1:7" ht="13.5" customHeight="1" thickBot="1">
      <c r="A205" s="826" t="s">
        <v>187</v>
      </c>
      <c r="B205" s="817">
        <v>16658.438119999999</v>
      </c>
      <c r="C205" s="817">
        <v>5814.9958899999992</v>
      </c>
      <c r="D205" s="817">
        <v>0</v>
      </c>
      <c r="E205" s="817">
        <v>0</v>
      </c>
      <c r="F205" s="817">
        <v>22473.434010000001</v>
      </c>
    </row>
    <row r="206" spans="1:7" ht="13.5" customHeight="1" thickTop="1" thickBot="1">
      <c r="A206" s="822" t="s">
        <v>188</v>
      </c>
      <c r="B206" s="815">
        <v>117050304.73821001</v>
      </c>
      <c r="C206" s="815">
        <v>286978478.12844002</v>
      </c>
      <c r="D206" s="815">
        <v>77186.753980000009</v>
      </c>
      <c r="E206" s="815">
        <v>21233.098999999998</v>
      </c>
      <c r="F206" s="815">
        <v>404127202.71963</v>
      </c>
    </row>
    <row r="207" spans="1:7" ht="13.5" customHeight="1" thickTop="1">
      <c r="A207" s="826" t="s">
        <v>189</v>
      </c>
      <c r="B207" s="817">
        <v>959535.62624000001</v>
      </c>
      <c r="C207" s="817">
        <v>15710145.73275</v>
      </c>
      <c r="D207" s="817">
        <v>179.61354</v>
      </c>
      <c r="E207" s="817">
        <v>129.32671000000002</v>
      </c>
      <c r="F207" s="817">
        <v>16669990.299240001</v>
      </c>
    </row>
    <row r="208" spans="1:7" ht="13.5" customHeight="1">
      <c r="A208" s="66" t="s">
        <v>190</v>
      </c>
      <c r="B208" s="817">
        <v>119.6</v>
      </c>
      <c r="C208" s="817">
        <v>34300</v>
      </c>
      <c r="D208" s="817">
        <v>0</v>
      </c>
      <c r="E208" s="817">
        <v>0</v>
      </c>
      <c r="F208" s="817">
        <v>34419.599999999999</v>
      </c>
    </row>
    <row r="209" spans="1:6" ht="13.5" customHeight="1">
      <c r="A209" s="66" t="s">
        <v>191</v>
      </c>
      <c r="B209" s="817">
        <v>781800</v>
      </c>
      <c r="C209" s="817">
        <v>0</v>
      </c>
      <c r="D209" s="817">
        <v>0</v>
      </c>
      <c r="E209" s="817">
        <v>0</v>
      </c>
      <c r="F209" s="817">
        <v>781800</v>
      </c>
    </row>
    <row r="210" spans="1:6" ht="13.5" customHeight="1">
      <c r="A210" s="66" t="s">
        <v>192</v>
      </c>
      <c r="B210" s="817">
        <v>177616.02624000001</v>
      </c>
      <c r="C210" s="817">
        <v>15675845.73275</v>
      </c>
      <c r="D210" s="817">
        <v>179.61354</v>
      </c>
      <c r="E210" s="817">
        <v>129.32671000000002</v>
      </c>
      <c r="F210" s="817">
        <v>15853770.699239999</v>
      </c>
    </row>
    <row r="211" spans="1:6" ht="13.5" customHeight="1">
      <c r="A211" s="826" t="s">
        <v>193</v>
      </c>
      <c r="B211" s="817">
        <v>23354961.423020002</v>
      </c>
      <c r="C211" s="817">
        <v>232572.95777000001</v>
      </c>
      <c r="D211" s="817">
        <v>17.000799999999998</v>
      </c>
      <c r="E211" s="817">
        <v>0</v>
      </c>
      <c r="F211" s="817">
        <v>23587551.381590001</v>
      </c>
    </row>
    <row r="212" spans="1:6" ht="13.5" customHeight="1">
      <c r="A212" s="66" t="s">
        <v>194</v>
      </c>
      <c r="B212" s="817">
        <v>0</v>
      </c>
      <c r="C212" s="817">
        <v>0</v>
      </c>
      <c r="D212" s="817">
        <v>0</v>
      </c>
      <c r="E212" s="817">
        <v>0</v>
      </c>
      <c r="F212" s="817">
        <v>0</v>
      </c>
    </row>
    <row r="213" spans="1:6" ht="13.5" customHeight="1">
      <c r="A213" s="66" t="s">
        <v>195</v>
      </c>
      <c r="B213" s="817">
        <v>748500.43724</v>
      </c>
      <c r="C213" s="817">
        <v>181881.38503999999</v>
      </c>
      <c r="D213" s="817">
        <v>17.000799999999998</v>
      </c>
      <c r="E213" s="817">
        <v>0</v>
      </c>
      <c r="F213" s="817">
        <v>930398.82308</v>
      </c>
    </row>
    <row r="214" spans="1:6" ht="13.5" customHeight="1">
      <c r="A214" s="66" t="s">
        <v>196</v>
      </c>
      <c r="B214" s="817">
        <v>22606446.973779999</v>
      </c>
      <c r="C214" s="817">
        <v>50691.57273</v>
      </c>
      <c r="D214" s="817">
        <v>0</v>
      </c>
      <c r="E214" s="817">
        <v>0</v>
      </c>
      <c r="F214" s="817">
        <v>22657138.54651</v>
      </c>
    </row>
    <row r="215" spans="1:6" ht="13.5" customHeight="1">
      <c r="A215" s="823" t="s">
        <v>1279</v>
      </c>
      <c r="B215" s="817">
        <v>0</v>
      </c>
      <c r="C215" s="817">
        <v>0</v>
      </c>
      <c r="D215" s="817">
        <v>0</v>
      </c>
      <c r="E215" s="817">
        <v>0</v>
      </c>
      <c r="F215" s="817">
        <v>0</v>
      </c>
    </row>
    <row r="216" spans="1:6" ht="13.5" customHeight="1">
      <c r="A216" s="66" t="s">
        <v>197</v>
      </c>
      <c r="B216" s="817">
        <v>14.012</v>
      </c>
      <c r="C216" s="817">
        <v>0</v>
      </c>
      <c r="D216" s="817">
        <v>0</v>
      </c>
      <c r="E216" s="817">
        <v>0</v>
      </c>
      <c r="F216" s="817">
        <v>14.012</v>
      </c>
    </row>
    <row r="217" spans="1:6" ht="13.5" customHeight="1">
      <c r="A217" s="826" t="s">
        <v>198</v>
      </c>
      <c r="B217" s="817">
        <v>31.617740000000001</v>
      </c>
      <c r="C217" s="817">
        <v>407375.51974000002</v>
      </c>
      <c r="D217" s="817">
        <v>0</v>
      </c>
      <c r="E217" s="817">
        <v>0</v>
      </c>
      <c r="F217" s="817">
        <v>407407.13748000003</v>
      </c>
    </row>
    <row r="218" spans="1:6" ht="13.5" customHeight="1">
      <c r="A218" s="66" t="s">
        <v>199</v>
      </c>
      <c r="B218" s="817">
        <v>31.617740000000001</v>
      </c>
      <c r="C218" s="817">
        <v>239511.14528</v>
      </c>
      <c r="D218" s="817">
        <v>0</v>
      </c>
      <c r="E218" s="817">
        <v>0</v>
      </c>
      <c r="F218" s="817">
        <v>239542.76302000001</v>
      </c>
    </row>
    <row r="219" spans="1:6" ht="13.5" customHeight="1">
      <c r="A219" s="66" t="s">
        <v>200</v>
      </c>
      <c r="B219" s="817">
        <v>0</v>
      </c>
      <c r="C219" s="817">
        <v>167864.37446000002</v>
      </c>
      <c r="D219" s="817">
        <v>0</v>
      </c>
      <c r="E219" s="817">
        <v>0</v>
      </c>
      <c r="F219" s="817">
        <v>167864.37446000002</v>
      </c>
    </row>
    <row r="220" spans="1:6" ht="13.5" customHeight="1">
      <c r="A220" s="826" t="s">
        <v>201</v>
      </c>
      <c r="B220" s="817">
        <v>0</v>
      </c>
      <c r="C220" s="817">
        <v>0</v>
      </c>
      <c r="D220" s="817">
        <v>0</v>
      </c>
      <c r="E220" s="817">
        <v>0</v>
      </c>
      <c r="F220" s="817">
        <v>0</v>
      </c>
    </row>
    <row r="221" spans="1:6" ht="13.5" customHeight="1">
      <c r="A221" s="66" t="s">
        <v>202</v>
      </c>
      <c r="B221" s="817">
        <v>0</v>
      </c>
      <c r="C221" s="817">
        <v>0</v>
      </c>
      <c r="D221" s="817">
        <v>0</v>
      </c>
      <c r="E221" s="817">
        <v>0</v>
      </c>
      <c r="F221" s="817">
        <v>0</v>
      </c>
    </row>
    <row r="222" spans="1:6" ht="13.5" customHeight="1">
      <c r="A222" s="66" t="s">
        <v>203</v>
      </c>
      <c r="B222" s="817">
        <v>0</v>
      </c>
      <c r="C222" s="817">
        <v>0</v>
      </c>
      <c r="D222" s="817">
        <v>0</v>
      </c>
      <c r="E222" s="817">
        <v>0</v>
      </c>
      <c r="F222" s="817">
        <v>0</v>
      </c>
    </row>
    <row r="223" spans="1:6" ht="13.5" customHeight="1">
      <c r="A223" s="826" t="s">
        <v>204</v>
      </c>
      <c r="B223" s="817">
        <v>66081211.800160006</v>
      </c>
      <c r="C223" s="817">
        <v>226101468.95592999</v>
      </c>
      <c r="D223" s="817">
        <v>3703.4211500000001</v>
      </c>
      <c r="E223" s="817">
        <v>10490.68123</v>
      </c>
      <c r="F223" s="817">
        <v>292196874.85846996</v>
      </c>
    </row>
    <row r="224" spans="1:6" ht="13.5" customHeight="1">
      <c r="A224" s="66" t="s">
        <v>205</v>
      </c>
      <c r="B224" s="817">
        <v>33072552.145429999</v>
      </c>
      <c r="C224" s="817">
        <v>175264405.83739001</v>
      </c>
      <c r="D224" s="817">
        <v>3533.66804</v>
      </c>
      <c r="E224" s="817">
        <v>0</v>
      </c>
      <c r="F224" s="817">
        <v>208340491.65085998</v>
      </c>
    </row>
    <row r="225" spans="1:6" ht="13.5" customHeight="1">
      <c r="A225" s="66" t="s">
        <v>206</v>
      </c>
      <c r="B225" s="817">
        <v>44006.324659999998</v>
      </c>
      <c r="C225" s="817">
        <v>70998.944409999996</v>
      </c>
      <c r="D225" s="817">
        <v>0</v>
      </c>
      <c r="E225" s="817">
        <v>0</v>
      </c>
      <c r="F225" s="817">
        <v>115005.26906999999</v>
      </c>
    </row>
    <row r="226" spans="1:6" ht="13.5" customHeight="1">
      <c r="A226" s="66" t="s">
        <v>207</v>
      </c>
      <c r="B226" s="817">
        <v>21693195.716810003</v>
      </c>
      <c r="C226" s="817">
        <v>37900201.073380001</v>
      </c>
      <c r="D226" s="817">
        <v>169.75310999999999</v>
      </c>
      <c r="E226" s="817">
        <v>42.929989999999997</v>
      </c>
      <c r="F226" s="817">
        <v>59593609.473290004</v>
      </c>
    </row>
    <row r="227" spans="1:6" ht="13.5" customHeight="1">
      <c r="A227" s="66" t="s">
        <v>208</v>
      </c>
      <c r="B227" s="817">
        <v>329842.53787</v>
      </c>
      <c r="C227" s="817">
        <v>333898.07137999998</v>
      </c>
      <c r="D227" s="817">
        <v>0</v>
      </c>
      <c r="E227" s="817">
        <v>0</v>
      </c>
      <c r="F227" s="817">
        <v>663740.60924999998</v>
      </c>
    </row>
    <row r="228" spans="1:6" ht="13.5" customHeight="1">
      <c r="A228" s="66" t="s">
        <v>209</v>
      </c>
      <c r="B228" s="817">
        <v>2473985.0125700003</v>
      </c>
      <c r="C228" s="817">
        <v>599688.49028999999</v>
      </c>
      <c r="D228" s="817">
        <v>0</v>
      </c>
      <c r="E228" s="817">
        <v>10376.77975</v>
      </c>
      <c r="F228" s="817">
        <v>3084050.2826100001</v>
      </c>
    </row>
    <row r="229" spans="1:6" ht="13.5" customHeight="1">
      <c r="A229" s="66" t="s">
        <v>210</v>
      </c>
      <c r="B229" s="817">
        <v>2559010.1551000001</v>
      </c>
      <c r="C229" s="817">
        <v>9632769.8680000007</v>
      </c>
      <c r="D229" s="817">
        <v>0</v>
      </c>
      <c r="E229" s="817">
        <v>70.971490000000003</v>
      </c>
      <c r="F229" s="817">
        <v>12191850.994589999</v>
      </c>
    </row>
    <row r="230" spans="1:6" ht="13.5" customHeight="1">
      <c r="A230" s="66" t="s">
        <v>211</v>
      </c>
      <c r="B230" s="817">
        <v>38.36</v>
      </c>
      <c r="C230" s="817">
        <v>37041.147280000005</v>
      </c>
      <c r="D230" s="817">
        <v>0</v>
      </c>
      <c r="E230" s="817">
        <v>0</v>
      </c>
      <c r="F230" s="817">
        <v>37079.507279999998</v>
      </c>
    </row>
    <row r="231" spans="1:6" ht="13.5" customHeight="1">
      <c r="A231" s="66" t="s">
        <v>212</v>
      </c>
      <c r="B231" s="817">
        <v>0</v>
      </c>
      <c r="C231" s="817">
        <v>0</v>
      </c>
      <c r="D231" s="817">
        <v>0</v>
      </c>
      <c r="E231" s="817">
        <v>0</v>
      </c>
      <c r="F231" s="817">
        <v>0</v>
      </c>
    </row>
    <row r="232" spans="1:6" ht="13.5" customHeight="1">
      <c r="A232" s="66" t="s">
        <v>213</v>
      </c>
      <c r="B232" s="817">
        <v>5908581.5477200001</v>
      </c>
      <c r="C232" s="817">
        <v>2262465.5238000001</v>
      </c>
      <c r="D232" s="817">
        <v>0</v>
      </c>
      <c r="E232" s="817">
        <v>0</v>
      </c>
      <c r="F232" s="817">
        <v>8171047.0715200007</v>
      </c>
    </row>
    <row r="233" spans="1:6" ht="13.5" customHeight="1">
      <c r="A233" s="826" t="s">
        <v>214</v>
      </c>
      <c r="B233" s="817">
        <v>19461088.370779999</v>
      </c>
      <c r="C233" s="817">
        <v>44138022.078839995</v>
      </c>
      <c r="D233" s="817">
        <v>73286.718489999999</v>
      </c>
      <c r="E233" s="817">
        <v>4033.7985899999999</v>
      </c>
      <c r="F233" s="817">
        <v>63676430.966699995</v>
      </c>
    </row>
    <row r="234" spans="1:6" ht="13.5" customHeight="1">
      <c r="A234" s="66" t="s">
        <v>215</v>
      </c>
      <c r="B234" s="817">
        <v>11946539.95847</v>
      </c>
      <c r="C234" s="817">
        <v>21270744.7401</v>
      </c>
      <c r="D234" s="817">
        <v>0</v>
      </c>
      <c r="E234" s="817">
        <v>0</v>
      </c>
      <c r="F234" s="817">
        <v>33217284.698569998</v>
      </c>
    </row>
    <row r="235" spans="1:6" ht="13.5" customHeight="1">
      <c r="A235" s="66" t="s">
        <v>216</v>
      </c>
      <c r="B235" s="817">
        <v>0</v>
      </c>
      <c r="C235" s="817">
        <v>3878919.21759</v>
      </c>
      <c r="D235" s="817">
        <v>0</v>
      </c>
      <c r="E235" s="817">
        <v>0</v>
      </c>
      <c r="F235" s="817">
        <v>3878919.21759</v>
      </c>
    </row>
    <row r="236" spans="1:6" ht="13.5" customHeight="1">
      <c r="A236" s="66" t="s">
        <v>217</v>
      </c>
      <c r="B236" s="817">
        <v>1566013.5803599998</v>
      </c>
      <c r="C236" s="817">
        <v>2447791.62518</v>
      </c>
      <c r="D236" s="817">
        <v>45093.908479999998</v>
      </c>
      <c r="E236" s="817">
        <v>2753.5589100000002</v>
      </c>
      <c r="F236" s="817">
        <v>4061652.6729299999</v>
      </c>
    </row>
    <row r="237" spans="1:6" ht="13.5" customHeight="1">
      <c r="A237" s="66" t="s">
        <v>218</v>
      </c>
      <c r="B237" s="817">
        <v>424466.54783</v>
      </c>
      <c r="C237" s="817">
        <v>971613.12423000007</v>
      </c>
      <c r="D237" s="817">
        <v>26317.931230000002</v>
      </c>
      <c r="E237" s="817">
        <v>223.43020999999999</v>
      </c>
      <c r="F237" s="817">
        <v>1422621.0334999999</v>
      </c>
    </row>
    <row r="238" spans="1:6" ht="13.5" customHeight="1">
      <c r="A238" s="66" t="s">
        <v>219</v>
      </c>
      <c r="B238" s="817">
        <v>0</v>
      </c>
      <c r="C238" s="817">
        <v>523829.92842000001</v>
      </c>
      <c r="D238" s="817">
        <v>0</v>
      </c>
      <c r="E238" s="817">
        <v>0</v>
      </c>
      <c r="F238" s="817">
        <v>523829.92842000001</v>
      </c>
    </row>
    <row r="239" spans="1:6" ht="13.5" customHeight="1">
      <c r="A239" s="66" t="s">
        <v>220</v>
      </c>
      <c r="B239" s="817">
        <v>5524068.28412</v>
      </c>
      <c r="C239" s="817">
        <v>15045123.443320001</v>
      </c>
      <c r="D239" s="817">
        <v>1874.87878</v>
      </c>
      <c r="E239" s="817">
        <v>1056.8094699999999</v>
      </c>
      <c r="F239" s="817">
        <v>20572123.415689997</v>
      </c>
    </row>
    <row r="240" spans="1:6" ht="13.5" customHeight="1">
      <c r="A240" s="66" t="s">
        <v>221</v>
      </c>
      <c r="B240" s="817">
        <v>0</v>
      </c>
      <c r="C240" s="817">
        <v>0</v>
      </c>
      <c r="D240" s="817">
        <v>0</v>
      </c>
      <c r="E240" s="817">
        <v>0</v>
      </c>
      <c r="F240" s="817">
        <v>0</v>
      </c>
    </row>
    <row r="241" spans="1:6" ht="13.5" customHeight="1">
      <c r="A241" s="826" t="s">
        <v>1263</v>
      </c>
      <c r="B241" s="817">
        <v>2826823.70016</v>
      </c>
      <c r="C241" s="817">
        <v>131218.13770999998</v>
      </c>
      <c r="D241" s="817">
        <v>0</v>
      </c>
      <c r="E241" s="817">
        <v>6579.2924699999994</v>
      </c>
      <c r="F241" s="817">
        <v>2964621.1303400001</v>
      </c>
    </row>
    <row r="242" spans="1:6" ht="13.5" customHeight="1">
      <c r="A242" s="66" t="s">
        <v>1264</v>
      </c>
      <c r="B242" s="817">
        <v>2705467.4720199998</v>
      </c>
      <c r="C242" s="817">
        <v>116129.53586</v>
      </c>
      <c r="D242" s="817">
        <v>0</v>
      </c>
      <c r="E242" s="817">
        <v>6579.2924699999994</v>
      </c>
      <c r="F242" s="817">
        <v>2828176.3003499997</v>
      </c>
    </row>
    <row r="243" spans="1:6" ht="13.5" customHeight="1">
      <c r="A243" s="66" t="s">
        <v>1265</v>
      </c>
      <c r="B243" s="817">
        <v>121356.22814000001</v>
      </c>
      <c r="C243" s="817">
        <v>15088.601849999999</v>
      </c>
      <c r="D243" s="817">
        <v>0</v>
      </c>
      <c r="E243" s="817">
        <v>0</v>
      </c>
      <c r="F243" s="817">
        <v>136444.82999</v>
      </c>
    </row>
    <row r="244" spans="1:6" ht="13.5" customHeight="1">
      <c r="A244" s="826" t="s">
        <v>1266</v>
      </c>
      <c r="B244" s="817">
        <v>4366652.2001099996</v>
      </c>
      <c r="C244" s="817">
        <v>257674.7457</v>
      </c>
      <c r="D244" s="817">
        <v>0</v>
      </c>
      <c r="E244" s="817">
        <v>0</v>
      </c>
      <c r="F244" s="817">
        <v>4624326.9458100004</v>
      </c>
    </row>
    <row r="245" spans="1:6" ht="13.5" customHeight="1">
      <c r="A245" s="66" t="s">
        <v>1264</v>
      </c>
      <c r="B245" s="817">
        <v>3408715.6778699998</v>
      </c>
      <c r="C245" s="817">
        <v>257674.7457</v>
      </c>
      <c r="D245" s="817">
        <v>0</v>
      </c>
      <c r="E245" s="817">
        <v>0</v>
      </c>
      <c r="F245" s="817">
        <v>3666390.4235700001</v>
      </c>
    </row>
    <row r="246" spans="1:6" ht="13.5" customHeight="1">
      <c r="A246" s="66" t="s">
        <v>1265</v>
      </c>
      <c r="B246" s="820">
        <v>957936.52223999996</v>
      </c>
      <c r="C246" s="820">
        <v>0</v>
      </c>
      <c r="D246" s="820">
        <v>0</v>
      </c>
      <c r="E246" s="820">
        <v>0</v>
      </c>
      <c r="F246" s="820">
        <v>957936.52223999996</v>
      </c>
    </row>
    <row r="247" spans="1:6" ht="13.5" customHeight="1">
      <c r="A247" s="826" t="s">
        <v>1267</v>
      </c>
      <c r="B247" s="830">
        <v>2831274.0001099999</v>
      </c>
      <c r="C247" s="830">
        <v>133347.13021</v>
      </c>
      <c r="D247" s="830">
        <v>0</v>
      </c>
      <c r="E247" s="830">
        <v>0</v>
      </c>
      <c r="F247" s="830">
        <v>2964621.13032</v>
      </c>
    </row>
    <row r="248" spans="1:6" ht="13.5" customHeight="1" thickBot="1">
      <c r="A248" s="826" t="s">
        <v>1268</v>
      </c>
      <c r="B248" s="831">
        <v>4358985.12225</v>
      </c>
      <c r="C248" s="831">
        <v>263636.66924999998</v>
      </c>
      <c r="D248" s="831">
        <v>1705.15417</v>
      </c>
      <c r="E248" s="831">
        <v>0</v>
      </c>
      <c r="F248" s="831">
        <v>4624326.9456700003</v>
      </c>
    </row>
    <row r="249" spans="1:6" ht="13.5" customHeight="1" thickTop="1" thickBot="1">
      <c r="A249" s="832" t="s">
        <v>222</v>
      </c>
      <c r="B249" s="815">
        <v>10091697.841260001</v>
      </c>
      <c r="C249" s="815">
        <v>466221.87916000001</v>
      </c>
      <c r="D249" s="815">
        <v>0.92313999999999996</v>
      </c>
      <c r="E249" s="815">
        <v>2674.0002999999997</v>
      </c>
      <c r="F249" s="815">
        <v>10560594.643860001</v>
      </c>
    </row>
    <row r="250" spans="1:6" ht="13.5" customHeight="1" thickTop="1">
      <c r="A250" s="38" t="s">
        <v>223</v>
      </c>
      <c r="B250" s="817">
        <v>1.9570399999999999</v>
      </c>
      <c r="C250" s="817">
        <v>5258.6993400000001</v>
      </c>
      <c r="D250" s="817">
        <v>0</v>
      </c>
      <c r="E250" s="817">
        <v>0</v>
      </c>
      <c r="F250" s="817">
        <v>5260.6563799999994</v>
      </c>
    </row>
    <row r="251" spans="1:6" ht="13.5" customHeight="1">
      <c r="A251" s="38" t="s">
        <v>224</v>
      </c>
      <c r="B251" s="817">
        <v>395329.26712000003</v>
      </c>
      <c r="C251" s="817">
        <v>228902.99025999999</v>
      </c>
      <c r="D251" s="817">
        <v>0.72354999999999992</v>
      </c>
      <c r="E251" s="817">
        <v>211.47284999999999</v>
      </c>
      <c r="F251" s="817">
        <v>624444.45377999998</v>
      </c>
    </row>
    <row r="252" spans="1:6" ht="13.5" customHeight="1">
      <c r="A252" s="38" t="s">
        <v>225</v>
      </c>
      <c r="B252" s="817">
        <v>9108446.7320799995</v>
      </c>
      <c r="C252" s="817">
        <v>82278.016380000001</v>
      </c>
      <c r="D252" s="817">
        <v>8.2540000000000002E-2</v>
      </c>
      <c r="E252" s="817">
        <v>32.926470000000002</v>
      </c>
      <c r="F252" s="817">
        <v>9190757.7574699987</v>
      </c>
    </row>
    <row r="253" spans="1:6" ht="13.5" customHeight="1">
      <c r="A253" s="38" t="s">
        <v>226</v>
      </c>
      <c r="B253" s="817">
        <v>207326.63438999999</v>
      </c>
      <c r="C253" s="817">
        <v>3496.1042900000002</v>
      </c>
      <c r="D253" s="817">
        <v>0</v>
      </c>
      <c r="E253" s="817">
        <v>2.0982699999999999</v>
      </c>
      <c r="F253" s="817">
        <v>210824.83695</v>
      </c>
    </row>
    <row r="254" spans="1:6" ht="13.5" customHeight="1">
      <c r="A254" s="38" t="s">
        <v>227</v>
      </c>
      <c r="B254" s="817">
        <v>108195.17294</v>
      </c>
      <c r="C254" s="817">
        <v>3456.06194</v>
      </c>
      <c r="D254" s="817">
        <v>0.11705</v>
      </c>
      <c r="E254" s="817">
        <v>151.2371</v>
      </c>
      <c r="F254" s="817">
        <v>111802.58903</v>
      </c>
    </row>
    <row r="255" spans="1:6" ht="13.5" customHeight="1">
      <c r="A255" s="38" t="s">
        <v>228</v>
      </c>
      <c r="B255" s="817">
        <v>14701.879220000001</v>
      </c>
      <c r="C255" s="817">
        <v>1189.7444499999999</v>
      </c>
      <c r="D255" s="817">
        <v>0</v>
      </c>
      <c r="E255" s="817">
        <v>0</v>
      </c>
      <c r="F255" s="817">
        <v>15891.623669999999</v>
      </c>
    </row>
    <row r="256" spans="1:6" ht="13.5" customHeight="1">
      <c r="A256" s="38" t="s">
        <v>229</v>
      </c>
      <c r="B256" s="817">
        <v>29199.73875</v>
      </c>
      <c r="C256" s="817">
        <v>3392.0408700000003</v>
      </c>
      <c r="D256" s="817">
        <v>0</v>
      </c>
      <c r="E256" s="817">
        <v>0</v>
      </c>
      <c r="F256" s="817">
        <v>32591.779620000001</v>
      </c>
    </row>
    <row r="257" spans="1:6" ht="13.5" customHeight="1">
      <c r="A257" s="38" t="s">
        <v>230</v>
      </c>
      <c r="B257" s="817">
        <v>10886.93656</v>
      </c>
      <c r="C257" s="817">
        <v>85.209639999999993</v>
      </c>
      <c r="D257" s="817">
        <v>0</v>
      </c>
      <c r="E257" s="817">
        <v>0</v>
      </c>
      <c r="F257" s="817">
        <v>10972.146199999999</v>
      </c>
    </row>
    <row r="258" spans="1:6" ht="13.5" customHeight="1">
      <c r="A258" s="38" t="s">
        <v>231</v>
      </c>
      <c r="B258" s="817">
        <v>344.75256000000002</v>
      </c>
      <c r="C258" s="817">
        <v>2.15415</v>
      </c>
      <c r="D258" s="817">
        <v>0</v>
      </c>
      <c r="E258" s="817">
        <v>-4.0000000000000003E-5</v>
      </c>
      <c r="F258" s="817">
        <v>346.90666999999996</v>
      </c>
    </row>
    <row r="259" spans="1:6" ht="13.5" customHeight="1">
      <c r="A259" s="38" t="s">
        <v>232</v>
      </c>
      <c r="B259" s="817">
        <v>60030.343679999998</v>
      </c>
      <c r="C259" s="817">
        <v>42798.672599999998</v>
      </c>
      <c r="D259" s="817">
        <v>0</v>
      </c>
      <c r="E259" s="817">
        <v>0</v>
      </c>
      <c r="F259" s="817">
        <v>102829.01628</v>
      </c>
    </row>
    <row r="260" spans="1:6" ht="13.5" customHeight="1" thickBot="1">
      <c r="A260" s="38" t="s">
        <v>233</v>
      </c>
      <c r="B260" s="817">
        <v>157234.42692</v>
      </c>
      <c r="C260" s="817">
        <v>95362.185239999992</v>
      </c>
      <c r="D260" s="817">
        <v>0</v>
      </c>
      <c r="E260" s="817">
        <v>2276.2656499999998</v>
      </c>
      <c r="F260" s="817">
        <v>254872.87781000001</v>
      </c>
    </row>
    <row r="261" spans="1:6" ht="13.5" customHeight="1" thickTop="1" thickBot="1">
      <c r="A261" s="832" t="s">
        <v>234</v>
      </c>
      <c r="B261" s="815">
        <v>-3007978.7669199998</v>
      </c>
      <c r="C261" s="815">
        <v>-113153.08661</v>
      </c>
      <c r="D261" s="815">
        <v>0</v>
      </c>
      <c r="E261" s="815">
        <v>-53.137639999999998</v>
      </c>
      <c r="F261" s="815">
        <v>-3121184.9911700003</v>
      </c>
    </row>
    <row r="262" spans="1:6" ht="13.5" customHeight="1" thickTop="1">
      <c r="A262" s="38" t="s">
        <v>235</v>
      </c>
      <c r="B262" s="817">
        <v>-2558113.7370000002</v>
      </c>
      <c r="C262" s="817">
        <v>-34564.674180000002</v>
      </c>
      <c r="D262" s="817">
        <v>0</v>
      </c>
      <c r="E262" s="817">
        <v>-0.36016999999999999</v>
      </c>
      <c r="F262" s="817">
        <v>-2592678.7713500001</v>
      </c>
    </row>
    <row r="263" spans="1:6" ht="13.5" customHeight="1">
      <c r="A263" s="38" t="s">
        <v>236</v>
      </c>
      <c r="B263" s="817">
        <v>0</v>
      </c>
      <c r="C263" s="817">
        <v>0</v>
      </c>
      <c r="D263" s="817">
        <v>0</v>
      </c>
      <c r="E263" s="817">
        <v>0</v>
      </c>
      <c r="F263" s="817">
        <v>0</v>
      </c>
    </row>
    <row r="264" spans="1:6" ht="13.5" customHeight="1">
      <c r="A264" s="38" t="s">
        <v>237</v>
      </c>
      <c r="B264" s="817">
        <v>-199629.84087000001</v>
      </c>
      <c r="C264" s="817">
        <v>-35191.655859999999</v>
      </c>
      <c r="D264" s="817">
        <v>0</v>
      </c>
      <c r="E264" s="817">
        <v>-5.5460000000000002E-2</v>
      </c>
      <c r="F264" s="817">
        <v>-234821.55218999999</v>
      </c>
    </row>
    <row r="265" spans="1:6" ht="13.5" customHeight="1">
      <c r="A265" s="38" t="s">
        <v>238</v>
      </c>
      <c r="B265" s="817">
        <v>-27740.553339999999</v>
      </c>
      <c r="C265" s="817">
        <v>-2387.8216200000002</v>
      </c>
      <c r="D265" s="817">
        <v>0</v>
      </c>
      <c r="E265" s="817">
        <v>-52.722010000000004</v>
      </c>
      <c r="F265" s="817">
        <v>-30181.096969999999</v>
      </c>
    </row>
    <row r="266" spans="1:6" ht="13.5" customHeight="1">
      <c r="A266" s="38" t="s">
        <v>239</v>
      </c>
      <c r="B266" s="817">
        <v>-73835.547829999996</v>
      </c>
      <c r="C266" s="817">
        <v>-7111.3391500000007</v>
      </c>
      <c r="D266" s="817">
        <v>0</v>
      </c>
      <c r="E266" s="817">
        <v>0</v>
      </c>
      <c r="F266" s="817">
        <v>-80946.88698000001</v>
      </c>
    </row>
    <row r="267" spans="1:6" ht="13.5" customHeight="1">
      <c r="A267" s="39" t="s">
        <v>240</v>
      </c>
      <c r="B267" s="817">
        <v>-70044.064099999989</v>
      </c>
      <c r="C267" s="817">
        <v>-32792.171710000002</v>
      </c>
      <c r="D267" s="817">
        <v>0</v>
      </c>
      <c r="E267" s="817">
        <v>0</v>
      </c>
      <c r="F267" s="817">
        <v>-102836.23581</v>
      </c>
    </row>
    <row r="268" spans="1:6" ht="13.5" customHeight="1" thickBot="1">
      <c r="A268" s="38" t="s">
        <v>241</v>
      </c>
      <c r="B268" s="817">
        <v>-78615.023780000003</v>
      </c>
      <c r="C268" s="817">
        <v>-1105.42409</v>
      </c>
      <c r="D268" s="817">
        <v>0</v>
      </c>
      <c r="E268" s="817">
        <v>0</v>
      </c>
      <c r="F268" s="817">
        <v>-79720.447870000004</v>
      </c>
    </row>
    <row r="269" spans="1:6" ht="13.5" customHeight="1" thickTop="1" thickBot="1">
      <c r="A269" s="833" t="s">
        <v>242</v>
      </c>
      <c r="B269" s="834">
        <v>7083719.0743399998</v>
      </c>
      <c r="C269" s="834">
        <v>353068.79255000001</v>
      </c>
      <c r="D269" s="834">
        <v>0.92313999999999996</v>
      </c>
      <c r="E269" s="834">
        <v>2620.8626600000002</v>
      </c>
      <c r="F269" s="834">
        <v>7439409.6526899999</v>
      </c>
    </row>
    <row r="270" spans="1:6" ht="13.5" customHeight="1" thickTop="1" thickBot="1">
      <c r="A270" s="835" t="s">
        <v>243</v>
      </c>
      <c r="B270" s="815">
        <v>1149264.5624500001</v>
      </c>
      <c r="C270" s="815">
        <v>1661362.8988099999</v>
      </c>
      <c r="D270" s="815">
        <v>0.19288999999999998</v>
      </c>
      <c r="E270" s="815">
        <v>95.070740000000001</v>
      </c>
      <c r="F270" s="815">
        <v>2810722.7248899997</v>
      </c>
    </row>
    <row r="271" spans="1:6" ht="13.5" customHeight="1" thickTop="1">
      <c r="A271" s="38" t="s">
        <v>244</v>
      </c>
      <c r="B271" s="817">
        <v>615523.98332</v>
      </c>
      <c r="C271" s="817">
        <v>896341.19235000003</v>
      </c>
      <c r="D271" s="817">
        <v>0</v>
      </c>
      <c r="E271" s="817">
        <v>1.1725099999999999</v>
      </c>
      <c r="F271" s="817">
        <v>1511866.34818</v>
      </c>
    </row>
    <row r="272" spans="1:6" ht="13.5" customHeight="1">
      <c r="A272" s="38" t="s">
        <v>245</v>
      </c>
      <c r="B272" s="817">
        <v>267419.72904000001</v>
      </c>
      <c r="C272" s="817">
        <v>711088.84088000003</v>
      </c>
      <c r="D272" s="817">
        <v>1.9299999999999999E-3</v>
      </c>
      <c r="E272" s="817">
        <v>92.464529999999996</v>
      </c>
      <c r="F272" s="817">
        <v>978601.03637999995</v>
      </c>
    </row>
    <row r="273" spans="1:6" ht="13.5" customHeight="1">
      <c r="A273" s="38" t="s">
        <v>246</v>
      </c>
      <c r="B273" s="817">
        <v>66632.467919999996</v>
      </c>
      <c r="C273" s="817">
        <v>9923.3389000000006</v>
      </c>
      <c r="D273" s="817">
        <v>0</v>
      </c>
      <c r="E273" s="817">
        <v>0</v>
      </c>
      <c r="F273" s="817">
        <v>76555.806819999998</v>
      </c>
    </row>
    <row r="274" spans="1:6" ht="13.5" customHeight="1">
      <c r="A274" s="38" t="s">
        <v>247</v>
      </c>
      <c r="B274" s="817">
        <v>72759.246680000011</v>
      </c>
      <c r="C274" s="817">
        <v>213.86953</v>
      </c>
      <c r="D274" s="817">
        <v>0</v>
      </c>
      <c r="E274" s="817">
        <v>0</v>
      </c>
      <c r="F274" s="817">
        <v>72973.116209999993</v>
      </c>
    </row>
    <row r="275" spans="1:6" ht="13.5" customHeight="1" thickBot="1">
      <c r="A275" s="38" t="s">
        <v>248</v>
      </c>
      <c r="B275" s="817">
        <v>126929.13549</v>
      </c>
      <c r="C275" s="817">
        <v>43795.657149999999</v>
      </c>
      <c r="D275" s="817">
        <v>0.19096000000000002</v>
      </c>
      <c r="E275" s="817">
        <v>1.4337</v>
      </c>
      <c r="F275" s="817">
        <v>170726.4173</v>
      </c>
    </row>
    <row r="276" spans="1:6" ht="13.5" customHeight="1" thickTop="1" thickBot="1">
      <c r="A276" s="836" t="s">
        <v>249</v>
      </c>
      <c r="B276" s="815">
        <v>-682694.50774999999</v>
      </c>
      <c r="C276" s="815">
        <v>-1089110.12344</v>
      </c>
      <c r="D276" s="815">
        <v>0</v>
      </c>
      <c r="E276" s="815">
        <v>-321.11134999999996</v>
      </c>
      <c r="F276" s="815">
        <v>-1772125.74254</v>
      </c>
    </row>
    <row r="277" spans="1:6" ht="13.5" customHeight="1" thickTop="1">
      <c r="A277" s="38" t="s">
        <v>244</v>
      </c>
      <c r="B277" s="817">
        <v>-203277.21685</v>
      </c>
      <c r="C277" s="817">
        <v>-309171.34204000002</v>
      </c>
      <c r="D277" s="817">
        <v>0</v>
      </c>
      <c r="E277" s="817">
        <v>-320.92255</v>
      </c>
      <c r="F277" s="817">
        <v>-512769.48144</v>
      </c>
    </row>
    <row r="278" spans="1:6" ht="13.5" customHeight="1">
      <c r="A278" s="38" t="s">
        <v>250</v>
      </c>
      <c r="B278" s="817">
        <v>-122009.41063</v>
      </c>
      <c r="C278" s="817">
        <v>-172.21463</v>
      </c>
      <c r="D278" s="817">
        <v>0</v>
      </c>
      <c r="E278" s="817">
        <v>0</v>
      </c>
      <c r="F278" s="817">
        <v>-122181.62526</v>
      </c>
    </row>
    <row r="279" spans="1:6" ht="13.5" customHeight="1">
      <c r="A279" s="38" t="s">
        <v>251</v>
      </c>
      <c r="B279" s="817">
        <v>-11900.11873</v>
      </c>
      <c r="C279" s="817">
        <v>-2.5481599999999998</v>
      </c>
      <c r="D279" s="817">
        <v>0</v>
      </c>
      <c r="E279" s="817">
        <v>-2.2000000000000001E-3</v>
      </c>
      <c r="F279" s="817">
        <v>-11902.669089999999</v>
      </c>
    </row>
    <row r="280" spans="1:6" ht="13.5" customHeight="1">
      <c r="A280" s="38" t="s">
        <v>252</v>
      </c>
      <c r="B280" s="817">
        <v>-68.095619999999997</v>
      </c>
      <c r="C280" s="817">
        <v>0</v>
      </c>
      <c r="D280" s="817">
        <v>0</v>
      </c>
      <c r="E280" s="817">
        <v>0</v>
      </c>
      <c r="F280" s="817">
        <v>-68.095619999999997</v>
      </c>
    </row>
    <row r="281" spans="1:6" ht="13.5" customHeight="1" thickBot="1">
      <c r="A281" s="38" t="s">
        <v>253</v>
      </c>
      <c r="B281" s="817">
        <v>-345439.66592</v>
      </c>
      <c r="C281" s="817">
        <v>-779764.01861000003</v>
      </c>
      <c r="D281" s="817">
        <v>0</v>
      </c>
      <c r="E281" s="817">
        <v>-0.18659999999999999</v>
      </c>
      <c r="F281" s="817">
        <v>-1125203.8711300001</v>
      </c>
    </row>
    <row r="282" spans="1:6" ht="13.5" customHeight="1" thickTop="1" thickBot="1">
      <c r="A282" s="832" t="s">
        <v>254</v>
      </c>
      <c r="B282" s="815">
        <v>7550289.12904</v>
      </c>
      <c r="C282" s="815">
        <v>925321.56791999994</v>
      </c>
      <c r="D282" s="815">
        <v>1.1160300000000001</v>
      </c>
      <c r="E282" s="815">
        <v>2394.8220499999998</v>
      </c>
      <c r="F282" s="815">
        <v>8478006.6350400001</v>
      </c>
    </row>
    <row r="283" spans="1:6" ht="13.5" customHeight="1" thickTop="1">
      <c r="A283" s="40" t="s">
        <v>255</v>
      </c>
      <c r="B283" s="817">
        <v>1238303.6966600001</v>
      </c>
      <c r="C283" s="817">
        <v>279380.84350999998</v>
      </c>
      <c r="D283" s="817">
        <v>21.655900000000003</v>
      </c>
      <c r="E283" s="817">
        <v>4399.5567599999995</v>
      </c>
      <c r="F283" s="817">
        <v>1522105.7528299999</v>
      </c>
    </row>
    <row r="284" spans="1:6" ht="13.5" customHeight="1">
      <c r="A284" s="38" t="s">
        <v>256</v>
      </c>
      <c r="B284" s="817">
        <v>63129.293899999997</v>
      </c>
      <c r="C284" s="817">
        <v>10466.172789999999</v>
      </c>
      <c r="D284" s="817">
        <v>21.230650000000001</v>
      </c>
      <c r="E284" s="817">
        <v>0</v>
      </c>
      <c r="F284" s="817">
        <v>73616.697339999999</v>
      </c>
    </row>
    <row r="285" spans="1:6" ht="13.5" customHeight="1">
      <c r="A285" s="38" t="s">
        <v>257</v>
      </c>
      <c r="B285" s="817">
        <v>1114596.29474</v>
      </c>
      <c r="C285" s="817">
        <v>189365.44171000001</v>
      </c>
      <c r="D285" s="817">
        <v>0.42525000000000002</v>
      </c>
      <c r="E285" s="817">
        <v>4399.5567599999995</v>
      </c>
      <c r="F285" s="817">
        <v>1308361.7184600001</v>
      </c>
    </row>
    <row r="286" spans="1:6" ht="13.5" customHeight="1">
      <c r="A286" s="38" t="s">
        <v>258</v>
      </c>
      <c r="B286" s="817">
        <v>11678.08223</v>
      </c>
      <c r="C286" s="817">
        <v>75840.999989999997</v>
      </c>
      <c r="D286" s="817">
        <v>0</v>
      </c>
      <c r="E286" s="817">
        <v>0</v>
      </c>
      <c r="F286" s="817">
        <v>87519.082219999997</v>
      </c>
    </row>
    <row r="287" spans="1:6" ht="13.5" customHeight="1">
      <c r="A287" s="38" t="s">
        <v>259</v>
      </c>
      <c r="B287" s="817">
        <v>9298.8164800000013</v>
      </c>
      <c r="C287" s="817">
        <v>3392.1532699999998</v>
      </c>
      <c r="D287" s="817">
        <v>0</v>
      </c>
      <c r="E287" s="817">
        <v>0</v>
      </c>
      <c r="F287" s="817">
        <v>12690.96975</v>
      </c>
    </row>
    <row r="288" spans="1:6" ht="13.5" customHeight="1">
      <c r="A288" s="38" t="s">
        <v>260</v>
      </c>
      <c r="B288" s="817">
        <v>0</v>
      </c>
      <c r="C288" s="817">
        <v>0</v>
      </c>
      <c r="D288" s="817">
        <v>0</v>
      </c>
      <c r="E288" s="817">
        <v>0</v>
      </c>
      <c r="F288" s="817">
        <v>0</v>
      </c>
    </row>
    <row r="289" spans="1:6" ht="13.5" customHeight="1">
      <c r="A289" s="38" t="s">
        <v>261</v>
      </c>
      <c r="B289" s="817">
        <v>39601.209310000006</v>
      </c>
      <c r="C289" s="817">
        <v>316.07575000000003</v>
      </c>
      <c r="D289" s="817">
        <v>0</v>
      </c>
      <c r="E289" s="817">
        <v>0</v>
      </c>
      <c r="F289" s="817">
        <v>39917.285060000002</v>
      </c>
    </row>
    <row r="290" spans="1:6" ht="13.5" customHeight="1">
      <c r="A290" s="40" t="s">
        <v>262</v>
      </c>
      <c r="B290" s="817">
        <v>-2088584.2988699998</v>
      </c>
      <c r="C290" s="817">
        <v>-345828.34369000001</v>
      </c>
      <c r="D290" s="817">
        <v>-18.509259999999998</v>
      </c>
      <c r="E290" s="817">
        <v>-20715.008300000001</v>
      </c>
      <c r="F290" s="817">
        <v>-2455146.1601199997</v>
      </c>
    </row>
    <row r="291" spans="1:6" ht="13.5" customHeight="1">
      <c r="A291" s="38" t="s">
        <v>263</v>
      </c>
      <c r="B291" s="817">
        <v>-1943536.5617</v>
      </c>
      <c r="C291" s="817">
        <v>-214831.92171</v>
      </c>
      <c r="D291" s="817">
        <v>-0.58289999999999997</v>
      </c>
      <c r="E291" s="817">
        <v>-20703.897679999998</v>
      </c>
      <c r="F291" s="817">
        <v>-2179072.9639899996</v>
      </c>
    </row>
    <row r="292" spans="1:6" ht="13.5" customHeight="1">
      <c r="A292" s="38" t="s">
        <v>264</v>
      </c>
      <c r="B292" s="817">
        <v>-74937.742180000001</v>
      </c>
      <c r="C292" s="817">
        <v>-107387.37735</v>
      </c>
      <c r="D292" s="817">
        <v>-1.6879999999999999E-2</v>
      </c>
      <c r="E292" s="817">
        <v>-11.110620000000001</v>
      </c>
      <c r="F292" s="817">
        <v>-182336.24703</v>
      </c>
    </row>
    <row r="293" spans="1:6" ht="13.5" customHeight="1">
      <c r="A293" s="38" t="s">
        <v>265</v>
      </c>
      <c r="B293" s="817">
        <v>-16758.234270000001</v>
      </c>
      <c r="C293" s="817">
        <v>-21150.631530000002</v>
      </c>
      <c r="D293" s="817">
        <v>0</v>
      </c>
      <c r="E293" s="817">
        <v>0</v>
      </c>
      <c r="F293" s="817">
        <v>-37908.8658</v>
      </c>
    </row>
    <row r="294" spans="1:6" ht="13.5" customHeight="1">
      <c r="A294" s="39" t="s">
        <v>266</v>
      </c>
      <c r="B294" s="817">
        <v>-51312.86118</v>
      </c>
      <c r="C294" s="817">
        <v>-2076.6405800000002</v>
      </c>
      <c r="D294" s="817">
        <v>-17.909479999999999</v>
      </c>
      <c r="E294" s="817">
        <v>0</v>
      </c>
      <c r="F294" s="817">
        <v>-53407.411240000001</v>
      </c>
    </row>
    <row r="295" spans="1:6" ht="13.5" customHeight="1">
      <c r="A295" s="39" t="s">
        <v>267</v>
      </c>
      <c r="B295" s="817">
        <v>0</v>
      </c>
      <c r="C295" s="817">
        <v>-0.34905999999999998</v>
      </c>
      <c r="D295" s="817">
        <v>0</v>
      </c>
      <c r="E295" s="817">
        <v>0</v>
      </c>
      <c r="F295" s="817">
        <v>-0.34905999999999998</v>
      </c>
    </row>
    <row r="296" spans="1:6" ht="13.5" customHeight="1" thickBot="1">
      <c r="A296" s="39" t="s">
        <v>268</v>
      </c>
      <c r="B296" s="817">
        <v>-2038.8995400000001</v>
      </c>
      <c r="C296" s="817">
        <v>-381.42346000000003</v>
      </c>
      <c r="D296" s="817">
        <v>0</v>
      </c>
      <c r="E296" s="817">
        <v>0</v>
      </c>
      <c r="F296" s="817">
        <v>-2420.3229999999999</v>
      </c>
    </row>
    <row r="297" spans="1:6" ht="13.5" customHeight="1" thickTop="1" thickBot="1">
      <c r="A297" s="837" t="s">
        <v>269</v>
      </c>
      <c r="B297" s="813">
        <v>6700008.5268299999</v>
      </c>
      <c r="C297" s="813">
        <v>858874.06773999997</v>
      </c>
      <c r="D297" s="813">
        <v>4.26267</v>
      </c>
      <c r="E297" s="813">
        <v>-13920.629489999999</v>
      </c>
      <c r="F297" s="813">
        <v>7544966.2277499996</v>
      </c>
    </row>
    <row r="298" spans="1:6" ht="13.5" customHeight="1" thickTop="1" thickBot="1">
      <c r="A298" s="832" t="s">
        <v>270</v>
      </c>
      <c r="B298" s="815">
        <v>-5291521.2733100001</v>
      </c>
      <c r="C298" s="815">
        <v>-527289.30908000004</v>
      </c>
      <c r="D298" s="815">
        <v>0</v>
      </c>
      <c r="E298" s="815">
        <v>-38.644400000000005</v>
      </c>
      <c r="F298" s="815">
        <v>-5818849.2267899998</v>
      </c>
    </row>
    <row r="299" spans="1:6" ht="13.5" customHeight="1" thickTop="1">
      <c r="A299" s="38" t="s">
        <v>271</v>
      </c>
      <c r="B299" s="817">
        <v>-3004472.9113099999</v>
      </c>
      <c r="C299" s="817">
        <v>-9042.536759999999</v>
      </c>
      <c r="D299" s="817">
        <v>0</v>
      </c>
      <c r="E299" s="817">
        <v>0</v>
      </c>
      <c r="F299" s="817">
        <v>-3013515.4480700004</v>
      </c>
    </row>
    <row r="300" spans="1:6" ht="13.5" customHeight="1">
      <c r="A300" s="38" t="s">
        <v>272</v>
      </c>
      <c r="B300" s="817">
        <v>-481889.06131999998</v>
      </c>
      <c r="C300" s="817">
        <v>-23807.16459</v>
      </c>
      <c r="D300" s="817">
        <v>0</v>
      </c>
      <c r="E300" s="817">
        <v>0</v>
      </c>
      <c r="F300" s="817">
        <v>-505696.22591000004</v>
      </c>
    </row>
    <row r="301" spans="1:6" ht="13.5" customHeight="1">
      <c r="A301" s="38" t="s">
        <v>273</v>
      </c>
      <c r="B301" s="817">
        <v>-20871.782010000003</v>
      </c>
      <c r="C301" s="817">
        <v>-19434.974249999999</v>
      </c>
      <c r="D301" s="817">
        <v>0</v>
      </c>
      <c r="E301" s="817">
        <v>0</v>
      </c>
      <c r="F301" s="817">
        <v>-40306.756259999995</v>
      </c>
    </row>
    <row r="302" spans="1:6" ht="13.5" customHeight="1">
      <c r="A302" s="38" t="s">
        <v>274</v>
      </c>
      <c r="B302" s="817">
        <v>-156558.05925999998</v>
      </c>
      <c r="C302" s="817">
        <v>-3651.7435599999999</v>
      </c>
      <c r="D302" s="817">
        <v>0</v>
      </c>
      <c r="E302" s="817">
        <v>0</v>
      </c>
      <c r="F302" s="817">
        <v>-160209.80281999998</v>
      </c>
    </row>
    <row r="303" spans="1:6" ht="13.5" customHeight="1">
      <c r="A303" s="38" t="s">
        <v>275</v>
      </c>
      <c r="B303" s="817">
        <v>-304176.39402999997</v>
      </c>
      <c r="C303" s="817">
        <v>-290.14853999999997</v>
      </c>
      <c r="D303" s="817">
        <v>0</v>
      </c>
      <c r="E303" s="817">
        <v>0</v>
      </c>
      <c r="F303" s="817">
        <v>-304466.54256999999</v>
      </c>
    </row>
    <row r="304" spans="1:6" ht="13.5" customHeight="1">
      <c r="A304" s="38" t="s">
        <v>276</v>
      </c>
      <c r="B304" s="817">
        <v>-137263.46091999998</v>
      </c>
      <c r="C304" s="817">
        <v>-5146.82294</v>
      </c>
      <c r="D304" s="817">
        <v>0</v>
      </c>
      <c r="E304" s="817">
        <v>0</v>
      </c>
      <c r="F304" s="817">
        <v>-142410.28386000003</v>
      </c>
    </row>
    <row r="305" spans="1:6" ht="13.5" customHeight="1">
      <c r="A305" s="38" t="s">
        <v>277</v>
      </c>
      <c r="B305" s="817">
        <v>-230114.21979</v>
      </c>
      <c r="C305" s="817">
        <v>0</v>
      </c>
      <c r="D305" s="817">
        <v>0</v>
      </c>
      <c r="E305" s="817">
        <v>0</v>
      </c>
      <c r="F305" s="817">
        <v>-230114.21979</v>
      </c>
    </row>
    <row r="306" spans="1:6" ht="13.5" customHeight="1">
      <c r="A306" s="38" t="s">
        <v>278</v>
      </c>
      <c r="B306" s="817">
        <v>-114714.30756</v>
      </c>
      <c r="C306" s="817">
        <v>-13.339469999999999</v>
      </c>
      <c r="D306" s="817">
        <v>0</v>
      </c>
      <c r="E306" s="817">
        <v>0</v>
      </c>
      <c r="F306" s="817">
        <v>-114727.64703000001</v>
      </c>
    </row>
    <row r="307" spans="1:6" ht="13.5" customHeight="1" thickBot="1">
      <c r="A307" s="38" t="s">
        <v>279</v>
      </c>
      <c r="B307" s="817">
        <v>-841461.07711000007</v>
      </c>
      <c r="C307" s="817">
        <v>-465902.57897000003</v>
      </c>
      <c r="D307" s="817">
        <v>0</v>
      </c>
      <c r="E307" s="817">
        <v>-38.644400000000005</v>
      </c>
      <c r="F307" s="817">
        <v>-1307402.30048</v>
      </c>
    </row>
    <row r="308" spans="1:6" ht="13.5" customHeight="1" thickTop="1" thickBot="1">
      <c r="A308" s="835" t="s">
        <v>280</v>
      </c>
      <c r="B308" s="815">
        <v>1408487.25352</v>
      </c>
      <c r="C308" s="815">
        <v>331584.75866000005</v>
      </c>
      <c r="D308" s="815">
        <v>4.26267</v>
      </c>
      <c r="E308" s="815">
        <v>-13959.27389</v>
      </c>
      <c r="F308" s="815">
        <v>1726117.0009600001</v>
      </c>
    </row>
    <row r="309" spans="1:6" ht="13.5" customHeight="1" thickTop="1">
      <c r="A309" s="838" t="s">
        <v>281</v>
      </c>
      <c r="B309" s="817">
        <v>160.46974</v>
      </c>
      <c r="C309" s="817">
        <v>36994.357340000002</v>
      </c>
      <c r="D309" s="817">
        <v>8.5999999999999998E-4</v>
      </c>
      <c r="E309" s="817">
        <v>2153.8489100000002</v>
      </c>
      <c r="F309" s="817">
        <v>39308.676850000003</v>
      </c>
    </row>
    <row r="310" spans="1:6" ht="13.5" customHeight="1">
      <c r="A310" s="39" t="s">
        <v>282</v>
      </c>
      <c r="B310" s="817">
        <v>-11.651209999999999</v>
      </c>
      <c r="C310" s="817">
        <v>36994.357340000002</v>
      </c>
      <c r="D310" s="817">
        <v>0</v>
      </c>
      <c r="E310" s="817">
        <v>3.4982600000000001</v>
      </c>
      <c r="F310" s="817">
        <v>36986.204389999999</v>
      </c>
    </row>
    <row r="311" spans="1:6" ht="13.5" customHeight="1">
      <c r="A311" s="39" t="s">
        <v>283</v>
      </c>
      <c r="B311" s="817">
        <v>172.12095000000002</v>
      </c>
      <c r="C311" s="817">
        <v>0</v>
      </c>
      <c r="D311" s="817">
        <v>8.5999999999999998E-4</v>
      </c>
      <c r="E311" s="817">
        <v>2150.3506499999999</v>
      </c>
      <c r="F311" s="817">
        <v>2322.47246</v>
      </c>
    </row>
    <row r="312" spans="1:6" ht="13.5" customHeight="1">
      <c r="A312" s="838" t="s">
        <v>284</v>
      </c>
      <c r="B312" s="817">
        <v>-152.20189999999999</v>
      </c>
      <c r="C312" s="817">
        <v>-40114.053009999996</v>
      </c>
      <c r="D312" s="817">
        <v>0</v>
      </c>
      <c r="E312" s="817">
        <v>-884.03195999999991</v>
      </c>
      <c r="F312" s="817">
        <v>-41150.286869999996</v>
      </c>
    </row>
    <row r="313" spans="1:6" ht="13.5" customHeight="1">
      <c r="A313" s="39" t="s">
        <v>285</v>
      </c>
      <c r="B313" s="817">
        <v>2.9999999999999997E-5</v>
      </c>
      <c r="C313" s="817">
        <v>-40114.053009999996</v>
      </c>
      <c r="D313" s="817">
        <v>0</v>
      </c>
      <c r="E313" s="817">
        <v>0</v>
      </c>
      <c r="F313" s="817">
        <v>-40114.052979999993</v>
      </c>
    </row>
    <row r="314" spans="1:6" ht="13.5" customHeight="1" thickBot="1">
      <c r="A314" s="39" t="s">
        <v>286</v>
      </c>
      <c r="B314" s="817">
        <v>-152.20193</v>
      </c>
      <c r="C314" s="817">
        <v>0</v>
      </c>
      <c r="D314" s="817">
        <v>0</v>
      </c>
      <c r="E314" s="817">
        <v>-884.03195999999991</v>
      </c>
      <c r="F314" s="817">
        <v>-1036.23389</v>
      </c>
    </row>
    <row r="315" spans="1:6" ht="13.5" customHeight="1" thickTop="1" thickBot="1">
      <c r="A315" s="835" t="s">
        <v>287</v>
      </c>
      <c r="B315" s="815">
        <v>1408495.5213599999</v>
      </c>
      <c r="C315" s="815">
        <v>328465.06299000001</v>
      </c>
      <c r="D315" s="815">
        <v>4.2635299999999994</v>
      </c>
      <c r="E315" s="815">
        <v>-12689.45694</v>
      </c>
      <c r="F315" s="815">
        <v>1724275.3909400001</v>
      </c>
    </row>
    <row r="316" spans="1:6" ht="13.5" customHeight="1" thickTop="1" thickBot="1">
      <c r="A316" s="38" t="s">
        <v>288</v>
      </c>
      <c r="B316" s="817">
        <v>54168.512219999997</v>
      </c>
      <c r="C316" s="817">
        <v>13498.06458</v>
      </c>
      <c r="D316" s="817">
        <v>0</v>
      </c>
      <c r="E316" s="817">
        <v>0</v>
      </c>
      <c r="F316" s="817">
        <v>67666.576799999995</v>
      </c>
    </row>
    <row r="317" spans="1:6" ht="13.5" customHeight="1" thickTop="1" thickBot="1">
      <c r="A317" s="835" t="s">
        <v>289</v>
      </c>
      <c r="B317" s="815">
        <v>1462664.0335799998</v>
      </c>
      <c r="C317" s="815">
        <v>341963.12757000001</v>
      </c>
      <c r="D317" s="815">
        <v>4.2635299999999994</v>
      </c>
      <c r="E317" s="815">
        <v>-12689.45694</v>
      </c>
      <c r="F317" s="815">
        <v>1791941.96774</v>
      </c>
    </row>
    <row r="318" spans="1:6" ht="13.5" customHeight="1" thickTop="1" thickBot="1">
      <c r="A318" s="39" t="s">
        <v>290</v>
      </c>
      <c r="B318" s="817">
        <v>9111.3719700000001</v>
      </c>
      <c r="C318" s="817">
        <v>4281.4152999999997</v>
      </c>
      <c r="D318" s="817">
        <v>0</v>
      </c>
      <c r="E318" s="817">
        <v>0</v>
      </c>
      <c r="F318" s="817">
        <v>13392.787269999999</v>
      </c>
    </row>
    <row r="319" spans="1:6" ht="13.5" customHeight="1" thickTop="1" thickBot="1">
      <c r="A319" s="832" t="s">
        <v>291</v>
      </c>
      <c r="B319" s="815">
        <v>1471775.40555</v>
      </c>
      <c r="C319" s="815">
        <v>346244.54287</v>
      </c>
      <c r="D319" s="815">
        <v>4.2635299999999994</v>
      </c>
      <c r="E319" s="815">
        <v>-12689.45694</v>
      </c>
      <c r="F319" s="815">
        <v>1805334.75501</v>
      </c>
    </row>
    <row r="320" spans="1:6" ht="13.5" customHeight="1" thickTop="1" thickBot="1">
      <c r="A320" s="39" t="s">
        <v>292</v>
      </c>
      <c r="B320" s="817">
        <v>0</v>
      </c>
      <c r="C320" s="817">
        <v>0</v>
      </c>
      <c r="D320" s="817">
        <v>0</v>
      </c>
      <c r="E320" s="817">
        <v>0</v>
      </c>
      <c r="F320" s="817">
        <v>0</v>
      </c>
    </row>
    <row r="321" spans="1:6" ht="13.5" customHeight="1" thickTop="1" thickBot="1">
      <c r="A321" s="835" t="s">
        <v>293</v>
      </c>
      <c r="B321" s="815">
        <v>1471775.40555</v>
      </c>
      <c r="C321" s="815">
        <v>346244.54287</v>
      </c>
      <c r="D321" s="815">
        <v>4.2635299999999994</v>
      </c>
      <c r="E321" s="815">
        <v>-12689.45694</v>
      </c>
      <c r="F321" s="815">
        <v>1805334.75501</v>
      </c>
    </row>
    <row r="322" spans="1:6" ht="13.5" customHeight="1" thickTop="1" thickBot="1">
      <c r="A322" s="838" t="s">
        <v>294</v>
      </c>
      <c r="B322" s="817">
        <v>-587782.01407999999</v>
      </c>
      <c r="C322" s="817">
        <v>0</v>
      </c>
      <c r="D322" s="817">
        <v>0</v>
      </c>
      <c r="E322" s="817">
        <v>0</v>
      </c>
      <c r="F322" s="817">
        <v>-587782.01407999999</v>
      </c>
    </row>
    <row r="323" spans="1:6" ht="13.5" customHeight="1" thickTop="1" thickBot="1">
      <c r="A323" s="835" t="s">
        <v>295</v>
      </c>
      <c r="B323" s="871">
        <v>883993.39147000003</v>
      </c>
      <c r="C323" s="871">
        <v>346244.54287</v>
      </c>
      <c r="D323" s="871">
        <v>4.2635299999999994</v>
      </c>
      <c r="E323" s="871">
        <v>-12689.45694</v>
      </c>
      <c r="F323" s="871">
        <v>1217552.7409300001</v>
      </c>
    </row>
    <row r="324" spans="1:6" ht="16.5" thickTop="1">
      <c r="A324" s="47"/>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85" zoomScaleNormal="85" workbookViewId="0"/>
  </sheetViews>
  <sheetFormatPr baseColWidth="10" defaultRowHeight="15"/>
  <cols>
    <col min="1" max="1" width="74.42578125" style="49" customWidth="1"/>
    <col min="2" max="9" width="9.28515625" style="48" bestFit="1" customWidth="1"/>
    <col min="10" max="11" width="8.42578125" style="48" bestFit="1" customWidth="1"/>
    <col min="12" max="12" width="9.28515625" style="48" bestFit="1" customWidth="1"/>
    <col min="13" max="13" width="8.42578125" style="48" bestFit="1" customWidth="1"/>
    <col min="14" max="15" width="9.28515625" style="48" bestFit="1" customWidth="1"/>
    <col min="16" max="16" width="10.140625" style="48" bestFit="1" customWidth="1"/>
    <col min="17" max="17" width="2.140625" style="635" customWidth="1"/>
    <col min="18" max="256" width="11.42578125" style="805"/>
    <col min="257" max="257" width="74.42578125" style="805" customWidth="1"/>
    <col min="258" max="265" width="9.28515625" style="805" bestFit="1" customWidth="1"/>
    <col min="266" max="267" width="8.42578125" style="805" bestFit="1" customWidth="1"/>
    <col min="268" max="268" width="9.28515625" style="805" bestFit="1" customWidth="1"/>
    <col min="269" max="269" width="8.42578125" style="805" bestFit="1" customWidth="1"/>
    <col min="270" max="271" width="9.28515625" style="805" bestFit="1" customWidth="1"/>
    <col min="272" max="272" width="10.140625" style="805" bestFit="1" customWidth="1"/>
    <col min="273" max="273" width="2.140625" style="805" customWidth="1"/>
    <col min="274" max="512" width="11.42578125" style="805"/>
    <col min="513" max="513" width="74.42578125" style="805" customWidth="1"/>
    <col min="514" max="521" width="9.28515625" style="805" bestFit="1" customWidth="1"/>
    <col min="522" max="523" width="8.42578125" style="805" bestFit="1" customWidth="1"/>
    <col min="524" max="524" width="9.28515625" style="805" bestFit="1" customWidth="1"/>
    <col min="525" max="525" width="8.42578125" style="805" bestFit="1" customWidth="1"/>
    <col min="526" max="527" width="9.28515625" style="805" bestFit="1" customWidth="1"/>
    <col min="528" max="528" width="10.140625" style="805" bestFit="1" customWidth="1"/>
    <col min="529" max="529" width="2.140625" style="805" customWidth="1"/>
    <col min="530" max="768" width="11.42578125" style="805"/>
    <col min="769" max="769" width="74.42578125" style="805" customWidth="1"/>
    <col min="770" max="777" width="9.28515625" style="805" bestFit="1" customWidth="1"/>
    <col min="778" max="779" width="8.42578125" style="805" bestFit="1" customWidth="1"/>
    <col min="780" max="780" width="9.28515625" style="805" bestFit="1" customWidth="1"/>
    <col min="781" max="781" width="8.42578125" style="805" bestFit="1" customWidth="1"/>
    <col min="782" max="783" width="9.28515625" style="805" bestFit="1" customWidth="1"/>
    <col min="784" max="784" width="10.140625" style="805" bestFit="1" customWidth="1"/>
    <col min="785" max="785" width="2.140625" style="805" customWidth="1"/>
    <col min="786" max="1024" width="11.42578125" style="805"/>
    <col min="1025" max="1025" width="74.42578125" style="805" customWidth="1"/>
    <col min="1026" max="1033" width="9.28515625" style="805" bestFit="1" customWidth="1"/>
    <col min="1034" max="1035" width="8.42578125" style="805" bestFit="1" customWidth="1"/>
    <col min="1036" max="1036" width="9.28515625" style="805" bestFit="1" customWidth="1"/>
    <col min="1037" max="1037" width="8.42578125" style="805" bestFit="1" customWidth="1"/>
    <col min="1038" max="1039" width="9.28515625" style="805" bestFit="1" customWidth="1"/>
    <col min="1040" max="1040" width="10.140625" style="805" bestFit="1" customWidth="1"/>
    <col min="1041" max="1041" width="2.140625" style="805" customWidth="1"/>
    <col min="1042" max="1280" width="11.42578125" style="805"/>
    <col min="1281" max="1281" width="74.42578125" style="805" customWidth="1"/>
    <col min="1282" max="1289" width="9.28515625" style="805" bestFit="1" customWidth="1"/>
    <col min="1290" max="1291" width="8.42578125" style="805" bestFit="1" customWidth="1"/>
    <col min="1292" max="1292" width="9.28515625" style="805" bestFit="1" customWidth="1"/>
    <col min="1293" max="1293" width="8.42578125" style="805" bestFit="1" customWidth="1"/>
    <col min="1294" max="1295" width="9.28515625" style="805" bestFit="1" customWidth="1"/>
    <col min="1296" max="1296" width="10.140625" style="805" bestFit="1" customWidth="1"/>
    <col min="1297" max="1297" width="2.140625" style="805" customWidth="1"/>
    <col min="1298" max="1536" width="11.42578125" style="805"/>
    <col min="1537" max="1537" width="74.42578125" style="805" customWidth="1"/>
    <col min="1538" max="1545" width="9.28515625" style="805" bestFit="1" customWidth="1"/>
    <col min="1546" max="1547" width="8.42578125" style="805" bestFit="1" customWidth="1"/>
    <col min="1548" max="1548" width="9.28515625" style="805" bestFit="1" customWidth="1"/>
    <col min="1549" max="1549" width="8.42578125" style="805" bestFit="1" customWidth="1"/>
    <col min="1550" max="1551" width="9.28515625" style="805" bestFit="1" customWidth="1"/>
    <col min="1552" max="1552" width="10.140625" style="805" bestFit="1" customWidth="1"/>
    <col min="1553" max="1553" width="2.140625" style="805" customWidth="1"/>
    <col min="1554" max="1792" width="11.42578125" style="805"/>
    <col min="1793" max="1793" width="74.42578125" style="805" customWidth="1"/>
    <col min="1794" max="1801" width="9.28515625" style="805" bestFit="1" customWidth="1"/>
    <col min="1802" max="1803" width="8.42578125" style="805" bestFit="1" customWidth="1"/>
    <col min="1804" max="1804" width="9.28515625" style="805" bestFit="1" customWidth="1"/>
    <col min="1805" max="1805" width="8.42578125" style="805" bestFit="1" customWidth="1"/>
    <col min="1806" max="1807" width="9.28515625" style="805" bestFit="1" customWidth="1"/>
    <col min="1808" max="1808" width="10.140625" style="805" bestFit="1" customWidth="1"/>
    <col min="1809" max="1809" width="2.140625" style="805" customWidth="1"/>
    <col min="1810" max="2048" width="11.42578125" style="805"/>
    <col min="2049" max="2049" width="74.42578125" style="805" customWidth="1"/>
    <col min="2050" max="2057" width="9.28515625" style="805" bestFit="1" customWidth="1"/>
    <col min="2058" max="2059" width="8.42578125" style="805" bestFit="1" customWidth="1"/>
    <col min="2060" max="2060" width="9.28515625" style="805" bestFit="1" customWidth="1"/>
    <col min="2061" max="2061" width="8.42578125" style="805" bestFit="1" customWidth="1"/>
    <col min="2062" max="2063" width="9.28515625" style="805" bestFit="1" customWidth="1"/>
    <col min="2064" max="2064" width="10.140625" style="805" bestFit="1" customWidth="1"/>
    <col min="2065" max="2065" width="2.140625" style="805" customWidth="1"/>
    <col min="2066" max="2304" width="11.42578125" style="805"/>
    <col min="2305" max="2305" width="74.42578125" style="805" customWidth="1"/>
    <col min="2306" max="2313" width="9.28515625" style="805" bestFit="1" customWidth="1"/>
    <col min="2314" max="2315" width="8.42578125" style="805" bestFit="1" customWidth="1"/>
    <col min="2316" max="2316" width="9.28515625" style="805" bestFit="1" customWidth="1"/>
    <col min="2317" max="2317" width="8.42578125" style="805" bestFit="1" customWidth="1"/>
    <col min="2318" max="2319" width="9.28515625" style="805" bestFit="1" customWidth="1"/>
    <col min="2320" max="2320" width="10.140625" style="805" bestFit="1" customWidth="1"/>
    <col min="2321" max="2321" width="2.140625" style="805" customWidth="1"/>
    <col min="2322" max="2560" width="11.42578125" style="805"/>
    <col min="2561" max="2561" width="74.42578125" style="805" customWidth="1"/>
    <col min="2562" max="2569" width="9.28515625" style="805" bestFit="1" customWidth="1"/>
    <col min="2570" max="2571" width="8.42578125" style="805" bestFit="1" customWidth="1"/>
    <col min="2572" max="2572" width="9.28515625" style="805" bestFit="1" customWidth="1"/>
    <col min="2573" max="2573" width="8.42578125" style="805" bestFit="1" customWidth="1"/>
    <col min="2574" max="2575" width="9.28515625" style="805" bestFit="1" customWidth="1"/>
    <col min="2576" max="2576" width="10.140625" style="805" bestFit="1" customWidth="1"/>
    <col min="2577" max="2577" width="2.140625" style="805" customWidth="1"/>
    <col min="2578" max="2816" width="11.42578125" style="805"/>
    <col min="2817" max="2817" width="74.42578125" style="805" customWidth="1"/>
    <col min="2818" max="2825" width="9.28515625" style="805" bestFit="1" customWidth="1"/>
    <col min="2826" max="2827" width="8.42578125" style="805" bestFit="1" customWidth="1"/>
    <col min="2828" max="2828" width="9.28515625" style="805" bestFit="1" customWidth="1"/>
    <col min="2829" max="2829" width="8.42578125" style="805" bestFit="1" customWidth="1"/>
    <col min="2830" max="2831" width="9.28515625" style="805" bestFit="1" customWidth="1"/>
    <col min="2832" max="2832" width="10.140625" style="805" bestFit="1" customWidth="1"/>
    <col min="2833" max="2833" width="2.140625" style="805" customWidth="1"/>
    <col min="2834" max="3072" width="11.42578125" style="805"/>
    <col min="3073" max="3073" width="74.42578125" style="805" customWidth="1"/>
    <col min="3074" max="3081" width="9.28515625" style="805" bestFit="1" customWidth="1"/>
    <col min="3082" max="3083" width="8.42578125" style="805" bestFit="1" customWidth="1"/>
    <col min="3084" max="3084" width="9.28515625" style="805" bestFit="1" customWidth="1"/>
    <col min="3085" max="3085" width="8.42578125" style="805" bestFit="1" customWidth="1"/>
    <col min="3086" max="3087" width="9.28515625" style="805" bestFit="1" customWidth="1"/>
    <col min="3088" max="3088" width="10.140625" style="805" bestFit="1" customWidth="1"/>
    <col min="3089" max="3089" width="2.140625" style="805" customWidth="1"/>
    <col min="3090" max="3328" width="11.42578125" style="805"/>
    <col min="3329" max="3329" width="74.42578125" style="805" customWidth="1"/>
    <col min="3330" max="3337" width="9.28515625" style="805" bestFit="1" customWidth="1"/>
    <col min="3338" max="3339" width="8.42578125" style="805" bestFit="1" customWidth="1"/>
    <col min="3340" max="3340" width="9.28515625" style="805" bestFit="1" customWidth="1"/>
    <col min="3341" max="3341" width="8.42578125" style="805" bestFit="1" customWidth="1"/>
    <col min="3342" max="3343" width="9.28515625" style="805" bestFit="1" customWidth="1"/>
    <col min="3344" max="3344" width="10.140625" style="805" bestFit="1" customWidth="1"/>
    <col min="3345" max="3345" width="2.140625" style="805" customWidth="1"/>
    <col min="3346" max="3584" width="11.42578125" style="805"/>
    <col min="3585" max="3585" width="74.42578125" style="805" customWidth="1"/>
    <col min="3586" max="3593" width="9.28515625" style="805" bestFit="1" customWidth="1"/>
    <col min="3594" max="3595" width="8.42578125" style="805" bestFit="1" customWidth="1"/>
    <col min="3596" max="3596" width="9.28515625" style="805" bestFit="1" customWidth="1"/>
    <col min="3597" max="3597" width="8.42578125" style="805" bestFit="1" customWidth="1"/>
    <col min="3598" max="3599" width="9.28515625" style="805" bestFit="1" customWidth="1"/>
    <col min="3600" max="3600" width="10.140625" style="805" bestFit="1" customWidth="1"/>
    <col min="3601" max="3601" width="2.140625" style="805" customWidth="1"/>
    <col min="3602" max="3840" width="11.42578125" style="805"/>
    <col min="3841" max="3841" width="74.42578125" style="805" customWidth="1"/>
    <col min="3842" max="3849" width="9.28515625" style="805" bestFit="1" customWidth="1"/>
    <col min="3850" max="3851" width="8.42578125" style="805" bestFit="1" customWidth="1"/>
    <col min="3852" max="3852" width="9.28515625" style="805" bestFit="1" customWidth="1"/>
    <col min="3853" max="3853" width="8.42578125" style="805" bestFit="1" customWidth="1"/>
    <col min="3854" max="3855" width="9.28515625" style="805" bestFit="1" customWidth="1"/>
    <col min="3856" max="3856" width="10.140625" style="805" bestFit="1" customWidth="1"/>
    <col min="3857" max="3857" width="2.140625" style="805" customWidth="1"/>
    <col min="3858" max="4096" width="11.42578125" style="805"/>
    <col min="4097" max="4097" width="74.42578125" style="805" customWidth="1"/>
    <col min="4098" max="4105" width="9.28515625" style="805" bestFit="1" customWidth="1"/>
    <col min="4106" max="4107" width="8.42578125" style="805" bestFit="1" customWidth="1"/>
    <col min="4108" max="4108" width="9.28515625" style="805" bestFit="1" customWidth="1"/>
    <col min="4109" max="4109" width="8.42578125" style="805" bestFit="1" customWidth="1"/>
    <col min="4110" max="4111" width="9.28515625" style="805" bestFit="1" customWidth="1"/>
    <col min="4112" max="4112" width="10.140625" style="805" bestFit="1" customWidth="1"/>
    <col min="4113" max="4113" width="2.140625" style="805" customWidth="1"/>
    <col min="4114" max="4352" width="11.42578125" style="805"/>
    <col min="4353" max="4353" width="74.42578125" style="805" customWidth="1"/>
    <col min="4354" max="4361" width="9.28515625" style="805" bestFit="1" customWidth="1"/>
    <col min="4362" max="4363" width="8.42578125" style="805" bestFit="1" customWidth="1"/>
    <col min="4364" max="4364" width="9.28515625" style="805" bestFit="1" customWidth="1"/>
    <col min="4365" max="4365" width="8.42578125" style="805" bestFit="1" customWidth="1"/>
    <col min="4366" max="4367" width="9.28515625" style="805" bestFit="1" customWidth="1"/>
    <col min="4368" max="4368" width="10.140625" style="805" bestFit="1" customWidth="1"/>
    <col min="4369" max="4369" width="2.140625" style="805" customWidth="1"/>
    <col min="4370" max="4608" width="11.42578125" style="805"/>
    <col min="4609" max="4609" width="74.42578125" style="805" customWidth="1"/>
    <col min="4610" max="4617" width="9.28515625" style="805" bestFit="1" customWidth="1"/>
    <col min="4618" max="4619" width="8.42578125" style="805" bestFit="1" customWidth="1"/>
    <col min="4620" max="4620" width="9.28515625" style="805" bestFit="1" customWidth="1"/>
    <col min="4621" max="4621" width="8.42578125" style="805" bestFit="1" customWidth="1"/>
    <col min="4622" max="4623" width="9.28515625" style="805" bestFit="1" customWidth="1"/>
    <col min="4624" max="4624" width="10.140625" style="805" bestFit="1" customWidth="1"/>
    <col min="4625" max="4625" width="2.140625" style="805" customWidth="1"/>
    <col min="4626" max="4864" width="11.42578125" style="805"/>
    <col min="4865" max="4865" width="74.42578125" style="805" customWidth="1"/>
    <col min="4866" max="4873" width="9.28515625" style="805" bestFit="1" customWidth="1"/>
    <col min="4874" max="4875" width="8.42578125" style="805" bestFit="1" customWidth="1"/>
    <col min="4876" max="4876" width="9.28515625" style="805" bestFit="1" customWidth="1"/>
    <col min="4877" max="4877" width="8.42578125" style="805" bestFit="1" customWidth="1"/>
    <col min="4878" max="4879" width="9.28515625" style="805" bestFit="1" customWidth="1"/>
    <col min="4880" max="4880" width="10.140625" style="805" bestFit="1" customWidth="1"/>
    <col min="4881" max="4881" width="2.140625" style="805" customWidth="1"/>
    <col min="4882" max="5120" width="11.42578125" style="805"/>
    <col min="5121" max="5121" width="74.42578125" style="805" customWidth="1"/>
    <col min="5122" max="5129" width="9.28515625" style="805" bestFit="1" customWidth="1"/>
    <col min="5130" max="5131" width="8.42578125" style="805" bestFit="1" customWidth="1"/>
    <col min="5132" max="5132" width="9.28515625" style="805" bestFit="1" customWidth="1"/>
    <col min="5133" max="5133" width="8.42578125" style="805" bestFit="1" customWidth="1"/>
    <col min="5134" max="5135" width="9.28515625" style="805" bestFit="1" customWidth="1"/>
    <col min="5136" max="5136" width="10.140625" style="805" bestFit="1" customWidth="1"/>
    <col min="5137" max="5137" width="2.140625" style="805" customWidth="1"/>
    <col min="5138" max="5376" width="11.42578125" style="805"/>
    <col min="5377" max="5377" width="74.42578125" style="805" customWidth="1"/>
    <col min="5378" max="5385" width="9.28515625" style="805" bestFit="1" customWidth="1"/>
    <col min="5386" max="5387" width="8.42578125" style="805" bestFit="1" customWidth="1"/>
    <col min="5388" max="5388" width="9.28515625" style="805" bestFit="1" customWidth="1"/>
    <col min="5389" max="5389" width="8.42578125" style="805" bestFit="1" customWidth="1"/>
    <col min="5390" max="5391" width="9.28515625" style="805" bestFit="1" customWidth="1"/>
    <col min="5392" max="5392" width="10.140625" style="805" bestFit="1" customWidth="1"/>
    <col min="5393" max="5393" width="2.140625" style="805" customWidth="1"/>
    <col min="5394" max="5632" width="11.42578125" style="805"/>
    <col min="5633" max="5633" width="74.42578125" style="805" customWidth="1"/>
    <col min="5634" max="5641" width="9.28515625" style="805" bestFit="1" customWidth="1"/>
    <col min="5642" max="5643" width="8.42578125" style="805" bestFit="1" customWidth="1"/>
    <col min="5644" max="5644" width="9.28515625" style="805" bestFit="1" customWidth="1"/>
    <col min="5645" max="5645" width="8.42578125" style="805" bestFit="1" customWidth="1"/>
    <col min="5646" max="5647" width="9.28515625" style="805" bestFit="1" customWidth="1"/>
    <col min="5648" max="5648" width="10.140625" style="805" bestFit="1" customWidth="1"/>
    <col min="5649" max="5649" width="2.140625" style="805" customWidth="1"/>
    <col min="5650" max="5888" width="11.42578125" style="805"/>
    <col min="5889" max="5889" width="74.42578125" style="805" customWidth="1"/>
    <col min="5890" max="5897" width="9.28515625" style="805" bestFit="1" customWidth="1"/>
    <col min="5898" max="5899" width="8.42578125" style="805" bestFit="1" customWidth="1"/>
    <col min="5900" max="5900" width="9.28515625" style="805" bestFit="1" customWidth="1"/>
    <col min="5901" max="5901" width="8.42578125" style="805" bestFit="1" customWidth="1"/>
    <col min="5902" max="5903" width="9.28515625" style="805" bestFit="1" customWidth="1"/>
    <col min="5904" max="5904" width="10.140625" style="805" bestFit="1" customWidth="1"/>
    <col min="5905" max="5905" width="2.140625" style="805" customWidth="1"/>
    <col min="5906" max="6144" width="11.42578125" style="805"/>
    <col min="6145" max="6145" width="74.42578125" style="805" customWidth="1"/>
    <col min="6146" max="6153" width="9.28515625" style="805" bestFit="1" customWidth="1"/>
    <col min="6154" max="6155" width="8.42578125" style="805" bestFit="1" customWidth="1"/>
    <col min="6156" max="6156" width="9.28515625" style="805" bestFit="1" customWidth="1"/>
    <col min="6157" max="6157" width="8.42578125" style="805" bestFit="1" customWidth="1"/>
    <col min="6158" max="6159" width="9.28515625" style="805" bestFit="1" customWidth="1"/>
    <col min="6160" max="6160" width="10.140625" style="805" bestFit="1" customWidth="1"/>
    <col min="6161" max="6161" width="2.140625" style="805" customWidth="1"/>
    <col min="6162" max="6400" width="11.42578125" style="805"/>
    <col min="6401" max="6401" width="74.42578125" style="805" customWidth="1"/>
    <col min="6402" max="6409" width="9.28515625" style="805" bestFit="1" customWidth="1"/>
    <col min="6410" max="6411" width="8.42578125" style="805" bestFit="1" customWidth="1"/>
    <col min="6412" max="6412" width="9.28515625" style="805" bestFit="1" customWidth="1"/>
    <col min="6413" max="6413" width="8.42578125" style="805" bestFit="1" customWidth="1"/>
    <col min="6414" max="6415" width="9.28515625" style="805" bestFit="1" customWidth="1"/>
    <col min="6416" max="6416" width="10.140625" style="805" bestFit="1" customWidth="1"/>
    <col min="6417" max="6417" width="2.140625" style="805" customWidth="1"/>
    <col min="6418" max="6656" width="11.42578125" style="805"/>
    <col min="6657" max="6657" width="74.42578125" style="805" customWidth="1"/>
    <col min="6658" max="6665" width="9.28515625" style="805" bestFit="1" customWidth="1"/>
    <col min="6666" max="6667" width="8.42578125" style="805" bestFit="1" customWidth="1"/>
    <col min="6668" max="6668" width="9.28515625" style="805" bestFit="1" customWidth="1"/>
    <col min="6669" max="6669" width="8.42578125" style="805" bestFit="1" customWidth="1"/>
    <col min="6670" max="6671" width="9.28515625" style="805" bestFit="1" customWidth="1"/>
    <col min="6672" max="6672" width="10.140625" style="805" bestFit="1" customWidth="1"/>
    <col min="6673" max="6673" width="2.140625" style="805" customWidth="1"/>
    <col min="6674" max="6912" width="11.42578125" style="805"/>
    <col min="6913" max="6913" width="74.42578125" style="805" customWidth="1"/>
    <col min="6914" max="6921" width="9.28515625" style="805" bestFit="1" customWidth="1"/>
    <col min="6922" max="6923" width="8.42578125" style="805" bestFit="1" customWidth="1"/>
    <col min="6924" max="6924" width="9.28515625" style="805" bestFit="1" customWidth="1"/>
    <col min="6925" max="6925" width="8.42578125" style="805" bestFit="1" customWidth="1"/>
    <col min="6926" max="6927" width="9.28515625" style="805" bestFit="1" customWidth="1"/>
    <col min="6928" max="6928" width="10.140625" style="805" bestFit="1" customWidth="1"/>
    <col min="6929" max="6929" width="2.140625" style="805" customWidth="1"/>
    <col min="6930" max="7168" width="11.42578125" style="805"/>
    <col min="7169" max="7169" width="74.42578125" style="805" customWidth="1"/>
    <col min="7170" max="7177" width="9.28515625" style="805" bestFit="1" customWidth="1"/>
    <col min="7178" max="7179" width="8.42578125" style="805" bestFit="1" customWidth="1"/>
    <col min="7180" max="7180" width="9.28515625" style="805" bestFit="1" customWidth="1"/>
    <col min="7181" max="7181" width="8.42578125" style="805" bestFit="1" customWidth="1"/>
    <col min="7182" max="7183" width="9.28515625" style="805" bestFit="1" customWidth="1"/>
    <col min="7184" max="7184" width="10.140625" style="805" bestFit="1" customWidth="1"/>
    <col min="7185" max="7185" width="2.140625" style="805" customWidth="1"/>
    <col min="7186" max="7424" width="11.42578125" style="805"/>
    <col min="7425" max="7425" width="74.42578125" style="805" customWidth="1"/>
    <col min="7426" max="7433" width="9.28515625" style="805" bestFit="1" customWidth="1"/>
    <col min="7434" max="7435" width="8.42578125" style="805" bestFit="1" customWidth="1"/>
    <col min="7436" max="7436" width="9.28515625" style="805" bestFit="1" customWidth="1"/>
    <col min="7437" max="7437" width="8.42578125" style="805" bestFit="1" customWidth="1"/>
    <col min="7438" max="7439" width="9.28515625" style="805" bestFit="1" customWidth="1"/>
    <col min="7440" max="7440" width="10.140625" style="805" bestFit="1" customWidth="1"/>
    <col min="7441" max="7441" width="2.140625" style="805" customWidth="1"/>
    <col min="7442" max="7680" width="11.42578125" style="805"/>
    <col min="7681" max="7681" width="74.42578125" style="805" customWidth="1"/>
    <col min="7682" max="7689" width="9.28515625" style="805" bestFit="1" customWidth="1"/>
    <col min="7690" max="7691" width="8.42578125" style="805" bestFit="1" customWidth="1"/>
    <col min="7692" max="7692" width="9.28515625" style="805" bestFit="1" customWidth="1"/>
    <col min="7693" max="7693" width="8.42578125" style="805" bestFit="1" customWidth="1"/>
    <col min="7694" max="7695" width="9.28515625" style="805" bestFit="1" customWidth="1"/>
    <col min="7696" max="7696" width="10.140625" style="805" bestFit="1" customWidth="1"/>
    <col min="7697" max="7697" width="2.140625" style="805" customWidth="1"/>
    <col min="7698" max="7936" width="11.42578125" style="805"/>
    <col min="7937" max="7937" width="74.42578125" style="805" customWidth="1"/>
    <col min="7938" max="7945" width="9.28515625" style="805" bestFit="1" customWidth="1"/>
    <col min="7946" max="7947" width="8.42578125" style="805" bestFit="1" customWidth="1"/>
    <col min="7948" max="7948" width="9.28515625" style="805" bestFit="1" customWidth="1"/>
    <col min="7949" max="7949" width="8.42578125" style="805" bestFit="1" customWidth="1"/>
    <col min="7950" max="7951" width="9.28515625" style="805" bestFit="1" customWidth="1"/>
    <col min="7952" max="7952" width="10.140625" style="805" bestFit="1" customWidth="1"/>
    <col min="7953" max="7953" width="2.140625" style="805" customWidth="1"/>
    <col min="7954" max="8192" width="11.42578125" style="805"/>
    <col min="8193" max="8193" width="74.42578125" style="805" customWidth="1"/>
    <col min="8194" max="8201" width="9.28515625" style="805" bestFit="1" customWidth="1"/>
    <col min="8202" max="8203" width="8.42578125" style="805" bestFit="1" customWidth="1"/>
    <col min="8204" max="8204" width="9.28515625" style="805" bestFit="1" customWidth="1"/>
    <col min="8205" max="8205" width="8.42578125" style="805" bestFit="1" customWidth="1"/>
    <col min="8206" max="8207" width="9.28515625" style="805" bestFit="1" customWidth="1"/>
    <col min="8208" max="8208" width="10.140625" style="805" bestFit="1" customWidth="1"/>
    <col min="8209" max="8209" width="2.140625" style="805" customWidth="1"/>
    <col min="8210" max="8448" width="11.42578125" style="805"/>
    <col min="8449" max="8449" width="74.42578125" style="805" customWidth="1"/>
    <col min="8450" max="8457" width="9.28515625" style="805" bestFit="1" customWidth="1"/>
    <col min="8458" max="8459" width="8.42578125" style="805" bestFit="1" customWidth="1"/>
    <col min="8460" max="8460" width="9.28515625" style="805" bestFit="1" customWidth="1"/>
    <col min="8461" max="8461" width="8.42578125" style="805" bestFit="1" customWidth="1"/>
    <col min="8462" max="8463" width="9.28515625" style="805" bestFit="1" customWidth="1"/>
    <col min="8464" max="8464" width="10.140625" style="805" bestFit="1" customWidth="1"/>
    <col min="8465" max="8465" width="2.140625" style="805" customWidth="1"/>
    <col min="8466" max="8704" width="11.42578125" style="805"/>
    <col min="8705" max="8705" width="74.42578125" style="805" customWidth="1"/>
    <col min="8706" max="8713" width="9.28515625" style="805" bestFit="1" customWidth="1"/>
    <col min="8714" max="8715" width="8.42578125" style="805" bestFit="1" customWidth="1"/>
    <col min="8716" max="8716" width="9.28515625" style="805" bestFit="1" customWidth="1"/>
    <col min="8717" max="8717" width="8.42578125" style="805" bestFit="1" customWidth="1"/>
    <col min="8718" max="8719" width="9.28515625" style="805" bestFit="1" customWidth="1"/>
    <col min="8720" max="8720" width="10.140625" style="805" bestFit="1" customWidth="1"/>
    <col min="8721" max="8721" width="2.140625" style="805" customWidth="1"/>
    <col min="8722" max="8960" width="11.42578125" style="805"/>
    <col min="8961" max="8961" width="74.42578125" style="805" customWidth="1"/>
    <col min="8962" max="8969" width="9.28515625" style="805" bestFit="1" customWidth="1"/>
    <col min="8970" max="8971" width="8.42578125" style="805" bestFit="1" customWidth="1"/>
    <col min="8972" max="8972" width="9.28515625" style="805" bestFit="1" customWidth="1"/>
    <col min="8973" max="8973" width="8.42578125" style="805" bestFit="1" customWidth="1"/>
    <col min="8974" max="8975" width="9.28515625" style="805" bestFit="1" customWidth="1"/>
    <col min="8976" max="8976" width="10.140625" style="805" bestFit="1" customWidth="1"/>
    <col min="8977" max="8977" width="2.140625" style="805" customWidth="1"/>
    <col min="8978" max="9216" width="11.42578125" style="805"/>
    <col min="9217" max="9217" width="74.42578125" style="805" customWidth="1"/>
    <col min="9218" max="9225" width="9.28515625" style="805" bestFit="1" customWidth="1"/>
    <col min="9226" max="9227" width="8.42578125" style="805" bestFit="1" customWidth="1"/>
    <col min="9228" max="9228" width="9.28515625" style="805" bestFit="1" customWidth="1"/>
    <col min="9229" max="9229" width="8.42578125" style="805" bestFit="1" customWidth="1"/>
    <col min="9230" max="9231" width="9.28515625" style="805" bestFit="1" customWidth="1"/>
    <col min="9232" max="9232" width="10.140625" style="805" bestFit="1" customWidth="1"/>
    <col min="9233" max="9233" width="2.140625" style="805" customWidth="1"/>
    <col min="9234" max="9472" width="11.42578125" style="805"/>
    <col min="9473" max="9473" width="74.42578125" style="805" customWidth="1"/>
    <col min="9474" max="9481" width="9.28515625" style="805" bestFit="1" customWidth="1"/>
    <col min="9482" max="9483" width="8.42578125" style="805" bestFit="1" customWidth="1"/>
    <col min="9484" max="9484" width="9.28515625" style="805" bestFit="1" customWidth="1"/>
    <col min="9485" max="9485" width="8.42578125" style="805" bestFit="1" customWidth="1"/>
    <col min="9486" max="9487" width="9.28515625" style="805" bestFit="1" customWidth="1"/>
    <col min="9488" max="9488" width="10.140625" style="805" bestFit="1" customWidth="1"/>
    <col min="9489" max="9489" width="2.140625" style="805" customWidth="1"/>
    <col min="9490" max="9728" width="11.42578125" style="805"/>
    <col min="9729" max="9729" width="74.42578125" style="805" customWidth="1"/>
    <col min="9730" max="9737" width="9.28515625" style="805" bestFit="1" customWidth="1"/>
    <col min="9738" max="9739" width="8.42578125" style="805" bestFit="1" customWidth="1"/>
    <col min="9740" max="9740" width="9.28515625" style="805" bestFit="1" customWidth="1"/>
    <col min="9741" max="9741" width="8.42578125" style="805" bestFit="1" customWidth="1"/>
    <col min="9742" max="9743" width="9.28515625" style="805" bestFit="1" customWidth="1"/>
    <col min="9744" max="9744" width="10.140625" style="805" bestFit="1" customWidth="1"/>
    <col min="9745" max="9745" width="2.140625" style="805" customWidth="1"/>
    <col min="9746" max="9984" width="11.42578125" style="805"/>
    <col min="9985" max="9985" width="74.42578125" style="805" customWidth="1"/>
    <col min="9986" max="9993" width="9.28515625" style="805" bestFit="1" customWidth="1"/>
    <col min="9994" max="9995" width="8.42578125" style="805" bestFit="1" customWidth="1"/>
    <col min="9996" max="9996" width="9.28515625" style="805" bestFit="1" customWidth="1"/>
    <col min="9997" max="9997" width="8.42578125" style="805" bestFit="1" customWidth="1"/>
    <col min="9998" max="9999" width="9.28515625" style="805" bestFit="1" customWidth="1"/>
    <col min="10000" max="10000" width="10.140625" style="805" bestFit="1" customWidth="1"/>
    <col min="10001" max="10001" width="2.140625" style="805" customWidth="1"/>
    <col min="10002" max="10240" width="11.42578125" style="805"/>
    <col min="10241" max="10241" width="74.42578125" style="805" customWidth="1"/>
    <col min="10242" max="10249" width="9.28515625" style="805" bestFit="1" customWidth="1"/>
    <col min="10250" max="10251" width="8.42578125" style="805" bestFit="1" customWidth="1"/>
    <col min="10252" max="10252" width="9.28515625" style="805" bestFit="1" customWidth="1"/>
    <col min="10253" max="10253" width="8.42578125" style="805" bestFit="1" customWidth="1"/>
    <col min="10254" max="10255" width="9.28515625" style="805" bestFit="1" customWidth="1"/>
    <col min="10256" max="10256" width="10.140625" style="805" bestFit="1" customWidth="1"/>
    <col min="10257" max="10257" width="2.140625" style="805" customWidth="1"/>
    <col min="10258" max="10496" width="11.42578125" style="805"/>
    <col min="10497" max="10497" width="74.42578125" style="805" customWidth="1"/>
    <col min="10498" max="10505" width="9.28515625" style="805" bestFit="1" customWidth="1"/>
    <col min="10506" max="10507" width="8.42578125" style="805" bestFit="1" customWidth="1"/>
    <col min="10508" max="10508" width="9.28515625" style="805" bestFit="1" customWidth="1"/>
    <col min="10509" max="10509" width="8.42578125" style="805" bestFit="1" customWidth="1"/>
    <col min="10510" max="10511" width="9.28515625" style="805" bestFit="1" customWidth="1"/>
    <col min="10512" max="10512" width="10.140625" style="805" bestFit="1" customWidth="1"/>
    <col min="10513" max="10513" width="2.140625" style="805" customWidth="1"/>
    <col min="10514" max="10752" width="11.42578125" style="805"/>
    <col min="10753" max="10753" width="74.42578125" style="805" customWidth="1"/>
    <col min="10754" max="10761" width="9.28515625" style="805" bestFit="1" customWidth="1"/>
    <col min="10762" max="10763" width="8.42578125" style="805" bestFit="1" customWidth="1"/>
    <col min="10764" max="10764" width="9.28515625" style="805" bestFit="1" customWidth="1"/>
    <col min="10765" max="10765" width="8.42578125" style="805" bestFit="1" customWidth="1"/>
    <col min="10766" max="10767" width="9.28515625" style="805" bestFit="1" customWidth="1"/>
    <col min="10768" max="10768" width="10.140625" style="805" bestFit="1" customWidth="1"/>
    <col min="10769" max="10769" width="2.140625" style="805" customWidth="1"/>
    <col min="10770" max="11008" width="11.42578125" style="805"/>
    <col min="11009" max="11009" width="74.42578125" style="805" customWidth="1"/>
    <col min="11010" max="11017" width="9.28515625" style="805" bestFit="1" customWidth="1"/>
    <col min="11018" max="11019" width="8.42578125" style="805" bestFit="1" customWidth="1"/>
    <col min="11020" max="11020" width="9.28515625" style="805" bestFit="1" customWidth="1"/>
    <col min="11021" max="11021" width="8.42578125" style="805" bestFit="1" customWidth="1"/>
    <col min="11022" max="11023" width="9.28515625" style="805" bestFit="1" customWidth="1"/>
    <col min="11024" max="11024" width="10.140625" style="805" bestFit="1" customWidth="1"/>
    <col min="11025" max="11025" width="2.140625" style="805" customWidth="1"/>
    <col min="11026" max="11264" width="11.42578125" style="805"/>
    <col min="11265" max="11265" width="74.42578125" style="805" customWidth="1"/>
    <col min="11266" max="11273" width="9.28515625" style="805" bestFit="1" customWidth="1"/>
    <col min="11274" max="11275" width="8.42578125" style="805" bestFit="1" customWidth="1"/>
    <col min="11276" max="11276" width="9.28515625" style="805" bestFit="1" customWidth="1"/>
    <col min="11277" max="11277" width="8.42578125" style="805" bestFit="1" customWidth="1"/>
    <col min="11278" max="11279" width="9.28515625" style="805" bestFit="1" customWidth="1"/>
    <col min="11280" max="11280" width="10.140625" style="805" bestFit="1" customWidth="1"/>
    <col min="11281" max="11281" width="2.140625" style="805" customWidth="1"/>
    <col min="11282" max="11520" width="11.42578125" style="805"/>
    <col min="11521" max="11521" width="74.42578125" style="805" customWidth="1"/>
    <col min="11522" max="11529" width="9.28515625" style="805" bestFit="1" customWidth="1"/>
    <col min="11530" max="11531" width="8.42578125" style="805" bestFit="1" customWidth="1"/>
    <col min="11532" max="11532" width="9.28515625" style="805" bestFit="1" customWidth="1"/>
    <col min="11533" max="11533" width="8.42578125" style="805" bestFit="1" customWidth="1"/>
    <col min="11534" max="11535" width="9.28515625" style="805" bestFit="1" customWidth="1"/>
    <col min="11536" max="11536" width="10.140625" style="805" bestFit="1" customWidth="1"/>
    <col min="11537" max="11537" width="2.140625" style="805" customWidth="1"/>
    <col min="11538" max="11776" width="11.42578125" style="805"/>
    <col min="11777" max="11777" width="74.42578125" style="805" customWidth="1"/>
    <col min="11778" max="11785" width="9.28515625" style="805" bestFit="1" customWidth="1"/>
    <col min="11786" max="11787" width="8.42578125" style="805" bestFit="1" customWidth="1"/>
    <col min="11788" max="11788" width="9.28515625" style="805" bestFit="1" customWidth="1"/>
    <col min="11789" max="11789" width="8.42578125" style="805" bestFit="1" customWidth="1"/>
    <col min="11790" max="11791" width="9.28515625" style="805" bestFit="1" customWidth="1"/>
    <col min="11792" max="11792" width="10.140625" style="805" bestFit="1" customWidth="1"/>
    <col min="11793" max="11793" width="2.140625" style="805" customWidth="1"/>
    <col min="11794" max="12032" width="11.42578125" style="805"/>
    <col min="12033" max="12033" width="74.42578125" style="805" customWidth="1"/>
    <col min="12034" max="12041" width="9.28515625" style="805" bestFit="1" customWidth="1"/>
    <col min="12042" max="12043" width="8.42578125" style="805" bestFit="1" customWidth="1"/>
    <col min="12044" max="12044" width="9.28515625" style="805" bestFit="1" customWidth="1"/>
    <col min="12045" max="12045" width="8.42578125" style="805" bestFit="1" customWidth="1"/>
    <col min="12046" max="12047" width="9.28515625" style="805" bestFit="1" customWidth="1"/>
    <col min="12048" max="12048" width="10.140625" style="805" bestFit="1" customWidth="1"/>
    <col min="12049" max="12049" width="2.140625" style="805" customWidth="1"/>
    <col min="12050" max="12288" width="11.42578125" style="805"/>
    <col min="12289" max="12289" width="74.42578125" style="805" customWidth="1"/>
    <col min="12290" max="12297" width="9.28515625" style="805" bestFit="1" customWidth="1"/>
    <col min="12298" max="12299" width="8.42578125" style="805" bestFit="1" customWidth="1"/>
    <col min="12300" max="12300" width="9.28515625" style="805" bestFit="1" customWidth="1"/>
    <col min="12301" max="12301" width="8.42578125" style="805" bestFit="1" customWidth="1"/>
    <col min="12302" max="12303" width="9.28515625" style="805" bestFit="1" customWidth="1"/>
    <col min="12304" max="12304" width="10.140625" style="805" bestFit="1" customWidth="1"/>
    <col min="12305" max="12305" width="2.140625" style="805" customWidth="1"/>
    <col min="12306" max="12544" width="11.42578125" style="805"/>
    <col min="12545" max="12545" width="74.42578125" style="805" customWidth="1"/>
    <col min="12546" max="12553" width="9.28515625" style="805" bestFit="1" customWidth="1"/>
    <col min="12554" max="12555" width="8.42578125" style="805" bestFit="1" customWidth="1"/>
    <col min="12556" max="12556" width="9.28515625" style="805" bestFit="1" customWidth="1"/>
    <col min="12557" max="12557" width="8.42578125" style="805" bestFit="1" customWidth="1"/>
    <col min="12558" max="12559" width="9.28515625" style="805" bestFit="1" customWidth="1"/>
    <col min="12560" max="12560" width="10.140625" style="805" bestFit="1" customWidth="1"/>
    <col min="12561" max="12561" width="2.140625" style="805" customWidth="1"/>
    <col min="12562" max="12800" width="11.42578125" style="805"/>
    <col min="12801" max="12801" width="74.42578125" style="805" customWidth="1"/>
    <col min="12802" max="12809" width="9.28515625" style="805" bestFit="1" customWidth="1"/>
    <col min="12810" max="12811" width="8.42578125" style="805" bestFit="1" customWidth="1"/>
    <col min="12812" max="12812" width="9.28515625" style="805" bestFit="1" customWidth="1"/>
    <col min="12813" max="12813" width="8.42578125" style="805" bestFit="1" customWidth="1"/>
    <col min="12814" max="12815" width="9.28515625" style="805" bestFit="1" customWidth="1"/>
    <col min="12816" max="12816" width="10.140625" style="805" bestFit="1" customWidth="1"/>
    <col min="12817" max="12817" width="2.140625" style="805" customWidth="1"/>
    <col min="12818" max="13056" width="11.42578125" style="805"/>
    <col min="13057" max="13057" width="74.42578125" style="805" customWidth="1"/>
    <col min="13058" max="13065" width="9.28515625" style="805" bestFit="1" customWidth="1"/>
    <col min="13066" max="13067" width="8.42578125" style="805" bestFit="1" customWidth="1"/>
    <col min="13068" max="13068" width="9.28515625" style="805" bestFit="1" customWidth="1"/>
    <col min="13069" max="13069" width="8.42578125" style="805" bestFit="1" customWidth="1"/>
    <col min="13070" max="13071" width="9.28515625" style="805" bestFit="1" customWidth="1"/>
    <col min="13072" max="13072" width="10.140625" style="805" bestFit="1" customWidth="1"/>
    <col min="13073" max="13073" width="2.140625" style="805" customWidth="1"/>
    <col min="13074" max="13312" width="11.42578125" style="805"/>
    <col min="13313" max="13313" width="74.42578125" style="805" customWidth="1"/>
    <col min="13314" max="13321" width="9.28515625" style="805" bestFit="1" customWidth="1"/>
    <col min="13322" max="13323" width="8.42578125" style="805" bestFit="1" customWidth="1"/>
    <col min="13324" max="13324" width="9.28515625" style="805" bestFit="1" customWidth="1"/>
    <col min="13325" max="13325" width="8.42578125" style="805" bestFit="1" customWidth="1"/>
    <col min="13326" max="13327" width="9.28515625" style="805" bestFit="1" customWidth="1"/>
    <col min="13328" max="13328" width="10.140625" style="805" bestFit="1" customWidth="1"/>
    <col min="13329" max="13329" width="2.140625" style="805" customWidth="1"/>
    <col min="13330" max="13568" width="11.42578125" style="805"/>
    <col min="13569" max="13569" width="74.42578125" style="805" customWidth="1"/>
    <col min="13570" max="13577" width="9.28515625" style="805" bestFit="1" customWidth="1"/>
    <col min="13578" max="13579" width="8.42578125" style="805" bestFit="1" customWidth="1"/>
    <col min="13580" max="13580" width="9.28515625" style="805" bestFit="1" customWidth="1"/>
    <col min="13581" max="13581" width="8.42578125" style="805" bestFit="1" customWidth="1"/>
    <col min="13582" max="13583" width="9.28515625" style="805" bestFit="1" customWidth="1"/>
    <col min="13584" max="13584" width="10.140625" style="805" bestFit="1" customWidth="1"/>
    <col min="13585" max="13585" width="2.140625" style="805" customWidth="1"/>
    <col min="13586" max="13824" width="11.42578125" style="805"/>
    <col min="13825" max="13825" width="74.42578125" style="805" customWidth="1"/>
    <col min="13826" max="13833" width="9.28515625" style="805" bestFit="1" customWidth="1"/>
    <col min="13834" max="13835" width="8.42578125" style="805" bestFit="1" customWidth="1"/>
    <col min="13836" max="13836" width="9.28515625" style="805" bestFit="1" customWidth="1"/>
    <col min="13837" max="13837" width="8.42578125" style="805" bestFit="1" customWidth="1"/>
    <col min="13838" max="13839" width="9.28515625" style="805" bestFit="1" customWidth="1"/>
    <col min="13840" max="13840" width="10.140625" style="805" bestFit="1" customWidth="1"/>
    <col min="13841" max="13841" width="2.140625" style="805" customWidth="1"/>
    <col min="13842" max="14080" width="11.42578125" style="805"/>
    <col min="14081" max="14081" width="74.42578125" style="805" customWidth="1"/>
    <col min="14082" max="14089" width="9.28515625" style="805" bestFit="1" customWidth="1"/>
    <col min="14090" max="14091" width="8.42578125" style="805" bestFit="1" customWidth="1"/>
    <col min="14092" max="14092" width="9.28515625" style="805" bestFit="1" customWidth="1"/>
    <col min="14093" max="14093" width="8.42578125" style="805" bestFit="1" customWidth="1"/>
    <col min="14094" max="14095" width="9.28515625" style="805" bestFit="1" customWidth="1"/>
    <col min="14096" max="14096" width="10.140625" style="805" bestFit="1" customWidth="1"/>
    <col min="14097" max="14097" width="2.140625" style="805" customWidth="1"/>
    <col min="14098" max="14336" width="11.42578125" style="805"/>
    <col min="14337" max="14337" width="74.42578125" style="805" customWidth="1"/>
    <col min="14338" max="14345" width="9.28515625" style="805" bestFit="1" customWidth="1"/>
    <col min="14346" max="14347" width="8.42578125" style="805" bestFit="1" customWidth="1"/>
    <col min="14348" max="14348" width="9.28515625" style="805" bestFit="1" customWidth="1"/>
    <col min="14349" max="14349" width="8.42578125" style="805" bestFit="1" customWidth="1"/>
    <col min="14350" max="14351" width="9.28515625" style="805" bestFit="1" customWidth="1"/>
    <col min="14352" max="14352" width="10.140625" style="805" bestFit="1" customWidth="1"/>
    <col min="14353" max="14353" width="2.140625" style="805" customWidth="1"/>
    <col min="14354" max="14592" width="11.42578125" style="805"/>
    <col min="14593" max="14593" width="74.42578125" style="805" customWidth="1"/>
    <col min="14594" max="14601" width="9.28515625" style="805" bestFit="1" customWidth="1"/>
    <col min="14602" max="14603" width="8.42578125" style="805" bestFit="1" customWidth="1"/>
    <col min="14604" max="14604" width="9.28515625" style="805" bestFit="1" customWidth="1"/>
    <col min="14605" max="14605" width="8.42578125" style="805" bestFit="1" customWidth="1"/>
    <col min="14606" max="14607" width="9.28515625" style="805" bestFit="1" customWidth="1"/>
    <col min="14608" max="14608" width="10.140625" style="805" bestFit="1" customWidth="1"/>
    <col min="14609" max="14609" width="2.140625" style="805" customWidth="1"/>
    <col min="14610" max="14848" width="11.42578125" style="805"/>
    <col min="14849" max="14849" width="74.42578125" style="805" customWidth="1"/>
    <col min="14850" max="14857" width="9.28515625" style="805" bestFit="1" customWidth="1"/>
    <col min="14858" max="14859" width="8.42578125" style="805" bestFit="1" customWidth="1"/>
    <col min="14860" max="14860" width="9.28515625" style="805" bestFit="1" customWidth="1"/>
    <col min="14861" max="14861" width="8.42578125" style="805" bestFit="1" customWidth="1"/>
    <col min="14862" max="14863" width="9.28515625" style="805" bestFit="1" customWidth="1"/>
    <col min="14864" max="14864" width="10.140625" style="805" bestFit="1" customWidth="1"/>
    <col min="14865" max="14865" width="2.140625" style="805" customWidth="1"/>
    <col min="14866" max="15104" width="11.42578125" style="805"/>
    <col min="15105" max="15105" width="74.42578125" style="805" customWidth="1"/>
    <col min="15106" max="15113" width="9.28515625" style="805" bestFit="1" customWidth="1"/>
    <col min="15114" max="15115" width="8.42578125" style="805" bestFit="1" customWidth="1"/>
    <col min="15116" max="15116" width="9.28515625" style="805" bestFit="1" customWidth="1"/>
    <col min="15117" max="15117" width="8.42578125" style="805" bestFit="1" customWidth="1"/>
    <col min="15118" max="15119" width="9.28515625" style="805" bestFit="1" customWidth="1"/>
    <col min="15120" max="15120" width="10.140625" style="805" bestFit="1" customWidth="1"/>
    <col min="15121" max="15121" width="2.140625" style="805" customWidth="1"/>
    <col min="15122" max="15360" width="11.42578125" style="805"/>
    <col min="15361" max="15361" width="74.42578125" style="805" customWidth="1"/>
    <col min="15362" max="15369" width="9.28515625" style="805" bestFit="1" customWidth="1"/>
    <col min="15370" max="15371" width="8.42578125" style="805" bestFit="1" customWidth="1"/>
    <col min="15372" max="15372" width="9.28515625" style="805" bestFit="1" customWidth="1"/>
    <col min="15373" max="15373" width="8.42578125" style="805" bestFit="1" customWidth="1"/>
    <col min="15374" max="15375" width="9.28515625" style="805" bestFit="1" customWidth="1"/>
    <col min="15376" max="15376" width="10.140625" style="805" bestFit="1" customWidth="1"/>
    <col min="15377" max="15377" width="2.140625" style="805" customWidth="1"/>
    <col min="15378" max="15616" width="11.42578125" style="805"/>
    <col min="15617" max="15617" width="74.42578125" style="805" customWidth="1"/>
    <col min="15618" max="15625" width="9.28515625" style="805" bestFit="1" customWidth="1"/>
    <col min="15626" max="15627" width="8.42578125" style="805" bestFit="1" customWidth="1"/>
    <col min="15628" max="15628" width="9.28515625" style="805" bestFit="1" customWidth="1"/>
    <col min="15629" max="15629" width="8.42578125" style="805" bestFit="1" customWidth="1"/>
    <col min="15630" max="15631" width="9.28515625" style="805" bestFit="1" customWidth="1"/>
    <col min="15632" max="15632" width="10.140625" style="805" bestFit="1" customWidth="1"/>
    <col min="15633" max="15633" width="2.140625" style="805" customWidth="1"/>
    <col min="15634" max="15872" width="11.42578125" style="805"/>
    <col min="15873" max="15873" width="74.42578125" style="805" customWidth="1"/>
    <col min="15874" max="15881" width="9.28515625" style="805" bestFit="1" customWidth="1"/>
    <col min="15882" max="15883" width="8.42578125" style="805" bestFit="1" customWidth="1"/>
    <col min="15884" max="15884" width="9.28515625" style="805" bestFit="1" customWidth="1"/>
    <col min="15885" max="15885" width="8.42578125" style="805" bestFit="1" customWidth="1"/>
    <col min="15886" max="15887" width="9.28515625" style="805" bestFit="1" customWidth="1"/>
    <col min="15888" max="15888" width="10.140625" style="805" bestFit="1" customWidth="1"/>
    <col min="15889" max="15889" width="2.140625" style="805" customWidth="1"/>
    <col min="15890" max="16128" width="11.42578125" style="805"/>
    <col min="16129" max="16129" width="74.42578125" style="805" customWidth="1"/>
    <col min="16130" max="16137" width="9.28515625" style="805" bestFit="1" customWidth="1"/>
    <col min="16138" max="16139" width="8.42578125" style="805" bestFit="1" customWidth="1"/>
    <col min="16140" max="16140" width="9.28515625" style="805" bestFit="1" customWidth="1"/>
    <col min="16141" max="16141" width="8.42578125" style="805" bestFit="1" customWidth="1"/>
    <col min="16142" max="16143" width="9.28515625" style="805" bestFit="1" customWidth="1"/>
    <col min="16144" max="16144" width="10.140625" style="805" bestFit="1" customWidth="1"/>
    <col min="16145" max="16145" width="2.140625" style="805" customWidth="1"/>
    <col min="16146" max="16384" width="11.42578125" style="805"/>
  </cols>
  <sheetData>
    <row r="1" spans="1:17" s="52" customFormat="1" ht="3.75" customHeight="1">
      <c r="A1" s="50"/>
      <c r="B1" s="647"/>
      <c r="C1" s="647"/>
      <c r="D1" s="647"/>
      <c r="E1" s="647"/>
      <c r="F1" s="647"/>
      <c r="G1" s="647"/>
      <c r="H1" s="647"/>
      <c r="I1" s="647"/>
      <c r="J1" s="647"/>
      <c r="K1" s="647"/>
      <c r="L1" s="647"/>
      <c r="M1" s="647"/>
      <c r="N1" s="647"/>
      <c r="O1" s="647"/>
      <c r="P1" s="647"/>
    </row>
    <row r="2" spans="1:17" s="42" customFormat="1" ht="37.5" customHeight="1">
      <c r="A2" s="1025" t="s">
        <v>1071</v>
      </c>
      <c r="B2" s="1025"/>
      <c r="C2" s="1025"/>
      <c r="D2" s="1025"/>
      <c r="E2" s="1025"/>
      <c r="F2" s="1025"/>
      <c r="G2" s="1025"/>
      <c r="H2" s="1025"/>
      <c r="I2" s="1025"/>
      <c r="J2" s="1025"/>
      <c r="K2" s="1025"/>
      <c r="L2" s="1025"/>
      <c r="M2" s="1025"/>
      <c r="N2" s="1025"/>
      <c r="O2" s="1025"/>
      <c r="P2" s="1025"/>
    </row>
    <row r="3" spans="1:17" s="42" customFormat="1" ht="24.75" customHeight="1">
      <c r="A3" s="1025" t="s">
        <v>1158</v>
      </c>
      <c r="B3" s="1025"/>
      <c r="C3" s="1025"/>
      <c r="D3" s="1025"/>
      <c r="E3" s="1025"/>
      <c r="F3" s="1025"/>
      <c r="G3" s="1025"/>
      <c r="H3" s="1025"/>
      <c r="I3" s="1025"/>
      <c r="J3" s="1025"/>
      <c r="K3" s="1025"/>
      <c r="L3" s="1025"/>
      <c r="M3" s="1025"/>
      <c r="N3" s="1025"/>
      <c r="O3" s="1025"/>
      <c r="P3" s="1025"/>
    </row>
    <row r="4" spans="1:17" s="42" customFormat="1" ht="24.75" customHeight="1">
      <c r="A4" s="1025" t="s">
        <v>1530</v>
      </c>
      <c r="B4" s="1025"/>
      <c r="C4" s="1025"/>
      <c r="D4" s="1025"/>
      <c r="E4" s="1025"/>
      <c r="F4" s="1025"/>
      <c r="G4" s="1025"/>
      <c r="H4" s="1025"/>
      <c r="I4" s="1025"/>
      <c r="J4" s="1025"/>
      <c r="K4" s="1025"/>
      <c r="L4" s="1025"/>
      <c r="M4" s="1025"/>
      <c r="N4" s="1025"/>
      <c r="O4" s="1025"/>
      <c r="P4" s="1025"/>
    </row>
    <row r="5" spans="1:17" s="43" customFormat="1" ht="36" customHeight="1">
      <c r="A5" s="1032" t="s">
        <v>1254</v>
      </c>
      <c r="B5" s="1032"/>
      <c r="C5" s="1032"/>
      <c r="D5" s="1032"/>
      <c r="E5" s="1032"/>
      <c r="F5" s="1032"/>
      <c r="G5" s="1032"/>
      <c r="H5" s="1032"/>
      <c r="I5" s="1032"/>
      <c r="J5" s="1032"/>
      <c r="K5" s="1032"/>
      <c r="L5" s="1032"/>
      <c r="M5" s="1032"/>
      <c r="N5" s="1032"/>
      <c r="O5" s="1032"/>
      <c r="P5" s="1032"/>
    </row>
    <row r="6" spans="1:17" ht="6" hidden="1" customHeight="1" thickBot="1">
      <c r="A6" s="375"/>
      <c r="B6" s="676"/>
      <c r="C6" s="676"/>
      <c r="D6" s="676"/>
      <c r="E6" s="676"/>
      <c r="F6" s="676"/>
      <c r="G6" s="676"/>
      <c r="H6" s="676"/>
      <c r="I6" s="676"/>
      <c r="J6" s="676"/>
      <c r="K6" s="676"/>
      <c r="L6" s="676"/>
      <c r="M6" s="676"/>
      <c r="N6" s="676"/>
      <c r="O6" s="676"/>
      <c r="P6" s="676"/>
      <c r="Q6" s="805"/>
    </row>
    <row r="7" spans="1:17" ht="2.25" customHeight="1" thickBot="1">
      <c r="A7" s="375"/>
      <c r="B7" s="1130"/>
      <c r="C7" s="1130"/>
      <c r="D7" s="1130"/>
      <c r="E7" s="1130"/>
      <c r="F7" s="1130"/>
      <c r="G7" s="1130"/>
      <c r="H7" s="1130"/>
      <c r="I7" s="1130"/>
      <c r="J7" s="1130"/>
      <c r="K7" s="1130"/>
      <c r="L7" s="1130"/>
      <c r="M7" s="1130"/>
      <c r="N7" s="1130"/>
      <c r="O7" s="1130"/>
      <c r="P7" s="1130"/>
      <c r="Q7" s="805"/>
    </row>
    <row r="8" spans="1:17" ht="33" customHeight="1" thickTop="1" thickBot="1">
      <c r="A8" s="821"/>
      <c r="B8" s="875" t="s">
        <v>297</v>
      </c>
      <c r="C8" s="875" t="s">
        <v>298</v>
      </c>
      <c r="D8" s="875" t="s">
        <v>299</v>
      </c>
      <c r="E8" s="875" t="s">
        <v>300</v>
      </c>
      <c r="F8" s="875" t="s">
        <v>301</v>
      </c>
      <c r="G8" s="875" t="s">
        <v>302</v>
      </c>
      <c r="H8" s="875" t="s">
        <v>303</v>
      </c>
      <c r="I8" s="875" t="s">
        <v>304</v>
      </c>
      <c r="J8" s="875" t="s">
        <v>305</v>
      </c>
      <c r="K8" s="875" t="s">
        <v>306</v>
      </c>
      <c r="L8" s="875" t="s">
        <v>307</v>
      </c>
      <c r="M8" s="875" t="s">
        <v>308</v>
      </c>
      <c r="N8" s="875" t="s">
        <v>1073</v>
      </c>
      <c r="O8" s="875" t="s">
        <v>1074</v>
      </c>
      <c r="P8" s="1131" t="s">
        <v>309</v>
      </c>
      <c r="Q8" s="805"/>
    </row>
    <row r="9" spans="1:17" ht="25.5" customHeight="1" thickTop="1" thickBot="1">
      <c r="A9" s="821" t="s">
        <v>7</v>
      </c>
      <c r="B9" s="813">
        <v>26537519.58687</v>
      </c>
      <c r="C9" s="813">
        <v>27140160.08405</v>
      </c>
      <c r="D9" s="813">
        <v>35086116.163500004</v>
      </c>
      <c r="E9" s="813">
        <v>20463835.845630001</v>
      </c>
      <c r="F9" s="813">
        <v>19932853.330939997</v>
      </c>
      <c r="G9" s="813">
        <v>12319399.554160001</v>
      </c>
      <c r="H9" s="813">
        <v>10483049.95734</v>
      </c>
      <c r="I9" s="813">
        <v>13010001.1713</v>
      </c>
      <c r="J9" s="813">
        <v>197348.53531000001</v>
      </c>
      <c r="K9" s="813">
        <v>554030.63529999997</v>
      </c>
      <c r="L9" s="813">
        <v>13360170.91082</v>
      </c>
      <c r="M9" s="813">
        <v>3504059.895</v>
      </c>
      <c r="N9" s="813">
        <v>15181067.496040002</v>
      </c>
      <c r="O9" s="813">
        <v>8923049.6191799995</v>
      </c>
      <c r="P9" s="813">
        <v>206692662.78544</v>
      </c>
      <c r="Q9" s="805"/>
    </row>
    <row r="10" spans="1:17" ht="16.5" thickTop="1" thickBot="1">
      <c r="A10" s="822" t="s">
        <v>8</v>
      </c>
      <c r="B10" s="815">
        <v>3004186.6300300001</v>
      </c>
      <c r="C10" s="815">
        <v>5199987.2246700004</v>
      </c>
      <c r="D10" s="815">
        <v>3378936.4337900002</v>
      </c>
      <c r="E10" s="815">
        <v>2474501.5172899999</v>
      </c>
      <c r="F10" s="815">
        <v>2170242.05993</v>
      </c>
      <c r="G10" s="815">
        <v>949043.21085000003</v>
      </c>
      <c r="H10" s="815">
        <v>892638.86815999995</v>
      </c>
      <c r="I10" s="815">
        <v>326440.61274000001</v>
      </c>
      <c r="J10" s="815">
        <v>51188.935290000001</v>
      </c>
      <c r="K10" s="815">
        <v>36940.834780000005</v>
      </c>
      <c r="L10" s="815">
        <v>856456.43863999995</v>
      </c>
      <c r="M10" s="815">
        <v>254120.05778</v>
      </c>
      <c r="N10" s="815">
        <v>1027420.3044</v>
      </c>
      <c r="O10" s="815">
        <v>485387.40805000003</v>
      </c>
      <c r="P10" s="815">
        <v>21107490.536400001</v>
      </c>
      <c r="Q10" s="805"/>
    </row>
    <row r="11" spans="1:17" ht="15.75" thickTop="1">
      <c r="A11" s="66" t="s">
        <v>9</v>
      </c>
      <c r="B11" s="817">
        <v>779962.54983999999</v>
      </c>
      <c r="C11" s="817">
        <v>2097595.52311</v>
      </c>
      <c r="D11" s="817">
        <v>1415812.41145</v>
      </c>
      <c r="E11" s="817">
        <v>1248420.12521</v>
      </c>
      <c r="F11" s="817">
        <v>810598.91269000003</v>
      </c>
      <c r="G11" s="817">
        <v>364391.54386999999</v>
      </c>
      <c r="H11" s="817">
        <v>405771.83207999996</v>
      </c>
      <c r="I11" s="817">
        <v>135308.37784</v>
      </c>
      <c r="J11" s="817">
        <v>12835.219449999999</v>
      </c>
      <c r="K11" s="817">
        <v>6179.0959000000003</v>
      </c>
      <c r="L11" s="817">
        <v>304801.49992000003</v>
      </c>
      <c r="M11" s="817">
        <v>61671.476470000001</v>
      </c>
      <c r="N11" s="817">
        <v>341474.46435000002</v>
      </c>
      <c r="O11" s="817">
        <v>260176.05929</v>
      </c>
      <c r="P11" s="817">
        <v>8244999.0914700003</v>
      </c>
      <c r="Q11" s="805"/>
    </row>
    <row r="12" spans="1:17">
      <c r="A12" s="66" t="s">
        <v>10</v>
      </c>
      <c r="B12" s="817">
        <v>2139456.67558</v>
      </c>
      <c r="C12" s="817">
        <v>2941410.9394999999</v>
      </c>
      <c r="D12" s="817">
        <v>1855421.99416</v>
      </c>
      <c r="E12" s="817">
        <v>1016671.32253</v>
      </c>
      <c r="F12" s="817">
        <v>1275350.0862</v>
      </c>
      <c r="G12" s="817">
        <v>510823.87435</v>
      </c>
      <c r="H12" s="817">
        <v>420965.62508999999</v>
      </c>
      <c r="I12" s="817">
        <v>168773.98316</v>
      </c>
      <c r="J12" s="817">
        <v>33511.210189999998</v>
      </c>
      <c r="K12" s="817">
        <v>28584.320800000001</v>
      </c>
      <c r="L12" s="817">
        <v>501848.64047000004</v>
      </c>
      <c r="M12" s="817">
        <v>162097.97069999998</v>
      </c>
      <c r="N12" s="817">
        <v>659570.03501999995</v>
      </c>
      <c r="O12" s="817">
        <v>123733.96509</v>
      </c>
      <c r="P12" s="817">
        <v>11838220.64284</v>
      </c>
      <c r="Q12" s="805"/>
    </row>
    <row r="13" spans="1:17">
      <c r="A13" s="66" t="s">
        <v>11</v>
      </c>
      <c r="B13" s="817">
        <v>0</v>
      </c>
      <c r="C13" s="817">
        <v>0</v>
      </c>
      <c r="D13" s="817">
        <v>1327.1766200000002</v>
      </c>
      <c r="E13" s="817">
        <v>0</v>
      </c>
      <c r="F13" s="817">
        <v>10.416219999999999</v>
      </c>
      <c r="G13" s="817">
        <v>1085.7541000000001</v>
      </c>
      <c r="H13" s="817">
        <v>82.795140000000004</v>
      </c>
      <c r="I13" s="817">
        <v>0</v>
      </c>
      <c r="J13" s="817">
        <v>4751.5949500000006</v>
      </c>
      <c r="K13" s="817">
        <v>262.62502000000001</v>
      </c>
      <c r="L13" s="817">
        <v>35939.098530000003</v>
      </c>
      <c r="M13" s="817">
        <v>11895.70938</v>
      </c>
      <c r="N13" s="817">
        <v>3024.15805</v>
      </c>
      <c r="O13" s="817">
        <v>40412.579789999996</v>
      </c>
      <c r="P13" s="817">
        <v>98791.907800000001</v>
      </c>
      <c r="Q13" s="805"/>
    </row>
    <row r="14" spans="1:17">
      <c r="A14" s="66" t="s">
        <v>12</v>
      </c>
      <c r="B14" s="817">
        <v>0</v>
      </c>
      <c r="C14" s="817">
        <v>0</v>
      </c>
      <c r="D14" s="817">
        <v>0</v>
      </c>
      <c r="E14" s="817">
        <v>0</v>
      </c>
      <c r="F14" s="817">
        <v>0</v>
      </c>
      <c r="G14" s="817">
        <v>0</v>
      </c>
      <c r="H14" s="817">
        <v>0</v>
      </c>
      <c r="I14" s="817">
        <v>0</v>
      </c>
      <c r="J14" s="817">
        <v>21.967700000000001</v>
      </c>
      <c r="K14" s="817">
        <v>1821.1388300000001</v>
      </c>
      <c r="L14" s="817">
        <v>0</v>
      </c>
      <c r="M14" s="817">
        <v>0</v>
      </c>
      <c r="N14" s="817">
        <v>0</v>
      </c>
      <c r="O14" s="817">
        <v>0</v>
      </c>
      <c r="P14" s="817">
        <v>1843.10653</v>
      </c>
      <c r="Q14" s="805"/>
    </row>
    <row r="15" spans="1:17">
      <c r="A15" s="66" t="s">
        <v>13</v>
      </c>
      <c r="B15" s="817">
        <v>33260.707979999999</v>
      </c>
      <c r="C15" s="817">
        <v>143158.44397999998</v>
      </c>
      <c r="D15" s="817">
        <v>75989.576520000002</v>
      </c>
      <c r="E15" s="817">
        <v>186847.54958000002</v>
      </c>
      <c r="F15" s="817">
        <v>65394.449350000003</v>
      </c>
      <c r="G15" s="817">
        <v>61267.212180000002</v>
      </c>
      <c r="H15" s="817">
        <v>60864.705289999998</v>
      </c>
      <c r="I15" s="817">
        <v>22358.25174</v>
      </c>
      <c r="J15" s="817">
        <v>0</v>
      </c>
      <c r="K15" s="817">
        <v>93.654229999999998</v>
      </c>
      <c r="L15" s="817">
        <v>12169.121650000001</v>
      </c>
      <c r="M15" s="817">
        <v>17507.949659999998</v>
      </c>
      <c r="N15" s="817">
        <v>10518.7472</v>
      </c>
      <c r="O15" s="817">
        <v>61064.803879999999</v>
      </c>
      <c r="P15" s="817">
        <v>750495.17324000003</v>
      </c>
      <c r="Q15" s="805"/>
    </row>
    <row r="16" spans="1:17">
      <c r="A16" s="66" t="s">
        <v>14</v>
      </c>
      <c r="B16" s="817">
        <v>51506.696630000006</v>
      </c>
      <c r="C16" s="817">
        <v>17822.318079999997</v>
      </c>
      <c r="D16" s="817">
        <v>37236.47898</v>
      </c>
      <c r="E16" s="817">
        <v>22562.519969999998</v>
      </c>
      <c r="F16" s="817">
        <v>19185.920899999997</v>
      </c>
      <c r="G16" s="817">
        <v>11823.43181</v>
      </c>
      <c r="H16" s="817">
        <v>4953.9105599999994</v>
      </c>
      <c r="I16" s="817">
        <v>0</v>
      </c>
      <c r="J16" s="817">
        <v>68.942999999999998</v>
      </c>
      <c r="K16" s="817">
        <v>0</v>
      </c>
      <c r="L16" s="817">
        <v>1698.07807</v>
      </c>
      <c r="M16" s="817">
        <v>946.95156999999995</v>
      </c>
      <c r="N16" s="817">
        <v>12832.89978</v>
      </c>
      <c r="O16" s="817">
        <v>0</v>
      </c>
      <c r="P16" s="817">
        <v>180638.14934999999</v>
      </c>
      <c r="Q16" s="805"/>
    </row>
    <row r="17" spans="1:17">
      <c r="A17" s="66" t="s">
        <v>15</v>
      </c>
      <c r="B17" s="817">
        <v>0</v>
      </c>
      <c r="C17" s="817">
        <v>0</v>
      </c>
      <c r="D17" s="817">
        <v>0</v>
      </c>
      <c r="E17" s="817">
        <v>0</v>
      </c>
      <c r="F17" s="817">
        <v>0</v>
      </c>
      <c r="G17" s="817">
        <v>0</v>
      </c>
      <c r="H17" s="817">
        <v>0</v>
      </c>
      <c r="I17" s="817">
        <v>0</v>
      </c>
      <c r="J17" s="817">
        <v>0</v>
      </c>
      <c r="K17" s="817">
        <v>0</v>
      </c>
      <c r="L17" s="817">
        <v>0</v>
      </c>
      <c r="M17" s="817">
        <v>0</v>
      </c>
      <c r="N17" s="817">
        <v>0</v>
      </c>
      <c r="O17" s="817">
        <v>0</v>
      </c>
      <c r="P17" s="817">
        <v>0</v>
      </c>
      <c r="Q17" s="805"/>
    </row>
    <row r="18" spans="1:17" ht="15.75" thickBot="1">
      <c r="A18" s="66" t="s">
        <v>16</v>
      </c>
      <c r="B18" s="817">
        <v>0</v>
      </c>
      <c r="C18" s="817">
        <v>0</v>
      </c>
      <c r="D18" s="817">
        <v>-6851.2039400000003</v>
      </c>
      <c r="E18" s="817">
        <v>0</v>
      </c>
      <c r="F18" s="817">
        <v>-297.72543000000002</v>
      </c>
      <c r="G18" s="817">
        <v>-348.60545999999999</v>
      </c>
      <c r="H18" s="817">
        <v>0</v>
      </c>
      <c r="I18" s="817">
        <v>0</v>
      </c>
      <c r="J18" s="817">
        <v>0</v>
      </c>
      <c r="K18" s="817">
        <v>0</v>
      </c>
      <c r="L18" s="817">
        <v>0</v>
      </c>
      <c r="M18" s="817">
        <v>0</v>
      </c>
      <c r="N18" s="817">
        <v>0</v>
      </c>
      <c r="O18" s="817">
        <v>0</v>
      </c>
      <c r="P18" s="817">
        <v>-7497.5348300000005</v>
      </c>
      <c r="Q18" s="805"/>
    </row>
    <row r="19" spans="1:17" ht="16.5" thickTop="1" thickBot="1">
      <c r="A19" s="822" t="s">
        <v>17</v>
      </c>
      <c r="B19" s="815">
        <v>5252320.9779200004</v>
      </c>
      <c r="C19" s="815">
        <v>4490865.0128199998</v>
      </c>
      <c r="D19" s="815">
        <v>5762356.3249200005</v>
      </c>
      <c r="E19" s="815">
        <v>2900358.5991400001</v>
      </c>
      <c r="F19" s="815">
        <v>2864936.8740599998</v>
      </c>
      <c r="G19" s="815">
        <v>1591544.92958</v>
      </c>
      <c r="H19" s="815">
        <v>1444939.7017000001</v>
      </c>
      <c r="I19" s="815">
        <v>1631972.0991500001</v>
      </c>
      <c r="J19" s="815">
        <v>19574.67613</v>
      </c>
      <c r="K19" s="815">
        <v>30508.33714</v>
      </c>
      <c r="L19" s="815">
        <v>1391634.7824500001</v>
      </c>
      <c r="M19" s="815">
        <v>141045.88516999999</v>
      </c>
      <c r="N19" s="815">
        <v>1314193.0536300002</v>
      </c>
      <c r="O19" s="815">
        <v>473444.50381000002</v>
      </c>
      <c r="P19" s="815">
        <v>29309695.757619999</v>
      </c>
      <c r="Q19" s="805"/>
    </row>
    <row r="20" spans="1:17" ht="15.75" thickTop="1">
      <c r="A20" s="66" t="s">
        <v>18</v>
      </c>
      <c r="B20" s="817">
        <v>0</v>
      </c>
      <c r="C20" s="817">
        <v>146468.57500000001</v>
      </c>
      <c r="D20" s="817">
        <v>335846.25</v>
      </c>
      <c r="E20" s="817">
        <v>0</v>
      </c>
      <c r="F20" s="817">
        <v>1.0000000000000001E-5</v>
      </c>
      <c r="G20" s="817">
        <v>92107.265120000011</v>
      </c>
      <c r="H20" s="817">
        <v>0</v>
      </c>
      <c r="I20" s="817">
        <v>0</v>
      </c>
      <c r="J20" s="817">
        <v>0</v>
      </c>
      <c r="K20" s="817">
        <v>0</v>
      </c>
      <c r="L20" s="817">
        <v>0</v>
      </c>
      <c r="M20" s="817">
        <v>0</v>
      </c>
      <c r="N20" s="817">
        <v>0</v>
      </c>
      <c r="O20" s="817">
        <v>0</v>
      </c>
      <c r="P20" s="817">
        <v>574422.09013000003</v>
      </c>
      <c r="Q20" s="805"/>
    </row>
    <row r="21" spans="1:17">
      <c r="A21" s="66" t="s">
        <v>19</v>
      </c>
      <c r="B21" s="817">
        <v>2356933.97707</v>
      </c>
      <c r="C21" s="817">
        <v>1413800.5539800001</v>
      </c>
      <c r="D21" s="817">
        <v>1132148.1280100001</v>
      </c>
      <c r="E21" s="817">
        <v>539956.13263999997</v>
      </c>
      <c r="F21" s="817">
        <v>368907.00104</v>
      </c>
      <c r="G21" s="817">
        <v>655008.29060000007</v>
      </c>
      <c r="H21" s="817">
        <v>744033.45238000003</v>
      </c>
      <c r="I21" s="817">
        <v>846260.97632000002</v>
      </c>
      <c r="J21" s="817">
        <v>218.61612</v>
      </c>
      <c r="K21" s="817">
        <v>19894</v>
      </c>
      <c r="L21" s="817">
        <v>655280.61353999993</v>
      </c>
      <c r="M21" s="817">
        <v>20027.098429999998</v>
      </c>
      <c r="N21" s="817">
        <v>70475</v>
      </c>
      <c r="O21" s="817">
        <v>46782.300619999995</v>
      </c>
      <c r="P21" s="817">
        <v>8869726.1407500003</v>
      </c>
      <c r="Q21" s="805"/>
    </row>
    <row r="22" spans="1:17">
      <c r="A22" s="66" t="s">
        <v>20</v>
      </c>
      <c r="B22" s="817">
        <v>183221.55763</v>
      </c>
      <c r="C22" s="817">
        <v>0</v>
      </c>
      <c r="D22" s="817">
        <v>490852.70545999997</v>
      </c>
      <c r="E22" s="817">
        <v>125165.44395999999</v>
      </c>
      <c r="F22" s="817">
        <v>107485.30687</v>
      </c>
      <c r="G22" s="817">
        <v>13797.456470000001</v>
      </c>
      <c r="H22" s="817">
        <v>0</v>
      </c>
      <c r="I22" s="817">
        <v>0</v>
      </c>
      <c r="J22" s="817">
        <v>0</v>
      </c>
      <c r="K22" s="817">
        <v>0</v>
      </c>
      <c r="L22" s="817">
        <v>10290</v>
      </c>
      <c r="M22" s="817">
        <v>0</v>
      </c>
      <c r="N22" s="817">
        <v>0</v>
      </c>
      <c r="O22" s="817">
        <v>0</v>
      </c>
      <c r="P22" s="817">
        <v>930812.47039000003</v>
      </c>
      <c r="Q22" s="805"/>
    </row>
    <row r="23" spans="1:17">
      <c r="A23" s="66" t="s">
        <v>21</v>
      </c>
      <c r="B23" s="817">
        <v>34782.909700000004</v>
      </c>
      <c r="C23" s="817">
        <v>327956.91469000001</v>
      </c>
      <c r="D23" s="817">
        <v>59561.089270000004</v>
      </c>
      <c r="E23" s="817">
        <v>249286.06102000002</v>
      </c>
      <c r="F23" s="817">
        <v>207996.81937000001</v>
      </c>
      <c r="G23" s="817">
        <v>8438.6531799999993</v>
      </c>
      <c r="H23" s="817">
        <v>0</v>
      </c>
      <c r="I23" s="817">
        <v>0</v>
      </c>
      <c r="J23" s="817">
        <v>0</v>
      </c>
      <c r="K23" s="817">
        <v>0</v>
      </c>
      <c r="L23" s="817">
        <v>40963.960789999997</v>
      </c>
      <c r="M23" s="817">
        <v>3646.87734</v>
      </c>
      <c r="N23" s="817">
        <v>458321.66407999996</v>
      </c>
      <c r="O23" s="817">
        <v>0</v>
      </c>
      <c r="P23" s="817">
        <v>1390954.9494400001</v>
      </c>
      <c r="Q23" s="805"/>
    </row>
    <row r="24" spans="1:17">
      <c r="A24" s="66" t="s">
        <v>22</v>
      </c>
      <c r="B24" s="817">
        <v>460166.96683999995</v>
      </c>
      <c r="C24" s="817">
        <v>219247.49275</v>
      </c>
      <c r="D24" s="817">
        <v>978649.35470999999</v>
      </c>
      <c r="E24" s="817">
        <v>214365.43640000001</v>
      </c>
      <c r="F24" s="817">
        <v>877389.91466000001</v>
      </c>
      <c r="G24" s="817">
        <v>144957.71608000001</v>
      </c>
      <c r="H24" s="817">
        <v>122309.35785</v>
      </c>
      <c r="I24" s="817">
        <v>498168.97993000003</v>
      </c>
      <c r="J24" s="817">
        <v>0</v>
      </c>
      <c r="K24" s="817">
        <v>0</v>
      </c>
      <c r="L24" s="817">
        <v>299003.08468999999</v>
      </c>
      <c r="M24" s="817">
        <v>15643.176230000001</v>
      </c>
      <c r="N24" s="817">
        <v>17318.502780000003</v>
      </c>
      <c r="O24" s="817">
        <v>22392.519510000002</v>
      </c>
      <c r="P24" s="817">
        <v>3869612.5024299999</v>
      </c>
      <c r="Q24" s="805"/>
    </row>
    <row r="25" spans="1:17">
      <c r="A25" s="66" t="s">
        <v>23</v>
      </c>
      <c r="B25" s="817">
        <v>2159771.5443500001</v>
      </c>
      <c r="C25" s="817">
        <v>2363684.1566399997</v>
      </c>
      <c r="D25" s="817">
        <v>2730554.7226399998</v>
      </c>
      <c r="E25" s="817">
        <v>1733269.0647799999</v>
      </c>
      <c r="F25" s="817">
        <v>1281859.8502200001</v>
      </c>
      <c r="G25" s="817">
        <v>657523.21999000001</v>
      </c>
      <c r="H25" s="817">
        <v>529682.40145999996</v>
      </c>
      <c r="I25" s="817">
        <v>263174.22824000003</v>
      </c>
      <c r="J25" s="817">
        <v>19356.060010000001</v>
      </c>
      <c r="K25" s="817">
        <v>10602.417890000001</v>
      </c>
      <c r="L25" s="817">
        <v>362692.35063999996</v>
      </c>
      <c r="M25" s="817">
        <v>101669.93807999999</v>
      </c>
      <c r="N25" s="817">
        <v>757541.03644000005</v>
      </c>
      <c r="O25" s="817">
        <v>403944.63219999999</v>
      </c>
      <c r="P25" s="817">
        <v>13375325.623579999</v>
      </c>
      <c r="Q25" s="805"/>
    </row>
    <row r="26" spans="1:17">
      <c r="A26" s="66" t="s">
        <v>24</v>
      </c>
      <c r="B26" s="817">
        <v>72513.909120000011</v>
      </c>
      <c r="C26" s="817">
        <v>31473.84503</v>
      </c>
      <c r="D26" s="817">
        <v>46655.618020000002</v>
      </c>
      <c r="E26" s="817">
        <v>38394.742399999996</v>
      </c>
      <c r="F26" s="817">
        <v>40499.942029999998</v>
      </c>
      <c r="G26" s="817">
        <v>20488.407090000001</v>
      </c>
      <c r="H26" s="817">
        <v>49639.70678</v>
      </c>
      <c r="I26" s="817">
        <v>24367.914659999999</v>
      </c>
      <c r="J26" s="817">
        <v>0</v>
      </c>
      <c r="K26" s="817">
        <v>11.91925</v>
      </c>
      <c r="L26" s="817">
        <v>24821.68347</v>
      </c>
      <c r="M26" s="817">
        <v>59.552080000000004</v>
      </c>
      <c r="N26" s="817">
        <v>11063.69383</v>
      </c>
      <c r="O26" s="817">
        <v>325.05147999999997</v>
      </c>
      <c r="P26" s="817">
        <v>360315.98524000001</v>
      </c>
      <c r="Q26" s="805"/>
    </row>
    <row r="27" spans="1:17" ht="15.75" thickBot="1">
      <c r="A27" s="66" t="s">
        <v>25</v>
      </c>
      <c r="B27" s="817">
        <v>-15069.886789999999</v>
      </c>
      <c r="C27" s="817">
        <v>-11766.52527</v>
      </c>
      <c r="D27" s="817">
        <v>-11911.54319</v>
      </c>
      <c r="E27" s="817">
        <v>-78.282060000000001</v>
      </c>
      <c r="F27" s="817">
        <v>-19201.960139999999</v>
      </c>
      <c r="G27" s="817">
        <v>-776.07894999999996</v>
      </c>
      <c r="H27" s="817">
        <v>-725.21677</v>
      </c>
      <c r="I27" s="817">
        <v>0</v>
      </c>
      <c r="J27" s="817">
        <v>0</v>
      </c>
      <c r="K27" s="817">
        <v>0</v>
      </c>
      <c r="L27" s="817">
        <v>-1416.91068</v>
      </c>
      <c r="M27" s="817">
        <v>-0.75699000000000005</v>
      </c>
      <c r="N27" s="817">
        <v>-526.84349999999995</v>
      </c>
      <c r="O27" s="817">
        <v>0</v>
      </c>
      <c r="P27" s="817">
        <v>-61474.004340000007</v>
      </c>
      <c r="Q27" s="805"/>
    </row>
    <row r="28" spans="1:17" ht="16.5" thickTop="1" thickBot="1">
      <c r="A28" s="822" t="s">
        <v>26</v>
      </c>
      <c r="B28" s="815">
        <v>16752093.4374</v>
      </c>
      <c r="C28" s="815">
        <v>15990043.52775</v>
      </c>
      <c r="D28" s="815">
        <v>23145977.727369998</v>
      </c>
      <c r="E28" s="815">
        <v>13837059.81621</v>
      </c>
      <c r="F28" s="815">
        <v>14335582.46556</v>
      </c>
      <c r="G28" s="815">
        <v>8758695.1256600004</v>
      </c>
      <c r="H28" s="815">
        <v>7715738.7396400003</v>
      </c>
      <c r="I28" s="815">
        <v>10653015.65992</v>
      </c>
      <c r="J28" s="815">
        <v>118833.02266</v>
      </c>
      <c r="K28" s="815">
        <v>451253.36381999997</v>
      </c>
      <c r="L28" s="815">
        <v>10522896.532399999</v>
      </c>
      <c r="M28" s="815">
        <v>2747727.0802099998</v>
      </c>
      <c r="N28" s="815">
        <v>11064968.74401</v>
      </c>
      <c r="O28" s="815">
        <v>7589161.1077700006</v>
      </c>
      <c r="P28" s="815">
        <v>143683046.35038</v>
      </c>
      <c r="Q28" s="805"/>
    </row>
    <row r="29" spans="1:17" ht="15.75" thickTop="1">
      <c r="A29" s="826" t="s">
        <v>27</v>
      </c>
      <c r="B29" s="817">
        <v>16688082.52423</v>
      </c>
      <c r="C29" s="817">
        <v>15991402.11276</v>
      </c>
      <c r="D29" s="817">
        <v>23035368.921459999</v>
      </c>
      <c r="E29" s="817">
        <v>13948466.897049999</v>
      </c>
      <c r="F29" s="817">
        <v>14289177.37665</v>
      </c>
      <c r="G29" s="817">
        <v>8679707.2486100011</v>
      </c>
      <c r="H29" s="817">
        <v>7722322.8016599994</v>
      </c>
      <c r="I29" s="817">
        <v>10737604.35891</v>
      </c>
      <c r="J29" s="817">
        <v>117631.99222</v>
      </c>
      <c r="K29" s="817">
        <v>449502.42839999998</v>
      </c>
      <c r="L29" s="817">
        <v>10635396.36077</v>
      </c>
      <c r="M29" s="817">
        <v>2722080.1246700003</v>
      </c>
      <c r="N29" s="817">
        <v>10965064.64249</v>
      </c>
      <c r="O29" s="817">
        <v>7625611.5235399995</v>
      </c>
      <c r="P29" s="817">
        <v>143607419.31342003</v>
      </c>
      <c r="Q29" s="805"/>
    </row>
    <row r="30" spans="1:17">
      <c r="A30" s="66" t="s">
        <v>28</v>
      </c>
      <c r="B30" s="817">
        <v>16402536.646639999</v>
      </c>
      <c r="C30" s="817">
        <v>15514195.917920001</v>
      </c>
      <c r="D30" s="817">
        <v>22614867.4518</v>
      </c>
      <c r="E30" s="817">
        <v>13051366.94961</v>
      </c>
      <c r="F30" s="817">
        <v>14246753.150729999</v>
      </c>
      <c r="G30" s="817">
        <v>8405003.2609199993</v>
      </c>
      <c r="H30" s="817">
        <v>7504558.7884499999</v>
      </c>
      <c r="I30" s="817">
        <v>10641855.873540001</v>
      </c>
      <c r="J30" s="817">
        <v>117178.37595</v>
      </c>
      <c r="K30" s="817">
        <v>449502.42839999998</v>
      </c>
      <c r="L30" s="817">
        <v>10454120.575040001</v>
      </c>
      <c r="M30" s="817">
        <v>2617290.5449000001</v>
      </c>
      <c r="N30" s="817">
        <v>10879725.537249999</v>
      </c>
      <c r="O30" s="817">
        <v>7409266.5391099993</v>
      </c>
      <c r="P30" s="817">
        <v>140308222.04026002</v>
      </c>
      <c r="Q30" s="805"/>
    </row>
    <row r="31" spans="1:17">
      <c r="A31" s="66" t="s">
        <v>29</v>
      </c>
      <c r="B31" s="817">
        <v>285545.87758999999</v>
      </c>
      <c r="C31" s="817">
        <v>477130.60676</v>
      </c>
      <c r="D31" s="817">
        <v>420501.46966</v>
      </c>
      <c r="E31" s="817">
        <v>897099.94744000002</v>
      </c>
      <c r="F31" s="817">
        <v>42424.225920000004</v>
      </c>
      <c r="G31" s="817">
        <v>274703.98768999998</v>
      </c>
      <c r="H31" s="817">
        <v>217764.01321</v>
      </c>
      <c r="I31" s="817">
        <v>95748.485370000009</v>
      </c>
      <c r="J31" s="817">
        <v>453.61627000000004</v>
      </c>
      <c r="K31" s="817">
        <v>0</v>
      </c>
      <c r="L31" s="817">
        <v>181275.78573</v>
      </c>
      <c r="M31" s="817">
        <v>104789.57977</v>
      </c>
      <c r="N31" s="817">
        <v>84954.819220000005</v>
      </c>
      <c r="O31" s="817">
        <v>216055.36222000001</v>
      </c>
      <c r="P31" s="817">
        <v>3298447.77685</v>
      </c>
      <c r="Q31" s="805"/>
    </row>
    <row r="32" spans="1:17">
      <c r="A32" s="66" t="s">
        <v>30</v>
      </c>
      <c r="B32" s="817">
        <v>0</v>
      </c>
      <c r="C32" s="817">
        <v>75.588080000000005</v>
      </c>
      <c r="D32" s="817">
        <v>0</v>
      </c>
      <c r="E32" s="817">
        <v>0</v>
      </c>
      <c r="F32" s="817">
        <v>0</v>
      </c>
      <c r="G32" s="817">
        <v>0</v>
      </c>
      <c r="H32" s="817">
        <v>0</v>
      </c>
      <c r="I32" s="817">
        <v>0</v>
      </c>
      <c r="J32" s="817">
        <v>0</v>
      </c>
      <c r="K32" s="817">
        <v>0</v>
      </c>
      <c r="L32" s="817">
        <v>0</v>
      </c>
      <c r="M32" s="817">
        <v>0</v>
      </c>
      <c r="N32" s="817">
        <v>384.28602000000001</v>
      </c>
      <c r="O32" s="817">
        <v>289.62221</v>
      </c>
      <c r="P32" s="817">
        <v>749.49631000000011</v>
      </c>
      <c r="Q32" s="805"/>
    </row>
    <row r="33" spans="1:17">
      <c r="A33" s="826" t="s">
        <v>31</v>
      </c>
      <c r="B33" s="817">
        <v>148856.87244000001</v>
      </c>
      <c r="C33" s="817">
        <v>86760.554770000002</v>
      </c>
      <c r="D33" s="817">
        <v>143618.13639</v>
      </c>
      <c r="E33" s="817">
        <v>58129.241379999999</v>
      </c>
      <c r="F33" s="817">
        <v>126928.40270999999</v>
      </c>
      <c r="G33" s="817">
        <v>33333.535530000001</v>
      </c>
      <c r="H33" s="817">
        <v>38247.013189999998</v>
      </c>
      <c r="I33" s="817">
        <v>29844.321769999999</v>
      </c>
      <c r="J33" s="817">
        <v>8.3551000000000002</v>
      </c>
      <c r="K33" s="817">
        <v>0</v>
      </c>
      <c r="L33" s="817">
        <v>122161.92495999999</v>
      </c>
      <c r="M33" s="817">
        <v>17898.223859999998</v>
      </c>
      <c r="N33" s="817">
        <v>35311.754200000003</v>
      </c>
      <c r="O33" s="817">
        <v>34223.041969999998</v>
      </c>
      <c r="P33" s="817">
        <v>875321.37826999999</v>
      </c>
      <c r="Q33" s="805"/>
    </row>
    <row r="34" spans="1:17">
      <c r="A34" s="66" t="s">
        <v>32</v>
      </c>
      <c r="B34" s="817">
        <v>135782.94357</v>
      </c>
      <c r="C34" s="817">
        <v>41004.238060000003</v>
      </c>
      <c r="D34" s="817">
        <v>130011.24616</v>
      </c>
      <c r="E34" s="817">
        <v>43967.15655</v>
      </c>
      <c r="F34" s="817">
        <v>111425.66793000001</v>
      </c>
      <c r="G34" s="817">
        <v>32384.122950000001</v>
      </c>
      <c r="H34" s="817">
        <v>27594.716079999998</v>
      </c>
      <c r="I34" s="817">
        <v>27865.205469999997</v>
      </c>
      <c r="J34" s="817">
        <v>8.3551000000000002</v>
      </c>
      <c r="K34" s="817">
        <v>0</v>
      </c>
      <c r="L34" s="817">
        <v>103015.28526</v>
      </c>
      <c r="M34" s="817">
        <v>14765.29823</v>
      </c>
      <c r="N34" s="817">
        <v>28698.218230000002</v>
      </c>
      <c r="O34" s="817">
        <v>27673.575820000002</v>
      </c>
      <c r="P34" s="817">
        <v>724196.02940999996</v>
      </c>
      <c r="Q34" s="805"/>
    </row>
    <row r="35" spans="1:17">
      <c r="A35" s="66" t="s">
        <v>33</v>
      </c>
      <c r="B35" s="817">
        <v>13073.92887</v>
      </c>
      <c r="C35" s="817">
        <v>45707.385090000003</v>
      </c>
      <c r="D35" s="817">
        <v>13606.890230000001</v>
      </c>
      <c r="E35" s="817">
        <v>14162.08483</v>
      </c>
      <c r="F35" s="817">
        <v>15502.734779999999</v>
      </c>
      <c r="G35" s="817">
        <v>949.41257999999993</v>
      </c>
      <c r="H35" s="817">
        <v>10652.29711</v>
      </c>
      <c r="I35" s="817">
        <v>1979.1163000000001</v>
      </c>
      <c r="J35" s="817">
        <v>0</v>
      </c>
      <c r="K35" s="817">
        <v>0</v>
      </c>
      <c r="L35" s="817">
        <v>19146.6397</v>
      </c>
      <c r="M35" s="817">
        <v>3132.9256299999997</v>
      </c>
      <c r="N35" s="817">
        <v>6613.5359699999999</v>
      </c>
      <c r="O35" s="817">
        <v>6527.0528800000002</v>
      </c>
      <c r="P35" s="817">
        <v>151054.00396999999</v>
      </c>
      <c r="Q35" s="805"/>
    </row>
    <row r="36" spans="1:17">
      <c r="A36" s="823" t="s">
        <v>34</v>
      </c>
      <c r="B36" s="817">
        <v>0</v>
      </c>
      <c r="C36" s="817">
        <v>48.931620000000002</v>
      </c>
      <c r="D36" s="817">
        <v>0</v>
      </c>
      <c r="E36" s="817">
        <v>0</v>
      </c>
      <c r="F36" s="817">
        <v>0</v>
      </c>
      <c r="G36" s="817">
        <v>0</v>
      </c>
      <c r="H36" s="817">
        <v>0</v>
      </c>
      <c r="I36" s="817">
        <v>0</v>
      </c>
      <c r="J36" s="817">
        <v>0</v>
      </c>
      <c r="K36" s="817">
        <v>0</v>
      </c>
      <c r="L36" s="817">
        <v>0</v>
      </c>
      <c r="M36" s="817">
        <v>0</v>
      </c>
      <c r="N36" s="817">
        <v>0</v>
      </c>
      <c r="O36" s="817">
        <v>22.413270000000001</v>
      </c>
      <c r="P36" s="817">
        <v>71.344889999999992</v>
      </c>
      <c r="Q36" s="805"/>
    </row>
    <row r="37" spans="1:17">
      <c r="A37" s="826" t="s">
        <v>35</v>
      </c>
      <c r="B37" s="817">
        <v>234709.79931</v>
      </c>
      <c r="C37" s="817">
        <v>206742.25631999999</v>
      </c>
      <c r="D37" s="817">
        <v>474517.21645000001</v>
      </c>
      <c r="E37" s="817">
        <v>260362.69524999999</v>
      </c>
      <c r="F37" s="817">
        <v>156025.72378</v>
      </c>
      <c r="G37" s="817">
        <v>112605.51389</v>
      </c>
      <c r="H37" s="817">
        <v>100113.62873000001</v>
      </c>
      <c r="I37" s="817">
        <v>42725.752030000003</v>
      </c>
      <c r="J37" s="817">
        <v>330.93221</v>
      </c>
      <c r="K37" s="817">
        <v>0</v>
      </c>
      <c r="L37" s="817">
        <v>86212.05879000001</v>
      </c>
      <c r="M37" s="817">
        <v>37763.757899999997</v>
      </c>
      <c r="N37" s="817">
        <v>95642.492530000003</v>
      </c>
      <c r="O37" s="817">
        <v>59201.98676</v>
      </c>
      <c r="P37" s="817">
        <v>1866953.8139500001</v>
      </c>
      <c r="Q37" s="805"/>
    </row>
    <row r="38" spans="1:17">
      <c r="A38" s="66" t="s">
        <v>36</v>
      </c>
      <c r="B38" s="817">
        <v>190561.23462</v>
      </c>
      <c r="C38" s="817">
        <v>161205.05593</v>
      </c>
      <c r="D38" s="817">
        <v>386557.15807</v>
      </c>
      <c r="E38" s="817">
        <v>192842.30306000001</v>
      </c>
      <c r="F38" s="817">
        <v>152201.24009000001</v>
      </c>
      <c r="G38" s="817">
        <v>95614.493480000005</v>
      </c>
      <c r="H38" s="817">
        <v>69313.073349999991</v>
      </c>
      <c r="I38" s="817">
        <v>40290.752850000004</v>
      </c>
      <c r="J38" s="817">
        <v>56.532209999999999</v>
      </c>
      <c r="K38" s="817">
        <v>0</v>
      </c>
      <c r="L38" s="817">
        <v>79005.528599999991</v>
      </c>
      <c r="M38" s="817">
        <v>33074.876170000003</v>
      </c>
      <c r="N38" s="817">
        <v>79669.324999999997</v>
      </c>
      <c r="O38" s="817">
        <v>47643.461200000005</v>
      </c>
      <c r="P38" s="817">
        <v>1528035.0346300001</v>
      </c>
      <c r="Q38" s="805"/>
    </row>
    <row r="39" spans="1:17">
      <c r="A39" s="66" t="s">
        <v>37</v>
      </c>
      <c r="B39" s="817">
        <v>44148.564689999999</v>
      </c>
      <c r="C39" s="817">
        <v>45367.762200000005</v>
      </c>
      <c r="D39" s="817">
        <v>67395.016810000001</v>
      </c>
      <c r="E39" s="817">
        <v>67520.392189999999</v>
      </c>
      <c r="F39" s="817">
        <v>3824.48369</v>
      </c>
      <c r="G39" s="817">
        <v>16991.020410000001</v>
      </c>
      <c r="H39" s="817">
        <v>30800.555379999998</v>
      </c>
      <c r="I39" s="817">
        <v>2434.9991800000003</v>
      </c>
      <c r="J39" s="817">
        <v>274.39999999999998</v>
      </c>
      <c r="K39" s="817">
        <v>0</v>
      </c>
      <c r="L39" s="817">
        <v>7206.5301900000004</v>
      </c>
      <c r="M39" s="817">
        <v>4688.8817300000001</v>
      </c>
      <c r="N39" s="817">
        <v>15973.167529999999</v>
      </c>
      <c r="O39" s="817">
        <v>11558.52556</v>
      </c>
      <c r="P39" s="817">
        <v>318184.29956000001</v>
      </c>
      <c r="Q39" s="805"/>
    </row>
    <row r="40" spans="1:17">
      <c r="A40" s="66" t="s">
        <v>38</v>
      </c>
      <c r="B40" s="817">
        <v>0</v>
      </c>
      <c r="C40" s="817">
        <v>169.43818999999999</v>
      </c>
      <c r="D40" s="817">
        <v>20565.041570000001</v>
      </c>
      <c r="E40" s="817">
        <v>0</v>
      </c>
      <c r="F40" s="817">
        <v>0</v>
      </c>
      <c r="G40" s="817">
        <v>0</v>
      </c>
      <c r="H40" s="817">
        <v>0</v>
      </c>
      <c r="I40" s="817">
        <v>0</v>
      </c>
      <c r="J40" s="817">
        <v>0</v>
      </c>
      <c r="K40" s="817">
        <v>0</v>
      </c>
      <c r="L40" s="817">
        <v>0</v>
      </c>
      <c r="M40" s="817">
        <v>0</v>
      </c>
      <c r="N40" s="817">
        <v>0</v>
      </c>
      <c r="O40" s="817">
        <v>0</v>
      </c>
      <c r="P40" s="817">
        <v>20734.479760000002</v>
      </c>
      <c r="Q40" s="805"/>
    </row>
    <row r="41" spans="1:17">
      <c r="A41" s="826" t="s">
        <v>39</v>
      </c>
      <c r="B41" s="817">
        <v>104445.10334999999</v>
      </c>
      <c r="C41" s="817">
        <v>133642.90869000001</v>
      </c>
      <c r="D41" s="817">
        <v>140444.88259999998</v>
      </c>
      <c r="E41" s="817">
        <v>134038.22493</v>
      </c>
      <c r="F41" s="817">
        <v>103161.6142</v>
      </c>
      <c r="G41" s="817">
        <v>75688.47834999999</v>
      </c>
      <c r="H41" s="817">
        <v>75335.311819999988</v>
      </c>
      <c r="I41" s="817">
        <v>109785.70340000001</v>
      </c>
      <c r="J41" s="817">
        <v>1290.38924</v>
      </c>
      <c r="K41" s="817">
        <v>2433.0786200000002</v>
      </c>
      <c r="L41" s="817">
        <v>104006.01612999999</v>
      </c>
      <c r="M41" s="817">
        <v>25671.730480000002</v>
      </c>
      <c r="N41" s="817">
        <v>130606.96273</v>
      </c>
      <c r="O41" s="817">
        <v>102348.50996</v>
      </c>
      <c r="P41" s="817">
        <v>1242898.9145</v>
      </c>
      <c r="Q41" s="805"/>
    </row>
    <row r="42" spans="1:17">
      <c r="A42" s="823" t="s">
        <v>40</v>
      </c>
      <c r="B42" s="817">
        <v>102976.67588</v>
      </c>
      <c r="C42" s="817">
        <v>127452.42009999999</v>
      </c>
      <c r="D42" s="817">
        <v>136109.21994000001</v>
      </c>
      <c r="E42" s="817">
        <v>126550.53259999999</v>
      </c>
      <c r="F42" s="817">
        <v>102944.90264</v>
      </c>
      <c r="G42" s="817">
        <v>73271.76748000001</v>
      </c>
      <c r="H42" s="817">
        <v>73266.23719</v>
      </c>
      <c r="I42" s="817">
        <v>108674.06202</v>
      </c>
      <c r="J42" s="817">
        <v>1274.08116</v>
      </c>
      <c r="K42" s="817">
        <v>2433.0786200000002</v>
      </c>
      <c r="L42" s="817">
        <v>102023.14409999999</v>
      </c>
      <c r="M42" s="817">
        <v>23873.84475</v>
      </c>
      <c r="N42" s="817">
        <v>128352.88829</v>
      </c>
      <c r="O42" s="817">
        <v>99915.637069999997</v>
      </c>
      <c r="P42" s="817">
        <v>1209118.4918399998</v>
      </c>
      <c r="Q42" s="805"/>
    </row>
    <row r="43" spans="1:17">
      <c r="A43" s="66" t="s">
        <v>41</v>
      </c>
      <c r="B43" s="817">
        <v>1468.4274700000001</v>
      </c>
      <c r="C43" s="817">
        <v>5743.7956900000008</v>
      </c>
      <c r="D43" s="817">
        <v>3596.0272999999997</v>
      </c>
      <c r="E43" s="817">
        <v>6935.0278099999996</v>
      </c>
      <c r="F43" s="817">
        <v>216.71155999999999</v>
      </c>
      <c r="G43" s="817">
        <v>2046.33708</v>
      </c>
      <c r="H43" s="817">
        <v>1818.13789</v>
      </c>
      <c r="I43" s="817">
        <v>1010.8996999999999</v>
      </c>
      <c r="J43" s="817">
        <v>16.30808</v>
      </c>
      <c r="K43" s="817">
        <v>0</v>
      </c>
      <c r="L43" s="817">
        <v>1675.3043</v>
      </c>
      <c r="M43" s="817">
        <v>1621.6726299999998</v>
      </c>
      <c r="N43" s="817">
        <v>1886.6967199999999</v>
      </c>
      <c r="O43" s="817">
        <v>2432.8728900000001</v>
      </c>
      <c r="P43" s="817">
        <v>30468.219120000002</v>
      </c>
      <c r="Q43" s="805"/>
    </row>
    <row r="44" spans="1:17">
      <c r="A44" s="66" t="s">
        <v>42</v>
      </c>
      <c r="B44" s="817">
        <v>0</v>
      </c>
      <c r="C44" s="817">
        <v>183.51376000000002</v>
      </c>
      <c r="D44" s="817">
        <v>719.58918999999992</v>
      </c>
      <c r="E44" s="817">
        <v>519.71987000000001</v>
      </c>
      <c r="F44" s="817">
        <v>0</v>
      </c>
      <c r="G44" s="817">
        <v>361.50759000000005</v>
      </c>
      <c r="H44" s="817">
        <v>152.15673000000001</v>
      </c>
      <c r="I44" s="817">
        <v>91.909410000000008</v>
      </c>
      <c r="J44" s="817">
        <v>0</v>
      </c>
      <c r="K44" s="817">
        <v>0</v>
      </c>
      <c r="L44" s="817">
        <v>243.30108999999999</v>
      </c>
      <c r="M44" s="817">
        <v>167.89448000000002</v>
      </c>
      <c r="N44" s="817">
        <v>357.1105</v>
      </c>
      <c r="O44" s="817">
        <v>0</v>
      </c>
      <c r="P44" s="817">
        <v>2796.70262</v>
      </c>
      <c r="Q44" s="805"/>
    </row>
    <row r="45" spans="1:17">
      <c r="A45" s="66" t="s">
        <v>43</v>
      </c>
      <c r="B45" s="817">
        <v>0</v>
      </c>
      <c r="C45" s="817">
        <v>263.17914000000002</v>
      </c>
      <c r="D45" s="817">
        <v>20.046169999999996</v>
      </c>
      <c r="E45" s="817">
        <v>32.944650000000003</v>
      </c>
      <c r="F45" s="817">
        <v>0</v>
      </c>
      <c r="G45" s="817">
        <v>8.866200000000001</v>
      </c>
      <c r="H45" s="817">
        <v>97.763539999999992</v>
      </c>
      <c r="I45" s="817">
        <v>8.8322700000000012</v>
      </c>
      <c r="J45" s="817">
        <v>0</v>
      </c>
      <c r="K45" s="817">
        <v>0</v>
      </c>
      <c r="L45" s="817">
        <v>64.266639999999995</v>
      </c>
      <c r="M45" s="817">
        <v>8.318620000000001</v>
      </c>
      <c r="N45" s="817">
        <v>10.26722</v>
      </c>
      <c r="O45" s="817">
        <v>0</v>
      </c>
      <c r="P45" s="817">
        <v>514.48445000000004</v>
      </c>
      <c r="Q45" s="805"/>
    </row>
    <row r="46" spans="1:17">
      <c r="A46" s="66" t="s">
        <v>44</v>
      </c>
      <c r="B46" s="817">
        <v>0</v>
      </c>
      <c r="C46" s="817">
        <v>0</v>
      </c>
      <c r="D46" s="817">
        <v>0</v>
      </c>
      <c r="E46" s="817">
        <v>0</v>
      </c>
      <c r="F46" s="817">
        <v>0</v>
      </c>
      <c r="G46" s="817">
        <v>0</v>
      </c>
      <c r="H46" s="817">
        <v>0</v>
      </c>
      <c r="I46" s="817">
        <v>0</v>
      </c>
      <c r="J46" s="817">
        <v>0</v>
      </c>
      <c r="K46" s="817">
        <v>0</v>
      </c>
      <c r="L46" s="817">
        <v>0</v>
      </c>
      <c r="M46" s="817">
        <v>0</v>
      </c>
      <c r="N46" s="817">
        <v>0</v>
      </c>
      <c r="O46" s="817">
        <v>0</v>
      </c>
      <c r="P46" s="817">
        <v>0</v>
      </c>
      <c r="Q46" s="805"/>
    </row>
    <row r="47" spans="1:17">
      <c r="A47" s="38" t="s">
        <v>45</v>
      </c>
      <c r="B47" s="817">
        <v>0</v>
      </c>
      <c r="C47" s="817">
        <v>0</v>
      </c>
      <c r="D47" s="817">
        <v>0</v>
      </c>
      <c r="E47" s="817">
        <v>0</v>
      </c>
      <c r="F47" s="817">
        <v>0</v>
      </c>
      <c r="G47" s="817">
        <v>0</v>
      </c>
      <c r="H47" s="817">
        <v>1.01647</v>
      </c>
      <c r="I47" s="817">
        <v>0</v>
      </c>
      <c r="J47" s="817">
        <v>0</v>
      </c>
      <c r="K47" s="817">
        <v>0</v>
      </c>
      <c r="L47" s="817">
        <v>0</v>
      </c>
      <c r="M47" s="817">
        <v>0</v>
      </c>
      <c r="N47" s="817">
        <v>0</v>
      </c>
      <c r="O47" s="817">
        <v>0</v>
      </c>
      <c r="P47" s="817">
        <v>1.01647</v>
      </c>
      <c r="Q47" s="805"/>
    </row>
    <row r="48" spans="1:17">
      <c r="A48" s="40" t="s">
        <v>46</v>
      </c>
      <c r="B48" s="817">
        <v>-424000.86193000001</v>
      </c>
      <c r="C48" s="817">
        <v>-428504.30479000002</v>
      </c>
      <c r="D48" s="817">
        <v>-647971.42952999996</v>
      </c>
      <c r="E48" s="817">
        <v>-563937.24239999999</v>
      </c>
      <c r="F48" s="817">
        <v>-339710.65177999996</v>
      </c>
      <c r="G48" s="817">
        <v>-142639.65072000001</v>
      </c>
      <c r="H48" s="817">
        <v>-220280.01575999998</v>
      </c>
      <c r="I48" s="817">
        <v>-266944.47619000002</v>
      </c>
      <c r="J48" s="817">
        <v>-428.64610999999996</v>
      </c>
      <c r="K48" s="817">
        <v>-682.14319999999998</v>
      </c>
      <c r="L48" s="817">
        <v>-424879.82825000002</v>
      </c>
      <c r="M48" s="817">
        <v>-55686.756700000005</v>
      </c>
      <c r="N48" s="817">
        <v>-161657.10793999999</v>
      </c>
      <c r="O48" s="817">
        <v>-232223.95446000001</v>
      </c>
      <c r="P48" s="817">
        <v>-3909547.0697600003</v>
      </c>
      <c r="Q48" s="805"/>
    </row>
    <row r="49" spans="1:17">
      <c r="A49" s="66" t="s">
        <v>47</v>
      </c>
      <c r="B49" s="817">
        <v>-81965.483790000013</v>
      </c>
      <c r="C49" s="817">
        <v>-91110.798219999997</v>
      </c>
      <c r="D49" s="817">
        <v>-119888.21898000001</v>
      </c>
      <c r="E49" s="817">
        <v>-69989.935129999998</v>
      </c>
      <c r="F49" s="817">
        <v>-53855.494049999994</v>
      </c>
      <c r="G49" s="817">
        <v>-34954.42729</v>
      </c>
      <c r="H49" s="817">
        <v>-38376.879639999999</v>
      </c>
      <c r="I49" s="817">
        <v>-64310.973429999998</v>
      </c>
      <c r="J49" s="817">
        <v>-233.23657</v>
      </c>
      <c r="K49" s="817">
        <v>-682.14319999999998</v>
      </c>
      <c r="L49" s="817">
        <v>-68969.599170000001</v>
      </c>
      <c r="M49" s="817">
        <v>-12418.350199999999</v>
      </c>
      <c r="N49" s="817">
        <v>-26896.68865</v>
      </c>
      <c r="O49" s="817">
        <v>-22947.947359999998</v>
      </c>
      <c r="P49" s="817">
        <v>-686600.17567999999</v>
      </c>
      <c r="Q49" s="805"/>
    </row>
    <row r="50" spans="1:17">
      <c r="A50" s="66" t="s">
        <v>48</v>
      </c>
      <c r="B50" s="817">
        <v>-15758.91539</v>
      </c>
      <c r="C50" s="817">
        <v>-12045.69852</v>
      </c>
      <c r="D50" s="817">
        <v>-13039.282220000001</v>
      </c>
      <c r="E50" s="817">
        <v>-67044.487630000003</v>
      </c>
      <c r="F50" s="817">
        <v>-2033.7967599999999</v>
      </c>
      <c r="G50" s="817">
        <v>-5896.6349500000006</v>
      </c>
      <c r="H50" s="817">
        <v>-11898.541529999999</v>
      </c>
      <c r="I50" s="817">
        <v>-2309.1263199999999</v>
      </c>
      <c r="J50" s="817">
        <v>0</v>
      </c>
      <c r="K50" s="817">
        <v>0</v>
      </c>
      <c r="L50" s="817">
        <v>-4483.2553699999999</v>
      </c>
      <c r="M50" s="817">
        <v>-1243.37391</v>
      </c>
      <c r="N50" s="817">
        <v>-1134.38777</v>
      </c>
      <c r="O50" s="817">
        <v>-2458.7514000000001</v>
      </c>
      <c r="P50" s="817">
        <v>-139346.25177</v>
      </c>
      <c r="Q50" s="805"/>
    </row>
    <row r="51" spans="1:17">
      <c r="A51" s="66" t="s">
        <v>49</v>
      </c>
      <c r="B51" s="817">
        <v>-29586.209940000001</v>
      </c>
      <c r="C51" s="817">
        <v>-18301.874459999999</v>
      </c>
      <c r="D51" s="817">
        <v>-26041.192260000003</v>
      </c>
      <c r="E51" s="817">
        <v>-17554.725879999998</v>
      </c>
      <c r="F51" s="817">
        <v>-39812.278409999999</v>
      </c>
      <c r="G51" s="817">
        <v>-5195.1534599999995</v>
      </c>
      <c r="H51" s="817">
        <v>-14070.70701</v>
      </c>
      <c r="I51" s="817">
        <v>-23754.46803</v>
      </c>
      <c r="J51" s="817">
        <v>-1.6710199999999999</v>
      </c>
      <c r="K51" s="817">
        <v>0</v>
      </c>
      <c r="L51" s="817">
        <v>-80826.473419999995</v>
      </c>
      <c r="M51" s="817">
        <v>-3828.2667700000002</v>
      </c>
      <c r="N51" s="817">
        <v>-9960.4343000000008</v>
      </c>
      <c r="O51" s="817">
        <v>-21610.977910000001</v>
      </c>
      <c r="P51" s="817">
        <v>-290544.43287000002</v>
      </c>
      <c r="Q51" s="805"/>
    </row>
    <row r="52" spans="1:17">
      <c r="A52" s="66" t="s">
        <v>50</v>
      </c>
      <c r="B52" s="817">
        <v>-1807.8479299999999</v>
      </c>
      <c r="C52" s="817">
        <v>-19121.34807</v>
      </c>
      <c r="D52" s="817">
        <v>-2767.8640399999999</v>
      </c>
      <c r="E52" s="817">
        <v>-3809.1709000000001</v>
      </c>
      <c r="F52" s="817">
        <v>-5456.7975700000006</v>
      </c>
      <c r="G52" s="817">
        <v>-600.74464999999998</v>
      </c>
      <c r="H52" s="817">
        <v>-4638.7010799999998</v>
      </c>
      <c r="I52" s="817">
        <v>-1638.41076</v>
      </c>
      <c r="J52" s="817">
        <v>0</v>
      </c>
      <c r="K52" s="817">
        <v>0</v>
      </c>
      <c r="L52" s="817">
        <v>-14682.58534</v>
      </c>
      <c r="M52" s="817">
        <v>-886.48904000000005</v>
      </c>
      <c r="N52" s="817">
        <v>-3547.7104399999998</v>
      </c>
      <c r="O52" s="817">
        <v>-4601.5951299999997</v>
      </c>
      <c r="P52" s="817">
        <v>-63559.264950000004</v>
      </c>
      <c r="Q52" s="805"/>
    </row>
    <row r="53" spans="1:17">
      <c r="A53" s="66" t="s">
        <v>51</v>
      </c>
      <c r="B53" s="817">
        <v>-139073.05906999999</v>
      </c>
      <c r="C53" s="817">
        <v>-110831.96012</v>
      </c>
      <c r="D53" s="817">
        <v>-236588.76222999999</v>
      </c>
      <c r="E53" s="817">
        <v>-153523.38200000001</v>
      </c>
      <c r="F53" s="817">
        <v>-80054.635920000001</v>
      </c>
      <c r="G53" s="817">
        <v>-60908.409479999995</v>
      </c>
      <c r="H53" s="817">
        <v>-57319.661810000005</v>
      </c>
      <c r="I53" s="817">
        <v>-39366.760259999995</v>
      </c>
      <c r="J53" s="817">
        <v>-56.532209999999999</v>
      </c>
      <c r="K53" s="817">
        <v>0</v>
      </c>
      <c r="L53" s="817">
        <v>-78139.747739999992</v>
      </c>
      <c r="M53" s="817">
        <v>-23318.48445</v>
      </c>
      <c r="N53" s="817">
        <v>-46319.296729999995</v>
      </c>
      <c r="O53" s="817">
        <v>-36511.461729999995</v>
      </c>
      <c r="P53" s="817">
        <v>-1062012.1537500001</v>
      </c>
      <c r="Q53" s="805"/>
    </row>
    <row r="54" spans="1:17">
      <c r="A54" s="66" t="s">
        <v>52</v>
      </c>
      <c r="B54" s="817">
        <v>-23446.739870000001</v>
      </c>
      <c r="C54" s="817">
        <v>-30850.56494</v>
      </c>
      <c r="D54" s="817">
        <v>-45733.349889999998</v>
      </c>
      <c r="E54" s="817">
        <v>-39605.70059</v>
      </c>
      <c r="F54" s="817">
        <v>-2967.8540499999999</v>
      </c>
      <c r="G54" s="817">
        <v>-8692.9993100000011</v>
      </c>
      <c r="H54" s="817">
        <v>-20230.82589</v>
      </c>
      <c r="I54" s="817">
        <v>-2434.9991800000003</v>
      </c>
      <c r="J54" s="817">
        <v>-137.19999999999999</v>
      </c>
      <c r="K54" s="817">
        <v>0</v>
      </c>
      <c r="L54" s="817">
        <v>-7206.5301900000004</v>
      </c>
      <c r="M54" s="817">
        <v>-3262.1812400000003</v>
      </c>
      <c r="N54" s="817">
        <v>-7967.3972999999996</v>
      </c>
      <c r="O54" s="817">
        <v>-7084.8853200000003</v>
      </c>
      <c r="P54" s="817">
        <v>-199621.22777</v>
      </c>
      <c r="Q54" s="805"/>
    </row>
    <row r="55" spans="1:17">
      <c r="A55" s="66" t="s">
        <v>53</v>
      </c>
      <c r="B55" s="817">
        <v>-117676.60593999999</v>
      </c>
      <c r="C55" s="817">
        <v>-132160.20780999999</v>
      </c>
      <c r="D55" s="817">
        <v>-141843.47990999999</v>
      </c>
      <c r="E55" s="817">
        <v>-68984.246180000002</v>
      </c>
      <c r="F55" s="817">
        <v>-86023.527470000001</v>
      </c>
      <c r="G55" s="817">
        <v>-24429.975030000001</v>
      </c>
      <c r="H55" s="817">
        <v>-37520.09319</v>
      </c>
      <c r="I55" s="817">
        <v>-105689.73821</v>
      </c>
      <c r="J55" s="817">
        <v>0</v>
      </c>
      <c r="K55" s="817">
        <v>0</v>
      </c>
      <c r="L55" s="817">
        <v>-136316.85008</v>
      </c>
      <c r="M55" s="817">
        <v>-10729.61109</v>
      </c>
      <c r="N55" s="817">
        <v>-65831.192750000002</v>
      </c>
      <c r="O55" s="817">
        <v>-99437.195730000007</v>
      </c>
      <c r="P55" s="817">
        <v>-1026642.7233899999</v>
      </c>
      <c r="Q55" s="805"/>
    </row>
    <row r="56" spans="1:17">
      <c r="A56" s="66" t="s">
        <v>54</v>
      </c>
      <c r="B56" s="817">
        <v>-14686</v>
      </c>
      <c r="C56" s="817">
        <v>-13321.12838</v>
      </c>
      <c r="D56" s="817">
        <v>-62069.279999999999</v>
      </c>
      <c r="E56" s="817">
        <v>-143425.59409</v>
      </c>
      <c r="F56" s="817">
        <v>-69506.267550000004</v>
      </c>
      <c r="G56" s="817">
        <v>-1417.1611</v>
      </c>
      <c r="H56" s="817">
        <v>-35335.266969999997</v>
      </c>
      <c r="I56" s="817">
        <v>-27440</v>
      </c>
      <c r="J56" s="817">
        <v>-6.3099999999999996E-3</v>
      </c>
      <c r="K56" s="817">
        <v>0</v>
      </c>
      <c r="L56" s="817">
        <v>-34254.786939999998</v>
      </c>
      <c r="M56" s="817">
        <v>0</v>
      </c>
      <c r="N56" s="817">
        <v>0</v>
      </c>
      <c r="O56" s="817">
        <v>-37571.139880000002</v>
      </c>
      <c r="P56" s="817">
        <v>-439026.63122000004</v>
      </c>
      <c r="Q56" s="805"/>
    </row>
    <row r="57" spans="1:17">
      <c r="A57" s="66" t="s">
        <v>55</v>
      </c>
      <c r="B57" s="817">
        <v>0</v>
      </c>
      <c r="C57" s="817">
        <v>-760.72427000000005</v>
      </c>
      <c r="D57" s="817">
        <v>0</v>
      </c>
      <c r="E57" s="817">
        <v>0</v>
      </c>
      <c r="F57" s="817">
        <v>0</v>
      </c>
      <c r="G57" s="817">
        <v>-544.14544999999998</v>
      </c>
      <c r="H57" s="817">
        <v>-889.33864000000005</v>
      </c>
      <c r="I57" s="817">
        <v>0</v>
      </c>
      <c r="J57" s="817">
        <v>0</v>
      </c>
      <c r="K57" s="817">
        <v>0</v>
      </c>
      <c r="L57" s="817">
        <v>0</v>
      </c>
      <c r="M57" s="817">
        <v>0</v>
      </c>
      <c r="N57" s="817">
        <v>0</v>
      </c>
      <c r="O57" s="817">
        <v>0</v>
      </c>
      <c r="P57" s="817">
        <v>-2194.2083600000001</v>
      </c>
      <c r="Q57" s="805"/>
    </row>
    <row r="58" spans="1:17" ht="15.75" thickBot="1">
      <c r="A58" s="66" t="s">
        <v>56</v>
      </c>
      <c r="B58" s="817">
        <v>0</v>
      </c>
      <c r="C58" s="817">
        <v>0</v>
      </c>
      <c r="D58" s="817">
        <v>0</v>
      </c>
      <c r="E58" s="817">
        <v>0</v>
      </c>
      <c r="F58" s="817">
        <v>0</v>
      </c>
      <c r="G58" s="817">
        <v>0</v>
      </c>
      <c r="H58" s="817">
        <v>0</v>
      </c>
      <c r="I58" s="817">
        <v>0</v>
      </c>
      <c r="J58" s="817">
        <v>0</v>
      </c>
      <c r="K58" s="817">
        <v>0</v>
      </c>
      <c r="L58" s="817">
        <v>0</v>
      </c>
      <c r="M58" s="817">
        <v>0</v>
      </c>
      <c r="N58" s="817">
        <v>0</v>
      </c>
      <c r="O58" s="817">
        <v>0</v>
      </c>
      <c r="P58" s="817">
        <v>0</v>
      </c>
      <c r="Q58" s="805"/>
    </row>
    <row r="59" spans="1:17" ht="16.5" thickTop="1" thickBot="1">
      <c r="A59" s="822" t="s">
        <v>57</v>
      </c>
      <c r="B59" s="815">
        <v>105319.37898000001</v>
      </c>
      <c r="C59" s="815">
        <v>104109.74496</v>
      </c>
      <c r="D59" s="815">
        <v>175545.88386999999</v>
      </c>
      <c r="E59" s="815">
        <v>119339.84231000001</v>
      </c>
      <c r="F59" s="815">
        <v>83101.681510000009</v>
      </c>
      <c r="G59" s="815">
        <v>55223.550320000002</v>
      </c>
      <c r="H59" s="815">
        <v>83163.193939999997</v>
      </c>
      <c r="I59" s="815">
        <v>54569.398850000005</v>
      </c>
      <c r="J59" s="815">
        <v>498.40224999999998</v>
      </c>
      <c r="K59" s="815">
        <v>701.3380699999999</v>
      </c>
      <c r="L59" s="815">
        <v>56278.264499999997</v>
      </c>
      <c r="M59" s="815">
        <v>11985.50964</v>
      </c>
      <c r="N59" s="815">
        <v>98285.66545</v>
      </c>
      <c r="O59" s="815">
        <v>37538.651669999999</v>
      </c>
      <c r="P59" s="815">
        <v>985660.50632000004</v>
      </c>
      <c r="Q59" s="805"/>
    </row>
    <row r="60" spans="1:17" ht="15.75" thickTop="1">
      <c r="A60" s="66" t="s">
        <v>58</v>
      </c>
      <c r="B60" s="817">
        <v>0</v>
      </c>
      <c r="C60" s="817">
        <v>0</v>
      </c>
      <c r="D60" s="817">
        <v>0</v>
      </c>
      <c r="E60" s="817">
        <v>0</v>
      </c>
      <c r="F60" s="817">
        <v>487.1848</v>
      </c>
      <c r="G60" s="817">
        <v>879.03585999999996</v>
      </c>
      <c r="H60" s="817">
        <v>0</v>
      </c>
      <c r="I60" s="817">
        <v>0</v>
      </c>
      <c r="J60" s="817">
        <v>0</v>
      </c>
      <c r="K60" s="817">
        <v>0</v>
      </c>
      <c r="L60" s="817">
        <v>0</v>
      </c>
      <c r="M60" s="817">
        <v>6.96868</v>
      </c>
      <c r="N60" s="817">
        <v>0</v>
      </c>
      <c r="O60" s="817">
        <v>0</v>
      </c>
      <c r="P60" s="817">
        <v>1373.1893400000001</v>
      </c>
      <c r="Q60" s="805"/>
    </row>
    <row r="61" spans="1:17">
      <c r="A61" s="66" t="s">
        <v>59</v>
      </c>
      <c r="B61" s="817">
        <v>59810.000060000006</v>
      </c>
      <c r="C61" s="817">
        <v>78021.541540000006</v>
      </c>
      <c r="D61" s="817">
        <v>106681.58377</v>
      </c>
      <c r="E61" s="817">
        <v>91660.525379999992</v>
      </c>
      <c r="F61" s="817">
        <v>59118.926240000001</v>
      </c>
      <c r="G61" s="817">
        <v>44386.953380000006</v>
      </c>
      <c r="H61" s="817">
        <v>36878.239529999999</v>
      </c>
      <c r="I61" s="817">
        <v>48128.282299999999</v>
      </c>
      <c r="J61" s="817">
        <v>165.54041000000001</v>
      </c>
      <c r="K61" s="817">
        <v>962.14013</v>
      </c>
      <c r="L61" s="817">
        <v>37926.55831</v>
      </c>
      <c r="M61" s="817">
        <v>8928.7851099999989</v>
      </c>
      <c r="N61" s="817">
        <v>56450.346700000002</v>
      </c>
      <c r="O61" s="817">
        <v>27646.685249999999</v>
      </c>
      <c r="P61" s="817">
        <v>656766.10811000003</v>
      </c>
      <c r="Q61" s="805"/>
    </row>
    <row r="62" spans="1:17">
      <c r="A62" s="66" t="s">
        <v>60</v>
      </c>
      <c r="B62" s="817">
        <v>48775.140789999998</v>
      </c>
      <c r="C62" s="817">
        <v>32005.802809999997</v>
      </c>
      <c r="D62" s="817">
        <v>85708.851170000009</v>
      </c>
      <c r="E62" s="817">
        <v>29046.873219999998</v>
      </c>
      <c r="F62" s="817">
        <v>33193.588609999999</v>
      </c>
      <c r="G62" s="817">
        <v>11324.03695</v>
      </c>
      <c r="H62" s="817">
        <v>47790.609950000005</v>
      </c>
      <c r="I62" s="817">
        <v>7255.6394400000008</v>
      </c>
      <c r="J62" s="817">
        <v>413.58305000000001</v>
      </c>
      <c r="K62" s="817">
        <v>55.930999999999997</v>
      </c>
      <c r="L62" s="817">
        <v>18857.720229999999</v>
      </c>
      <c r="M62" s="817">
        <v>3379.5116800000001</v>
      </c>
      <c r="N62" s="817">
        <v>43285.307489999999</v>
      </c>
      <c r="O62" s="817">
        <v>10226.23151</v>
      </c>
      <c r="P62" s="817">
        <v>371318.82789999997</v>
      </c>
      <c r="Q62" s="805"/>
    </row>
    <row r="63" spans="1:17">
      <c r="A63" s="66" t="s">
        <v>61</v>
      </c>
      <c r="B63" s="817">
        <v>0</v>
      </c>
      <c r="C63" s="817">
        <v>0</v>
      </c>
      <c r="D63" s="817">
        <v>0</v>
      </c>
      <c r="E63" s="817">
        <v>0</v>
      </c>
      <c r="F63" s="817">
        <v>0</v>
      </c>
      <c r="G63" s="817">
        <v>0</v>
      </c>
      <c r="H63" s="817">
        <v>0</v>
      </c>
      <c r="I63" s="817">
        <v>0</v>
      </c>
      <c r="J63" s="817">
        <v>0</v>
      </c>
      <c r="K63" s="817">
        <v>0</v>
      </c>
      <c r="L63" s="817">
        <v>0</v>
      </c>
      <c r="M63" s="817">
        <v>0.54533000000000009</v>
      </c>
      <c r="N63" s="817">
        <v>0</v>
      </c>
      <c r="O63" s="817">
        <v>0</v>
      </c>
      <c r="P63" s="817">
        <v>0.54533000000000009</v>
      </c>
      <c r="Q63" s="805"/>
    </row>
    <row r="64" spans="1:17" ht="15.75" thickBot="1">
      <c r="A64" s="66" t="s">
        <v>62</v>
      </c>
      <c r="B64" s="817">
        <v>-3265.7618700000003</v>
      </c>
      <c r="C64" s="817">
        <v>-5917.5993899999994</v>
      </c>
      <c r="D64" s="817">
        <v>-16844.551070000001</v>
      </c>
      <c r="E64" s="817">
        <v>-1367.55629</v>
      </c>
      <c r="F64" s="817">
        <v>-9698.0181400000001</v>
      </c>
      <c r="G64" s="817">
        <v>-1366.4758700000002</v>
      </c>
      <c r="H64" s="817">
        <v>-1505.65554</v>
      </c>
      <c r="I64" s="817">
        <v>-814.52288999999996</v>
      </c>
      <c r="J64" s="817">
        <v>-80.721210000000013</v>
      </c>
      <c r="K64" s="817">
        <v>-316.73306000000002</v>
      </c>
      <c r="L64" s="817">
        <v>-506.01403999999997</v>
      </c>
      <c r="M64" s="817">
        <v>-330.30115999999998</v>
      </c>
      <c r="N64" s="817">
        <v>-1449.98874</v>
      </c>
      <c r="O64" s="817">
        <v>-334.26509000000004</v>
      </c>
      <c r="P64" s="817">
        <v>-43798.164360000002</v>
      </c>
      <c r="Q64" s="805"/>
    </row>
    <row r="65" spans="1:17" ht="16.5" thickTop="1" thickBot="1">
      <c r="A65" s="822" t="s">
        <v>63</v>
      </c>
      <c r="B65" s="815">
        <v>7558.8012399999998</v>
      </c>
      <c r="C65" s="815">
        <v>898.10968000000003</v>
      </c>
      <c r="D65" s="815">
        <v>73787.716109999994</v>
      </c>
      <c r="E65" s="815">
        <v>18556.400579999998</v>
      </c>
      <c r="F65" s="815">
        <v>9181.36931</v>
      </c>
      <c r="G65" s="815">
        <v>7304.4213899999995</v>
      </c>
      <c r="H65" s="815">
        <v>13774.54542</v>
      </c>
      <c r="I65" s="815">
        <v>150.17161999999999</v>
      </c>
      <c r="J65" s="815">
        <v>2E-3</v>
      </c>
      <c r="K65" s="815">
        <v>0</v>
      </c>
      <c r="L65" s="815">
        <v>120.92394</v>
      </c>
      <c r="M65" s="815">
        <v>4434.3443799999995</v>
      </c>
      <c r="N65" s="815">
        <v>1529.76731</v>
      </c>
      <c r="O65" s="815">
        <v>2985.4193999999998</v>
      </c>
      <c r="P65" s="815">
        <v>140281.99237999998</v>
      </c>
      <c r="Q65" s="805"/>
    </row>
    <row r="66" spans="1:17" ht="15.75" thickTop="1">
      <c r="A66" s="66" t="s">
        <v>64</v>
      </c>
      <c r="B66" s="817">
        <v>0</v>
      </c>
      <c r="C66" s="817">
        <v>0</v>
      </c>
      <c r="D66" s="817">
        <v>0</v>
      </c>
      <c r="E66" s="817">
        <v>367.33247999999998</v>
      </c>
      <c r="F66" s="817">
        <v>0</v>
      </c>
      <c r="G66" s="817">
        <v>0</v>
      </c>
      <c r="H66" s="817">
        <v>0</v>
      </c>
      <c r="I66" s="817">
        <v>0</v>
      </c>
      <c r="J66" s="817">
        <v>0</v>
      </c>
      <c r="K66" s="817">
        <v>0</v>
      </c>
      <c r="L66" s="817">
        <v>0</v>
      </c>
      <c r="M66" s="817">
        <v>0</v>
      </c>
      <c r="N66" s="817">
        <v>0</v>
      </c>
      <c r="O66" s="817">
        <v>0</v>
      </c>
      <c r="P66" s="817">
        <v>367.33247999999998</v>
      </c>
      <c r="Q66" s="805"/>
    </row>
    <row r="67" spans="1:17">
      <c r="A67" s="66" t="s">
        <v>65</v>
      </c>
      <c r="B67" s="817">
        <v>62336.225210000004</v>
      </c>
      <c r="C67" s="817">
        <v>48310.00879</v>
      </c>
      <c r="D67" s="817">
        <v>236506.55796000001</v>
      </c>
      <c r="E67" s="817">
        <v>77943.352989999999</v>
      </c>
      <c r="F67" s="817">
        <v>16194.3015</v>
      </c>
      <c r="G67" s="817">
        <v>27717.620870000002</v>
      </c>
      <c r="H67" s="817">
        <v>5899.9528499999997</v>
      </c>
      <c r="I67" s="817">
        <v>1673.1071100000001</v>
      </c>
      <c r="J67" s="817">
        <v>6.0000000000000001E-3</v>
      </c>
      <c r="K67" s="817">
        <v>0</v>
      </c>
      <c r="L67" s="817">
        <v>3489.2852000000003</v>
      </c>
      <c r="M67" s="817">
        <v>8524.5317100000011</v>
      </c>
      <c r="N67" s="817">
        <v>2227.8128299999998</v>
      </c>
      <c r="O67" s="817">
        <v>5160.9660599999997</v>
      </c>
      <c r="P67" s="817">
        <v>495983.72907999996</v>
      </c>
      <c r="Q67" s="805"/>
    </row>
    <row r="68" spans="1:17">
      <c r="A68" s="66" t="s">
        <v>66</v>
      </c>
      <c r="B68" s="817">
        <v>9.6953600000000009</v>
      </c>
      <c r="C68" s="817">
        <v>571.31865000000005</v>
      </c>
      <c r="D68" s="817">
        <v>4964.8520099999996</v>
      </c>
      <c r="E68" s="817">
        <v>4.3754099999999996</v>
      </c>
      <c r="F68" s="817">
        <v>4.3294799999999993</v>
      </c>
      <c r="G68" s="817">
        <v>8.6835499999999985</v>
      </c>
      <c r="H68" s="817">
        <v>13215.80249</v>
      </c>
      <c r="I68" s="817">
        <v>6.0000000000000001E-3</v>
      </c>
      <c r="J68" s="817">
        <v>0</v>
      </c>
      <c r="K68" s="817">
        <v>0</v>
      </c>
      <c r="L68" s="817">
        <v>3.0000000000000001E-3</v>
      </c>
      <c r="M68" s="817">
        <v>5.2032799999999995</v>
      </c>
      <c r="N68" s="817">
        <v>145.61389000000003</v>
      </c>
      <c r="O68" s="817">
        <v>63.59751</v>
      </c>
      <c r="P68" s="817">
        <v>18993.480629999998</v>
      </c>
      <c r="Q68" s="805"/>
    </row>
    <row r="69" spans="1:17">
      <c r="A69" s="66" t="s">
        <v>67</v>
      </c>
      <c r="B69" s="817">
        <v>0</v>
      </c>
      <c r="C69" s="817">
        <v>0</v>
      </c>
      <c r="D69" s="817">
        <v>3.5684999999999998</v>
      </c>
      <c r="E69" s="817">
        <v>0</v>
      </c>
      <c r="F69" s="817">
        <v>1E-3</v>
      </c>
      <c r="G69" s="817">
        <v>0</v>
      </c>
      <c r="H69" s="817">
        <v>1E-3</v>
      </c>
      <c r="I69" s="817">
        <v>0</v>
      </c>
      <c r="J69" s="817">
        <v>0</v>
      </c>
      <c r="K69" s="817">
        <v>0</v>
      </c>
      <c r="L69" s="817">
        <v>0</v>
      </c>
      <c r="M69" s="817">
        <v>0</v>
      </c>
      <c r="N69" s="817">
        <v>0</v>
      </c>
      <c r="O69" s="817">
        <v>0</v>
      </c>
      <c r="P69" s="817">
        <v>3.5705</v>
      </c>
      <c r="Q69" s="805"/>
    </row>
    <row r="70" spans="1:17" ht="15.75" thickBot="1">
      <c r="A70" s="66" t="s">
        <v>68</v>
      </c>
      <c r="B70" s="817">
        <v>-54787.119330000001</v>
      </c>
      <c r="C70" s="817">
        <v>-47983.21776</v>
      </c>
      <c r="D70" s="817">
        <v>-167687.26236000002</v>
      </c>
      <c r="E70" s="817">
        <v>-59758.660299999996</v>
      </c>
      <c r="F70" s="817">
        <v>-7017.2626700000001</v>
      </c>
      <c r="G70" s="817">
        <v>-20421.883030000001</v>
      </c>
      <c r="H70" s="817">
        <v>-5341.2109199999995</v>
      </c>
      <c r="I70" s="817">
        <v>-1522.9414899999999</v>
      </c>
      <c r="J70" s="817">
        <v>-4.0000000000000001E-3</v>
      </c>
      <c r="K70" s="817">
        <v>0</v>
      </c>
      <c r="L70" s="817">
        <v>-3368.3642599999998</v>
      </c>
      <c r="M70" s="817">
        <v>-4095.3906099999999</v>
      </c>
      <c r="N70" s="817">
        <v>-843.65940999999998</v>
      </c>
      <c r="O70" s="817">
        <v>-2239.14417</v>
      </c>
      <c r="P70" s="817">
        <v>-375066.12031000003</v>
      </c>
      <c r="Q70" s="805"/>
    </row>
    <row r="71" spans="1:17" ht="16.5" thickTop="1" thickBot="1">
      <c r="A71" s="822" t="s">
        <v>69</v>
      </c>
      <c r="B71" s="815">
        <v>1035615.2939800001</v>
      </c>
      <c r="C71" s="815">
        <v>890175.43140999996</v>
      </c>
      <c r="D71" s="815">
        <v>1858655.3649800001</v>
      </c>
      <c r="E71" s="815">
        <v>747614.26027999993</v>
      </c>
      <c r="F71" s="815">
        <v>239623.80053000001</v>
      </c>
      <c r="G71" s="815">
        <v>628051.76313999994</v>
      </c>
      <c r="H71" s="815">
        <v>145264.69391999999</v>
      </c>
      <c r="I71" s="815">
        <v>158002.47486000002</v>
      </c>
      <c r="J71" s="815">
        <v>4632.1875599999994</v>
      </c>
      <c r="K71" s="815">
        <v>33348.380250000002</v>
      </c>
      <c r="L71" s="815">
        <v>247272.13381999999</v>
      </c>
      <c r="M71" s="815">
        <v>309009.71908999997</v>
      </c>
      <c r="N71" s="815">
        <v>791416.37424000003</v>
      </c>
      <c r="O71" s="815">
        <v>270427.36395999999</v>
      </c>
      <c r="P71" s="815">
        <v>7359109.2420200007</v>
      </c>
      <c r="Q71" s="805"/>
    </row>
    <row r="72" spans="1:17" ht="15.75" thickTop="1">
      <c r="A72" s="66" t="s">
        <v>18</v>
      </c>
      <c r="B72" s="817">
        <v>0</v>
      </c>
      <c r="C72" s="817">
        <v>0</v>
      </c>
      <c r="D72" s="817">
        <v>0</v>
      </c>
      <c r="E72" s="817">
        <v>0</v>
      </c>
      <c r="F72" s="817">
        <v>1.0000000000000001E-5</v>
      </c>
      <c r="G72" s="817">
        <v>0</v>
      </c>
      <c r="H72" s="817">
        <v>0</v>
      </c>
      <c r="I72" s="817">
        <v>0</v>
      </c>
      <c r="J72" s="817">
        <v>0</v>
      </c>
      <c r="K72" s="817">
        <v>0</v>
      </c>
      <c r="L72" s="817">
        <v>0</v>
      </c>
      <c r="M72" s="817">
        <v>0</v>
      </c>
      <c r="N72" s="817">
        <v>0</v>
      </c>
      <c r="O72" s="817">
        <v>0</v>
      </c>
      <c r="P72" s="817">
        <v>1.0000000000000001E-5</v>
      </c>
      <c r="Q72" s="805"/>
    </row>
    <row r="73" spans="1:17">
      <c r="A73" s="66" t="s">
        <v>19</v>
      </c>
      <c r="B73" s="817">
        <v>69145.811079999999</v>
      </c>
      <c r="C73" s="817">
        <v>0</v>
      </c>
      <c r="D73" s="817">
        <v>0</v>
      </c>
      <c r="E73" s="817">
        <v>0</v>
      </c>
      <c r="F73" s="817">
        <v>0</v>
      </c>
      <c r="G73" s="817">
        <v>0</v>
      </c>
      <c r="H73" s="817">
        <v>0</v>
      </c>
      <c r="I73" s="817">
        <v>48762.183109999998</v>
      </c>
      <c r="J73" s="817">
        <v>0</v>
      </c>
      <c r="K73" s="817">
        <v>0</v>
      </c>
      <c r="L73" s="817">
        <v>11000</v>
      </c>
      <c r="M73" s="817">
        <v>62600</v>
      </c>
      <c r="N73" s="817">
        <v>0</v>
      </c>
      <c r="O73" s="817">
        <v>159097.92902000001</v>
      </c>
      <c r="P73" s="817">
        <v>350605.92320999998</v>
      </c>
      <c r="Q73" s="805"/>
    </row>
    <row r="74" spans="1:17">
      <c r="A74" s="66" t="s">
        <v>20</v>
      </c>
      <c r="B74" s="817">
        <v>104733.69528</v>
      </c>
      <c r="C74" s="817">
        <v>0</v>
      </c>
      <c r="D74" s="817">
        <v>0</v>
      </c>
      <c r="E74" s="817">
        <v>54880</v>
      </c>
      <c r="F74" s="817">
        <v>0</v>
      </c>
      <c r="G74" s="817">
        <v>0</v>
      </c>
      <c r="H74" s="817">
        <v>0</v>
      </c>
      <c r="I74" s="817">
        <v>0</v>
      </c>
      <c r="J74" s="817">
        <v>0</v>
      </c>
      <c r="K74" s="817">
        <v>28812</v>
      </c>
      <c r="L74" s="817">
        <v>13720</v>
      </c>
      <c r="M74" s="817">
        <v>0</v>
      </c>
      <c r="N74" s="817">
        <v>0</v>
      </c>
      <c r="O74" s="817">
        <v>0</v>
      </c>
      <c r="P74" s="817">
        <v>202145.69528000001</v>
      </c>
      <c r="Q74" s="805"/>
    </row>
    <row r="75" spans="1:17">
      <c r="A75" s="66" t="s">
        <v>21</v>
      </c>
      <c r="B75" s="817">
        <v>49306.933400000002</v>
      </c>
      <c r="C75" s="817">
        <v>440691.12705000001</v>
      </c>
      <c r="D75" s="817">
        <v>257049.83734999999</v>
      </c>
      <c r="E75" s="817">
        <v>212954.54665</v>
      </c>
      <c r="F75" s="817">
        <v>0</v>
      </c>
      <c r="G75" s="817">
        <v>0</v>
      </c>
      <c r="H75" s="817">
        <v>0</v>
      </c>
      <c r="I75" s="817">
        <v>0</v>
      </c>
      <c r="J75" s="817">
        <v>0</v>
      </c>
      <c r="K75" s="817">
        <v>0</v>
      </c>
      <c r="L75" s="817">
        <v>0</v>
      </c>
      <c r="M75" s="817">
        <v>14951.406640000001</v>
      </c>
      <c r="N75" s="817">
        <v>696393.58319999999</v>
      </c>
      <c r="O75" s="817">
        <v>0</v>
      </c>
      <c r="P75" s="817">
        <v>1671347.43429</v>
      </c>
      <c r="Q75" s="805"/>
    </row>
    <row r="76" spans="1:17">
      <c r="A76" s="66" t="s">
        <v>70</v>
      </c>
      <c r="B76" s="817">
        <v>30135.834739999998</v>
      </c>
      <c r="C76" s="817">
        <v>214931.29767</v>
      </c>
      <c r="D76" s="817">
        <v>31311.677370000001</v>
      </c>
      <c r="E76" s="817">
        <v>37744.225960000003</v>
      </c>
      <c r="F76" s="817">
        <v>28780.765579999999</v>
      </c>
      <c r="G76" s="817">
        <v>3339.3867999999998</v>
      </c>
      <c r="H76" s="817">
        <v>6593.2444999999998</v>
      </c>
      <c r="I76" s="817">
        <v>1446.90552</v>
      </c>
      <c r="J76" s="817">
        <v>0</v>
      </c>
      <c r="K76" s="817">
        <v>0</v>
      </c>
      <c r="L76" s="817">
        <v>652.15</v>
      </c>
      <c r="M76" s="817">
        <v>0</v>
      </c>
      <c r="N76" s="817">
        <v>0</v>
      </c>
      <c r="O76" s="817">
        <v>951.7</v>
      </c>
      <c r="P76" s="817">
        <v>355887.18813999998</v>
      </c>
      <c r="Q76" s="805"/>
    </row>
    <row r="77" spans="1:17">
      <c r="A77" s="66" t="s">
        <v>71</v>
      </c>
      <c r="B77" s="817">
        <v>135329.59133000002</v>
      </c>
      <c r="C77" s="817">
        <v>2279.2037200000004</v>
      </c>
      <c r="D77" s="817">
        <v>6997.72109</v>
      </c>
      <c r="E77" s="817">
        <v>35830.17654</v>
      </c>
      <c r="F77" s="817">
        <v>2657.2855299999997</v>
      </c>
      <c r="G77" s="817">
        <v>56000.644439999996</v>
      </c>
      <c r="H77" s="817">
        <v>1643.8823799999998</v>
      </c>
      <c r="I77" s="817">
        <v>36034.961409999996</v>
      </c>
      <c r="J77" s="817">
        <v>139.5324</v>
      </c>
      <c r="K77" s="817">
        <v>19.207999999999998</v>
      </c>
      <c r="L77" s="817">
        <v>136317.89106999998</v>
      </c>
      <c r="M77" s="817">
        <v>53550.950100000002</v>
      </c>
      <c r="N77" s="817">
        <v>37231.616099999999</v>
      </c>
      <c r="O77" s="817">
        <v>34760.539100000002</v>
      </c>
      <c r="P77" s="817">
        <v>538793.20321000007</v>
      </c>
      <c r="Q77" s="805"/>
    </row>
    <row r="78" spans="1:17">
      <c r="A78" s="66" t="s">
        <v>23</v>
      </c>
      <c r="B78" s="817">
        <v>644987.25676000002</v>
      </c>
      <c r="C78" s="817">
        <v>252916.20186</v>
      </c>
      <c r="D78" s="817">
        <v>1567649.9783699999</v>
      </c>
      <c r="E78" s="817">
        <v>351477.23127999995</v>
      </c>
      <c r="F78" s="817">
        <v>209599.69563</v>
      </c>
      <c r="G78" s="817">
        <v>568019.10634000006</v>
      </c>
      <c r="H78" s="817">
        <v>137702.81741999998</v>
      </c>
      <c r="I78" s="817">
        <v>74126.711469999995</v>
      </c>
      <c r="J78" s="817">
        <v>4492.6551600000003</v>
      </c>
      <c r="K78" s="817">
        <v>4052.1745599999999</v>
      </c>
      <c r="L78" s="817">
        <v>85092.283779999998</v>
      </c>
      <c r="M78" s="817">
        <v>169883.78894</v>
      </c>
      <c r="N78" s="817">
        <v>13114.21398</v>
      </c>
      <c r="O78" s="817">
        <v>73029.0533</v>
      </c>
      <c r="P78" s="817">
        <v>4156143.16885</v>
      </c>
      <c r="Q78" s="805"/>
    </row>
    <row r="79" spans="1:17">
      <c r="A79" s="66" t="s">
        <v>72</v>
      </c>
      <c r="B79" s="817">
        <v>3282.0827100000001</v>
      </c>
      <c r="C79" s="817">
        <v>4609.5174200000001</v>
      </c>
      <c r="D79" s="817">
        <v>354.19038</v>
      </c>
      <c r="E79" s="817">
        <v>54736.204520000007</v>
      </c>
      <c r="F79" s="817">
        <v>10.734299999999999</v>
      </c>
      <c r="G79" s="817">
        <v>1267.6619699999999</v>
      </c>
      <c r="H79" s="817">
        <v>0</v>
      </c>
      <c r="I79" s="817">
        <v>2884.4437699999999</v>
      </c>
      <c r="J79" s="817">
        <v>0</v>
      </c>
      <c r="K79" s="817">
        <v>477.85333000000003</v>
      </c>
      <c r="L79" s="817">
        <v>1452.6680100000001</v>
      </c>
      <c r="M79" s="817">
        <v>8294.0633500000004</v>
      </c>
      <c r="N79" s="817">
        <v>47168.543319999997</v>
      </c>
      <c r="O79" s="817">
        <v>2964.9451300000001</v>
      </c>
      <c r="P79" s="817">
        <v>127502.90820999999</v>
      </c>
      <c r="Q79" s="805"/>
    </row>
    <row r="80" spans="1:17" ht="15.75" thickBot="1">
      <c r="A80" s="66" t="s">
        <v>73</v>
      </c>
      <c r="B80" s="817">
        <v>-1305.9113200000002</v>
      </c>
      <c r="C80" s="817">
        <v>-25251.916309999997</v>
      </c>
      <c r="D80" s="817">
        <v>-4708.0395799999997</v>
      </c>
      <c r="E80" s="817">
        <v>-8.1246700000000001</v>
      </c>
      <c r="F80" s="817">
        <v>-1424.6805200000001</v>
      </c>
      <c r="G80" s="817">
        <v>-575.03641000000005</v>
      </c>
      <c r="H80" s="817">
        <v>-675.25037999999995</v>
      </c>
      <c r="I80" s="817">
        <v>-5252.7304199999999</v>
      </c>
      <c r="J80" s="817">
        <v>0</v>
      </c>
      <c r="K80" s="817">
        <v>-12.855639999999999</v>
      </c>
      <c r="L80" s="817">
        <v>-962.85904000000005</v>
      </c>
      <c r="M80" s="817">
        <v>-270.48993999999999</v>
      </c>
      <c r="N80" s="817">
        <v>-2491.5823599999999</v>
      </c>
      <c r="O80" s="817">
        <v>-376.80259000000001</v>
      </c>
      <c r="P80" s="817">
        <v>-43316.279179999998</v>
      </c>
      <c r="Q80" s="805"/>
    </row>
    <row r="81" spans="1:17" ht="16.5" thickTop="1" thickBot="1">
      <c r="A81" s="822" t="s">
        <v>74</v>
      </c>
      <c r="B81" s="815">
        <v>351166.70825999998</v>
      </c>
      <c r="C81" s="815">
        <v>428317.62994999997</v>
      </c>
      <c r="D81" s="815">
        <v>358691.52636999998</v>
      </c>
      <c r="E81" s="815">
        <v>209838.64476</v>
      </c>
      <c r="F81" s="815">
        <v>197662.67524000001</v>
      </c>
      <c r="G81" s="815">
        <v>298320.79586000001</v>
      </c>
      <c r="H81" s="815">
        <v>132147.73449999999</v>
      </c>
      <c r="I81" s="815">
        <v>174041.31077000001</v>
      </c>
      <c r="J81" s="815">
        <v>1476.8250600000001</v>
      </c>
      <c r="K81" s="815">
        <v>721.99450999999999</v>
      </c>
      <c r="L81" s="815">
        <v>182224.86705</v>
      </c>
      <c r="M81" s="815">
        <v>26538.604070000001</v>
      </c>
      <c r="N81" s="815">
        <v>798785.44276999997</v>
      </c>
      <c r="O81" s="815">
        <v>52146.949820000002</v>
      </c>
      <c r="P81" s="815">
        <v>3212081.7089899997</v>
      </c>
      <c r="Q81" s="805"/>
    </row>
    <row r="82" spans="1:17" ht="15.75" thickTop="1">
      <c r="A82" s="66" t="s">
        <v>75</v>
      </c>
      <c r="B82" s="817">
        <v>50600.907659999997</v>
      </c>
      <c r="C82" s="817">
        <v>68468.028999999995</v>
      </c>
      <c r="D82" s="817">
        <v>104187.68223999999</v>
      </c>
      <c r="E82" s="817">
        <v>45863.064119999995</v>
      </c>
      <c r="F82" s="817">
        <v>100929.921</v>
      </c>
      <c r="G82" s="817">
        <v>219226.74503999998</v>
      </c>
      <c r="H82" s="817">
        <v>37950.101350000004</v>
      </c>
      <c r="I82" s="817">
        <v>28314.126820000001</v>
      </c>
      <c r="J82" s="817">
        <v>696.71543999999994</v>
      </c>
      <c r="K82" s="817">
        <v>0</v>
      </c>
      <c r="L82" s="817">
        <v>37180.057609999996</v>
      </c>
      <c r="M82" s="817">
        <v>5543.60923</v>
      </c>
      <c r="N82" s="817">
        <v>499434.92507999996</v>
      </c>
      <c r="O82" s="817">
        <v>8476.5837100000008</v>
      </c>
      <c r="P82" s="817">
        <v>1206872.4683000001</v>
      </c>
      <c r="Q82" s="805"/>
    </row>
    <row r="83" spans="1:17">
      <c r="A83" s="66" t="s">
        <v>76</v>
      </c>
      <c r="B83" s="817">
        <v>202831.83509000001</v>
      </c>
      <c r="C83" s="817">
        <v>120572.15176000001</v>
      </c>
      <c r="D83" s="817">
        <v>151684.73997</v>
      </c>
      <c r="E83" s="817">
        <v>86093.096680000002</v>
      </c>
      <c r="F83" s="817">
        <v>44671.227180000002</v>
      </c>
      <c r="G83" s="817">
        <v>42164.86537</v>
      </c>
      <c r="H83" s="817">
        <v>63314.590990000004</v>
      </c>
      <c r="I83" s="817">
        <v>82649.638139999995</v>
      </c>
      <c r="J83" s="817">
        <v>375.04311000000001</v>
      </c>
      <c r="K83" s="817">
        <v>0</v>
      </c>
      <c r="L83" s="817">
        <v>27017.8855</v>
      </c>
      <c r="M83" s="817">
        <v>7088.6856699999998</v>
      </c>
      <c r="N83" s="817">
        <v>235228.24621000001</v>
      </c>
      <c r="O83" s="817">
        <v>8976.5710899999995</v>
      </c>
      <c r="P83" s="817">
        <v>1072668.5767600001</v>
      </c>
      <c r="Q83" s="805"/>
    </row>
    <row r="84" spans="1:17">
      <c r="A84" s="66" t="s">
        <v>77</v>
      </c>
      <c r="B84" s="817">
        <v>21083.33351</v>
      </c>
      <c r="C84" s="817">
        <v>36809.745649999997</v>
      </c>
      <c r="D84" s="817">
        <v>19097.166579999997</v>
      </c>
      <c r="E84" s="817">
        <v>17030.52621</v>
      </c>
      <c r="F84" s="817">
        <v>6019.0194900000006</v>
      </c>
      <c r="G84" s="817">
        <v>7225.3109999999997</v>
      </c>
      <c r="H84" s="817">
        <v>10740.625119999999</v>
      </c>
      <c r="I84" s="817">
        <v>20611.094390000002</v>
      </c>
      <c r="J84" s="817">
        <v>20.04393</v>
      </c>
      <c r="K84" s="817">
        <v>347.96184000000005</v>
      </c>
      <c r="L84" s="817">
        <v>16444.998950000001</v>
      </c>
      <c r="M84" s="817">
        <v>5469.5038500000001</v>
      </c>
      <c r="N84" s="817">
        <v>13703.4509</v>
      </c>
      <c r="O84" s="817">
        <v>12443.309859999999</v>
      </c>
      <c r="P84" s="817">
        <v>187046.09127999999</v>
      </c>
      <c r="Q84" s="805"/>
    </row>
    <row r="85" spans="1:17">
      <c r="A85" s="66" t="s">
        <v>78</v>
      </c>
      <c r="B85" s="817">
        <v>50628.970009999997</v>
      </c>
      <c r="C85" s="817">
        <v>47099.686439999998</v>
      </c>
      <c r="D85" s="817">
        <v>35414.887350000005</v>
      </c>
      <c r="E85" s="817">
        <v>18615.99769</v>
      </c>
      <c r="F85" s="817">
        <v>29759.092239999998</v>
      </c>
      <c r="G85" s="817">
        <v>6550.75414</v>
      </c>
      <c r="H85" s="817">
        <v>6852.3832300000004</v>
      </c>
      <c r="I85" s="817">
        <v>16652.471539999999</v>
      </c>
      <c r="J85" s="817">
        <v>42.297260000000001</v>
      </c>
      <c r="K85" s="817">
        <v>214.79607999999999</v>
      </c>
      <c r="L85" s="817">
        <v>12176.42641</v>
      </c>
      <c r="M85" s="817">
        <v>4139.9980999999998</v>
      </c>
      <c r="N85" s="817">
        <v>13335.994789999999</v>
      </c>
      <c r="O85" s="817">
        <v>6048.46371</v>
      </c>
      <c r="P85" s="817">
        <v>247532.21899000002</v>
      </c>
      <c r="Q85" s="805"/>
    </row>
    <row r="86" spans="1:17">
      <c r="A86" s="66" t="s">
        <v>79</v>
      </c>
      <c r="B86" s="817">
        <v>11874.62038</v>
      </c>
      <c r="C86" s="817">
        <v>45516.641799999998</v>
      </c>
      <c r="D86" s="817">
        <v>41380.79754</v>
      </c>
      <c r="E86" s="817">
        <v>37768.946939999994</v>
      </c>
      <c r="F86" s="817">
        <v>15554.75699</v>
      </c>
      <c r="G86" s="817">
        <v>13671.82128</v>
      </c>
      <c r="H86" s="817">
        <v>11542.13076</v>
      </c>
      <c r="I86" s="817">
        <v>13691.422570000001</v>
      </c>
      <c r="J86" s="817">
        <v>297.85437999999999</v>
      </c>
      <c r="K86" s="817">
        <v>153.89765</v>
      </c>
      <c r="L86" s="817">
        <v>25270.216120000001</v>
      </c>
      <c r="M86" s="817">
        <v>2818.4857299999999</v>
      </c>
      <c r="N86" s="817">
        <v>37082.825790000003</v>
      </c>
      <c r="O86" s="817">
        <v>10116.81754</v>
      </c>
      <c r="P86" s="817">
        <v>266741.23547000001</v>
      </c>
      <c r="Q86" s="805"/>
    </row>
    <row r="87" spans="1:17">
      <c r="A87" s="66" t="s">
        <v>80</v>
      </c>
      <c r="B87" s="817">
        <v>7235.9826700000003</v>
      </c>
      <c r="C87" s="817">
        <v>6097.9534000000003</v>
      </c>
      <c r="D87" s="817">
        <v>2895.7108199999998</v>
      </c>
      <c r="E87" s="817">
        <v>4069.2661200000002</v>
      </c>
      <c r="F87" s="817">
        <v>157.32967000000002</v>
      </c>
      <c r="G87" s="817">
        <v>2670.6793700000003</v>
      </c>
      <c r="H87" s="817">
        <v>1682.2911299999998</v>
      </c>
      <c r="I87" s="817">
        <v>4772.3141699999996</v>
      </c>
      <c r="J87" s="817">
        <v>31.55283</v>
      </c>
      <c r="K87" s="817">
        <v>0</v>
      </c>
      <c r="L87" s="817">
        <v>1899.57601</v>
      </c>
      <c r="M87" s="817">
        <v>1393.6526000000001</v>
      </c>
      <c r="N87" s="817">
        <v>0</v>
      </c>
      <c r="O87" s="817">
        <v>5553.6859100000001</v>
      </c>
      <c r="P87" s="817">
        <v>38459.994700000003</v>
      </c>
      <c r="Q87" s="805"/>
    </row>
    <row r="88" spans="1:17">
      <c r="A88" s="66" t="s">
        <v>81</v>
      </c>
      <c r="B88" s="817">
        <v>4015.3447999999999</v>
      </c>
      <c r="C88" s="817">
        <v>312.30801000000002</v>
      </c>
      <c r="D88" s="817">
        <v>3551.3618900000001</v>
      </c>
      <c r="E88" s="817">
        <v>397.74700000000001</v>
      </c>
      <c r="F88" s="817">
        <v>571.32866999999999</v>
      </c>
      <c r="G88" s="817">
        <v>179.79103000000001</v>
      </c>
      <c r="H88" s="817">
        <v>65.611919999999998</v>
      </c>
      <c r="I88" s="817">
        <v>770.76906000000008</v>
      </c>
      <c r="J88" s="817">
        <v>13.318110000000001</v>
      </c>
      <c r="K88" s="817">
        <v>5.33894</v>
      </c>
      <c r="L88" s="817">
        <v>152.22042000000002</v>
      </c>
      <c r="M88" s="817">
        <v>84.668890000000005</v>
      </c>
      <c r="N88" s="817">
        <v>0</v>
      </c>
      <c r="O88" s="817">
        <v>531.51800000000003</v>
      </c>
      <c r="P88" s="817">
        <v>10651.32674</v>
      </c>
      <c r="Q88" s="805"/>
    </row>
    <row r="89" spans="1:17">
      <c r="A89" s="66" t="s">
        <v>82</v>
      </c>
      <c r="B89" s="817">
        <v>0</v>
      </c>
      <c r="C89" s="817">
        <v>0</v>
      </c>
      <c r="D89" s="817">
        <v>0</v>
      </c>
      <c r="E89" s="817">
        <v>0</v>
      </c>
      <c r="F89" s="817">
        <v>0</v>
      </c>
      <c r="G89" s="817">
        <v>0</v>
      </c>
      <c r="H89" s="817">
        <v>0</v>
      </c>
      <c r="I89" s="817">
        <v>0</v>
      </c>
      <c r="J89" s="817">
        <v>0</v>
      </c>
      <c r="K89" s="817">
        <v>0</v>
      </c>
      <c r="L89" s="817">
        <v>0</v>
      </c>
      <c r="M89" s="817">
        <v>0</v>
      </c>
      <c r="N89" s="817">
        <v>0</v>
      </c>
      <c r="O89" s="817">
        <v>0</v>
      </c>
      <c r="P89" s="817">
        <v>0</v>
      </c>
      <c r="Q89" s="805"/>
    </row>
    <row r="90" spans="1:17" ht="15.75" thickBot="1">
      <c r="A90" s="66" t="s">
        <v>83</v>
      </c>
      <c r="B90" s="817">
        <v>2895.71414</v>
      </c>
      <c r="C90" s="817">
        <v>103441.11389000001</v>
      </c>
      <c r="D90" s="817">
        <v>479.17998</v>
      </c>
      <c r="E90" s="817">
        <v>0</v>
      </c>
      <c r="F90" s="817">
        <v>0</v>
      </c>
      <c r="G90" s="817">
        <v>6630.82863</v>
      </c>
      <c r="H90" s="817">
        <v>0</v>
      </c>
      <c r="I90" s="817">
        <v>6579.47408</v>
      </c>
      <c r="J90" s="817">
        <v>0</v>
      </c>
      <c r="K90" s="817">
        <v>0</v>
      </c>
      <c r="L90" s="817">
        <v>62083.48603</v>
      </c>
      <c r="M90" s="817">
        <v>0</v>
      </c>
      <c r="N90" s="817">
        <v>0</v>
      </c>
      <c r="O90" s="817">
        <v>0</v>
      </c>
      <c r="P90" s="817">
        <v>182109.79675000001</v>
      </c>
      <c r="Q90" s="805"/>
    </row>
    <row r="91" spans="1:17" ht="16.5" thickTop="1" thickBot="1">
      <c r="A91" s="822" t="s">
        <v>84</v>
      </c>
      <c r="B91" s="815">
        <v>29258.359059999999</v>
      </c>
      <c r="C91" s="815">
        <v>35763.40281</v>
      </c>
      <c r="D91" s="815">
        <v>332165.18608999997</v>
      </c>
      <c r="E91" s="815">
        <v>61440.92237</v>
      </c>
      <c r="F91" s="815">
        <v>32522.4048</v>
      </c>
      <c r="G91" s="815">
        <v>31215.75736</v>
      </c>
      <c r="H91" s="815">
        <v>55382.480060000002</v>
      </c>
      <c r="I91" s="815">
        <v>11809.44339</v>
      </c>
      <c r="J91" s="815">
        <v>1144.4843600000002</v>
      </c>
      <c r="K91" s="815">
        <v>556.38672999999994</v>
      </c>
      <c r="L91" s="815">
        <v>103286.96802</v>
      </c>
      <c r="M91" s="815">
        <v>9198.694660000001</v>
      </c>
      <c r="N91" s="815">
        <v>84468.144230000005</v>
      </c>
      <c r="O91" s="815">
        <v>11958.214699999999</v>
      </c>
      <c r="P91" s="815">
        <v>800170.84863999998</v>
      </c>
      <c r="Q91" s="805"/>
    </row>
    <row r="92" spans="1:17" ht="15.75" thickTop="1">
      <c r="A92" s="66" t="s">
        <v>85</v>
      </c>
      <c r="B92" s="817">
        <v>5836.3498099999997</v>
      </c>
      <c r="C92" s="817">
        <v>9942.9264800000001</v>
      </c>
      <c r="D92" s="817">
        <v>8319.7130699999998</v>
      </c>
      <c r="E92" s="817">
        <v>4853.08878</v>
      </c>
      <c r="F92" s="817">
        <v>2624.3820599999999</v>
      </c>
      <c r="G92" s="817">
        <v>1293.8056299999998</v>
      </c>
      <c r="H92" s="817">
        <v>1533.9165800000001</v>
      </c>
      <c r="I92" s="817">
        <v>3170.5318199999997</v>
      </c>
      <c r="J92" s="817">
        <v>740.40251999999998</v>
      </c>
      <c r="K92" s="817">
        <v>0</v>
      </c>
      <c r="L92" s="817">
        <v>2272.29367</v>
      </c>
      <c r="M92" s="817">
        <v>1336.88724</v>
      </c>
      <c r="N92" s="817">
        <v>851.8492</v>
      </c>
      <c r="O92" s="817">
        <v>4873.2662599999994</v>
      </c>
      <c r="P92" s="817">
        <v>47649.413119999997</v>
      </c>
      <c r="Q92" s="805"/>
    </row>
    <row r="93" spans="1:17">
      <c r="A93" s="66" t="s">
        <v>86</v>
      </c>
      <c r="B93" s="817">
        <v>6119.6116400000001</v>
      </c>
      <c r="C93" s="817">
        <v>8637.8027200000015</v>
      </c>
      <c r="D93" s="817">
        <v>171586.41933999999</v>
      </c>
      <c r="E93" s="817">
        <v>3620.2300299999997</v>
      </c>
      <c r="F93" s="817">
        <v>9323.4524399999991</v>
      </c>
      <c r="G93" s="817">
        <v>2563.7827499999999</v>
      </c>
      <c r="H93" s="817">
        <v>4234.5018899999995</v>
      </c>
      <c r="I93" s="817">
        <v>2249.8497200000002</v>
      </c>
      <c r="J93" s="817">
        <v>0</v>
      </c>
      <c r="K93" s="817">
        <v>556.38670999999999</v>
      </c>
      <c r="L93" s="817">
        <v>45113.693310000002</v>
      </c>
      <c r="M93" s="817">
        <v>1389.6729599999999</v>
      </c>
      <c r="N93" s="817">
        <v>38471.760439999998</v>
      </c>
      <c r="O93" s="817">
        <v>1105.38492</v>
      </c>
      <c r="P93" s="817">
        <v>294972.54887</v>
      </c>
      <c r="Q93" s="805"/>
    </row>
    <row r="94" spans="1:17">
      <c r="A94" s="66" t="s">
        <v>87</v>
      </c>
      <c r="B94" s="817">
        <v>9630.1430299999993</v>
      </c>
      <c r="C94" s="817">
        <v>23594.80791</v>
      </c>
      <c r="D94" s="817">
        <v>93889.032040000006</v>
      </c>
      <c r="E94" s="817">
        <v>37676.603409999996</v>
      </c>
      <c r="F94" s="817">
        <v>7232.8827899999997</v>
      </c>
      <c r="G94" s="817">
        <v>20328.730640000002</v>
      </c>
      <c r="H94" s="817">
        <v>44398.101329999998</v>
      </c>
      <c r="I94" s="817">
        <v>4902.3813099999998</v>
      </c>
      <c r="J94" s="817">
        <v>0</v>
      </c>
      <c r="K94" s="817">
        <v>2.0000000000000002E-5</v>
      </c>
      <c r="L94" s="817">
        <v>37431.936049999997</v>
      </c>
      <c r="M94" s="817">
        <v>6104.7383200000004</v>
      </c>
      <c r="N94" s="817">
        <v>34017.162689999997</v>
      </c>
      <c r="O94" s="817">
        <v>3194.9074999999998</v>
      </c>
      <c r="P94" s="817">
        <v>322401.42704000004</v>
      </c>
      <c r="Q94" s="805"/>
    </row>
    <row r="95" spans="1:17">
      <c r="A95" s="66" t="s">
        <v>88</v>
      </c>
      <c r="B95" s="817">
        <v>7672.2545799999998</v>
      </c>
      <c r="C95" s="817">
        <v>0</v>
      </c>
      <c r="D95" s="817">
        <v>58946.695270000004</v>
      </c>
      <c r="E95" s="817">
        <v>15291.00015</v>
      </c>
      <c r="F95" s="817">
        <v>13460.206699999999</v>
      </c>
      <c r="G95" s="817">
        <v>7029.4383399999997</v>
      </c>
      <c r="H95" s="817">
        <v>5245.2530800000004</v>
      </c>
      <c r="I95" s="817">
        <v>1486.6805400000001</v>
      </c>
      <c r="J95" s="817">
        <v>404.08184</v>
      </c>
      <c r="K95" s="817">
        <v>0</v>
      </c>
      <c r="L95" s="817">
        <v>18469.044989999999</v>
      </c>
      <c r="M95" s="817">
        <v>367.39614</v>
      </c>
      <c r="N95" s="817">
        <v>11127.3719</v>
      </c>
      <c r="O95" s="817">
        <v>2822.5647300000001</v>
      </c>
      <c r="P95" s="817">
        <v>142321.98825999998</v>
      </c>
      <c r="Q95" s="805"/>
    </row>
    <row r="96" spans="1:17" s="54" customFormat="1" ht="12" thickBot="1">
      <c r="A96" s="844" t="s">
        <v>89</v>
      </c>
      <c r="B96" s="820">
        <v>0</v>
      </c>
      <c r="C96" s="820">
        <v>-6412.1342999999997</v>
      </c>
      <c r="D96" s="820">
        <v>-576.67363</v>
      </c>
      <c r="E96" s="820">
        <v>0</v>
      </c>
      <c r="F96" s="820">
        <v>-118.51919000000001</v>
      </c>
      <c r="G96" s="820">
        <v>0</v>
      </c>
      <c r="H96" s="820">
        <v>-29.292819999999999</v>
      </c>
      <c r="I96" s="820">
        <v>0</v>
      </c>
      <c r="J96" s="820">
        <v>0</v>
      </c>
      <c r="K96" s="820">
        <v>0</v>
      </c>
      <c r="L96" s="820">
        <v>0</v>
      </c>
      <c r="M96" s="820">
        <v>0</v>
      </c>
      <c r="N96" s="820">
        <v>0</v>
      </c>
      <c r="O96" s="820">
        <v>-37.908709999999999</v>
      </c>
      <c r="P96" s="820">
        <v>-7174.5286500000002</v>
      </c>
    </row>
    <row r="97" spans="1:17" ht="16.5" thickTop="1" thickBot="1">
      <c r="A97" s="822" t="s">
        <v>1357</v>
      </c>
      <c r="B97" s="815">
        <v>0</v>
      </c>
      <c r="C97" s="815">
        <v>0</v>
      </c>
      <c r="D97" s="815">
        <v>0</v>
      </c>
      <c r="E97" s="815">
        <v>95125.84268999999</v>
      </c>
      <c r="F97" s="815">
        <v>0</v>
      </c>
      <c r="G97" s="815">
        <v>0</v>
      </c>
      <c r="H97" s="815">
        <v>0</v>
      </c>
      <c r="I97" s="815">
        <v>0</v>
      </c>
      <c r="J97" s="815">
        <v>0</v>
      </c>
      <c r="K97" s="815">
        <v>0</v>
      </c>
      <c r="L97" s="815">
        <v>0</v>
      </c>
      <c r="M97" s="815">
        <v>0</v>
      </c>
      <c r="N97" s="815">
        <v>0</v>
      </c>
      <c r="O97" s="815">
        <v>0</v>
      </c>
      <c r="P97" s="815">
        <v>95125.84268999999</v>
      </c>
      <c r="Q97" s="805"/>
    </row>
    <row r="98" spans="1:17" ht="15.75" thickTop="1">
      <c r="A98" s="66" t="s">
        <v>1358</v>
      </c>
      <c r="B98" s="817">
        <v>0</v>
      </c>
      <c r="C98" s="817">
        <v>0</v>
      </c>
      <c r="D98" s="817">
        <v>0</v>
      </c>
      <c r="E98" s="817">
        <v>0</v>
      </c>
      <c r="F98" s="817">
        <v>0</v>
      </c>
      <c r="G98" s="817">
        <v>0</v>
      </c>
      <c r="H98" s="817">
        <v>0</v>
      </c>
      <c r="I98" s="817">
        <v>0</v>
      </c>
      <c r="J98" s="817">
        <v>0</v>
      </c>
      <c r="K98" s="817">
        <v>0</v>
      </c>
      <c r="L98" s="817">
        <v>0</v>
      </c>
      <c r="M98" s="817">
        <v>0</v>
      </c>
      <c r="N98" s="817">
        <v>0</v>
      </c>
      <c r="O98" s="817">
        <v>0</v>
      </c>
      <c r="P98" s="817">
        <v>0</v>
      </c>
      <c r="Q98" s="805"/>
    </row>
    <row r="99" spans="1:17">
      <c r="A99" s="66" t="s">
        <v>1359</v>
      </c>
      <c r="B99" s="817">
        <v>0</v>
      </c>
      <c r="C99" s="817">
        <v>0</v>
      </c>
      <c r="D99" s="817">
        <v>0</v>
      </c>
      <c r="E99" s="817">
        <v>0</v>
      </c>
      <c r="F99" s="817">
        <v>0</v>
      </c>
      <c r="G99" s="817">
        <v>0</v>
      </c>
      <c r="H99" s="817">
        <v>0</v>
      </c>
      <c r="I99" s="817">
        <v>0</v>
      </c>
      <c r="J99" s="817">
        <v>0</v>
      </c>
      <c r="K99" s="817">
        <v>0</v>
      </c>
      <c r="L99" s="817">
        <v>0</v>
      </c>
      <c r="M99" s="817">
        <v>0</v>
      </c>
      <c r="N99" s="817">
        <v>0</v>
      </c>
      <c r="O99" s="817">
        <v>0</v>
      </c>
      <c r="P99" s="817">
        <v>0</v>
      </c>
      <c r="Q99" s="805"/>
    </row>
    <row r="100" spans="1:17">
      <c r="A100" s="66" t="s">
        <v>1360</v>
      </c>
      <c r="B100" s="817">
        <v>0</v>
      </c>
      <c r="C100" s="817">
        <v>0</v>
      </c>
      <c r="D100" s="817">
        <v>0</v>
      </c>
      <c r="E100" s="817">
        <v>95125.84268999999</v>
      </c>
      <c r="F100" s="817">
        <v>0</v>
      </c>
      <c r="G100" s="817">
        <v>0</v>
      </c>
      <c r="H100" s="817">
        <v>0</v>
      </c>
      <c r="I100" s="817">
        <v>0</v>
      </c>
      <c r="J100" s="817">
        <v>0</v>
      </c>
      <c r="K100" s="817">
        <v>0</v>
      </c>
      <c r="L100" s="817">
        <v>0</v>
      </c>
      <c r="M100" s="817">
        <v>0</v>
      </c>
      <c r="N100" s="817">
        <v>0</v>
      </c>
      <c r="O100" s="817">
        <v>0</v>
      </c>
      <c r="P100" s="817">
        <v>95125.84268999999</v>
      </c>
      <c r="Q100" s="805"/>
    </row>
    <row r="101" spans="1:17">
      <c r="A101" s="66" t="s">
        <v>1361</v>
      </c>
      <c r="B101" s="817">
        <v>0</v>
      </c>
      <c r="C101" s="817">
        <v>0</v>
      </c>
      <c r="D101" s="817">
        <v>0</v>
      </c>
      <c r="E101" s="817">
        <v>0</v>
      </c>
      <c r="F101" s="817">
        <v>0</v>
      </c>
      <c r="G101" s="817">
        <v>0</v>
      </c>
      <c r="H101" s="817">
        <v>0</v>
      </c>
      <c r="I101" s="817">
        <v>0</v>
      </c>
      <c r="J101" s="817">
        <v>0</v>
      </c>
      <c r="K101" s="817">
        <v>0</v>
      </c>
      <c r="L101" s="817">
        <v>0</v>
      </c>
      <c r="M101" s="817">
        <v>0</v>
      </c>
      <c r="N101" s="817">
        <v>0</v>
      </c>
      <c r="O101" s="817">
        <v>0</v>
      </c>
      <c r="P101" s="817">
        <v>0</v>
      </c>
      <c r="Q101" s="805"/>
    </row>
    <row r="102" spans="1:17">
      <c r="A102" s="66" t="s">
        <v>1365</v>
      </c>
      <c r="B102" s="817">
        <v>0</v>
      </c>
      <c r="C102" s="817">
        <v>0</v>
      </c>
      <c r="D102" s="817">
        <v>0</v>
      </c>
      <c r="E102" s="817">
        <v>0</v>
      </c>
      <c r="F102" s="817">
        <v>0</v>
      </c>
      <c r="G102" s="817">
        <v>0</v>
      </c>
      <c r="H102" s="817">
        <v>0</v>
      </c>
      <c r="I102" s="817">
        <v>0</v>
      </c>
      <c r="J102" s="817">
        <v>0</v>
      </c>
      <c r="K102" s="817">
        <v>0</v>
      </c>
      <c r="L102" s="817">
        <v>0</v>
      </c>
      <c r="M102" s="817">
        <v>0</v>
      </c>
      <c r="N102" s="817">
        <v>0</v>
      </c>
      <c r="O102" s="817">
        <v>0</v>
      </c>
      <c r="P102" s="817">
        <v>0</v>
      </c>
      <c r="Q102" s="805"/>
    </row>
    <row r="103" spans="1:17" ht="15.75" thickBot="1">
      <c r="A103" s="66" t="s">
        <v>1363</v>
      </c>
      <c r="B103" s="817">
        <v>0</v>
      </c>
      <c r="C103" s="817">
        <v>0</v>
      </c>
      <c r="D103" s="817">
        <v>0</v>
      </c>
      <c r="E103" s="817">
        <v>0</v>
      </c>
      <c r="F103" s="817">
        <v>0</v>
      </c>
      <c r="G103" s="817">
        <v>0</v>
      </c>
      <c r="H103" s="817">
        <v>0</v>
      </c>
      <c r="I103" s="817">
        <v>0</v>
      </c>
      <c r="J103" s="817">
        <v>0</v>
      </c>
      <c r="K103" s="817">
        <v>0</v>
      </c>
      <c r="L103" s="817">
        <v>0</v>
      </c>
      <c r="M103" s="817">
        <v>0</v>
      </c>
      <c r="N103" s="817">
        <v>0</v>
      </c>
      <c r="O103" s="817">
        <v>0</v>
      </c>
      <c r="P103" s="817">
        <v>0</v>
      </c>
      <c r="Q103" s="805"/>
    </row>
    <row r="104" spans="1:17" ht="16.5" thickTop="1" thickBot="1">
      <c r="A104" s="824" t="s">
        <v>90</v>
      </c>
      <c r="B104" s="813">
        <v>24835810.536119998</v>
      </c>
      <c r="C104" s="813">
        <v>25134081.64827</v>
      </c>
      <c r="D104" s="813">
        <v>33191179.316180002</v>
      </c>
      <c r="E104" s="813">
        <v>18990413.43279</v>
      </c>
      <c r="F104" s="813">
        <v>18556955.10802</v>
      </c>
      <c r="G104" s="813">
        <v>11600662.83351</v>
      </c>
      <c r="H104" s="813">
        <v>9832139.82546</v>
      </c>
      <c r="I104" s="813">
        <v>11610760.108290002</v>
      </c>
      <c r="J104" s="813">
        <v>98742.67985</v>
      </c>
      <c r="K104" s="813">
        <v>358364.48367000005</v>
      </c>
      <c r="L104" s="813">
        <v>12352865.73701</v>
      </c>
      <c r="M104" s="813">
        <v>3243746.9308799999</v>
      </c>
      <c r="N104" s="813">
        <v>14094840.13876</v>
      </c>
      <c r="O104" s="813">
        <v>8134627.6865499998</v>
      </c>
      <c r="P104" s="813">
        <v>192035190.46535999</v>
      </c>
      <c r="Q104" s="805"/>
    </row>
    <row r="105" spans="1:17" ht="16.5" thickTop="1" thickBot="1">
      <c r="A105" s="822" t="s">
        <v>743</v>
      </c>
      <c r="B105" s="815">
        <v>21925695.91443</v>
      </c>
      <c r="C105" s="815">
        <v>17348688.36665</v>
      </c>
      <c r="D105" s="815">
        <v>28125520.810849998</v>
      </c>
      <c r="E105" s="815">
        <v>16538715.164530002</v>
      </c>
      <c r="F105" s="815">
        <v>16071479.717799999</v>
      </c>
      <c r="G105" s="815">
        <v>9093841.9581899997</v>
      </c>
      <c r="H105" s="815">
        <v>8473207.5355299991</v>
      </c>
      <c r="I105" s="815">
        <v>8590659.7678100001</v>
      </c>
      <c r="J105" s="815">
        <v>58078.887179999998</v>
      </c>
      <c r="K105" s="815">
        <v>87474.528160000002</v>
      </c>
      <c r="L105" s="815">
        <v>9130493.11723</v>
      </c>
      <c r="M105" s="815">
        <v>2732010.91958</v>
      </c>
      <c r="N105" s="815">
        <v>12402183.41578</v>
      </c>
      <c r="O105" s="815">
        <v>7235522.6583599998</v>
      </c>
      <c r="P105" s="815">
        <v>157813572.76207998</v>
      </c>
      <c r="Q105" s="805"/>
    </row>
    <row r="106" spans="1:17" ht="15.75" thickTop="1">
      <c r="A106" s="66" t="s">
        <v>92</v>
      </c>
      <c r="B106" s="817">
        <v>5512511.1517700003</v>
      </c>
      <c r="C106" s="817">
        <v>3381073.2364899996</v>
      </c>
      <c r="D106" s="817">
        <v>6181445.2687600004</v>
      </c>
      <c r="E106" s="817">
        <v>4433310.8200900005</v>
      </c>
      <c r="F106" s="817">
        <v>3603127.50251</v>
      </c>
      <c r="G106" s="817">
        <v>1894075.9782</v>
      </c>
      <c r="H106" s="817">
        <v>1462991.9359899999</v>
      </c>
      <c r="I106" s="817">
        <v>8323.666650000001</v>
      </c>
      <c r="J106" s="817">
        <v>29103.877059999999</v>
      </c>
      <c r="K106" s="817">
        <v>10174.196029999999</v>
      </c>
      <c r="L106" s="817">
        <v>250912.53899999999</v>
      </c>
      <c r="M106" s="817">
        <v>375499.35337000003</v>
      </c>
      <c r="N106" s="817">
        <v>2299071.3794899997</v>
      </c>
      <c r="O106" s="817">
        <v>53468.567719999999</v>
      </c>
      <c r="P106" s="817">
        <v>29495089.473130003</v>
      </c>
      <c r="Q106" s="805"/>
    </row>
    <row r="107" spans="1:17">
      <c r="A107" s="66" t="s">
        <v>93</v>
      </c>
      <c r="B107" s="817">
        <v>5501921.4558699997</v>
      </c>
      <c r="C107" s="817">
        <v>3282538.5188699998</v>
      </c>
      <c r="D107" s="817">
        <v>6114528.9557600003</v>
      </c>
      <c r="E107" s="817">
        <v>4290262.3896000003</v>
      </c>
      <c r="F107" s="817">
        <v>3573606.5456500002</v>
      </c>
      <c r="G107" s="817">
        <v>1879603.10298</v>
      </c>
      <c r="H107" s="817">
        <v>1447017.7576400002</v>
      </c>
      <c r="I107" s="817">
        <v>0</v>
      </c>
      <c r="J107" s="817">
        <v>28976.018050000002</v>
      </c>
      <c r="K107" s="817">
        <v>10174.196029999999</v>
      </c>
      <c r="L107" s="817">
        <v>248015.87166999999</v>
      </c>
      <c r="M107" s="817">
        <v>362728.15951999999</v>
      </c>
      <c r="N107" s="817">
        <v>2280034.1430199998</v>
      </c>
      <c r="O107" s="817">
        <v>0</v>
      </c>
      <c r="P107" s="817">
        <v>29019407.114659999</v>
      </c>
      <c r="Q107" s="805"/>
    </row>
    <row r="108" spans="1:17">
      <c r="A108" s="66" t="s">
        <v>94</v>
      </c>
      <c r="B108" s="817">
        <v>10589.695900000001</v>
      </c>
      <c r="C108" s="817">
        <v>98534.71762000001</v>
      </c>
      <c r="D108" s="817">
        <v>66916.312999999995</v>
      </c>
      <c r="E108" s="817">
        <v>143048.43049</v>
      </c>
      <c r="F108" s="817">
        <v>29520.956859999998</v>
      </c>
      <c r="G108" s="817">
        <v>14472.87522</v>
      </c>
      <c r="H108" s="817">
        <v>15974.17835</v>
      </c>
      <c r="I108" s="817">
        <v>8323.666650000001</v>
      </c>
      <c r="J108" s="817">
        <v>127.85901</v>
      </c>
      <c r="K108" s="817">
        <v>0</v>
      </c>
      <c r="L108" s="817">
        <v>2896.6673300000002</v>
      </c>
      <c r="M108" s="817">
        <v>12771.19385</v>
      </c>
      <c r="N108" s="817">
        <v>19037.23647</v>
      </c>
      <c r="O108" s="817">
        <v>53468.567719999999</v>
      </c>
      <c r="P108" s="817">
        <v>475682.35847000004</v>
      </c>
      <c r="Q108" s="805"/>
    </row>
    <row r="109" spans="1:17">
      <c r="A109" s="66" t="s">
        <v>95</v>
      </c>
      <c r="B109" s="817">
        <v>7236735.426</v>
      </c>
      <c r="C109" s="817">
        <v>7516460.5552700004</v>
      </c>
      <c r="D109" s="817">
        <v>9727322.696659999</v>
      </c>
      <c r="E109" s="817">
        <v>4220299.1736199996</v>
      </c>
      <c r="F109" s="817">
        <v>4029551.4009099999</v>
      </c>
      <c r="G109" s="817">
        <v>2170147.0576599999</v>
      </c>
      <c r="H109" s="817">
        <v>1630587.5892699999</v>
      </c>
      <c r="I109" s="817">
        <v>2891800.6927899998</v>
      </c>
      <c r="J109" s="817">
        <v>17587.69714</v>
      </c>
      <c r="K109" s="817">
        <v>4758.6597699999993</v>
      </c>
      <c r="L109" s="817">
        <v>3950725.7717300002</v>
      </c>
      <c r="M109" s="817">
        <v>414512.61298000003</v>
      </c>
      <c r="N109" s="817">
        <v>1963354.25869</v>
      </c>
      <c r="O109" s="817">
        <v>2084346.7816300001</v>
      </c>
      <c r="P109" s="817">
        <v>47858190.374120004</v>
      </c>
      <c r="Q109" s="805"/>
    </row>
    <row r="110" spans="1:17">
      <c r="A110" s="66" t="s">
        <v>96</v>
      </c>
      <c r="B110" s="817">
        <v>26751.16462</v>
      </c>
      <c r="C110" s="817">
        <v>7321.4380300000003</v>
      </c>
      <c r="D110" s="817">
        <v>60491.451829999998</v>
      </c>
      <c r="E110" s="817">
        <v>21824.82228</v>
      </c>
      <c r="F110" s="817">
        <v>7781.8441700000003</v>
      </c>
      <c r="G110" s="817">
        <v>2998.0155</v>
      </c>
      <c r="H110" s="817">
        <v>16063.084359999999</v>
      </c>
      <c r="I110" s="817">
        <v>4494.2110700000003</v>
      </c>
      <c r="J110" s="817">
        <v>6285.7328200000002</v>
      </c>
      <c r="K110" s="817">
        <v>55.887250000000002</v>
      </c>
      <c r="L110" s="817">
        <v>3968.67857</v>
      </c>
      <c r="M110" s="817">
        <v>4093.5439500000002</v>
      </c>
      <c r="N110" s="817">
        <v>313384.57637999998</v>
      </c>
      <c r="O110" s="817">
        <v>9158.4842899999985</v>
      </c>
      <c r="P110" s="817">
        <v>484672.93511999998</v>
      </c>
      <c r="Q110" s="805"/>
    </row>
    <row r="111" spans="1:17">
      <c r="A111" s="823" t="s">
        <v>97</v>
      </c>
      <c r="B111" s="817">
        <v>18549.42382</v>
      </c>
      <c r="C111" s="817">
        <v>2471.9928799999998</v>
      </c>
      <c r="D111" s="817">
        <v>54161.969799999999</v>
      </c>
      <c r="E111" s="817">
        <v>8974.8626999999997</v>
      </c>
      <c r="F111" s="817">
        <v>7781.8440799999998</v>
      </c>
      <c r="G111" s="817">
        <v>1972.35995</v>
      </c>
      <c r="H111" s="817">
        <v>2004.2336699999998</v>
      </c>
      <c r="I111" s="817">
        <v>1056.19604</v>
      </c>
      <c r="J111" s="817">
        <v>718.90685999999994</v>
      </c>
      <c r="K111" s="817">
        <v>0</v>
      </c>
      <c r="L111" s="817">
        <v>3069.2248799999998</v>
      </c>
      <c r="M111" s="817">
        <v>3195.8311800000001</v>
      </c>
      <c r="N111" s="817">
        <v>2203.3763399999998</v>
      </c>
      <c r="O111" s="817">
        <v>6370.7616500000004</v>
      </c>
      <c r="P111" s="817">
        <v>112530.98384999999</v>
      </c>
      <c r="Q111" s="805"/>
    </row>
    <row r="112" spans="1:17">
      <c r="A112" s="38" t="s">
        <v>98</v>
      </c>
      <c r="B112" s="817">
        <v>2333.9814700000002</v>
      </c>
      <c r="C112" s="817">
        <v>706.44515000000001</v>
      </c>
      <c r="D112" s="817">
        <v>0</v>
      </c>
      <c r="E112" s="817">
        <v>962.8103000000001</v>
      </c>
      <c r="F112" s="817">
        <v>0</v>
      </c>
      <c r="G112" s="817">
        <v>1025.6555499999999</v>
      </c>
      <c r="H112" s="817">
        <v>4058.8506899999998</v>
      </c>
      <c r="I112" s="817">
        <v>3146.0211899999999</v>
      </c>
      <c r="J112" s="817">
        <v>0</v>
      </c>
      <c r="K112" s="817">
        <v>55.887250000000002</v>
      </c>
      <c r="L112" s="817">
        <v>532.45368999999994</v>
      </c>
      <c r="M112" s="817">
        <v>0</v>
      </c>
      <c r="N112" s="817">
        <v>81.200039999999987</v>
      </c>
      <c r="O112" s="817">
        <v>2604.84265</v>
      </c>
      <c r="P112" s="817">
        <v>15508.14798</v>
      </c>
      <c r="Q112" s="805"/>
    </row>
    <row r="113" spans="1:17">
      <c r="A113" s="38" t="s">
        <v>99</v>
      </c>
      <c r="B113" s="817">
        <v>0</v>
      </c>
      <c r="C113" s="817">
        <v>0</v>
      </c>
      <c r="D113" s="817">
        <v>0</v>
      </c>
      <c r="E113" s="817">
        <v>94.178330000000003</v>
      </c>
      <c r="F113" s="817">
        <v>1.0000000000000001E-5</v>
      </c>
      <c r="G113" s="817">
        <v>0</v>
      </c>
      <c r="H113" s="817">
        <v>0</v>
      </c>
      <c r="I113" s="817">
        <v>0</v>
      </c>
      <c r="J113" s="817">
        <v>411.6</v>
      </c>
      <c r="K113" s="817">
        <v>0</v>
      </c>
      <c r="L113" s="817">
        <v>0</v>
      </c>
      <c r="M113" s="817">
        <v>0</v>
      </c>
      <c r="N113" s="817">
        <v>0</v>
      </c>
      <c r="O113" s="817">
        <v>0</v>
      </c>
      <c r="P113" s="817">
        <v>505.77834000000001</v>
      </c>
      <c r="Q113" s="805"/>
    </row>
    <row r="114" spans="1:17">
      <c r="A114" s="38" t="s">
        <v>100</v>
      </c>
      <c r="B114" s="817">
        <v>0</v>
      </c>
      <c r="C114" s="817">
        <v>0</v>
      </c>
      <c r="D114" s="817">
        <v>11.334910000000001</v>
      </c>
      <c r="E114" s="817">
        <v>1684.63959</v>
      </c>
      <c r="F114" s="817">
        <v>0</v>
      </c>
      <c r="G114" s="817">
        <v>0</v>
      </c>
      <c r="H114" s="817">
        <v>0</v>
      </c>
      <c r="I114" s="817">
        <v>0</v>
      </c>
      <c r="J114" s="817">
        <v>0</v>
      </c>
      <c r="K114" s="817">
        <v>0</v>
      </c>
      <c r="L114" s="817">
        <v>0</v>
      </c>
      <c r="M114" s="817">
        <v>0</v>
      </c>
      <c r="N114" s="817">
        <v>0</v>
      </c>
      <c r="O114" s="817">
        <v>0</v>
      </c>
      <c r="P114" s="817">
        <v>1695.9745</v>
      </c>
      <c r="Q114" s="805"/>
    </row>
    <row r="115" spans="1:17">
      <c r="A115" s="38" t="s">
        <v>101</v>
      </c>
      <c r="B115" s="817">
        <v>483.41</v>
      </c>
      <c r="C115" s="817">
        <v>0</v>
      </c>
      <c r="D115" s="817">
        <v>1921.8670900000002</v>
      </c>
      <c r="E115" s="817">
        <v>9915.1209399999989</v>
      </c>
      <c r="F115" s="817">
        <v>0</v>
      </c>
      <c r="G115" s="817">
        <v>0</v>
      </c>
      <c r="H115" s="817">
        <v>0</v>
      </c>
      <c r="I115" s="817">
        <v>0</v>
      </c>
      <c r="J115" s="817">
        <v>4855.2259599999998</v>
      </c>
      <c r="K115" s="817">
        <v>0</v>
      </c>
      <c r="L115" s="817">
        <v>0</v>
      </c>
      <c r="M115" s="817">
        <v>116.62</v>
      </c>
      <c r="N115" s="817">
        <v>0</v>
      </c>
      <c r="O115" s="817">
        <v>0</v>
      </c>
      <c r="P115" s="817">
        <v>17292.243989999999</v>
      </c>
      <c r="Q115" s="805"/>
    </row>
    <row r="116" spans="1:17">
      <c r="A116" s="38" t="s">
        <v>102</v>
      </c>
      <c r="B116" s="817">
        <v>2884.34933</v>
      </c>
      <c r="C116" s="817">
        <v>0</v>
      </c>
      <c r="D116" s="817">
        <v>0</v>
      </c>
      <c r="E116" s="817">
        <v>56.403640000000003</v>
      </c>
      <c r="F116" s="817">
        <v>8.0000000000000007E-5</v>
      </c>
      <c r="G116" s="817">
        <v>0</v>
      </c>
      <c r="H116" s="817">
        <v>0</v>
      </c>
      <c r="I116" s="817">
        <v>0</v>
      </c>
      <c r="J116" s="817">
        <v>300</v>
      </c>
      <c r="K116" s="817">
        <v>0</v>
      </c>
      <c r="L116" s="817">
        <v>300</v>
      </c>
      <c r="M116" s="817">
        <v>95.092770000000002</v>
      </c>
      <c r="N116" s="817">
        <v>0</v>
      </c>
      <c r="O116" s="817">
        <v>0</v>
      </c>
      <c r="P116" s="817">
        <v>3635.84582</v>
      </c>
      <c r="Q116" s="805"/>
    </row>
    <row r="117" spans="1:17">
      <c r="A117" s="38" t="s">
        <v>103</v>
      </c>
      <c r="B117" s="817">
        <v>0</v>
      </c>
      <c r="C117" s="817">
        <v>0</v>
      </c>
      <c r="D117" s="817">
        <v>2853.0169999999998</v>
      </c>
      <c r="E117" s="817">
        <v>0</v>
      </c>
      <c r="F117" s="817">
        <v>0</v>
      </c>
      <c r="G117" s="817">
        <v>0</v>
      </c>
      <c r="H117" s="817">
        <v>0</v>
      </c>
      <c r="I117" s="817">
        <v>0</v>
      </c>
      <c r="J117" s="817">
        <v>0</v>
      </c>
      <c r="K117" s="817">
        <v>0</v>
      </c>
      <c r="L117" s="817">
        <v>0</v>
      </c>
      <c r="M117" s="817">
        <v>0</v>
      </c>
      <c r="N117" s="817">
        <v>0</v>
      </c>
      <c r="O117" s="817">
        <v>0</v>
      </c>
      <c r="P117" s="817">
        <v>2853.0169999999998</v>
      </c>
      <c r="Q117" s="805"/>
    </row>
    <row r="118" spans="1:17">
      <c r="A118" s="39" t="s">
        <v>104</v>
      </c>
      <c r="B118" s="817">
        <v>2500</v>
      </c>
      <c r="C118" s="817">
        <v>4143</v>
      </c>
      <c r="D118" s="817">
        <v>1543.2630300000001</v>
      </c>
      <c r="E118" s="817">
        <v>136.80678</v>
      </c>
      <c r="F118" s="817">
        <v>0</v>
      </c>
      <c r="G118" s="817">
        <v>0</v>
      </c>
      <c r="H118" s="817">
        <v>10000</v>
      </c>
      <c r="I118" s="817">
        <v>291.99384000000003</v>
      </c>
      <c r="J118" s="817">
        <v>0</v>
      </c>
      <c r="K118" s="817">
        <v>0</v>
      </c>
      <c r="L118" s="817">
        <v>67</v>
      </c>
      <c r="M118" s="817">
        <v>686</v>
      </c>
      <c r="N118" s="817">
        <v>311100</v>
      </c>
      <c r="O118" s="817">
        <v>182.87998999999999</v>
      </c>
      <c r="P118" s="817">
        <v>330650.94364000001</v>
      </c>
      <c r="Q118" s="805"/>
    </row>
    <row r="119" spans="1:17">
      <c r="A119" s="39" t="s">
        <v>105</v>
      </c>
      <c r="B119" s="817">
        <v>957277.33520000009</v>
      </c>
      <c r="C119" s="817">
        <v>480602.71204000001</v>
      </c>
      <c r="D119" s="817">
        <v>551327.69637000002</v>
      </c>
      <c r="E119" s="817">
        <v>570116.39778</v>
      </c>
      <c r="F119" s="817">
        <v>535513.64044999995</v>
      </c>
      <c r="G119" s="817">
        <v>356489.18023</v>
      </c>
      <c r="H119" s="817">
        <v>183187.68635</v>
      </c>
      <c r="I119" s="817">
        <v>61215.246490000005</v>
      </c>
      <c r="J119" s="817">
        <v>5066.0551299999997</v>
      </c>
      <c r="K119" s="817">
        <v>1522.17597</v>
      </c>
      <c r="L119" s="817">
        <v>59233.074310000004</v>
      </c>
      <c r="M119" s="817">
        <v>181009.81635000001</v>
      </c>
      <c r="N119" s="817">
        <v>71638.29065000001</v>
      </c>
      <c r="O119" s="817">
        <v>54114.217830000001</v>
      </c>
      <c r="P119" s="817">
        <v>4068313.5251500001</v>
      </c>
      <c r="Q119" s="805"/>
    </row>
    <row r="120" spans="1:17">
      <c r="A120" s="66" t="s">
        <v>106</v>
      </c>
      <c r="B120" s="817">
        <v>7520658.1133599998</v>
      </c>
      <c r="C120" s="817">
        <v>5502982.0316400006</v>
      </c>
      <c r="D120" s="817">
        <v>10953886.33123</v>
      </c>
      <c r="E120" s="817">
        <v>6549789.1028000005</v>
      </c>
      <c r="F120" s="817">
        <v>7266071.85133</v>
      </c>
      <c r="G120" s="817">
        <v>4240992.3571100002</v>
      </c>
      <c r="H120" s="817">
        <v>4698974.36711</v>
      </c>
      <c r="I120" s="817">
        <v>5056754.7873999998</v>
      </c>
      <c r="J120" s="817">
        <v>0</v>
      </c>
      <c r="K120" s="817">
        <v>70580</v>
      </c>
      <c r="L120" s="817">
        <v>4505496.4442499997</v>
      </c>
      <c r="M120" s="817">
        <v>1582194.8280999998</v>
      </c>
      <c r="N120" s="817">
        <v>6974452.9293200001</v>
      </c>
      <c r="O120" s="817">
        <v>4545172.0362799997</v>
      </c>
      <c r="P120" s="817">
        <v>69468005.179929987</v>
      </c>
      <c r="Q120" s="805"/>
    </row>
    <row r="121" spans="1:17" ht="15.75" thickBot="1">
      <c r="A121" s="66" t="s">
        <v>107</v>
      </c>
      <c r="B121" s="817">
        <v>671762.72348000004</v>
      </c>
      <c r="C121" s="817">
        <v>460248.39318000001</v>
      </c>
      <c r="D121" s="817">
        <v>651047.36600000004</v>
      </c>
      <c r="E121" s="817">
        <v>743374.84796000004</v>
      </c>
      <c r="F121" s="817">
        <v>629433.4784299999</v>
      </c>
      <c r="G121" s="817">
        <v>429139.36949000001</v>
      </c>
      <c r="H121" s="817">
        <v>481402.87244999997</v>
      </c>
      <c r="I121" s="817">
        <v>568071.16340999992</v>
      </c>
      <c r="J121" s="817">
        <v>35.525030000000001</v>
      </c>
      <c r="K121" s="817">
        <v>383.60914000000002</v>
      </c>
      <c r="L121" s="817">
        <v>360156.60937000002</v>
      </c>
      <c r="M121" s="817">
        <v>174700.76483</v>
      </c>
      <c r="N121" s="817">
        <v>780281.98124999995</v>
      </c>
      <c r="O121" s="817">
        <v>489262.57061</v>
      </c>
      <c r="P121" s="817">
        <v>6439301.2746299999</v>
      </c>
      <c r="Q121" s="805"/>
    </row>
    <row r="122" spans="1:17" ht="16.5" thickTop="1" thickBot="1">
      <c r="A122" s="824" t="s">
        <v>108</v>
      </c>
      <c r="B122" s="813">
        <v>18168.002829999998</v>
      </c>
      <c r="C122" s="813">
        <v>162289.34416000001</v>
      </c>
      <c r="D122" s="813">
        <v>17292.965840000001</v>
      </c>
      <c r="E122" s="813">
        <v>22679.31739</v>
      </c>
      <c r="F122" s="813">
        <v>499.47444000000002</v>
      </c>
      <c r="G122" s="813">
        <v>0</v>
      </c>
      <c r="H122" s="813">
        <v>739.08680000000004</v>
      </c>
      <c r="I122" s="813">
        <v>6107.1410999999998</v>
      </c>
      <c r="J122" s="813">
        <v>0</v>
      </c>
      <c r="K122" s="813">
        <v>0</v>
      </c>
      <c r="L122" s="813">
        <v>2348.7668100000001</v>
      </c>
      <c r="M122" s="813">
        <v>43.940049999999999</v>
      </c>
      <c r="N122" s="813">
        <v>15.131860000000001</v>
      </c>
      <c r="O122" s="813">
        <v>2946.2156400000003</v>
      </c>
      <c r="P122" s="813">
        <v>233129.38691999999</v>
      </c>
      <c r="Q122" s="805"/>
    </row>
    <row r="123" spans="1:17" ht="16.5" thickTop="1" thickBot="1">
      <c r="A123" s="822" t="s">
        <v>109</v>
      </c>
      <c r="B123" s="815">
        <v>31369.713309999999</v>
      </c>
      <c r="C123" s="815">
        <v>4763663.99871</v>
      </c>
      <c r="D123" s="815">
        <v>1014392.5388999999</v>
      </c>
      <c r="E123" s="815">
        <v>253009.88949</v>
      </c>
      <c r="F123" s="815">
        <v>592030.48492999992</v>
      </c>
      <c r="G123" s="815">
        <v>350226.66360999999</v>
      </c>
      <c r="H123" s="815">
        <v>4261.0902699999997</v>
      </c>
      <c r="I123" s="815">
        <v>0</v>
      </c>
      <c r="J123" s="815">
        <v>0</v>
      </c>
      <c r="K123" s="815">
        <v>0</v>
      </c>
      <c r="L123" s="815">
        <v>16946.081100000003</v>
      </c>
      <c r="M123" s="815">
        <v>21840.691429999999</v>
      </c>
      <c r="N123" s="815">
        <v>206122.59603000002</v>
      </c>
      <c r="O123" s="815">
        <v>28261.847149999998</v>
      </c>
      <c r="P123" s="815">
        <v>7282125.5949300006</v>
      </c>
      <c r="Q123" s="805"/>
    </row>
    <row r="124" spans="1:17" ht="15.75" thickTop="1">
      <c r="A124" s="66" t="s">
        <v>110</v>
      </c>
      <c r="B124" s="817">
        <v>0</v>
      </c>
      <c r="C124" s="817">
        <v>2786748.0680300002</v>
      </c>
      <c r="D124" s="817">
        <v>415390.25387000002</v>
      </c>
      <c r="E124" s="817">
        <v>180755.72196</v>
      </c>
      <c r="F124" s="817">
        <v>341932.84002999996</v>
      </c>
      <c r="G124" s="817">
        <v>8173.7920999999997</v>
      </c>
      <c r="H124" s="817">
        <v>10.983049999999999</v>
      </c>
      <c r="I124" s="817">
        <v>0</v>
      </c>
      <c r="J124" s="817">
        <v>0</v>
      </c>
      <c r="K124" s="817">
        <v>0</v>
      </c>
      <c r="L124" s="817">
        <v>0</v>
      </c>
      <c r="M124" s="817">
        <v>0</v>
      </c>
      <c r="N124" s="817">
        <v>106282.38258</v>
      </c>
      <c r="O124" s="817">
        <v>0</v>
      </c>
      <c r="P124" s="817">
        <v>3839294.0416199998</v>
      </c>
      <c r="Q124" s="805"/>
    </row>
    <row r="125" spans="1:17">
      <c r="A125" s="66" t="s">
        <v>111</v>
      </c>
      <c r="B125" s="817">
        <v>31344.445309999999</v>
      </c>
      <c r="C125" s="817">
        <v>1831202.1462600001</v>
      </c>
      <c r="D125" s="817">
        <v>598278.42030999996</v>
      </c>
      <c r="E125" s="817">
        <v>17228.145379999998</v>
      </c>
      <c r="F125" s="817">
        <v>6720.4449000000004</v>
      </c>
      <c r="G125" s="817">
        <v>192272.17397</v>
      </c>
      <c r="H125" s="817">
        <v>4250.1072199999999</v>
      </c>
      <c r="I125" s="817">
        <v>0</v>
      </c>
      <c r="J125" s="817">
        <v>0</v>
      </c>
      <c r="K125" s="817">
        <v>0</v>
      </c>
      <c r="L125" s="817">
        <v>16932.1031</v>
      </c>
      <c r="M125" s="817">
        <v>3237.0359700000004</v>
      </c>
      <c r="N125" s="817">
        <v>10860.11809</v>
      </c>
      <c r="O125" s="817">
        <v>28261.847149999998</v>
      </c>
      <c r="P125" s="817">
        <v>2740586.9876599996</v>
      </c>
      <c r="Q125" s="805"/>
    </row>
    <row r="126" spans="1:17">
      <c r="A126" s="66" t="s">
        <v>112</v>
      </c>
      <c r="B126" s="817">
        <v>0</v>
      </c>
      <c r="C126" s="817">
        <v>0</v>
      </c>
      <c r="D126" s="817">
        <v>439.6696</v>
      </c>
      <c r="E126" s="817">
        <v>0</v>
      </c>
      <c r="F126" s="817">
        <v>0</v>
      </c>
      <c r="G126" s="817">
        <v>0</v>
      </c>
      <c r="H126" s="817">
        <v>0</v>
      </c>
      <c r="I126" s="817">
        <v>0</v>
      </c>
      <c r="J126" s="817">
        <v>0</v>
      </c>
      <c r="K126" s="817">
        <v>0</v>
      </c>
      <c r="L126" s="817">
        <v>0</v>
      </c>
      <c r="M126" s="817">
        <v>0</v>
      </c>
      <c r="N126" s="817">
        <v>0</v>
      </c>
      <c r="O126" s="817">
        <v>0</v>
      </c>
      <c r="P126" s="817">
        <v>439.6696</v>
      </c>
      <c r="Q126" s="805"/>
    </row>
    <row r="127" spans="1:17">
      <c r="A127" s="66" t="s">
        <v>113</v>
      </c>
      <c r="B127" s="817">
        <v>25.268000000000001</v>
      </c>
      <c r="C127" s="817">
        <v>73336.952139999994</v>
      </c>
      <c r="D127" s="817">
        <v>13.437799999999999</v>
      </c>
      <c r="E127" s="817">
        <v>54175.379829999998</v>
      </c>
      <c r="F127" s="817">
        <v>48468.173450000002</v>
      </c>
      <c r="G127" s="817">
        <v>0</v>
      </c>
      <c r="H127" s="817">
        <v>0</v>
      </c>
      <c r="I127" s="817">
        <v>0</v>
      </c>
      <c r="J127" s="817">
        <v>0</v>
      </c>
      <c r="K127" s="817">
        <v>0</v>
      </c>
      <c r="L127" s="817">
        <v>13.978</v>
      </c>
      <c r="M127" s="817">
        <v>0</v>
      </c>
      <c r="N127" s="817">
        <v>15147.67705</v>
      </c>
      <c r="O127" s="817">
        <v>0</v>
      </c>
      <c r="P127" s="817">
        <v>191180.86627</v>
      </c>
      <c r="Q127" s="805"/>
    </row>
    <row r="128" spans="1:17">
      <c r="A128" s="66" t="s">
        <v>114</v>
      </c>
      <c r="B128" s="817">
        <v>0</v>
      </c>
      <c r="C128" s="817">
        <v>62951.184399999998</v>
      </c>
      <c r="D128" s="817">
        <v>0</v>
      </c>
      <c r="E128" s="817">
        <v>0</v>
      </c>
      <c r="F128" s="817">
        <v>185639.16724000001</v>
      </c>
      <c r="G128" s="817">
        <v>149178.07587999999</v>
      </c>
      <c r="H128" s="817">
        <v>0</v>
      </c>
      <c r="I128" s="817">
        <v>0</v>
      </c>
      <c r="J128" s="817">
        <v>0</v>
      </c>
      <c r="K128" s="817">
        <v>0</v>
      </c>
      <c r="L128" s="817">
        <v>0</v>
      </c>
      <c r="M128" s="817">
        <v>18140.712079999998</v>
      </c>
      <c r="N128" s="817">
        <v>71521.915389999995</v>
      </c>
      <c r="O128" s="817">
        <v>0</v>
      </c>
      <c r="P128" s="817">
        <v>487431.05499000003</v>
      </c>
      <c r="Q128" s="805"/>
    </row>
    <row r="129" spans="1:17" ht="15.75" thickBot="1">
      <c r="A129" s="66" t="s">
        <v>115</v>
      </c>
      <c r="B129" s="817">
        <v>0</v>
      </c>
      <c r="C129" s="817">
        <v>9425.6478800000004</v>
      </c>
      <c r="D129" s="817">
        <v>270.75731999999999</v>
      </c>
      <c r="E129" s="817">
        <v>850.64231999999993</v>
      </c>
      <c r="F129" s="817">
        <v>9269.8593099999998</v>
      </c>
      <c r="G129" s="817">
        <v>602.62166000000002</v>
      </c>
      <c r="H129" s="817">
        <v>0</v>
      </c>
      <c r="I129" s="817">
        <v>0</v>
      </c>
      <c r="J129" s="817">
        <v>0</v>
      </c>
      <c r="K129" s="817">
        <v>0</v>
      </c>
      <c r="L129" s="817">
        <v>0</v>
      </c>
      <c r="M129" s="817">
        <v>462.94337999999999</v>
      </c>
      <c r="N129" s="817">
        <v>2310.5029199999999</v>
      </c>
      <c r="O129" s="817">
        <v>0</v>
      </c>
      <c r="P129" s="817">
        <v>23192.97479</v>
      </c>
      <c r="Q129" s="805"/>
    </row>
    <row r="130" spans="1:17" ht="16.5" thickTop="1" thickBot="1">
      <c r="A130" s="822" t="s">
        <v>116</v>
      </c>
      <c r="B130" s="815">
        <v>1306601.4835399999</v>
      </c>
      <c r="C130" s="815">
        <v>2157434.90967</v>
      </c>
      <c r="D130" s="815">
        <v>2209479.9729299997</v>
      </c>
      <c r="E130" s="815">
        <v>1026949.55643</v>
      </c>
      <c r="F130" s="815">
        <v>1161616.5202500001</v>
      </c>
      <c r="G130" s="815">
        <v>1668556.0356600001</v>
      </c>
      <c r="H130" s="815">
        <v>816961.45975000004</v>
      </c>
      <c r="I130" s="815">
        <v>1815490.9179700001</v>
      </c>
      <c r="J130" s="815">
        <v>35337.209289999999</v>
      </c>
      <c r="K130" s="815">
        <v>253532.02233000001</v>
      </c>
      <c r="L130" s="815">
        <v>1572647.1943299999</v>
      </c>
      <c r="M130" s="815">
        <v>303671.53693</v>
      </c>
      <c r="N130" s="815">
        <v>1004244.15706</v>
      </c>
      <c r="O130" s="815">
        <v>468038.83068999997</v>
      </c>
      <c r="P130" s="815">
        <v>15800561.80683</v>
      </c>
      <c r="Q130" s="805"/>
    </row>
    <row r="131" spans="1:17" ht="15.75" thickTop="1">
      <c r="A131" s="66" t="s">
        <v>117</v>
      </c>
      <c r="B131" s="817">
        <v>28120.39659</v>
      </c>
      <c r="C131" s="817">
        <v>390932.79362000001</v>
      </c>
      <c r="D131" s="817">
        <v>32426.542730000001</v>
      </c>
      <c r="E131" s="817">
        <v>98970.140370000008</v>
      </c>
      <c r="F131" s="817">
        <v>19680.952940000003</v>
      </c>
      <c r="G131" s="817">
        <v>82408.096829999995</v>
      </c>
      <c r="H131" s="817">
        <v>52791.665280000001</v>
      </c>
      <c r="I131" s="817">
        <v>0</v>
      </c>
      <c r="J131" s="817">
        <v>1072.6318600000002</v>
      </c>
      <c r="K131" s="817">
        <v>23.969549999999998</v>
      </c>
      <c r="L131" s="817">
        <v>2555.6567099999997</v>
      </c>
      <c r="M131" s="817">
        <v>71452.889360000001</v>
      </c>
      <c r="N131" s="817">
        <v>140819.16159999999</v>
      </c>
      <c r="O131" s="817">
        <v>0</v>
      </c>
      <c r="P131" s="817">
        <v>921254.89744000009</v>
      </c>
      <c r="Q131" s="805"/>
    </row>
    <row r="132" spans="1:17">
      <c r="A132" s="66" t="s">
        <v>1366</v>
      </c>
      <c r="B132" s="817">
        <v>644987</v>
      </c>
      <c r="C132" s="817">
        <v>252916.20186</v>
      </c>
      <c r="D132" s="817">
        <v>748500</v>
      </c>
      <c r="E132" s="817">
        <v>351275.11319999996</v>
      </c>
      <c r="F132" s="817">
        <v>183977.04353</v>
      </c>
      <c r="G132" s="817">
        <v>568000</v>
      </c>
      <c r="H132" s="817">
        <v>138015.17893999998</v>
      </c>
      <c r="I132" s="817">
        <v>41448.120000000003</v>
      </c>
      <c r="J132" s="817">
        <v>4492.6551600000003</v>
      </c>
      <c r="K132" s="817">
        <v>0</v>
      </c>
      <c r="L132" s="817">
        <v>85092.283779999998</v>
      </c>
      <c r="M132" s="817">
        <v>43790</v>
      </c>
      <c r="N132" s="817">
        <v>122414.21398</v>
      </c>
      <c r="O132" s="817">
        <v>24989.333600000002</v>
      </c>
      <c r="P132" s="817">
        <v>3209897.1440500002</v>
      </c>
      <c r="Q132" s="805"/>
    </row>
    <row r="133" spans="1:17">
      <c r="A133" s="66" t="s">
        <v>119</v>
      </c>
      <c r="B133" s="817">
        <v>0</v>
      </c>
      <c r="C133" s="817">
        <v>0</v>
      </c>
      <c r="D133" s="817">
        <v>0</v>
      </c>
      <c r="E133" s="817">
        <v>0</v>
      </c>
      <c r="F133" s="817">
        <v>0</v>
      </c>
      <c r="G133" s="817">
        <v>0</v>
      </c>
      <c r="H133" s="817">
        <v>0</v>
      </c>
      <c r="I133" s="817">
        <v>0</v>
      </c>
      <c r="J133" s="817">
        <v>0</v>
      </c>
      <c r="K133" s="817">
        <v>0</v>
      </c>
      <c r="L133" s="817">
        <v>0</v>
      </c>
      <c r="M133" s="817">
        <v>171.08144000000001</v>
      </c>
      <c r="N133" s="817">
        <v>0</v>
      </c>
      <c r="O133" s="817">
        <v>0</v>
      </c>
      <c r="P133" s="817">
        <v>171.08144000000001</v>
      </c>
      <c r="Q133" s="805"/>
    </row>
    <row r="134" spans="1:17">
      <c r="A134" s="66" t="s">
        <v>1235</v>
      </c>
      <c r="B134" s="817">
        <v>21.171580000000002</v>
      </c>
      <c r="C134" s="817">
        <v>130957.4</v>
      </c>
      <c r="D134" s="817">
        <v>0</v>
      </c>
      <c r="E134" s="817">
        <v>0</v>
      </c>
      <c r="F134" s="817">
        <v>0</v>
      </c>
      <c r="G134" s="817">
        <v>192719.49288000001</v>
      </c>
      <c r="H134" s="817">
        <v>44615.574999999997</v>
      </c>
      <c r="I134" s="817">
        <v>353426.66574000003</v>
      </c>
      <c r="J134" s="817">
        <v>0</v>
      </c>
      <c r="K134" s="817">
        <v>0</v>
      </c>
      <c r="L134" s="817">
        <v>44000</v>
      </c>
      <c r="M134" s="817">
        <v>0</v>
      </c>
      <c r="N134" s="817">
        <v>403302</v>
      </c>
      <c r="O134" s="817">
        <v>17730.557969999998</v>
      </c>
      <c r="P134" s="817">
        <v>1186772.86317</v>
      </c>
      <c r="Q134" s="805"/>
    </row>
    <row r="135" spans="1:17">
      <c r="A135" s="66" t="s">
        <v>120</v>
      </c>
      <c r="B135" s="817">
        <v>572120.44950999995</v>
      </c>
      <c r="C135" s="817">
        <v>1117210.2510200001</v>
      </c>
      <c r="D135" s="817">
        <v>1200308.04547</v>
      </c>
      <c r="E135" s="817">
        <v>564741.73861</v>
      </c>
      <c r="F135" s="817">
        <v>896915.67810000002</v>
      </c>
      <c r="G135" s="817">
        <v>343319.06624000001</v>
      </c>
      <c r="H135" s="817">
        <v>551177.16298000002</v>
      </c>
      <c r="I135" s="817">
        <v>1354707.3497200001</v>
      </c>
      <c r="J135" s="817">
        <v>0</v>
      </c>
      <c r="K135" s="817">
        <v>251160</v>
      </c>
      <c r="L135" s="817">
        <v>1388899.90032</v>
      </c>
      <c r="M135" s="817">
        <v>186339.69124000001</v>
      </c>
      <c r="N135" s="817">
        <v>329023.74</v>
      </c>
      <c r="O135" s="817">
        <v>407182.49368000001</v>
      </c>
      <c r="P135" s="817">
        <v>9163105.5668899994</v>
      </c>
      <c r="Q135" s="805"/>
    </row>
    <row r="136" spans="1:17">
      <c r="A136" s="66" t="s">
        <v>121</v>
      </c>
      <c r="B136" s="817">
        <v>0</v>
      </c>
      <c r="C136" s="817">
        <v>0</v>
      </c>
      <c r="D136" s="817">
        <v>0</v>
      </c>
      <c r="E136" s="817">
        <v>0</v>
      </c>
      <c r="F136" s="817">
        <v>0</v>
      </c>
      <c r="G136" s="817">
        <v>0</v>
      </c>
      <c r="H136" s="817">
        <v>0</v>
      </c>
      <c r="I136" s="817">
        <v>0</v>
      </c>
      <c r="J136" s="817">
        <v>0</v>
      </c>
      <c r="K136" s="817">
        <v>0</v>
      </c>
      <c r="L136" s="817">
        <v>0</v>
      </c>
      <c r="M136" s="817">
        <v>0</v>
      </c>
      <c r="N136" s="817">
        <v>0</v>
      </c>
      <c r="O136" s="817">
        <v>0</v>
      </c>
      <c r="P136" s="817">
        <v>0</v>
      </c>
      <c r="Q136" s="805"/>
    </row>
    <row r="137" spans="1:17">
      <c r="A137" s="66" t="s">
        <v>122</v>
      </c>
      <c r="B137" s="817">
        <v>20837.15437</v>
      </c>
      <c r="C137" s="817">
        <v>226380</v>
      </c>
      <c r="D137" s="817">
        <v>190517.97394999999</v>
      </c>
      <c r="E137" s="817">
        <v>1218.5166200000001</v>
      </c>
      <c r="F137" s="817">
        <v>36836.784960000005</v>
      </c>
      <c r="G137" s="817">
        <v>468350.90969</v>
      </c>
      <c r="H137" s="817">
        <v>0</v>
      </c>
      <c r="I137" s="817">
        <v>0</v>
      </c>
      <c r="J137" s="817">
        <v>29713.679840000001</v>
      </c>
      <c r="K137" s="817">
        <v>60.678419999999996</v>
      </c>
      <c r="L137" s="817">
        <v>6688.5</v>
      </c>
      <c r="M137" s="817">
        <v>0</v>
      </c>
      <c r="N137" s="817">
        <v>0</v>
      </c>
      <c r="O137" s="817">
        <v>960.70971999999995</v>
      </c>
      <c r="P137" s="817">
        <v>981564.90757000004</v>
      </c>
      <c r="Q137" s="805"/>
    </row>
    <row r="138" spans="1:17" ht="15.75" thickBot="1">
      <c r="A138" s="66" t="s">
        <v>123</v>
      </c>
      <c r="B138" s="817">
        <v>40515.31149</v>
      </c>
      <c r="C138" s="817">
        <v>39038.263169999998</v>
      </c>
      <c r="D138" s="817">
        <v>37727.410779999998</v>
      </c>
      <c r="E138" s="817">
        <v>10744.047630000001</v>
      </c>
      <c r="F138" s="817">
        <v>24206.060719999998</v>
      </c>
      <c r="G138" s="817">
        <v>13758.470019999999</v>
      </c>
      <c r="H138" s="817">
        <v>30361.877550000001</v>
      </c>
      <c r="I138" s="817">
        <v>65908.782510000005</v>
      </c>
      <c r="J138" s="817">
        <v>58.242429999999999</v>
      </c>
      <c r="K138" s="817">
        <v>2287.3743599999998</v>
      </c>
      <c r="L138" s="817">
        <v>45410.853520000004</v>
      </c>
      <c r="M138" s="817">
        <v>1917.8748899999998</v>
      </c>
      <c r="N138" s="817">
        <v>8685.0414799999999</v>
      </c>
      <c r="O138" s="817">
        <v>17175.735720000001</v>
      </c>
      <c r="P138" s="817">
        <v>337795.34626999998</v>
      </c>
      <c r="Q138" s="805"/>
    </row>
    <row r="139" spans="1:17" ht="16.5" thickTop="1" thickBot="1">
      <c r="A139" s="822" t="s">
        <v>124</v>
      </c>
      <c r="B139" s="815">
        <v>417493.30136000004</v>
      </c>
      <c r="C139" s="815">
        <v>444678.67894999997</v>
      </c>
      <c r="D139" s="815">
        <v>428813.03660000005</v>
      </c>
      <c r="E139" s="815">
        <v>393490.84899000003</v>
      </c>
      <c r="F139" s="815">
        <v>321153.40596</v>
      </c>
      <c r="G139" s="815">
        <v>173155.98338999998</v>
      </c>
      <c r="H139" s="815">
        <v>206744.85036000001</v>
      </c>
      <c r="I139" s="815">
        <v>326554.40357999998</v>
      </c>
      <c r="J139" s="815">
        <v>3079.8811600000004</v>
      </c>
      <c r="K139" s="815">
        <v>6906.6552499999998</v>
      </c>
      <c r="L139" s="815">
        <v>301678.60110000003</v>
      </c>
      <c r="M139" s="815">
        <v>50452.828840000002</v>
      </c>
      <c r="N139" s="815">
        <v>303305.36691000004</v>
      </c>
      <c r="O139" s="815">
        <v>199880.35172000001</v>
      </c>
      <c r="P139" s="815">
        <v>3577388.19417</v>
      </c>
      <c r="Q139" s="805"/>
    </row>
    <row r="140" spans="1:17" ht="15.75" thickTop="1">
      <c r="A140" s="66" t="s">
        <v>58</v>
      </c>
      <c r="B140" s="817">
        <v>5413.6348499999995</v>
      </c>
      <c r="C140" s="817">
        <v>26906.82718</v>
      </c>
      <c r="D140" s="817">
        <v>11802.23317</v>
      </c>
      <c r="E140" s="817">
        <v>33302.340120000001</v>
      </c>
      <c r="F140" s="817">
        <v>5834.6406299999999</v>
      </c>
      <c r="G140" s="817">
        <v>16129.595650000001</v>
      </c>
      <c r="H140" s="817">
        <v>3320.03782</v>
      </c>
      <c r="I140" s="817">
        <v>0</v>
      </c>
      <c r="J140" s="817">
        <v>0</v>
      </c>
      <c r="K140" s="817">
        <v>0</v>
      </c>
      <c r="L140" s="817">
        <v>2998.6879300000001</v>
      </c>
      <c r="M140" s="817">
        <v>1133.26683</v>
      </c>
      <c r="N140" s="817">
        <v>1127.7903200000001</v>
      </c>
      <c r="O140" s="817">
        <v>54.822989999999997</v>
      </c>
      <c r="P140" s="817">
        <v>108023.87749</v>
      </c>
      <c r="Q140" s="805"/>
    </row>
    <row r="141" spans="1:17">
      <c r="A141" s="66" t="s">
        <v>60</v>
      </c>
      <c r="B141" s="817">
        <v>146454.32246999998</v>
      </c>
      <c r="C141" s="817">
        <v>109747.61209000001</v>
      </c>
      <c r="D141" s="817">
        <v>206563.31227000002</v>
      </c>
      <c r="E141" s="817">
        <v>104289.80818000001</v>
      </c>
      <c r="F141" s="817">
        <v>116304.49506999999</v>
      </c>
      <c r="G141" s="817">
        <v>34702.270100000002</v>
      </c>
      <c r="H141" s="817">
        <v>46642.803079999998</v>
      </c>
      <c r="I141" s="817">
        <v>27149.189979999999</v>
      </c>
      <c r="J141" s="817">
        <v>583.72266999999999</v>
      </c>
      <c r="K141" s="817">
        <v>2640.6565399999999</v>
      </c>
      <c r="L141" s="817">
        <v>68156.303459999996</v>
      </c>
      <c r="M141" s="817">
        <v>13219.15749</v>
      </c>
      <c r="N141" s="817">
        <v>139280.43777000002</v>
      </c>
      <c r="O141" s="817">
        <v>11360.921710000001</v>
      </c>
      <c r="P141" s="817">
        <v>1027095.0128800001</v>
      </c>
      <c r="Q141" s="805"/>
    </row>
    <row r="142" spans="1:17">
      <c r="A142" s="66" t="s">
        <v>125</v>
      </c>
      <c r="B142" s="817">
        <v>187556.33497999999</v>
      </c>
      <c r="C142" s="817">
        <v>299430.57526999997</v>
      </c>
      <c r="D142" s="817">
        <v>206659.06021</v>
      </c>
      <c r="E142" s="817">
        <v>255368.27753999998</v>
      </c>
      <c r="F142" s="817">
        <v>144749.49668000001</v>
      </c>
      <c r="G142" s="817">
        <v>102578.39494</v>
      </c>
      <c r="H142" s="817">
        <v>107795.7595</v>
      </c>
      <c r="I142" s="817">
        <v>293308.82951000001</v>
      </c>
      <c r="J142" s="817">
        <v>2412.9741600000002</v>
      </c>
      <c r="K142" s="817">
        <v>4265.9801600000001</v>
      </c>
      <c r="L142" s="817">
        <v>182364.68813999998</v>
      </c>
      <c r="M142" s="817">
        <v>32553.505370000003</v>
      </c>
      <c r="N142" s="817">
        <v>86662.603669999997</v>
      </c>
      <c r="O142" s="817">
        <v>184778.82465999998</v>
      </c>
      <c r="P142" s="817">
        <v>2090485.30479</v>
      </c>
      <c r="Q142" s="805"/>
    </row>
    <row r="143" spans="1:17">
      <c r="A143" s="66" t="s">
        <v>87</v>
      </c>
      <c r="B143" s="817">
        <v>78069.009059999997</v>
      </c>
      <c r="C143" s="817">
        <v>8593.6644099999994</v>
      </c>
      <c r="D143" s="817">
        <v>3788.4309500000004</v>
      </c>
      <c r="E143" s="817">
        <v>530.42315000000008</v>
      </c>
      <c r="F143" s="817">
        <v>54264.773580000001</v>
      </c>
      <c r="G143" s="817">
        <v>19745.722699999998</v>
      </c>
      <c r="H143" s="817">
        <v>48986.249960000001</v>
      </c>
      <c r="I143" s="817">
        <v>6096.3840899999996</v>
      </c>
      <c r="J143" s="817">
        <v>83.184330000000003</v>
      </c>
      <c r="K143" s="817">
        <v>1.8550000000000001E-2</v>
      </c>
      <c r="L143" s="817">
        <v>48158.921569999999</v>
      </c>
      <c r="M143" s="817">
        <v>3546.8991499999997</v>
      </c>
      <c r="N143" s="817">
        <v>76234.535150000011</v>
      </c>
      <c r="O143" s="817">
        <v>3685.7823599999997</v>
      </c>
      <c r="P143" s="817">
        <v>351783.99900999997</v>
      </c>
      <c r="Q143" s="805"/>
    </row>
    <row r="144" spans="1:17" ht="15.75" thickBot="1">
      <c r="A144" s="66" t="s">
        <v>126</v>
      </c>
      <c r="B144" s="817">
        <v>0</v>
      </c>
      <c r="C144" s="817">
        <v>0</v>
      </c>
      <c r="D144" s="817">
        <v>0</v>
      </c>
      <c r="E144" s="817">
        <v>0</v>
      </c>
      <c r="F144" s="817">
        <v>0</v>
      </c>
      <c r="G144" s="817">
        <v>0</v>
      </c>
      <c r="H144" s="817">
        <v>0</v>
      </c>
      <c r="I144" s="817">
        <v>0</v>
      </c>
      <c r="J144" s="817">
        <v>0</v>
      </c>
      <c r="K144" s="817">
        <v>0</v>
      </c>
      <c r="L144" s="817">
        <v>0</v>
      </c>
      <c r="M144" s="817">
        <v>0</v>
      </c>
      <c r="N144" s="817">
        <v>0</v>
      </c>
      <c r="O144" s="817">
        <v>0</v>
      </c>
      <c r="P144" s="817">
        <v>0</v>
      </c>
      <c r="Q144" s="805"/>
    </row>
    <row r="145" spans="1:17" ht="16.5" thickTop="1" thickBot="1">
      <c r="A145" s="822" t="s">
        <v>127</v>
      </c>
      <c r="B145" s="815">
        <v>242243.66688999999</v>
      </c>
      <c r="C145" s="815">
        <v>257326.35013000001</v>
      </c>
      <c r="D145" s="815">
        <v>200447.49228000001</v>
      </c>
      <c r="E145" s="815">
        <v>309803.09961999999</v>
      </c>
      <c r="F145" s="815">
        <v>200201.38531000001</v>
      </c>
      <c r="G145" s="815">
        <v>110066.08155</v>
      </c>
      <c r="H145" s="815">
        <v>91323.703629999989</v>
      </c>
      <c r="I145" s="815">
        <v>172930.65568</v>
      </c>
      <c r="J145" s="815">
        <v>2246.7022200000001</v>
      </c>
      <c r="K145" s="815">
        <v>10451.27793</v>
      </c>
      <c r="L145" s="815">
        <v>203018.62448</v>
      </c>
      <c r="M145" s="815">
        <v>35117.799330000002</v>
      </c>
      <c r="N145" s="815">
        <v>115533.41751</v>
      </c>
      <c r="O145" s="815">
        <v>199977.78299000001</v>
      </c>
      <c r="P145" s="815">
        <v>2150688.0395500003</v>
      </c>
      <c r="Q145" s="805"/>
    </row>
    <row r="146" spans="1:17" ht="15.75" thickTop="1">
      <c r="A146" s="66" t="s">
        <v>128</v>
      </c>
      <c r="B146" s="817">
        <v>13269.458000000001</v>
      </c>
      <c r="C146" s="817">
        <v>3483.5551</v>
      </c>
      <c r="D146" s="817">
        <v>5404.1115099999997</v>
      </c>
      <c r="E146" s="817">
        <v>23890.361639999999</v>
      </c>
      <c r="F146" s="817">
        <v>7915.4866400000001</v>
      </c>
      <c r="G146" s="817">
        <v>4847.7418099999995</v>
      </c>
      <c r="H146" s="817">
        <v>6213.57312</v>
      </c>
      <c r="I146" s="817">
        <v>0.64466999999999997</v>
      </c>
      <c r="J146" s="817">
        <v>37.293019999999999</v>
      </c>
      <c r="K146" s="817">
        <v>23.714680000000001</v>
      </c>
      <c r="L146" s="817">
        <v>355.9726</v>
      </c>
      <c r="M146" s="817">
        <v>963.90341000000001</v>
      </c>
      <c r="N146" s="817">
        <v>2397.90328</v>
      </c>
      <c r="O146" s="817">
        <v>4148.6641600000003</v>
      </c>
      <c r="P146" s="817">
        <v>72952.38364</v>
      </c>
      <c r="Q146" s="805"/>
    </row>
    <row r="147" spans="1:17">
      <c r="A147" s="66" t="s">
        <v>129</v>
      </c>
      <c r="B147" s="817">
        <v>0</v>
      </c>
      <c r="C147" s="817">
        <v>0</v>
      </c>
      <c r="D147" s="817">
        <v>0</v>
      </c>
      <c r="E147" s="817">
        <v>0</v>
      </c>
      <c r="F147" s="817">
        <v>0</v>
      </c>
      <c r="G147" s="817">
        <v>0</v>
      </c>
      <c r="H147" s="817">
        <v>0</v>
      </c>
      <c r="I147" s="817">
        <v>0</v>
      </c>
      <c r="J147" s="817">
        <v>0</v>
      </c>
      <c r="K147" s="817">
        <v>0</v>
      </c>
      <c r="L147" s="817">
        <v>0</v>
      </c>
      <c r="M147" s="817">
        <v>0</v>
      </c>
      <c r="N147" s="817">
        <v>0</v>
      </c>
      <c r="O147" s="817">
        <v>0</v>
      </c>
      <c r="P147" s="817">
        <v>0</v>
      </c>
      <c r="Q147" s="805"/>
    </row>
    <row r="148" spans="1:17">
      <c r="A148" s="66" t="s">
        <v>130</v>
      </c>
      <c r="B148" s="817">
        <v>121038.18303</v>
      </c>
      <c r="C148" s="817">
        <v>126083.38556</v>
      </c>
      <c r="D148" s="817">
        <v>97521.69038</v>
      </c>
      <c r="E148" s="817">
        <v>176667.89786000003</v>
      </c>
      <c r="F148" s="817">
        <v>76917.539819999991</v>
      </c>
      <c r="G148" s="817">
        <v>51357.566500000001</v>
      </c>
      <c r="H148" s="817">
        <v>39571.334229999993</v>
      </c>
      <c r="I148" s="817">
        <v>114802.58590000001</v>
      </c>
      <c r="J148" s="817">
        <v>0</v>
      </c>
      <c r="K148" s="817">
        <v>0</v>
      </c>
      <c r="L148" s="817">
        <v>132899.66436</v>
      </c>
      <c r="M148" s="817">
        <v>17076.947960000001</v>
      </c>
      <c r="N148" s="817">
        <v>56520.994880000006</v>
      </c>
      <c r="O148" s="817">
        <v>155409.73311</v>
      </c>
      <c r="P148" s="817">
        <v>1165867.5235899999</v>
      </c>
      <c r="Q148" s="805"/>
    </row>
    <row r="149" spans="1:17">
      <c r="A149" s="66" t="s">
        <v>131</v>
      </c>
      <c r="B149" s="817">
        <v>107298.11103</v>
      </c>
      <c r="C149" s="817">
        <v>91783.385389999996</v>
      </c>
      <c r="D149" s="817">
        <v>97521.690390000003</v>
      </c>
      <c r="E149" s="817">
        <v>109244.3036</v>
      </c>
      <c r="F149" s="817">
        <v>87086.703670000003</v>
      </c>
      <c r="G149" s="817">
        <v>51357.566500000001</v>
      </c>
      <c r="H149" s="817">
        <v>39571.333909999994</v>
      </c>
      <c r="I149" s="817">
        <v>57693.425109999996</v>
      </c>
      <c r="J149" s="817">
        <v>2209.4092000000001</v>
      </c>
      <c r="K149" s="817">
        <v>9435.44722</v>
      </c>
      <c r="L149" s="817">
        <v>69762.987519999995</v>
      </c>
      <c r="M149" s="817">
        <v>17076.947960000001</v>
      </c>
      <c r="N149" s="817">
        <v>56520.994869999995</v>
      </c>
      <c r="O149" s="817">
        <v>35944.162149999996</v>
      </c>
      <c r="P149" s="817">
        <v>832506.46851999999</v>
      </c>
      <c r="Q149" s="805"/>
    </row>
    <row r="150" spans="1:17" ht="15.75" thickBot="1">
      <c r="A150" s="66" t="s">
        <v>132</v>
      </c>
      <c r="B150" s="817">
        <v>637.91482999999994</v>
      </c>
      <c r="C150" s="817">
        <v>35976.024079999996</v>
      </c>
      <c r="D150" s="817">
        <v>0</v>
      </c>
      <c r="E150" s="817">
        <v>0.53652</v>
      </c>
      <c r="F150" s="817">
        <v>28281.655179999998</v>
      </c>
      <c r="G150" s="817">
        <v>2503.2067400000001</v>
      </c>
      <c r="H150" s="817">
        <v>5967.4623700000002</v>
      </c>
      <c r="I150" s="817">
        <v>434</v>
      </c>
      <c r="J150" s="817">
        <v>0</v>
      </c>
      <c r="K150" s="817">
        <v>992.11603000000002</v>
      </c>
      <c r="L150" s="817">
        <v>0</v>
      </c>
      <c r="M150" s="817">
        <v>0</v>
      </c>
      <c r="N150" s="817">
        <v>93.524479999999997</v>
      </c>
      <c r="O150" s="817">
        <v>4475.2235700000001</v>
      </c>
      <c r="P150" s="817">
        <v>79361.663799999995</v>
      </c>
      <c r="Q150" s="805"/>
    </row>
    <row r="151" spans="1:17" ht="16.5" thickTop="1" thickBot="1">
      <c r="A151" s="822" t="s">
        <v>133</v>
      </c>
      <c r="B151" s="815">
        <v>416763.05554000003</v>
      </c>
      <c r="C151" s="815">
        <v>0</v>
      </c>
      <c r="D151" s="815">
        <v>729118.62379999994</v>
      </c>
      <c r="E151" s="815">
        <v>0</v>
      </c>
      <c r="F151" s="815">
        <v>0</v>
      </c>
      <c r="G151" s="815">
        <v>0</v>
      </c>
      <c r="H151" s="815">
        <v>0</v>
      </c>
      <c r="I151" s="815">
        <v>505175.55551999999</v>
      </c>
      <c r="J151" s="815">
        <v>0</v>
      </c>
      <c r="K151" s="815">
        <v>0</v>
      </c>
      <c r="L151" s="815">
        <v>891482.77779999992</v>
      </c>
      <c r="M151" s="815">
        <v>17516.164760000003</v>
      </c>
      <c r="N151" s="815">
        <v>0</v>
      </c>
      <c r="O151" s="815">
        <v>0</v>
      </c>
      <c r="P151" s="815">
        <v>2560056.1774200001</v>
      </c>
      <c r="Q151" s="805"/>
    </row>
    <row r="152" spans="1:17" ht="15.75" thickTop="1">
      <c r="A152" s="66" t="s">
        <v>134</v>
      </c>
      <c r="B152" s="817">
        <v>410000</v>
      </c>
      <c r="C152" s="817">
        <v>0</v>
      </c>
      <c r="D152" s="817">
        <v>727035</v>
      </c>
      <c r="E152" s="817">
        <v>0</v>
      </c>
      <c r="F152" s="817">
        <v>0</v>
      </c>
      <c r="G152" s="817">
        <v>0</v>
      </c>
      <c r="H152" s="817">
        <v>0</v>
      </c>
      <c r="I152" s="817">
        <v>500000</v>
      </c>
      <c r="J152" s="817">
        <v>0</v>
      </c>
      <c r="K152" s="817">
        <v>0</v>
      </c>
      <c r="L152" s="817">
        <v>880000</v>
      </c>
      <c r="M152" s="817">
        <v>17500</v>
      </c>
      <c r="N152" s="817">
        <v>0</v>
      </c>
      <c r="O152" s="817">
        <v>0</v>
      </c>
      <c r="P152" s="817">
        <v>2534535</v>
      </c>
      <c r="Q152" s="805"/>
    </row>
    <row r="153" spans="1:17">
      <c r="A153" s="66" t="s">
        <v>135</v>
      </c>
      <c r="B153" s="817">
        <v>0</v>
      </c>
      <c r="C153" s="817">
        <v>0</v>
      </c>
      <c r="D153" s="817">
        <v>0</v>
      </c>
      <c r="E153" s="817">
        <v>0</v>
      </c>
      <c r="F153" s="817">
        <v>0</v>
      </c>
      <c r="G153" s="817">
        <v>0</v>
      </c>
      <c r="H153" s="817">
        <v>0</v>
      </c>
      <c r="I153" s="817">
        <v>0</v>
      </c>
      <c r="J153" s="817">
        <v>0</v>
      </c>
      <c r="K153" s="817">
        <v>0</v>
      </c>
      <c r="L153" s="817">
        <v>0</v>
      </c>
      <c r="M153" s="817">
        <v>0</v>
      </c>
      <c r="N153" s="817">
        <v>0</v>
      </c>
      <c r="O153" s="817">
        <v>0</v>
      </c>
      <c r="P153" s="817">
        <v>0</v>
      </c>
      <c r="Q153" s="805"/>
    </row>
    <row r="154" spans="1:17">
      <c r="A154" s="66" t="s">
        <v>136</v>
      </c>
      <c r="B154" s="817">
        <v>0</v>
      </c>
      <c r="C154" s="817">
        <v>0</v>
      </c>
      <c r="D154" s="817">
        <v>0</v>
      </c>
      <c r="E154" s="817">
        <v>0</v>
      </c>
      <c r="F154" s="817">
        <v>0</v>
      </c>
      <c r="G154" s="817">
        <v>0</v>
      </c>
      <c r="H154" s="817">
        <v>0</v>
      </c>
      <c r="I154" s="817">
        <v>0</v>
      </c>
      <c r="J154" s="817">
        <v>0</v>
      </c>
      <c r="K154" s="817">
        <v>0</v>
      </c>
      <c r="L154" s="817">
        <v>0</v>
      </c>
      <c r="M154" s="817">
        <v>0</v>
      </c>
      <c r="N154" s="817">
        <v>0</v>
      </c>
      <c r="O154" s="817">
        <v>0</v>
      </c>
      <c r="P154" s="817">
        <v>0</v>
      </c>
      <c r="Q154" s="805"/>
    </row>
    <row r="155" spans="1:17" ht="15.75" thickBot="1">
      <c r="A155" s="66" t="s">
        <v>137</v>
      </c>
      <c r="B155" s="817">
        <v>6763.0555400000003</v>
      </c>
      <c r="C155" s="817">
        <v>0</v>
      </c>
      <c r="D155" s="817">
        <v>2083.6237999999998</v>
      </c>
      <c r="E155" s="817">
        <v>0</v>
      </c>
      <c r="F155" s="817">
        <v>0</v>
      </c>
      <c r="G155" s="817">
        <v>0</v>
      </c>
      <c r="H155" s="817">
        <v>0</v>
      </c>
      <c r="I155" s="817">
        <v>5175.5555199999999</v>
      </c>
      <c r="J155" s="817">
        <v>0</v>
      </c>
      <c r="K155" s="817">
        <v>0</v>
      </c>
      <c r="L155" s="817">
        <v>11482.7778</v>
      </c>
      <c r="M155" s="817">
        <v>16.164760000000001</v>
      </c>
      <c r="N155" s="817">
        <v>0</v>
      </c>
      <c r="O155" s="817">
        <v>0</v>
      </c>
      <c r="P155" s="817">
        <v>25521.17742</v>
      </c>
      <c r="Q155" s="805"/>
    </row>
    <row r="156" spans="1:17" ht="16.5" thickTop="1" thickBot="1">
      <c r="A156" s="822" t="s">
        <v>138</v>
      </c>
      <c r="B156" s="815">
        <v>477475.39822000003</v>
      </c>
      <c r="C156" s="815">
        <v>0</v>
      </c>
      <c r="D156" s="815">
        <v>466113.87498000002</v>
      </c>
      <c r="E156" s="815">
        <v>445765.55633999995</v>
      </c>
      <c r="F156" s="815">
        <v>209974.11933000002</v>
      </c>
      <c r="G156" s="815">
        <v>204816.11111000003</v>
      </c>
      <c r="H156" s="815">
        <v>238902.09912</v>
      </c>
      <c r="I156" s="815">
        <v>193841.66662999999</v>
      </c>
      <c r="J156" s="815">
        <v>0</v>
      </c>
      <c r="K156" s="815">
        <v>0</v>
      </c>
      <c r="L156" s="815">
        <v>234250.57415999999</v>
      </c>
      <c r="M156" s="815">
        <v>83093.049959999989</v>
      </c>
      <c r="N156" s="815">
        <v>63436.053610000003</v>
      </c>
      <c r="O156" s="815">
        <v>0</v>
      </c>
      <c r="P156" s="815">
        <v>2617668.5034600003</v>
      </c>
      <c r="Q156" s="805"/>
    </row>
    <row r="157" spans="1:17" ht="15.75" thickTop="1">
      <c r="A157" s="66" t="s">
        <v>139</v>
      </c>
      <c r="B157" s="817">
        <v>96040</v>
      </c>
      <c r="C157" s="817">
        <v>0</v>
      </c>
      <c r="D157" s="817">
        <v>114333.33328000001</v>
      </c>
      <c r="E157" s="817">
        <v>91466.666580000005</v>
      </c>
      <c r="F157" s="817">
        <v>0</v>
      </c>
      <c r="G157" s="817">
        <v>0</v>
      </c>
      <c r="H157" s="817">
        <v>37730</v>
      </c>
      <c r="I157" s="817">
        <v>0</v>
      </c>
      <c r="J157" s="817">
        <v>0</v>
      </c>
      <c r="K157" s="817">
        <v>0</v>
      </c>
      <c r="L157" s="817">
        <v>51450</v>
      </c>
      <c r="M157" s="817">
        <v>1485.6633400000001</v>
      </c>
      <c r="N157" s="817">
        <v>51482.664380000002</v>
      </c>
      <c r="O157" s="817">
        <v>0</v>
      </c>
      <c r="P157" s="817">
        <v>443988.32757999998</v>
      </c>
      <c r="Q157" s="805"/>
    </row>
    <row r="158" spans="1:17">
      <c r="A158" s="66" t="s">
        <v>140</v>
      </c>
      <c r="B158" s="817">
        <v>0</v>
      </c>
      <c r="C158" s="817">
        <v>0</v>
      </c>
      <c r="D158" s="817">
        <v>0</v>
      </c>
      <c r="E158" s="817">
        <v>0</v>
      </c>
      <c r="F158" s="817">
        <v>0</v>
      </c>
      <c r="G158" s="817">
        <v>0</v>
      </c>
      <c r="H158" s="817">
        <v>0</v>
      </c>
      <c r="I158" s="817">
        <v>0</v>
      </c>
      <c r="J158" s="817">
        <v>0</v>
      </c>
      <c r="K158" s="817">
        <v>0</v>
      </c>
      <c r="L158" s="817">
        <v>0</v>
      </c>
      <c r="M158" s="817">
        <v>0</v>
      </c>
      <c r="N158" s="817">
        <v>0</v>
      </c>
      <c r="O158" s="817">
        <v>0</v>
      </c>
      <c r="P158" s="817">
        <v>0</v>
      </c>
      <c r="Q158" s="805"/>
    </row>
    <row r="159" spans="1:17">
      <c r="A159" s="66" t="s">
        <v>141</v>
      </c>
      <c r="B159" s="817">
        <v>0</v>
      </c>
      <c r="C159" s="817">
        <v>0</v>
      </c>
      <c r="D159" s="817">
        <v>0</v>
      </c>
      <c r="E159" s="817">
        <v>0</v>
      </c>
      <c r="F159" s="817">
        <v>0</v>
      </c>
      <c r="G159" s="817">
        <v>0</v>
      </c>
      <c r="H159" s="817">
        <v>0</v>
      </c>
      <c r="I159" s="817">
        <v>0</v>
      </c>
      <c r="J159" s="817">
        <v>0</v>
      </c>
      <c r="K159" s="817">
        <v>0</v>
      </c>
      <c r="L159" s="817">
        <v>0</v>
      </c>
      <c r="M159" s="817">
        <v>1485.6633400000001</v>
      </c>
      <c r="N159" s="817">
        <v>0</v>
      </c>
      <c r="O159" s="817">
        <v>0</v>
      </c>
      <c r="P159" s="817">
        <v>1485.6633400000001</v>
      </c>
      <c r="Q159" s="805"/>
    </row>
    <row r="160" spans="1:17">
      <c r="A160" s="66" t="s">
        <v>142</v>
      </c>
      <c r="B160" s="817">
        <v>96040</v>
      </c>
      <c r="C160" s="817">
        <v>0</v>
      </c>
      <c r="D160" s="817">
        <v>0</v>
      </c>
      <c r="E160" s="817">
        <v>91466.666580000005</v>
      </c>
      <c r="F160" s="817">
        <v>0</v>
      </c>
      <c r="G160" s="817">
        <v>0</v>
      </c>
      <c r="H160" s="817">
        <v>37730</v>
      </c>
      <c r="I160" s="817">
        <v>0</v>
      </c>
      <c r="J160" s="817">
        <v>0</v>
      </c>
      <c r="K160" s="817">
        <v>0</v>
      </c>
      <c r="L160" s="817">
        <v>51450</v>
      </c>
      <c r="M160" s="817">
        <v>0</v>
      </c>
      <c r="N160" s="817">
        <v>51482.664380000002</v>
      </c>
      <c r="O160" s="817">
        <v>0</v>
      </c>
      <c r="P160" s="817">
        <v>328169.33095999999</v>
      </c>
      <c r="Q160" s="805"/>
    </row>
    <row r="161" spans="1:17">
      <c r="A161" s="66" t="s">
        <v>143</v>
      </c>
      <c r="B161" s="817">
        <v>0</v>
      </c>
      <c r="C161" s="817">
        <v>0</v>
      </c>
      <c r="D161" s="817">
        <v>0</v>
      </c>
      <c r="E161" s="817">
        <v>0</v>
      </c>
      <c r="F161" s="817">
        <v>0</v>
      </c>
      <c r="G161" s="817">
        <v>0</v>
      </c>
      <c r="H161" s="817">
        <v>0</v>
      </c>
      <c r="I161" s="817">
        <v>0</v>
      </c>
      <c r="J161" s="817">
        <v>0</v>
      </c>
      <c r="K161" s="817">
        <v>0</v>
      </c>
      <c r="L161" s="817">
        <v>0</v>
      </c>
      <c r="M161" s="817">
        <v>0</v>
      </c>
      <c r="N161" s="817">
        <v>0</v>
      </c>
      <c r="O161" s="817">
        <v>0</v>
      </c>
      <c r="P161" s="817">
        <v>0</v>
      </c>
      <c r="Q161" s="805"/>
    </row>
    <row r="162" spans="1:17">
      <c r="A162" s="66" t="s">
        <v>144</v>
      </c>
      <c r="B162" s="817">
        <v>0</v>
      </c>
      <c r="C162" s="817">
        <v>0</v>
      </c>
      <c r="D162" s="817">
        <v>114333.33328000001</v>
      </c>
      <c r="E162" s="817">
        <v>0</v>
      </c>
      <c r="F162" s="817">
        <v>0</v>
      </c>
      <c r="G162" s="817">
        <v>0</v>
      </c>
      <c r="H162" s="817">
        <v>0</v>
      </c>
      <c r="I162" s="817">
        <v>0</v>
      </c>
      <c r="J162" s="817">
        <v>0</v>
      </c>
      <c r="K162" s="817">
        <v>0</v>
      </c>
      <c r="L162" s="817">
        <v>0</v>
      </c>
      <c r="M162" s="817">
        <v>0</v>
      </c>
      <c r="N162" s="817">
        <v>0</v>
      </c>
      <c r="O162" s="817">
        <v>0</v>
      </c>
      <c r="P162" s="817">
        <v>114333.33328000001</v>
      </c>
      <c r="Q162" s="805"/>
    </row>
    <row r="163" spans="1:17">
      <c r="A163" s="66" t="s">
        <v>145</v>
      </c>
      <c r="B163" s="817">
        <v>373881.59999999998</v>
      </c>
      <c r="C163" s="817">
        <v>0</v>
      </c>
      <c r="D163" s="817">
        <v>336140</v>
      </c>
      <c r="E163" s="817">
        <v>350000</v>
      </c>
      <c r="F163" s="817">
        <v>207200</v>
      </c>
      <c r="G163" s="817">
        <v>203000</v>
      </c>
      <c r="H163" s="817">
        <v>197477.5</v>
      </c>
      <c r="I163" s="817">
        <v>190000</v>
      </c>
      <c r="J163" s="817">
        <v>0</v>
      </c>
      <c r="K163" s="817">
        <v>0</v>
      </c>
      <c r="L163" s="817">
        <v>179000</v>
      </c>
      <c r="M163" s="817">
        <v>80000</v>
      </c>
      <c r="N163" s="817">
        <v>10800</v>
      </c>
      <c r="O163" s="817">
        <v>0</v>
      </c>
      <c r="P163" s="817">
        <v>2127499.1</v>
      </c>
      <c r="Q163" s="805"/>
    </row>
    <row r="164" spans="1:17" ht="15.75" thickBot="1">
      <c r="A164" s="66" t="s">
        <v>146</v>
      </c>
      <c r="B164" s="817">
        <v>7553.7982199999997</v>
      </c>
      <c r="C164" s="817">
        <v>0</v>
      </c>
      <c r="D164" s="817">
        <v>15640.5417</v>
      </c>
      <c r="E164" s="817">
        <v>4298.88976</v>
      </c>
      <c r="F164" s="817">
        <v>2774.11933</v>
      </c>
      <c r="G164" s="817">
        <v>1816.1111100000001</v>
      </c>
      <c r="H164" s="817">
        <v>3694.5991200000003</v>
      </c>
      <c r="I164" s="817">
        <v>3841.6666299999997</v>
      </c>
      <c r="J164" s="817">
        <v>0</v>
      </c>
      <c r="K164" s="817">
        <v>0</v>
      </c>
      <c r="L164" s="817">
        <v>3800.5741600000001</v>
      </c>
      <c r="M164" s="817">
        <v>1607.3866200000002</v>
      </c>
      <c r="N164" s="817">
        <v>1153.38923</v>
      </c>
      <c r="O164" s="817">
        <v>0</v>
      </c>
      <c r="P164" s="817">
        <v>46181.075880000004</v>
      </c>
      <c r="Q164" s="805"/>
    </row>
    <row r="165" spans="1:17" ht="16.5" thickTop="1" thickBot="1">
      <c r="A165" s="822" t="s">
        <v>147</v>
      </c>
      <c r="B165" s="815">
        <v>1701709.0507499999</v>
      </c>
      <c r="C165" s="815">
        <v>2006078.4357499999</v>
      </c>
      <c r="D165" s="815">
        <v>1894936.8479599999</v>
      </c>
      <c r="E165" s="815">
        <v>1473422.4123800001</v>
      </c>
      <c r="F165" s="815">
        <v>1375898.2236199998</v>
      </c>
      <c r="G165" s="815">
        <v>718736.72171000007</v>
      </c>
      <c r="H165" s="815">
        <v>650910.13165999996</v>
      </c>
      <c r="I165" s="815">
        <v>1399241.0626700001</v>
      </c>
      <c r="J165" s="815">
        <v>98605.855459999992</v>
      </c>
      <c r="K165" s="815">
        <v>195666.15226</v>
      </c>
      <c r="L165" s="815">
        <v>1007305.1738099999</v>
      </c>
      <c r="M165" s="815">
        <v>260312.96406999999</v>
      </c>
      <c r="N165" s="815">
        <v>1086227.3572799999</v>
      </c>
      <c r="O165" s="815">
        <v>788421.93262999994</v>
      </c>
      <c r="P165" s="815">
        <v>14657472.322009999</v>
      </c>
      <c r="Q165" s="805"/>
    </row>
    <row r="166" spans="1:17" ht="15.75" thickTop="1">
      <c r="A166" s="826" t="s">
        <v>148</v>
      </c>
      <c r="B166" s="817">
        <v>1257023.6000000001</v>
      </c>
      <c r="C166" s="817">
        <v>1711875.84</v>
      </c>
      <c r="D166" s="817">
        <v>1442495.21</v>
      </c>
      <c r="E166" s="817">
        <v>1002627.15</v>
      </c>
      <c r="F166" s="817">
        <v>902280</v>
      </c>
      <c r="G166" s="817">
        <v>527597</v>
      </c>
      <c r="H166" s="817">
        <v>482393</v>
      </c>
      <c r="I166" s="817">
        <v>1036585.1</v>
      </c>
      <c r="J166" s="817">
        <v>95490.01655</v>
      </c>
      <c r="K166" s="817">
        <v>151815.65406</v>
      </c>
      <c r="L166" s="817">
        <v>511751.3</v>
      </c>
      <c r="M166" s="817">
        <v>202361.2</v>
      </c>
      <c r="N166" s="817">
        <v>994124</v>
      </c>
      <c r="O166" s="817">
        <v>614137.69999999995</v>
      </c>
      <c r="P166" s="817">
        <v>10932556.770610001</v>
      </c>
      <c r="Q166" s="805"/>
    </row>
    <row r="167" spans="1:17">
      <c r="A167" s="66" t="s">
        <v>149</v>
      </c>
      <c r="B167" s="817">
        <v>1257023.6000000001</v>
      </c>
      <c r="C167" s="817">
        <v>1711875.84</v>
      </c>
      <c r="D167" s="817">
        <v>1442495.21</v>
      </c>
      <c r="E167" s="817">
        <v>1002627.15</v>
      </c>
      <c r="F167" s="817">
        <v>902280</v>
      </c>
      <c r="G167" s="817">
        <v>527597</v>
      </c>
      <c r="H167" s="817">
        <v>482393</v>
      </c>
      <c r="I167" s="817">
        <v>1036585.1</v>
      </c>
      <c r="J167" s="817">
        <v>95490.01655</v>
      </c>
      <c r="K167" s="817">
        <v>151815.65406</v>
      </c>
      <c r="L167" s="817">
        <v>511751.3</v>
      </c>
      <c r="M167" s="817">
        <v>202361.2</v>
      </c>
      <c r="N167" s="817">
        <v>994124</v>
      </c>
      <c r="O167" s="817">
        <v>614137.69999999995</v>
      </c>
      <c r="P167" s="817">
        <v>10932556.770610001</v>
      </c>
      <c r="Q167" s="805"/>
    </row>
    <row r="168" spans="1:17">
      <c r="A168" s="66" t="s">
        <v>150</v>
      </c>
      <c r="B168" s="817">
        <v>0</v>
      </c>
      <c r="C168" s="817">
        <v>0</v>
      </c>
      <c r="D168" s="817">
        <v>0</v>
      </c>
      <c r="E168" s="817">
        <v>0</v>
      </c>
      <c r="F168" s="817">
        <v>0</v>
      </c>
      <c r="G168" s="817">
        <v>0</v>
      </c>
      <c r="H168" s="817">
        <v>0</v>
      </c>
      <c r="I168" s="817">
        <v>0</v>
      </c>
      <c r="J168" s="817">
        <v>0</v>
      </c>
      <c r="K168" s="817">
        <v>0</v>
      </c>
      <c r="L168" s="817">
        <v>0</v>
      </c>
      <c r="M168" s="817">
        <v>0</v>
      </c>
      <c r="N168" s="817">
        <v>87506</v>
      </c>
      <c r="O168" s="817">
        <v>0</v>
      </c>
      <c r="P168" s="817">
        <v>87506</v>
      </c>
      <c r="Q168" s="805"/>
    </row>
    <row r="169" spans="1:17">
      <c r="A169" s="66" t="s">
        <v>151</v>
      </c>
      <c r="B169" s="817">
        <v>0</v>
      </c>
      <c r="C169" s="817">
        <v>0</v>
      </c>
      <c r="D169" s="817">
        <v>0</v>
      </c>
      <c r="E169" s="817">
        <v>0</v>
      </c>
      <c r="F169" s="817">
        <v>0</v>
      </c>
      <c r="G169" s="817">
        <v>0</v>
      </c>
      <c r="H169" s="817">
        <v>0</v>
      </c>
      <c r="I169" s="817">
        <v>0</v>
      </c>
      <c r="J169" s="817">
        <v>0</v>
      </c>
      <c r="K169" s="817">
        <v>0</v>
      </c>
      <c r="L169" s="817">
        <v>0</v>
      </c>
      <c r="M169" s="817">
        <v>0</v>
      </c>
      <c r="N169" s="817">
        <v>-87506</v>
      </c>
      <c r="O169" s="817">
        <v>0</v>
      </c>
      <c r="P169" s="817">
        <v>-87506</v>
      </c>
      <c r="Q169" s="805"/>
    </row>
    <row r="170" spans="1:17">
      <c r="A170" s="826" t="s">
        <v>152</v>
      </c>
      <c r="B170" s="817">
        <v>35207.599999999999</v>
      </c>
      <c r="C170" s="817">
        <v>0</v>
      </c>
      <c r="D170" s="817">
        <v>0</v>
      </c>
      <c r="E170" s="817">
        <v>12.19867</v>
      </c>
      <c r="F170" s="817">
        <v>8</v>
      </c>
      <c r="G170" s="817">
        <v>7000.5260499999995</v>
      </c>
      <c r="H170" s="817">
        <v>9227.5</v>
      </c>
      <c r="I170" s="817">
        <v>1689.5345500000001</v>
      </c>
      <c r="J170" s="817">
        <v>0</v>
      </c>
      <c r="K170" s="817">
        <v>8485.4593100000002</v>
      </c>
      <c r="L170" s="817">
        <v>21116.006000000001</v>
      </c>
      <c r="M170" s="817">
        <v>807.38058000000001</v>
      </c>
      <c r="N170" s="817">
        <v>139.57924</v>
      </c>
      <c r="O170" s="817">
        <v>5529.5283099999997</v>
      </c>
      <c r="P170" s="817">
        <v>89223.312709999998</v>
      </c>
      <c r="Q170" s="805"/>
    </row>
    <row r="171" spans="1:17">
      <c r="A171" s="66" t="s">
        <v>153</v>
      </c>
      <c r="B171" s="817">
        <v>0</v>
      </c>
      <c r="C171" s="817">
        <v>0</v>
      </c>
      <c r="D171" s="817">
        <v>0</v>
      </c>
      <c r="E171" s="817">
        <v>0</v>
      </c>
      <c r="F171" s="817">
        <v>0</v>
      </c>
      <c r="G171" s="817">
        <v>0.51254999999999995</v>
      </c>
      <c r="H171" s="817">
        <v>0</v>
      </c>
      <c r="I171" s="817">
        <v>0</v>
      </c>
      <c r="J171" s="817">
        <v>0</v>
      </c>
      <c r="K171" s="817">
        <v>0</v>
      </c>
      <c r="L171" s="817">
        <v>0</v>
      </c>
      <c r="M171" s="817">
        <v>349.13373999999999</v>
      </c>
      <c r="N171" s="817">
        <v>0</v>
      </c>
      <c r="O171" s="817">
        <v>0</v>
      </c>
      <c r="P171" s="817">
        <v>349.64628999999996</v>
      </c>
      <c r="Q171" s="805"/>
    </row>
    <row r="172" spans="1:17">
      <c r="A172" s="66" t="s">
        <v>154</v>
      </c>
      <c r="B172" s="817">
        <v>35207.599999999999</v>
      </c>
      <c r="C172" s="817">
        <v>0</v>
      </c>
      <c r="D172" s="817">
        <v>0</v>
      </c>
      <c r="E172" s="817">
        <v>12.19867</v>
      </c>
      <c r="F172" s="817">
        <v>8</v>
      </c>
      <c r="G172" s="817">
        <v>7000.0135</v>
      </c>
      <c r="H172" s="817">
        <v>9227.5</v>
      </c>
      <c r="I172" s="817">
        <v>0</v>
      </c>
      <c r="J172" s="817">
        <v>0</v>
      </c>
      <c r="K172" s="817">
        <v>8485.4593100000002</v>
      </c>
      <c r="L172" s="817">
        <v>21000</v>
      </c>
      <c r="M172" s="817">
        <v>458.24684000000002</v>
      </c>
      <c r="N172" s="817">
        <v>0</v>
      </c>
      <c r="O172" s="817">
        <v>4211.04</v>
      </c>
      <c r="P172" s="817">
        <v>85610.058319999996</v>
      </c>
      <c r="Q172" s="805"/>
    </row>
    <row r="173" spans="1:17">
      <c r="A173" s="66" t="s">
        <v>155</v>
      </c>
      <c r="B173" s="817">
        <v>0</v>
      </c>
      <c r="C173" s="817">
        <v>0</v>
      </c>
      <c r="D173" s="817">
        <v>0</v>
      </c>
      <c r="E173" s="817">
        <v>0</v>
      </c>
      <c r="F173" s="817">
        <v>0</v>
      </c>
      <c r="G173" s="817">
        <v>0</v>
      </c>
      <c r="H173" s="817">
        <v>0</v>
      </c>
      <c r="I173" s="817">
        <v>1689.5345500000001</v>
      </c>
      <c r="J173" s="817">
        <v>0</v>
      </c>
      <c r="K173" s="817">
        <v>0</v>
      </c>
      <c r="L173" s="817">
        <v>116.006</v>
      </c>
      <c r="M173" s="817">
        <v>0</v>
      </c>
      <c r="N173" s="817">
        <v>139.57924</v>
      </c>
      <c r="O173" s="817">
        <v>1318.48831</v>
      </c>
      <c r="P173" s="817">
        <v>3263.6080999999999</v>
      </c>
      <c r="Q173" s="805"/>
    </row>
    <row r="174" spans="1:17">
      <c r="A174" s="826" t="s">
        <v>156</v>
      </c>
      <c r="B174" s="817">
        <v>0</v>
      </c>
      <c r="C174" s="817">
        <v>0</v>
      </c>
      <c r="D174" s="817">
        <v>0</v>
      </c>
      <c r="E174" s="817">
        <v>0</v>
      </c>
      <c r="F174" s="817">
        <v>0</v>
      </c>
      <c r="G174" s="817">
        <v>0</v>
      </c>
      <c r="H174" s="817">
        <v>0</v>
      </c>
      <c r="I174" s="817">
        <v>0</v>
      </c>
      <c r="J174" s="817">
        <v>0</v>
      </c>
      <c r="K174" s="817">
        <v>0</v>
      </c>
      <c r="L174" s="817">
        <v>0</v>
      </c>
      <c r="M174" s="817">
        <v>0</v>
      </c>
      <c r="N174" s="817">
        <v>0</v>
      </c>
      <c r="O174" s="817">
        <v>0</v>
      </c>
      <c r="P174" s="817">
        <v>0</v>
      </c>
      <c r="Q174" s="805"/>
    </row>
    <row r="175" spans="1:17">
      <c r="A175" s="66" t="s">
        <v>157</v>
      </c>
      <c r="B175" s="817">
        <v>0</v>
      </c>
      <c r="C175" s="817">
        <v>0</v>
      </c>
      <c r="D175" s="817">
        <v>0</v>
      </c>
      <c r="E175" s="817">
        <v>0</v>
      </c>
      <c r="F175" s="817">
        <v>0</v>
      </c>
      <c r="G175" s="817">
        <v>0</v>
      </c>
      <c r="H175" s="817">
        <v>0</v>
      </c>
      <c r="I175" s="817">
        <v>0</v>
      </c>
      <c r="J175" s="817">
        <v>0</v>
      </c>
      <c r="K175" s="817">
        <v>0</v>
      </c>
      <c r="L175" s="817">
        <v>0</v>
      </c>
      <c r="M175" s="817">
        <v>0</v>
      </c>
      <c r="N175" s="817">
        <v>0</v>
      </c>
      <c r="O175" s="817">
        <v>0</v>
      </c>
      <c r="P175" s="817">
        <v>0</v>
      </c>
      <c r="Q175" s="805"/>
    </row>
    <row r="176" spans="1:17">
      <c r="A176" s="66" t="s">
        <v>158</v>
      </c>
      <c r="B176" s="817">
        <v>0</v>
      </c>
      <c r="C176" s="817">
        <v>0</v>
      </c>
      <c r="D176" s="817">
        <v>0</v>
      </c>
      <c r="E176" s="817">
        <v>0</v>
      </c>
      <c r="F176" s="817">
        <v>0</v>
      </c>
      <c r="G176" s="817">
        <v>0</v>
      </c>
      <c r="H176" s="817">
        <v>0</v>
      </c>
      <c r="I176" s="817">
        <v>0</v>
      </c>
      <c r="J176" s="817">
        <v>0</v>
      </c>
      <c r="K176" s="817">
        <v>0</v>
      </c>
      <c r="L176" s="817">
        <v>0</v>
      </c>
      <c r="M176" s="817">
        <v>0</v>
      </c>
      <c r="N176" s="817">
        <v>0</v>
      </c>
      <c r="O176" s="817">
        <v>0</v>
      </c>
      <c r="P176" s="817">
        <v>0</v>
      </c>
      <c r="Q176" s="805"/>
    </row>
    <row r="177" spans="1:17">
      <c r="A177" s="66" t="s">
        <v>159</v>
      </c>
      <c r="B177" s="817">
        <v>0</v>
      </c>
      <c r="C177" s="817">
        <v>0</v>
      </c>
      <c r="D177" s="817">
        <v>0</v>
      </c>
      <c r="E177" s="817">
        <v>0</v>
      </c>
      <c r="F177" s="817">
        <v>0</v>
      </c>
      <c r="G177" s="817">
        <v>0</v>
      </c>
      <c r="H177" s="817">
        <v>0</v>
      </c>
      <c r="I177" s="817">
        <v>0</v>
      </c>
      <c r="J177" s="817">
        <v>0</v>
      </c>
      <c r="K177" s="817">
        <v>0</v>
      </c>
      <c r="L177" s="817">
        <v>0</v>
      </c>
      <c r="M177" s="817">
        <v>0</v>
      </c>
      <c r="N177" s="817">
        <v>0</v>
      </c>
      <c r="O177" s="817">
        <v>0</v>
      </c>
      <c r="P177" s="817">
        <v>0</v>
      </c>
      <c r="Q177" s="805"/>
    </row>
    <row r="178" spans="1:17">
      <c r="A178" s="826" t="s">
        <v>160</v>
      </c>
      <c r="B178" s="817">
        <v>203561.41201</v>
      </c>
      <c r="C178" s="817">
        <v>124997.62048</v>
      </c>
      <c r="D178" s="817">
        <v>361300.21888999996</v>
      </c>
      <c r="E178" s="817">
        <v>295696.71762000001</v>
      </c>
      <c r="F178" s="817">
        <v>329328.17939999996</v>
      </c>
      <c r="G178" s="817">
        <v>78463.840760000006</v>
      </c>
      <c r="H178" s="817">
        <v>83362.498000000007</v>
      </c>
      <c r="I178" s="817">
        <v>180604.46955000001</v>
      </c>
      <c r="J178" s="817">
        <v>12058.123669999999</v>
      </c>
      <c r="K178" s="817">
        <v>33288.364840000002</v>
      </c>
      <c r="L178" s="817">
        <v>377020.99018000002</v>
      </c>
      <c r="M178" s="817">
        <v>17536.987929999999</v>
      </c>
      <c r="N178" s="817">
        <v>49460.595270000005</v>
      </c>
      <c r="O178" s="817">
        <v>90238.844819999998</v>
      </c>
      <c r="P178" s="817">
        <v>2236918.8634200003</v>
      </c>
      <c r="Q178" s="805"/>
    </row>
    <row r="179" spans="1:17">
      <c r="A179" s="66" t="s">
        <v>161</v>
      </c>
      <c r="B179" s="817">
        <v>179022.40171999999</v>
      </c>
      <c r="C179" s="817">
        <v>124997.44914</v>
      </c>
      <c r="D179" s="817">
        <v>338233.73922000005</v>
      </c>
      <c r="E179" s="817">
        <v>295689.04262000002</v>
      </c>
      <c r="F179" s="817">
        <v>192080.70499999999</v>
      </c>
      <c r="G179" s="817">
        <v>72242.050080000001</v>
      </c>
      <c r="H179" s="817">
        <v>83355.421610000005</v>
      </c>
      <c r="I179" s="817">
        <v>170341.35514</v>
      </c>
      <c r="J179" s="817">
        <v>1333.97993</v>
      </c>
      <c r="K179" s="817">
        <v>14865.79795</v>
      </c>
      <c r="L179" s="817">
        <v>94369.645540000012</v>
      </c>
      <c r="M179" s="817">
        <v>15788.996499999999</v>
      </c>
      <c r="N179" s="817">
        <v>49460.504930000003</v>
      </c>
      <c r="O179" s="817">
        <v>90238.844819999998</v>
      </c>
      <c r="P179" s="817">
        <v>1722019.9342</v>
      </c>
      <c r="Q179" s="805"/>
    </row>
    <row r="180" spans="1:17">
      <c r="A180" s="66" t="s">
        <v>162</v>
      </c>
      <c r="B180" s="817">
        <v>0</v>
      </c>
      <c r="C180" s="817">
        <v>0</v>
      </c>
      <c r="D180" s="817">
        <v>23066.479670000001</v>
      </c>
      <c r="E180" s="817">
        <v>0</v>
      </c>
      <c r="F180" s="817">
        <v>0</v>
      </c>
      <c r="G180" s="817">
        <v>6221.7906800000001</v>
      </c>
      <c r="H180" s="817">
        <v>7.07639</v>
      </c>
      <c r="I180" s="817">
        <v>10263.11441</v>
      </c>
      <c r="J180" s="817">
        <v>10724.14374</v>
      </c>
      <c r="K180" s="817">
        <v>2921.8507100000002</v>
      </c>
      <c r="L180" s="817">
        <v>18783.642660000001</v>
      </c>
      <c r="M180" s="817">
        <v>1747.99143</v>
      </c>
      <c r="N180" s="817">
        <v>0</v>
      </c>
      <c r="O180" s="817">
        <v>0</v>
      </c>
      <c r="P180" s="817">
        <v>73736.089689999993</v>
      </c>
      <c r="Q180" s="805"/>
    </row>
    <row r="181" spans="1:17">
      <c r="A181" s="66" t="s">
        <v>163</v>
      </c>
      <c r="B181" s="817">
        <v>24539.010289999998</v>
      </c>
      <c r="C181" s="817">
        <v>0.17133999999999999</v>
      </c>
      <c r="D181" s="817">
        <v>0</v>
      </c>
      <c r="E181" s="817">
        <v>7.6749999999999998</v>
      </c>
      <c r="F181" s="817">
        <v>137247.47440000001</v>
      </c>
      <c r="G181" s="817">
        <v>0</v>
      </c>
      <c r="H181" s="817">
        <v>0</v>
      </c>
      <c r="I181" s="817">
        <v>0</v>
      </c>
      <c r="J181" s="817">
        <v>0</v>
      </c>
      <c r="K181" s="817">
        <v>15500.716179999999</v>
      </c>
      <c r="L181" s="817">
        <v>263867.70198000001</v>
      </c>
      <c r="M181" s="817">
        <v>0</v>
      </c>
      <c r="N181" s="817">
        <v>9.0340000000000004E-2</v>
      </c>
      <c r="O181" s="817">
        <v>0</v>
      </c>
      <c r="P181" s="817">
        <v>441162.83953</v>
      </c>
      <c r="Q181" s="805"/>
    </row>
    <row r="182" spans="1:17">
      <c r="A182" s="826" t="s">
        <v>164</v>
      </c>
      <c r="B182" s="817">
        <v>205916.43874000001</v>
      </c>
      <c r="C182" s="817">
        <v>169204.97527000002</v>
      </c>
      <c r="D182" s="817">
        <v>91141.419069999989</v>
      </c>
      <c r="E182" s="817">
        <v>175086.34609000001</v>
      </c>
      <c r="F182" s="817">
        <v>144282.04422000001</v>
      </c>
      <c r="G182" s="817">
        <v>105675.35490000001</v>
      </c>
      <c r="H182" s="817">
        <v>75927.133659999992</v>
      </c>
      <c r="I182" s="817">
        <v>180361.95856999999</v>
      </c>
      <c r="J182" s="817">
        <v>-8942.2847600000005</v>
      </c>
      <c r="K182" s="817">
        <v>2076.6740500000001</v>
      </c>
      <c r="L182" s="817">
        <v>97416.877629999988</v>
      </c>
      <c r="M182" s="817">
        <v>39607.395560000004</v>
      </c>
      <c r="N182" s="817">
        <v>42503.182770000007</v>
      </c>
      <c r="O182" s="817">
        <v>78515.859500000006</v>
      </c>
      <c r="P182" s="817">
        <v>1398773.37527</v>
      </c>
      <c r="Q182" s="805"/>
    </row>
    <row r="183" spans="1:17">
      <c r="A183" s="66" t="s">
        <v>165</v>
      </c>
      <c r="B183" s="817">
        <v>35497.379999999997</v>
      </c>
      <c r="C183" s="817">
        <v>0</v>
      </c>
      <c r="D183" s="817">
        <v>28583.333409999999</v>
      </c>
      <c r="E183" s="817">
        <v>28933.333360000001</v>
      </c>
      <c r="F183" s="817">
        <v>0</v>
      </c>
      <c r="G183" s="817">
        <v>46293.791649999999</v>
      </c>
      <c r="H183" s="817">
        <v>14456.82778</v>
      </c>
      <c r="I183" s="817">
        <v>0</v>
      </c>
      <c r="J183" s="817">
        <v>-9244.9858999999997</v>
      </c>
      <c r="K183" s="817">
        <v>0</v>
      </c>
      <c r="L183" s="817">
        <v>15329.3</v>
      </c>
      <c r="M183" s="817">
        <v>21370.109789999999</v>
      </c>
      <c r="N183" s="817">
        <v>0</v>
      </c>
      <c r="O183" s="817">
        <v>1.5434300000000001</v>
      </c>
      <c r="P183" s="817">
        <v>181220.63352</v>
      </c>
      <c r="Q183" s="805"/>
    </row>
    <row r="184" spans="1:17" ht="15.75" thickBot="1">
      <c r="A184" s="845" t="s">
        <v>166</v>
      </c>
      <c r="B184" s="817">
        <v>170419.05874000001</v>
      </c>
      <c r="C184" s="817">
        <v>169204.97527000002</v>
      </c>
      <c r="D184" s="817">
        <v>62558.085659999997</v>
      </c>
      <c r="E184" s="817">
        <v>146153.01272999999</v>
      </c>
      <c r="F184" s="817">
        <v>144282.04422000001</v>
      </c>
      <c r="G184" s="817">
        <v>59381.563249999999</v>
      </c>
      <c r="H184" s="817">
        <v>61470.30588</v>
      </c>
      <c r="I184" s="817">
        <v>180361.95856999999</v>
      </c>
      <c r="J184" s="817">
        <v>302.70114000000001</v>
      </c>
      <c r="K184" s="817">
        <v>2076.6740500000001</v>
      </c>
      <c r="L184" s="817">
        <v>82087.57763</v>
      </c>
      <c r="M184" s="817">
        <v>18237.285769999999</v>
      </c>
      <c r="N184" s="817">
        <v>42503.182770000007</v>
      </c>
      <c r="O184" s="817">
        <v>78514.316069999986</v>
      </c>
      <c r="P184" s="817">
        <v>1217552.74175</v>
      </c>
      <c r="Q184" s="805"/>
    </row>
    <row r="185" spans="1:17" ht="16.5" thickTop="1" thickBot="1">
      <c r="A185" s="821" t="s">
        <v>167</v>
      </c>
      <c r="B185" s="813">
        <v>26537519.58687</v>
      </c>
      <c r="C185" s="813">
        <v>27140160.08402</v>
      </c>
      <c r="D185" s="813">
        <v>35086116.164140001</v>
      </c>
      <c r="E185" s="813">
        <v>20463835.845169999</v>
      </c>
      <c r="F185" s="813">
        <v>19932853.331639998</v>
      </c>
      <c r="G185" s="813">
        <v>12319399.555219999</v>
      </c>
      <c r="H185" s="813">
        <v>10483049.957120001</v>
      </c>
      <c r="I185" s="813">
        <v>13010001.17096</v>
      </c>
      <c r="J185" s="813">
        <v>197348.53531000001</v>
      </c>
      <c r="K185" s="813">
        <v>554030.63592999999</v>
      </c>
      <c r="L185" s="813">
        <v>13360170.91082</v>
      </c>
      <c r="M185" s="813">
        <v>3504059.8949499996</v>
      </c>
      <c r="N185" s="813">
        <v>15181067.496040002</v>
      </c>
      <c r="O185" s="813">
        <v>8923049.6191799995</v>
      </c>
      <c r="P185" s="813">
        <v>206692662.78737</v>
      </c>
      <c r="Q185" s="805"/>
    </row>
    <row r="186" spans="1:17" ht="16.5" thickTop="1" thickBot="1">
      <c r="A186" s="822" t="s">
        <v>168</v>
      </c>
      <c r="B186" s="815">
        <v>4088476.17527</v>
      </c>
      <c r="C186" s="815">
        <v>1092074.63824</v>
      </c>
      <c r="D186" s="815">
        <v>2675172.6751700002</v>
      </c>
      <c r="E186" s="815">
        <v>6664122.9519100003</v>
      </c>
      <c r="F186" s="815">
        <v>3784979.1842399999</v>
      </c>
      <c r="G186" s="815">
        <v>417259.72459</v>
      </c>
      <c r="H186" s="815">
        <v>335892.54768000002</v>
      </c>
      <c r="I186" s="815">
        <v>484.97314</v>
      </c>
      <c r="J186" s="815">
        <v>34237.338340000002</v>
      </c>
      <c r="K186" s="815">
        <v>246301.90702000001</v>
      </c>
      <c r="L186" s="815">
        <v>104220.20361</v>
      </c>
      <c r="M186" s="815">
        <v>497403.98772999999</v>
      </c>
      <c r="N186" s="815">
        <v>395807.24752999999</v>
      </c>
      <c r="O186" s="815">
        <v>169898.70426</v>
      </c>
      <c r="P186" s="815">
        <v>20506332.258729998</v>
      </c>
      <c r="Q186" s="805"/>
    </row>
    <row r="187" spans="1:17" ht="15.75" thickTop="1">
      <c r="A187" s="826" t="s">
        <v>169</v>
      </c>
      <c r="B187" s="817">
        <v>124193.90747000001</v>
      </c>
      <c r="C187" s="817">
        <v>28901.18</v>
      </c>
      <c r="D187" s="817">
        <v>93681.67426</v>
      </c>
      <c r="E187" s="817">
        <v>319248.22957999998</v>
      </c>
      <c r="F187" s="817">
        <v>887482.51486</v>
      </c>
      <c r="G187" s="817">
        <v>53229.08612</v>
      </c>
      <c r="H187" s="817">
        <v>18546.471679999999</v>
      </c>
      <c r="I187" s="817">
        <v>0</v>
      </c>
      <c r="J187" s="817">
        <v>0</v>
      </c>
      <c r="K187" s="817">
        <v>2371.4677000000001</v>
      </c>
      <c r="L187" s="817">
        <v>0</v>
      </c>
      <c r="M187" s="817">
        <v>0</v>
      </c>
      <c r="N187" s="817">
        <v>0</v>
      </c>
      <c r="O187" s="817">
        <v>0</v>
      </c>
      <c r="P187" s="817">
        <v>1527654.5316700002</v>
      </c>
      <c r="Q187" s="805"/>
    </row>
    <row r="188" spans="1:17">
      <c r="A188" s="66" t="s">
        <v>170</v>
      </c>
      <c r="B188" s="817">
        <v>77344.061889999997</v>
      </c>
      <c r="C188" s="817">
        <v>2709.7</v>
      </c>
      <c r="D188" s="817">
        <v>62864.070619999999</v>
      </c>
      <c r="E188" s="817">
        <v>50995.559780000003</v>
      </c>
      <c r="F188" s="817">
        <v>58757.896630000003</v>
      </c>
      <c r="G188" s="817">
        <v>15499.08612</v>
      </c>
      <c r="H188" s="817">
        <v>6240.8690199999992</v>
      </c>
      <c r="I188" s="817">
        <v>0</v>
      </c>
      <c r="J188" s="817">
        <v>0</v>
      </c>
      <c r="K188" s="817">
        <v>2371.4677000000001</v>
      </c>
      <c r="L188" s="817">
        <v>0</v>
      </c>
      <c r="M188" s="817">
        <v>0</v>
      </c>
      <c r="N188" s="817">
        <v>0</v>
      </c>
      <c r="O188" s="817">
        <v>0</v>
      </c>
      <c r="P188" s="817">
        <v>276782.71175999998</v>
      </c>
      <c r="Q188" s="805"/>
    </row>
    <row r="189" spans="1:17">
      <c r="A189" s="66" t="s">
        <v>171</v>
      </c>
      <c r="B189" s="817">
        <v>9104.0835500000012</v>
      </c>
      <c r="C189" s="817">
        <v>329.28</v>
      </c>
      <c r="D189" s="817">
        <v>9319.00612</v>
      </c>
      <c r="E189" s="817">
        <v>27931.365989999998</v>
      </c>
      <c r="F189" s="817">
        <v>6749.5522300000002</v>
      </c>
      <c r="G189" s="817">
        <v>16121</v>
      </c>
      <c r="H189" s="817">
        <v>3790.0833199999997</v>
      </c>
      <c r="I189" s="817">
        <v>0</v>
      </c>
      <c r="J189" s="817">
        <v>0</v>
      </c>
      <c r="K189" s="817">
        <v>0</v>
      </c>
      <c r="L189" s="817">
        <v>0</v>
      </c>
      <c r="M189" s="817">
        <v>0</v>
      </c>
      <c r="N189" s="817">
        <v>0</v>
      </c>
      <c r="O189" s="817">
        <v>0</v>
      </c>
      <c r="P189" s="817">
        <v>73344.371209999998</v>
      </c>
      <c r="Q189" s="805"/>
    </row>
    <row r="190" spans="1:17">
      <c r="A190" s="66" t="s">
        <v>172</v>
      </c>
      <c r="B190" s="817">
        <v>6234.1096500000003</v>
      </c>
      <c r="C190" s="817">
        <v>0</v>
      </c>
      <c r="D190" s="817">
        <v>8098.7981300000001</v>
      </c>
      <c r="E190" s="817">
        <v>82967.702480000007</v>
      </c>
      <c r="F190" s="817">
        <v>742187.82149999996</v>
      </c>
      <c r="G190" s="817">
        <v>0</v>
      </c>
      <c r="H190" s="817">
        <v>0</v>
      </c>
      <c r="I190" s="817">
        <v>0</v>
      </c>
      <c r="J190" s="817">
        <v>0</v>
      </c>
      <c r="K190" s="817">
        <v>0</v>
      </c>
      <c r="L190" s="817">
        <v>0</v>
      </c>
      <c r="M190" s="817">
        <v>0</v>
      </c>
      <c r="N190" s="817">
        <v>0</v>
      </c>
      <c r="O190" s="817">
        <v>0</v>
      </c>
      <c r="P190" s="817">
        <v>839488.43175999995</v>
      </c>
      <c r="Q190" s="805"/>
    </row>
    <row r="191" spans="1:17">
      <c r="A191" s="66" t="s">
        <v>173</v>
      </c>
      <c r="B191" s="817">
        <v>6309.5677999999998</v>
      </c>
      <c r="C191" s="817">
        <v>0</v>
      </c>
      <c r="D191" s="817">
        <v>847.38134000000002</v>
      </c>
      <c r="E191" s="817">
        <v>6616.30591</v>
      </c>
      <c r="F191" s="817">
        <v>0</v>
      </c>
      <c r="G191" s="817">
        <v>0</v>
      </c>
      <c r="H191" s="817">
        <v>0</v>
      </c>
      <c r="I191" s="817">
        <v>0</v>
      </c>
      <c r="J191" s="817">
        <v>0</v>
      </c>
      <c r="K191" s="817">
        <v>0</v>
      </c>
      <c r="L191" s="817">
        <v>0</v>
      </c>
      <c r="M191" s="817">
        <v>0</v>
      </c>
      <c r="N191" s="817">
        <v>0</v>
      </c>
      <c r="O191" s="817">
        <v>0</v>
      </c>
      <c r="P191" s="817">
        <v>13773.255050000002</v>
      </c>
      <c r="Q191" s="805"/>
    </row>
    <row r="192" spans="1:17">
      <c r="A192" s="66" t="s">
        <v>174</v>
      </c>
      <c r="B192" s="817">
        <v>25202.084579999999</v>
      </c>
      <c r="C192" s="817">
        <v>25862.2</v>
      </c>
      <c r="D192" s="817">
        <v>12552.41805</v>
      </c>
      <c r="E192" s="817">
        <v>150737.29541999998</v>
      </c>
      <c r="F192" s="817">
        <v>79787.244500000001</v>
      </c>
      <c r="G192" s="817">
        <v>21609</v>
      </c>
      <c r="H192" s="817">
        <v>8515.5193400000007</v>
      </c>
      <c r="I192" s="817">
        <v>0</v>
      </c>
      <c r="J192" s="817">
        <v>0</v>
      </c>
      <c r="K192" s="817">
        <v>0</v>
      </c>
      <c r="L192" s="817">
        <v>0</v>
      </c>
      <c r="M192" s="817">
        <v>0</v>
      </c>
      <c r="N192" s="817">
        <v>0</v>
      </c>
      <c r="O192" s="817">
        <v>0</v>
      </c>
      <c r="P192" s="817">
        <v>324265.76188999997</v>
      </c>
      <c r="Q192" s="805"/>
    </row>
    <row r="193" spans="1:17">
      <c r="A193" s="826" t="s">
        <v>175</v>
      </c>
      <c r="B193" s="817">
        <v>3697155.1693200003</v>
      </c>
      <c r="C193" s="817">
        <v>1008990.27677</v>
      </c>
      <c r="D193" s="817">
        <v>2358021.34332</v>
      </c>
      <c r="E193" s="817">
        <v>6029368.43829</v>
      </c>
      <c r="F193" s="817">
        <v>2675582.5243200003</v>
      </c>
      <c r="G193" s="817">
        <v>245632.79487000001</v>
      </c>
      <c r="H193" s="817">
        <v>151191.05894999998</v>
      </c>
      <c r="I193" s="817">
        <v>484.97314</v>
      </c>
      <c r="J193" s="817">
        <v>34237.338340000002</v>
      </c>
      <c r="K193" s="817">
        <v>243930.43932</v>
      </c>
      <c r="L193" s="817">
        <v>104217.70286</v>
      </c>
      <c r="M193" s="817">
        <v>471799.00426000002</v>
      </c>
      <c r="N193" s="817">
        <v>312909.56638999999</v>
      </c>
      <c r="O193" s="817">
        <v>19691.749379999997</v>
      </c>
      <c r="P193" s="817">
        <v>17353212.379529998</v>
      </c>
      <c r="Q193" s="805"/>
    </row>
    <row r="194" spans="1:17">
      <c r="A194" s="66" t="s">
        <v>176</v>
      </c>
      <c r="B194" s="817">
        <v>137.19999999999999</v>
      </c>
      <c r="C194" s="817">
        <v>480.2</v>
      </c>
      <c r="D194" s="817">
        <v>0</v>
      </c>
      <c r="E194" s="817">
        <v>7971.7560000000003</v>
      </c>
      <c r="F194" s="817">
        <v>480.2</v>
      </c>
      <c r="G194" s="817">
        <v>0</v>
      </c>
      <c r="H194" s="817">
        <v>0</v>
      </c>
      <c r="I194" s="817">
        <v>0</v>
      </c>
      <c r="J194" s="817">
        <v>0</v>
      </c>
      <c r="K194" s="817">
        <v>0</v>
      </c>
      <c r="L194" s="817">
        <v>0</v>
      </c>
      <c r="M194" s="817">
        <v>0</v>
      </c>
      <c r="N194" s="817">
        <v>0</v>
      </c>
      <c r="O194" s="817">
        <v>0</v>
      </c>
      <c r="P194" s="817">
        <v>9069.3559999999998</v>
      </c>
      <c r="Q194" s="805"/>
    </row>
    <row r="195" spans="1:17">
      <c r="A195" s="66" t="s">
        <v>177</v>
      </c>
      <c r="B195" s="817">
        <v>1569054.5110499999</v>
      </c>
      <c r="C195" s="817">
        <v>413777.46822000004</v>
      </c>
      <c r="D195" s="817">
        <v>800342.24988999998</v>
      </c>
      <c r="E195" s="817">
        <v>3716385.6019099997</v>
      </c>
      <c r="F195" s="817">
        <v>1718146.4166600001</v>
      </c>
      <c r="G195" s="817">
        <v>776.83139000000006</v>
      </c>
      <c r="H195" s="817">
        <v>0</v>
      </c>
      <c r="I195" s="817">
        <v>0</v>
      </c>
      <c r="J195" s="817">
        <v>29047.603660000001</v>
      </c>
      <c r="K195" s="817">
        <v>123981.22</v>
      </c>
      <c r="L195" s="817">
        <v>0</v>
      </c>
      <c r="M195" s="817">
        <v>0</v>
      </c>
      <c r="N195" s="817">
        <v>0</v>
      </c>
      <c r="O195" s="817">
        <v>0</v>
      </c>
      <c r="P195" s="817">
        <v>8371511.9027800001</v>
      </c>
      <c r="Q195" s="805"/>
    </row>
    <row r="196" spans="1:17">
      <c r="A196" s="66" t="s">
        <v>178</v>
      </c>
      <c r="B196" s="817">
        <v>2127963.4582699998</v>
      </c>
      <c r="C196" s="817">
        <v>325823.47147000005</v>
      </c>
      <c r="D196" s="817">
        <v>678803.17076999997</v>
      </c>
      <c r="E196" s="817">
        <v>1225974.65129</v>
      </c>
      <c r="F196" s="817">
        <v>667949.60244000005</v>
      </c>
      <c r="G196" s="817">
        <v>189143.37347999998</v>
      </c>
      <c r="H196" s="817">
        <v>151191.05894999998</v>
      </c>
      <c r="I196" s="817">
        <v>484.97314</v>
      </c>
      <c r="J196" s="817">
        <v>3226.0392099999999</v>
      </c>
      <c r="K196" s="817">
        <v>76810.546530000007</v>
      </c>
      <c r="L196" s="817">
        <v>76843.104250000004</v>
      </c>
      <c r="M196" s="817">
        <v>344207.18857</v>
      </c>
      <c r="N196" s="817">
        <v>238021.32990000001</v>
      </c>
      <c r="O196" s="817">
        <v>8123.4086799999995</v>
      </c>
      <c r="P196" s="817">
        <v>6114565.3769499995</v>
      </c>
      <c r="Q196" s="805"/>
    </row>
    <row r="197" spans="1:17">
      <c r="A197" s="66" t="s">
        <v>179</v>
      </c>
      <c r="B197" s="817">
        <v>0</v>
      </c>
      <c r="C197" s="817">
        <v>0</v>
      </c>
      <c r="D197" s="817">
        <v>0</v>
      </c>
      <c r="E197" s="817">
        <v>0</v>
      </c>
      <c r="F197" s="817">
        <v>0</v>
      </c>
      <c r="G197" s="817">
        <v>0</v>
      </c>
      <c r="H197" s="817">
        <v>0</v>
      </c>
      <c r="I197" s="817">
        <v>0</v>
      </c>
      <c r="J197" s="817">
        <v>0</v>
      </c>
      <c r="K197" s="817">
        <v>0</v>
      </c>
      <c r="L197" s="817">
        <v>0</v>
      </c>
      <c r="M197" s="817">
        <v>0</v>
      </c>
      <c r="N197" s="817">
        <v>0</v>
      </c>
      <c r="O197" s="817">
        <v>0</v>
      </c>
      <c r="P197" s="817">
        <v>0</v>
      </c>
      <c r="Q197" s="805"/>
    </row>
    <row r="198" spans="1:17">
      <c r="A198" s="66" t="s">
        <v>180</v>
      </c>
      <c r="B198" s="817">
        <v>0</v>
      </c>
      <c r="C198" s="817">
        <v>268909.13707999996</v>
      </c>
      <c r="D198" s="817">
        <v>878875.92265999992</v>
      </c>
      <c r="E198" s="817">
        <v>1079036.42909</v>
      </c>
      <c r="F198" s="817">
        <v>289006.30522000004</v>
      </c>
      <c r="G198" s="817">
        <v>55712.59</v>
      </c>
      <c r="H198" s="817">
        <v>0</v>
      </c>
      <c r="I198" s="817">
        <v>0</v>
      </c>
      <c r="J198" s="817">
        <v>1963.6954699999999</v>
      </c>
      <c r="K198" s="817">
        <v>43138.672789999997</v>
      </c>
      <c r="L198" s="817">
        <v>27374.598610000001</v>
      </c>
      <c r="M198" s="817">
        <v>127591.81569</v>
      </c>
      <c r="N198" s="817">
        <v>74888.236489999996</v>
      </c>
      <c r="O198" s="817">
        <v>11568.340699999999</v>
      </c>
      <c r="P198" s="817">
        <v>2858065.7438000003</v>
      </c>
      <c r="Q198" s="805"/>
    </row>
    <row r="199" spans="1:17">
      <c r="A199" s="826" t="s">
        <v>181</v>
      </c>
      <c r="B199" s="817">
        <v>0</v>
      </c>
      <c r="C199" s="817">
        <v>0</v>
      </c>
      <c r="D199" s="817">
        <v>0</v>
      </c>
      <c r="E199" s="817">
        <v>0</v>
      </c>
      <c r="F199" s="817">
        <v>0</v>
      </c>
      <c r="G199" s="817">
        <v>0</v>
      </c>
      <c r="H199" s="817">
        <v>0</v>
      </c>
      <c r="I199" s="817">
        <v>0</v>
      </c>
      <c r="J199" s="817">
        <v>0</v>
      </c>
      <c r="K199" s="817">
        <v>0</v>
      </c>
      <c r="L199" s="817">
        <v>0</v>
      </c>
      <c r="M199" s="817">
        <v>0</v>
      </c>
      <c r="N199" s="817">
        <v>0</v>
      </c>
      <c r="O199" s="817">
        <v>0</v>
      </c>
      <c r="P199" s="817">
        <v>0</v>
      </c>
      <c r="Q199" s="805"/>
    </row>
    <row r="200" spans="1:17">
      <c r="A200" s="826" t="s">
        <v>182</v>
      </c>
      <c r="B200" s="817">
        <v>267127.09847999999</v>
      </c>
      <c r="C200" s="817">
        <v>54183.181469999996</v>
      </c>
      <c r="D200" s="817">
        <v>219791.06552999999</v>
      </c>
      <c r="E200" s="817">
        <v>312676.08004000003</v>
      </c>
      <c r="F200" s="817">
        <v>221006.46416</v>
      </c>
      <c r="G200" s="817">
        <v>118397.84359999999</v>
      </c>
      <c r="H200" s="817">
        <v>161696.01705000002</v>
      </c>
      <c r="I200" s="817">
        <v>0</v>
      </c>
      <c r="J200" s="817">
        <v>0</v>
      </c>
      <c r="K200" s="817">
        <v>0</v>
      </c>
      <c r="L200" s="817">
        <v>2.50075</v>
      </c>
      <c r="M200" s="817">
        <v>25604.983469999999</v>
      </c>
      <c r="N200" s="817">
        <v>72299.724090000003</v>
      </c>
      <c r="O200" s="817">
        <v>150206.95488</v>
      </c>
      <c r="P200" s="817">
        <v>1602991.9135199999</v>
      </c>
      <c r="Q200" s="805"/>
    </row>
    <row r="201" spans="1:17">
      <c r="A201" s="66" t="s">
        <v>183</v>
      </c>
      <c r="B201" s="817">
        <v>55273.859090000005</v>
      </c>
      <c r="C201" s="817">
        <v>2740.8229300000003</v>
      </c>
      <c r="D201" s="817">
        <v>17916</v>
      </c>
      <c r="E201" s="817">
        <v>34010.95811</v>
      </c>
      <c r="F201" s="817">
        <v>16633</v>
      </c>
      <c r="G201" s="817">
        <v>7893.2539999999999</v>
      </c>
      <c r="H201" s="817">
        <v>3213.1672699999999</v>
      </c>
      <c r="I201" s="817">
        <v>0</v>
      </c>
      <c r="J201" s="817">
        <v>0</v>
      </c>
      <c r="K201" s="817">
        <v>0</v>
      </c>
      <c r="L201" s="817">
        <v>0</v>
      </c>
      <c r="M201" s="817">
        <v>0.62</v>
      </c>
      <c r="N201" s="817">
        <v>0</v>
      </c>
      <c r="O201" s="817">
        <v>0</v>
      </c>
      <c r="P201" s="817">
        <v>137681.6814</v>
      </c>
    </row>
    <row r="202" spans="1:17">
      <c r="A202" s="66" t="s">
        <v>184</v>
      </c>
      <c r="B202" s="817">
        <v>211853.23938999997</v>
      </c>
      <c r="C202" s="817">
        <v>51442.358540000001</v>
      </c>
      <c r="D202" s="817">
        <v>201875.06552999999</v>
      </c>
      <c r="E202" s="817">
        <v>278665.12193000002</v>
      </c>
      <c r="F202" s="817">
        <v>202686.32688000001</v>
      </c>
      <c r="G202" s="817">
        <v>110504.58959999999</v>
      </c>
      <c r="H202" s="817">
        <v>158482.84977999999</v>
      </c>
      <c r="I202" s="817">
        <v>0</v>
      </c>
      <c r="J202" s="817">
        <v>0</v>
      </c>
      <c r="K202" s="817">
        <v>0</v>
      </c>
      <c r="L202" s="817">
        <v>2.50075</v>
      </c>
      <c r="M202" s="817">
        <v>17652.379510000002</v>
      </c>
      <c r="N202" s="817">
        <v>72299.724090000003</v>
      </c>
      <c r="O202" s="817">
        <v>44328.78486</v>
      </c>
      <c r="P202" s="817">
        <v>1349792.94086</v>
      </c>
    </row>
    <row r="203" spans="1:17">
      <c r="A203" s="66" t="s">
        <v>185</v>
      </c>
      <c r="B203" s="817">
        <v>0</v>
      </c>
      <c r="C203" s="817">
        <v>0</v>
      </c>
      <c r="D203" s="817">
        <v>0</v>
      </c>
      <c r="E203" s="817">
        <v>0</v>
      </c>
      <c r="F203" s="817">
        <v>0</v>
      </c>
      <c r="G203" s="817">
        <v>0</v>
      </c>
      <c r="H203" s="817">
        <v>0</v>
      </c>
      <c r="I203" s="817">
        <v>0</v>
      </c>
      <c r="J203" s="817">
        <v>0</v>
      </c>
      <c r="K203" s="817">
        <v>0</v>
      </c>
      <c r="L203" s="817">
        <v>0</v>
      </c>
      <c r="M203" s="817">
        <v>0</v>
      </c>
      <c r="N203" s="817">
        <v>0</v>
      </c>
      <c r="O203" s="817">
        <v>0</v>
      </c>
      <c r="P203" s="817">
        <v>0</v>
      </c>
    </row>
    <row r="204" spans="1:17">
      <c r="A204" s="66" t="s">
        <v>186</v>
      </c>
      <c r="B204" s="817">
        <v>0</v>
      </c>
      <c r="C204" s="817">
        <v>0</v>
      </c>
      <c r="D204" s="817">
        <v>0</v>
      </c>
      <c r="E204" s="817">
        <v>0</v>
      </c>
      <c r="F204" s="817">
        <v>1687.1372799999999</v>
      </c>
      <c r="G204" s="817">
        <v>0</v>
      </c>
      <c r="H204" s="817">
        <v>0</v>
      </c>
      <c r="I204" s="817">
        <v>0</v>
      </c>
      <c r="J204" s="817">
        <v>0</v>
      </c>
      <c r="K204" s="817">
        <v>0</v>
      </c>
      <c r="L204" s="817">
        <v>0</v>
      </c>
      <c r="M204" s="817">
        <v>7951.9839599999996</v>
      </c>
      <c r="N204" s="817">
        <v>0</v>
      </c>
      <c r="O204" s="817">
        <v>105878.17001999999</v>
      </c>
      <c r="P204" s="817">
        <v>115517.29126</v>
      </c>
    </row>
    <row r="205" spans="1:17" ht="15.75" thickBot="1">
      <c r="A205" s="826" t="s">
        <v>187</v>
      </c>
      <c r="B205" s="817">
        <v>0</v>
      </c>
      <c r="C205" s="817">
        <v>0</v>
      </c>
      <c r="D205" s="817">
        <v>3678.5920599999999</v>
      </c>
      <c r="E205" s="817">
        <v>2830.2040000000002</v>
      </c>
      <c r="F205" s="817">
        <v>907.68090000000007</v>
      </c>
      <c r="G205" s="817">
        <v>0</v>
      </c>
      <c r="H205" s="817">
        <v>4459</v>
      </c>
      <c r="I205" s="817">
        <v>0</v>
      </c>
      <c r="J205" s="817">
        <v>0</v>
      </c>
      <c r="K205" s="817">
        <v>0</v>
      </c>
      <c r="L205" s="817">
        <v>0</v>
      </c>
      <c r="M205" s="817">
        <v>0</v>
      </c>
      <c r="N205" s="817">
        <v>10597.957050000001</v>
      </c>
      <c r="O205" s="817">
        <v>0</v>
      </c>
      <c r="P205" s="817">
        <v>22473.434010000001</v>
      </c>
    </row>
    <row r="206" spans="1:17" ht="16.5" thickTop="1" thickBot="1">
      <c r="A206" s="822" t="s">
        <v>188</v>
      </c>
      <c r="B206" s="815">
        <v>40028012.1941</v>
      </c>
      <c r="C206" s="815">
        <v>61897644.535379998</v>
      </c>
      <c r="D206" s="815">
        <v>83889647.789339989</v>
      </c>
      <c r="E206" s="815">
        <v>37824028.332720004</v>
      </c>
      <c r="F206" s="815">
        <v>41734983.726039998</v>
      </c>
      <c r="G206" s="815">
        <v>20768154.981589999</v>
      </c>
      <c r="H206" s="815">
        <v>18496197.31656</v>
      </c>
      <c r="I206" s="815">
        <v>10788100.412010001</v>
      </c>
      <c r="J206" s="815">
        <v>1074202.4420699999</v>
      </c>
      <c r="K206" s="815">
        <v>1440565.8317</v>
      </c>
      <c r="L206" s="815">
        <v>28705329.38879</v>
      </c>
      <c r="M206" s="815">
        <v>6105749.5004399996</v>
      </c>
      <c r="N206" s="815">
        <v>37824202.46943</v>
      </c>
      <c r="O206" s="815">
        <v>13550383.799459999</v>
      </c>
      <c r="P206" s="815">
        <v>404127202.71963</v>
      </c>
    </row>
    <row r="207" spans="1:17" ht="15.75" thickTop="1">
      <c r="A207" s="826" t="s">
        <v>189</v>
      </c>
      <c r="B207" s="817">
        <v>764121.92874999996</v>
      </c>
      <c r="C207" s="817">
        <v>782993.59828999999</v>
      </c>
      <c r="D207" s="817">
        <v>29491.428940000002</v>
      </c>
      <c r="E207" s="817">
        <v>42.372030000000002</v>
      </c>
      <c r="F207" s="817">
        <v>36017.584600000002</v>
      </c>
      <c r="G207" s="817">
        <v>8293.6618600000002</v>
      </c>
      <c r="H207" s="817">
        <v>1.34</v>
      </c>
      <c r="I207" s="817">
        <v>60.235999999999997</v>
      </c>
      <c r="J207" s="817">
        <v>5.2999999999999999E-2</v>
      </c>
      <c r="K207" s="817">
        <v>0</v>
      </c>
      <c r="L207" s="817">
        <v>0</v>
      </c>
      <c r="M207" s="817">
        <v>8.0000000000000002E-3</v>
      </c>
      <c r="N207" s="817">
        <v>15048968.08777</v>
      </c>
      <c r="O207" s="817">
        <v>0</v>
      </c>
      <c r="P207" s="817">
        <v>16669990.299240001</v>
      </c>
    </row>
    <row r="208" spans="1:17">
      <c r="A208" s="66" t="s">
        <v>190</v>
      </c>
      <c r="B208" s="817">
        <v>34300</v>
      </c>
      <c r="C208" s="817">
        <v>119.6</v>
      </c>
      <c r="D208" s="817">
        <v>0</v>
      </c>
      <c r="E208" s="817">
        <v>0</v>
      </c>
      <c r="F208" s="817">
        <v>0</v>
      </c>
      <c r="G208" s="817">
        <v>0</v>
      </c>
      <c r="H208" s="817">
        <v>0</v>
      </c>
      <c r="I208" s="817">
        <v>0</v>
      </c>
      <c r="J208" s="817">
        <v>0</v>
      </c>
      <c r="K208" s="817">
        <v>0</v>
      </c>
      <c r="L208" s="817">
        <v>0</v>
      </c>
      <c r="M208" s="817">
        <v>0</v>
      </c>
      <c r="N208" s="817">
        <v>0</v>
      </c>
      <c r="O208" s="817">
        <v>0</v>
      </c>
      <c r="P208" s="817">
        <v>34419.599999999999</v>
      </c>
    </row>
    <row r="209" spans="1:16">
      <c r="A209" s="66" t="s">
        <v>191</v>
      </c>
      <c r="B209" s="817">
        <v>0</v>
      </c>
      <c r="C209" s="817">
        <v>781800</v>
      </c>
      <c r="D209" s="817">
        <v>0</v>
      </c>
      <c r="E209" s="817">
        <v>0</v>
      </c>
      <c r="F209" s="817">
        <v>0</v>
      </c>
      <c r="G209" s="817">
        <v>0</v>
      </c>
      <c r="H209" s="817">
        <v>0</v>
      </c>
      <c r="I209" s="817">
        <v>0</v>
      </c>
      <c r="J209" s="817">
        <v>0</v>
      </c>
      <c r="K209" s="817">
        <v>0</v>
      </c>
      <c r="L209" s="817">
        <v>0</v>
      </c>
      <c r="M209" s="817">
        <v>0</v>
      </c>
      <c r="N209" s="817">
        <v>0</v>
      </c>
      <c r="O209" s="817">
        <v>0</v>
      </c>
      <c r="P209" s="817">
        <v>781800</v>
      </c>
    </row>
    <row r="210" spans="1:16">
      <c r="A210" s="66" t="s">
        <v>192</v>
      </c>
      <c r="B210" s="817">
        <v>729821.92874999996</v>
      </c>
      <c r="C210" s="817">
        <v>1073.99829</v>
      </c>
      <c r="D210" s="817">
        <v>29491.428940000002</v>
      </c>
      <c r="E210" s="817">
        <v>42.372030000000002</v>
      </c>
      <c r="F210" s="817">
        <v>36017.584600000002</v>
      </c>
      <c r="G210" s="817">
        <v>8293.6618600000002</v>
      </c>
      <c r="H210" s="817">
        <v>1.34</v>
      </c>
      <c r="I210" s="817">
        <v>60.235999999999997</v>
      </c>
      <c r="J210" s="817">
        <v>5.2999999999999999E-2</v>
      </c>
      <c r="K210" s="817">
        <v>0</v>
      </c>
      <c r="L210" s="817">
        <v>0</v>
      </c>
      <c r="M210" s="817">
        <v>8.0000000000000002E-3</v>
      </c>
      <c r="N210" s="817">
        <v>15048968.08777</v>
      </c>
      <c r="O210" s="817">
        <v>0</v>
      </c>
      <c r="P210" s="817">
        <v>15853770.699239999</v>
      </c>
    </row>
    <row r="211" spans="1:16">
      <c r="A211" s="826" t="s">
        <v>193</v>
      </c>
      <c r="B211" s="817">
        <v>0.29899999999999999</v>
      </c>
      <c r="C211" s="817">
        <v>23262659.467740003</v>
      </c>
      <c r="D211" s="817">
        <v>2576.5590299999999</v>
      </c>
      <c r="E211" s="817">
        <v>0</v>
      </c>
      <c r="F211" s="817">
        <v>4149.6414199999999</v>
      </c>
      <c r="G211" s="817">
        <v>0</v>
      </c>
      <c r="H211" s="817">
        <v>0</v>
      </c>
      <c r="I211" s="817">
        <v>0</v>
      </c>
      <c r="J211" s="817">
        <v>27591.98689</v>
      </c>
      <c r="K211" s="817">
        <v>0</v>
      </c>
      <c r="L211" s="817">
        <v>0</v>
      </c>
      <c r="M211" s="817">
        <v>490.20469000000003</v>
      </c>
      <c r="N211" s="817">
        <v>0</v>
      </c>
      <c r="O211" s="817">
        <v>290083.22281999997</v>
      </c>
      <c r="P211" s="817">
        <v>23587551.381590001</v>
      </c>
    </row>
    <row r="212" spans="1:16">
      <c r="A212" s="823" t="s">
        <v>194</v>
      </c>
      <c r="B212" s="817">
        <v>0</v>
      </c>
      <c r="C212" s="817">
        <v>0</v>
      </c>
      <c r="D212" s="817">
        <v>0</v>
      </c>
      <c r="E212" s="817">
        <v>0</v>
      </c>
      <c r="F212" s="817">
        <v>0</v>
      </c>
      <c r="G212" s="817">
        <v>0</v>
      </c>
      <c r="H212" s="817">
        <v>0</v>
      </c>
      <c r="I212" s="817">
        <v>0</v>
      </c>
      <c r="J212" s="817">
        <v>0</v>
      </c>
      <c r="K212" s="817">
        <v>0</v>
      </c>
      <c r="L212" s="817">
        <v>0</v>
      </c>
      <c r="M212" s="817">
        <v>0</v>
      </c>
      <c r="N212" s="817">
        <v>0</v>
      </c>
      <c r="O212" s="817">
        <v>0</v>
      </c>
      <c r="P212" s="817">
        <v>0</v>
      </c>
    </row>
    <row r="213" spans="1:16">
      <c r="A213" s="66" t="s">
        <v>195</v>
      </c>
      <c r="B213" s="817">
        <v>0</v>
      </c>
      <c r="C213" s="817">
        <v>605507.20822999999</v>
      </c>
      <c r="D213" s="817">
        <v>2576.5590299999999</v>
      </c>
      <c r="E213" s="817">
        <v>0</v>
      </c>
      <c r="F213" s="817">
        <v>4149.6414199999999</v>
      </c>
      <c r="G213" s="817">
        <v>0</v>
      </c>
      <c r="H213" s="817">
        <v>0</v>
      </c>
      <c r="I213" s="817">
        <v>0</v>
      </c>
      <c r="J213" s="817">
        <v>27591.98689</v>
      </c>
      <c r="K213" s="817">
        <v>0</v>
      </c>
      <c r="L213" s="817">
        <v>0</v>
      </c>
      <c r="M213" s="817">
        <v>490.20469000000003</v>
      </c>
      <c r="N213" s="817">
        <v>0</v>
      </c>
      <c r="O213" s="817">
        <v>290083.22281999997</v>
      </c>
      <c r="P213" s="817">
        <v>930398.82308</v>
      </c>
    </row>
    <row r="214" spans="1:16">
      <c r="A214" s="66" t="s">
        <v>196</v>
      </c>
      <c r="B214" s="817">
        <v>0</v>
      </c>
      <c r="C214" s="817">
        <v>22657138.54651</v>
      </c>
      <c r="D214" s="817">
        <v>0</v>
      </c>
      <c r="E214" s="817">
        <v>0</v>
      </c>
      <c r="F214" s="817">
        <v>0</v>
      </c>
      <c r="G214" s="817">
        <v>0</v>
      </c>
      <c r="H214" s="817">
        <v>0</v>
      </c>
      <c r="I214" s="817">
        <v>0</v>
      </c>
      <c r="J214" s="817">
        <v>0</v>
      </c>
      <c r="K214" s="817">
        <v>0</v>
      </c>
      <c r="L214" s="817">
        <v>0</v>
      </c>
      <c r="M214" s="817">
        <v>0</v>
      </c>
      <c r="N214" s="817">
        <v>0</v>
      </c>
      <c r="O214" s="817">
        <v>0</v>
      </c>
      <c r="P214" s="817">
        <v>22657138.54651</v>
      </c>
    </row>
    <row r="215" spans="1:16">
      <c r="A215" s="66" t="s">
        <v>1279</v>
      </c>
      <c r="B215" s="817">
        <v>0</v>
      </c>
      <c r="C215" s="817">
        <v>0</v>
      </c>
      <c r="D215" s="817">
        <v>0</v>
      </c>
      <c r="E215" s="817">
        <v>0</v>
      </c>
      <c r="F215" s="817">
        <v>0</v>
      </c>
      <c r="G215" s="817">
        <v>0</v>
      </c>
      <c r="H215" s="817">
        <v>0</v>
      </c>
      <c r="I215" s="817">
        <v>0</v>
      </c>
      <c r="J215" s="817">
        <v>0</v>
      </c>
      <c r="K215" s="817">
        <v>0</v>
      </c>
      <c r="L215" s="817">
        <v>0</v>
      </c>
      <c r="M215" s="817">
        <v>0</v>
      </c>
      <c r="N215" s="817">
        <v>0</v>
      </c>
      <c r="O215" s="817">
        <v>0</v>
      </c>
      <c r="P215" s="817">
        <v>0</v>
      </c>
    </row>
    <row r="216" spans="1:16">
      <c r="A216" s="66" t="s">
        <v>197</v>
      </c>
      <c r="B216" s="817">
        <v>0.29899999999999999</v>
      </c>
      <c r="C216" s="817">
        <v>13.712999999999999</v>
      </c>
      <c r="D216" s="817">
        <v>0</v>
      </c>
      <c r="E216" s="817">
        <v>0</v>
      </c>
      <c r="F216" s="817">
        <v>0</v>
      </c>
      <c r="G216" s="817">
        <v>0</v>
      </c>
      <c r="H216" s="817">
        <v>0</v>
      </c>
      <c r="I216" s="817">
        <v>0</v>
      </c>
      <c r="J216" s="817">
        <v>0</v>
      </c>
      <c r="K216" s="817">
        <v>0</v>
      </c>
      <c r="L216" s="817">
        <v>0</v>
      </c>
      <c r="M216" s="817">
        <v>0</v>
      </c>
      <c r="N216" s="817">
        <v>0</v>
      </c>
      <c r="O216" s="817">
        <v>0</v>
      </c>
      <c r="P216" s="817">
        <v>14.012</v>
      </c>
    </row>
    <row r="217" spans="1:16">
      <c r="A217" s="826" t="s">
        <v>198</v>
      </c>
      <c r="B217" s="817">
        <v>73719.793579999998</v>
      </c>
      <c r="C217" s="817">
        <v>5681.5014700000002</v>
      </c>
      <c r="D217" s="817">
        <v>98494.076560000001</v>
      </c>
      <c r="E217" s="817">
        <v>33347.513570000003</v>
      </c>
      <c r="F217" s="817">
        <v>62131.059399999998</v>
      </c>
      <c r="G217" s="817">
        <v>63440.921829999999</v>
      </c>
      <c r="H217" s="817">
        <v>58493.87427</v>
      </c>
      <c r="I217" s="817">
        <v>0</v>
      </c>
      <c r="J217" s="817">
        <v>560.21504000000004</v>
      </c>
      <c r="K217" s="817">
        <v>6234.9694900000004</v>
      </c>
      <c r="L217" s="817">
        <v>0</v>
      </c>
      <c r="M217" s="817">
        <v>2782.5979700000003</v>
      </c>
      <c r="N217" s="817">
        <v>2520.6142999999997</v>
      </c>
      <c r="O217" s="817">
        <v>0</v>
      </c>
      <c r="P217" s="817">
        <v>407407.13748000003</v>
      </c>
    </row>
    <row r="218" spans="1:16">
      <c r="A218" s="66" t="s">
        <v>199</v>
      </c>
      <c r="B218" s="817">
        <v>45108.328930000003</v>
      </c>
      <c r="C218" s="817">
        <v>2939.35196</v>
      </c>
      <c r="D218" s="817">
        <v>51763.661070000002</v>
      </c>
      <c r="E218" s="817">
        <v>23107.96962</v>
      </c>
      <c r="F218" s="817">
        <v>59400.926639999998</v>
      </c>
      <c r="G218" s="817">
        <v>35720.11103</v>
      </c>
      <c r="H218" s="817">
        <v>9733.3503099999998</v>
      </c>
      <c r="I218" s="817">
        <v>0</v>
      </c>
      <c r="J218" s="817">
        <v>560.21504000000004</v>
      </c>
      <c r="K218" s="817">
        <v>6234.9694900000004</v>
      </c>
      <c r="L218" s="817">
        <v>0</v>
      </c>
      <c r="M218" s="817">
        <v>2453.2646299999997</v>
      </c>
      <c r="N218" s="817">
        <v>2520.6142999999997</v>
      </c>
      <c r="O218" s="817">
        <v>0</v>
      </c>
      <c r="P218" s="817">
        <v>239542.76302000001</v>
      </c>
    </row>
    <row r="219" spans="1:16">
      <c r="A219" s="66" t="s">
        <v>200</v>
      </c>
      <c r="B219" s="817">
        <v>28611.464649999998</v>
      </c>
      <c r="C219" s="817">
        <v>2742.1495099999997</v>
      </c>
      <c r="D219" s="817">
        <v>46730.415489999999</v>
      </c>
      <c r="E219" s="817">
        <v>10239.543949999999</v>
      </c>
      <c r="F219" s="817">
        <v>2730.13276</v>
      </c>
      <c r="G219" s="817">
        <v>27720.810799999999</v>
      </c>
      <c r="H219" s="817">
        <v>48760.523959999999</v>
      </c>
      <c r="I219" s="817">
        <v>0</v>
      </c>
      <c r="J219" s="817">
        <v>0</v>
      </c>
      <c r="K219" s="817">
        <v>0</v>
      </c>
      <c r="L219" s="817">
        <v>0</v>
      </c>
      <c r="M219" s="817">
        <v>329.33334000000002</v>
      </c>
      <c r="N219" s="817">
        <v>0</v>
      </c>
      <c r="O219" s="817">
        <v>0</v>
      </c>
      <c r="P219" s="817">
        <v>167864.37446000002</v>
      </c>
    </row>
    <row r="220" spans="1:16">
      <c r="A220" s="826" t="s">
        <v>201</v>
      </c>
      <c r="B220" s="817">
        <v>0</v>
      </c>
      <c r="C220" s="817">
        <v>0</v>
      </c>
      <c r="D220" s="817">
        <v>0</v>
      </c>
      <c r="E220" s="817">
        <v>0</v>
      </c>
      <c r="F220" s="817">
        <v>0</v>
      </c>
      <c r="G220" s="817">
        <v>0</v>
      </c>
      <c r="H220" s="817">
        <v>0</v>
      </c>
      <c r="I220" s="817">
        <v>0</v>
      </c>
      <c r="J220" s="817">
        <v>0</v>
      </c>
      <c r="K220" s="817">
        <v>0</v>
      </c>
      <c r="L220" s="817">
        <v>0</v>
      </c>
      <c r="M220" s="817">
        <v>0</v>
      </c>
      <c r="N220" s="817">
        <v>0</v>
      </c>
      <c r="O220" s="817">
        <v>0</v>
      </c>
      <c r="P220" s="817">
        <v>0</v>
      </c>
    </row>
    <row r="221" spans="1:16">
      <c r="A221" s="66" t="s">
        <v>202</v>
      </c>
      <c r="B221" s="817">
        <v>0</v>
      </c>
      <c r="C221" s="817">
        <v>0</v>
      </c>
      <c r="D221" s="817">
        <v>0</v>
      </c>
      <c r="E221" s="817">
        <v>0</v>
      </c>
      <c r="F221" s="817">
        <v>0</v>
      </c>
      <c r="G221" s="817">
        <v>0</v>
      </c>
      <c r="H221" s="817">
        <v>0</v>
      </c>
      <c r="I221" s="817">
        <v>0</v>
      </c>
      <c r="J221" s="817">
        <v>0</v>
      </c>
      <c r="K221" s="817">
        <v>0</v>
      </c>
      <c r="L221" s="817">
        <v>0</v>
      </c>
      <c r="M221" s="817">
        <v>0</v>
      </c>
      <c r="N221" s="817">
        <v>0</v>
      </c>
      <c r="O221" s="817">
        <v>0</v>
      </c>
      <c r="P221" s="817">
        <v>0</v>
      </c>
    </row>
    <row r="222" spans="1:16">
      <c r="A222" s="66" t="s">
        <v>203</v>
      </c>
      <c r="B222" s="817">
        <v>0</v>
      </c>
      <c r="C222" s="817">
        <v>0</v>
      </c>
      <c r="D222" s="817">
        <v>0</v>
      </c>
      <c r="E222" s="817">
        <v>0</v>
      </c>
      <c r="F222" s="817">
        <v>0</v>
      </c>
      <c r="G222" s="817">
        <v>0</v>
      </c>
      <c r="H222" s="817">
        <v>0</v>
      </c>
      <c r="I222" s="817">
        <v>0</v>
      </c>
      <c r="J222" s="817">
        <v>0</v>
      </c>
      <c r="K222" s="817">
        <v>0</v>
      </c>
      <c r="L222" s="817">
        <v>0</v>
      </c>
      <c r="M222" s="817">
        <v>0</v>
      </c>
      <c r="N222" s="817">
        <v>0</v>
      </c>
      <c r="O222" s="817">
        <v>0</v>
      </c>
      <c r="P222" s="817">
        <v>0</v>
      </c>
    </row>
    <row r="223" spans="1:16">
      <c r="A223" s="826" t="s">
        <v>204</v>
      </c>
      <c r="B223" s="817">
        <v>32241051.32446</v>
      </c>
      <c r="C223" s="817">
        <v>28428759.197790001</v>
      </c>
      <c r="D223" s="817">
        <v>73922135.635260001</v>
      </c>
      <c r="E223" s="817">
        <v>29162175.090840001</v>
      </c>
      <c r="F223" s="817">
        <v>22883213.177810002</v>
      </c>
      <c r="G223" s="817">
        <v>16335006.16322</v>
      </c>
      <c r="H223" s="817">
        <v>15085136.66203</v>
      </c>
      <c r="I223" s="817">
        <v>8538119.6212700009</v>
      </c>
      <c r="J223" s="817">
        <v>346931.43612999999</v>
      </c>
      <c r="K223" s="817">
        <v>952386.48259000003</v>
      </c>
      <c r="L223" s="817">
        <v>27074569.306949999</v>
      </c>
      <c r="M223" s="817">
        <v>5310420.7839500001</v>
      </c>
      <c r="N223" s="817">
        <v>20661895.089560002</v>
      </c>
      <c r="O223" s="817">
        <v>11255074.886610001</v>
      </c>
      <c r="P223" s="817">
        <v>292196874.85846996</v>
      </c>
    </row>
    <row r="224" spans="1:16">
      <c r="A224" s="66" t="s">
        <v>205</v>
      </c>
      <c r="B224" s="817">
        <v>24431171.524169996</v>
      </c>
      <c r="C224" s="817">
        <v>15223863.992799999</v>
      </c>
      <c r="D224" s="817">
        <v>64473219.767169997</v>
      </c>
      <c r="E224" s="817">
        <v>16457024.69215</v>
      </c>
      <c r="F224" s="817">
        <v>13737175.2765</v>
      </c>
      <c r="G224" s="817">
        <v>12360223.396330001</v>
      </c>
      <c r="H224" s="817">
        <v>11423440.79489</v>
      </c>
      <c r="I224" s="817">
        <v>2726952.6852600002</v>
      </c>
      <c r="J224" s="817">
        <v>205611.97994999998</v>
      </c>
      <c r="K224" s="817">
        <v>0</v>
      </c>
      <c r="L224" s="817">
        <v>19142222.62872</v>
      </c>
      <c r="M224" s="817">
        <v>4376544.5085200006</v>
      </c>
      <c r="N224" s="817">
        <v>15135106.927030001</v>
      </c>
      <c r="O224" s="817">
        <v>8647933.4773700014</v>
      </c>
      <c r="P224" s="817">
        <v>208340491.65085998</v>
      </c>
    </row>
    <row r="225" spans="1:16">
      <c r="A225" s="66" t="s">
        <v>206</v>
      </c>
      <c r="B225" s="817">
        <v>93446.652879999994</v>
      </c>
      <c r="C225" s="817">
        <v>13716.327289999999</v>
      </c>
      <c r="D225" s="817">
        <v>2560.7954799999998</v>
      </c>
      <c r="E225" s="817">
        <v>0</v>
      </c>
      <c r="F225" s="817">
        <v>0</v>
      </c>
      <c r="G225" s="817">
        <v>5281.4934199999998</v>
      </c>
      <c r="H225" s="817">
        <v>0</v>
      </c>
      <c r="I225" s="817">
        <v>0</v>
      </c>
      <c r="J225" s="817">
        <v>0</v>
      </c>
      <c r="K225" s="817">
        <v>0</v>
      </c>
      <c r="L225" s="817">
        <v>0</v>
      </c>
      <c r="M225" s="817">
        <v>0</v>
      </c>
      <c r="N225" s="817">
        <v>0</v>
      </c>
      <c r="O225" s="817">
        <v>0</v>
      </c>
      <c r="P225" s="817">
        <v>115005.26906999999</v>
      </c>
    </row>
    <row r="226" spans="1:16">
      <c r="A226" s="66" t="s">
        <v>207</v>
      </c>
      <c r="B226" s="817">
        <v>4598371.1612099996</v>
      </c>
      <c r="C226" s="817">
        <v>7747818.2172499998</v>
      </c>
      <c r="D226" s="817">
        <v>6697365.7686700001</v>
      </c>
      <c r="E226" s="817">
        <v>7426966.0980099998</v>
      </c>
      <c r="F226" s="817">
        <v>5098800.1504499996</v>
      </c>
      <c r="G226" s="817">
        <v>3179586.6721700002</v>
      </c>
      <c r="H226" s="817">
        <v>2200983.3752899999</v>
      </c>
      <c r="I226" s="817">
        <v>5556713.8916300004</v>
      </c>
      <c r="J226" s="817">
        <v>107748.42162000001</v>
      </c>
      <c r="K226" s="817">
        <v>733644.42325999995</v>
      </c>
      <c r="L226" s="817">
        <v>7740728.1840200005</v>
      </c>
      <c r="M226" s="817">
        <v>582035.12236000004</v>
      </c>
      <c r="N226" s="817">
        <v>5436411.6118799997</v>
      </c>
      <c r="O226" s="817">
        <v>2486436.3754699999</v>
      </c>
      <c r="P226" s="817">
        <v>59593609.473290004</v>
      </c>
    </row>
    <row r="227" spans="1:16">
      <c r="A227" s="66" t="s">
        <v>208</v>
      </c>
      <c r="B227" s="817">
        <v>124956.3674</v>
      </c>
      <c r="C227" s="817">
        <v>74713.867329999994</v>
      </c>
      <c r="D227" s="817">
        <v>73974.028010000009</v>
      </c>
      <c r="E227" s="817">
        <v>67453.459269999992</v>
      </c>
      <c r="F227" s="817">
        <v>2329.1289999999999</v>
      </c>
      <c r="G227" s="817">
        <v>318941.75824</v>
      </c>
      <c r="H227" s="817">
        <v>1372</v>
      </c>
      <c r="I227" s="817">
        <v>0</v>
      </c>
      <c r="J227" s="817">
        <v>0</v>
      </c>
      <c r="K227" s="817">
        <v>0</v>
      </c>
      <c r="L227" s="817">
        <v>0</v>
      </c>
      <c r="M227" s="817">
        <v>0</v>
      </c>
      <c r="N227" s="817">
        <v>0</v>
      </c>
      <c r="O227" s="817">
        <v>0</v>
      </c>
      <c r="P227" s="817">
        <v>663740.60924999998</v>
      </c>
    </row>
    <row r="228" spans="1:16">
      <c r="A228" s="66" t="s">
        <v>209</v>
      </c>
      <c r="B228" s="817">
        <v>778404.71758000006</v>
      </c>
      <c r="C228" s="817">
        <v>679064.43903999997</v>
      </c>
      <c r="D228" s="817">
        <v>323057.48606000002</v>
      </c>
      <c r="E228" s="817">
        <v>421876.98427999998</v>
      </c>
      <c r="F228" s="817">
        <v>491999.18439999997</v>
      </c>
      <c r="G228" s="817">
        <v>83004.03241</v>
      </c>
      <c r="H228" s="817">
        <v>132648.33618000001</v>
      </c>
      <c r="I228" s="817">
        <v>17531.397350000003</v>
      </c>
      <c r="J228" s="817">
        <v>4004.2661000000003</v>
      </c>
      <c r="K228" s="817">
        <v>0</v>
      </c>
      <c r="L228" s="817">
        <v>34340.902780000004</v>
      </c>
      <c r="M228" s="817">
        <v>40553.513340000005</v>
      </c>
      <c r="N228" s="817">
        <v>43355.366049999997</v>
      </c>
      <c r="O228" s="817">
        <v>34209.657039999998</v>
      </c>
      <c r="P228" s="817">
        <v>3084050.2826100001</v>
      </c>
    </row>
    <row r="229" spans="1:16">
      <c r="A229" s="66" t="s">
        <v>210</v>
      </c>
      <c r="B229" s="817">
        <v>1796817.7111800001</v>
      </c>
      <c r="C229" s="817">
        <v>538224.90737999999</v>
      </c>
      <c r="D229" s="817">
        <v>1808129.67931</v>
      </c>
      <c r="E229" s="817">
        <v>4580404.7520900005</v>
      </c>
      <c r="F229" s="817">
        <v>2789595.6378699997</v>
      </c>
      <c r="G229" s="817">
        <v>79140.491389999996</v>
      </c>
      <c r="H229" s="817">
        <v>40088.930979999997</v>
      </c>
      <c r="I229" s="817">
        <v>0</v>
      </c>
      <c r="J229" s="817">
        <v>29566.768459999999</v>
      </c>
      <c r="K229" s="817">
        <v>218742.05933000002</v>
      </c>
      <c r="L229" s="817">
        <v>1521.5958500000002</v>
      </c>
      <c r="M229" s="817">
        <v>309618.46075000003</v>
      </c>
      <c r="N229" s="817">
        <v>0</v>
      </c>
      <c r="O229" s="817">
        <v>0</v>
      </c>
      <c r="P229" s="817">
        <v>12191850.994589999</v>
      </c>
    </row>
    <row r="230" spans="1:16">
      <c r="A230" s="66" t="s">
        <v>211</v>
      </c>
      <c r="B230" s="817">
        <v>2265.3000000000002</v>
      </c>
      <c r="C230" s="817">
        <v>0</v>
      </c>
      <c r="D230" s="817">
        <v>2.56</v>
      </c>
      <c r="E230" s="817">
        <v>0</v>
      </c>
      <c r="F230" s="817">
        <v>34811.647280000005</v>
      </c>
      <c r="G230" s="817">
        <v>0</v>
      </c>
      <c r="H230" s="817">
        <v>0</v>
      </c>
      <c r="I230" s="817">
        <v>0</v>
      </c>
      <c r="J230" s="817">
        <v>0</v>
      </c>
      <c r="K230" s="817">
        <v>0</v>
      </c>
      <c r="L230" s="817">
        <v>0</v>
      </c>
      <c r="M230" s="817">
        <v>0</v>
      </c>
      <c r="N230" s="817">
        <v>0</v>
      </c>
      <c r="O230" s="817">
        <v>0</v>
      </c>
      <c r="P230" s="817">
        <v>37079.507279999998</v>
      </c>
    </row>
    <row r="231" spans="1:16">
      <c r="A231" s="66" t="s">
        <v>212</v>
      </c>
      <c r="B231" s="817">
        <v>0</v>
      </c>
      <c r="C231" s="817">
        <v>0</v>
      </c>
      <c r="D231" s="817">
        <v>0</v>
      </c>
      <c r="E231" s="817">
        <v>0</v>
      </c>
      <c r="F231" s="817">
        <v>0</v>
      </c>
      <c r="G231" s="817">
        <v>0</v>
      </c>
      <c r="H231" s="817">
        <v>0</v>
      </c>
      <c r="I231" s="817">
        <v>0</v>
      </c>
      <c r="J231" s="817">
        <v>0</v>
      </c>
      <c r="K231" s="817">
        <v>0</v>
      </c>
      <c r="L231" s="817">
        <v>0</v>
      </c>
      <c r="M231" s="817">
        <v>0</v>
      </c>
      <c r="N231" s="817">
        <v>0</v>
      </c>
      <c r="O231" s="817">
        <v>0</v>
      </c>
      <c r="P231" s="817">
        <v>0</v>
      </c>
    </row>
    <row r="232" spans="1:16">
      <c r="A232" s="66" t="s">
        <v>213</v>
      </c>
      <c r="B232" s="817">
        <v>415617.89004000003</v>
      </c>
      <c r="C232" s="817">
        <v>4151357.4466999997</v>
      </c>
      <c r="D232" s="817">
        <v>543825.55055999989</v>
      </c>
      <c r="E232" s="817">
        <v>208449.10503999999</v>
      </c>
      <c r="F232" s="817">
        <v>728502.15230999992</v>
      </c>
      <c r="G232" s="817">
        <v>308828.31926000002</v>
      </c>
      <c r="H232" s="817">
        <v>1286603.2246900001</v>
      </c>
      <c r="I232" s="817">
        <v>236921.64702999999</v>
      </c>
      <c r="J232" s="817">
        <v>0</v>
      </c>
      <c r="K232" s="817">
        <v>0</v>
      </c>
      <c r="L232" s="817">
        <v>155755.99558000002</v>
      </c>
      <c r="M232" s="817">
        <v>1669.1789799999999</v>
      </c>
      <c r="N232" s="817">
        <v>47021.184600000001</v>
      </c>
      <c r="O232" s="817">
        <v>86495.376730000004</v>
      </c>
      <c r="P232" s="817">
        <v>8171047.0715200007</v>
      </c>
    </row>
    <row r="233" spans="1:16">
      <c r="A233" s="826" t="s">
        <v>214</v>
      </c>
      <c r="B233" s="817">
        <v>6470627.6839100001</v>
      </c>
      <c r="C233" s="817">
        <v>4487415.3063199995</v>
      </c>
      <c r="D233" s="817">
        <v>9464730.2322900016</v>
      </c>
      <c r="E233" s="817">
        <v>8030369.0801899992</v>
      </c>
      <c r="F233" s="817">
        <v>18363150.361609999</v>
      </c>
      <c r="G233" s="817">
        <v>4270371.5129899997</v>
      </c>
      <c r="H233" s="817">
        <v>3244831.6788900001</v>
      </c>
      <c r="I233" s="817">
        <v>1986972.32751</v>
      </c>
      <c r="J233" s="817">
        <v>699118.75101000001</v>
      </c>
      <c r="K233" s="817">
        <v>476047.60545999999</v>
      </c>
      <c r="L233" s="817">
        <v>1497220.9106099999</v>
      </c>
      <c r="M233" s="817">
        <v>683059.23913999996</v>
      </c>
      <c r="N233" s="817">
        <v>2047731.39304</v>
      </c>
      <c r="O233" s="817">
        <v>1954784.8837300001</v>
      </c>
      <c r="P233" s="817">
        <v>63676430.966699995</v>
      </c>
    </row>
    <row r="234" spans="1:16">
      <c r="A234" s="66" t="s">
        <v>215</v>
      </c>
      <c r="B234" s="817">
        <v>2909734.4957900001</v>
      </c>
      <c r="C234" s="817">
        <v>1172572.3143</v>
      </c>
      <c r="D234" s="817">
        <v>2740268.0977699999</v>
      </c>
      <c r="E234" s="817">
        <v>3777219.6206700001</v>
      </c>
      <c r="F234" s="817">
        <v>15562187.20191</v>
      </c>
      <c r="G234" s="817">
        <v>2708628.7924899999</v>
      </c>
      <c r="H234" s="817">
        <v>783872.03496000008</v>
      </c>
      <c r="I234" s="817">
        <v>110730.29454999999</v>
      </c>
      <c r="J234" s="817">
        <v>48885.666010000001</v>
      </c>
      <c r="K234" s="817">
        <v>0</v>
      </c>
      <c r="L234" s="817">
        <v>915229.19070000004</v>
      </c>
      <c r="M234" s="817">
        <v>496126.42247000005</v>
      </c>
      <c r="N234" s="817">
        <v>1097162.74982</v>
      </c>
      <c r="O234" s="817">
        <v>894667.81712999998</v>
      </c>
      <c r="P234" s="817">
        <v>33217284.698569998</v>
      </c>
    </row>
    <row r="235" spans="1:16">
      <c r="A235" s="66" t="s">
        <v>216</v>
      </c>
      <c r="B235" s="817">
        <v>699121.55975999997</v>
      </c>
      <c r="C235" s="817">
        <v>385086.10005000001</v>
      </c>
      <c r="D235" s="817">
        <v>1108989.8282000001</v>
      </c>
      <c r="E235" s="817">
        <v>144287.21603000001</v>
      </c>
      <c r="F235" s="817">
        <v>533736.98935000005</v>
      </c>
      <c r="G235" s="817">
        <v>189712.85122000001</v>
      </c>
      <c r="H235" s="817">
        <v>380482.05648000003</v>
      </c>
      <c r="I235" s="817">
        <v>65333.174429999999</v>
      </c>
      <c r="J235" s="817">
        <v>0</v>
      </c>
      <c r="K235" s="817">
        <v>0</v>
      </c>
      <c r="L235" s="817">
        <v>68600</v>
      </c>
      <c r="M235" s="817">
        <v>0</v>
      </c>
      <c r="N235" s="817">
        <v>0</v>
      </c>
      <c r="O235" s="817">
        <v>303569.44206999999</v>
      </c>
      <c r="P235" s="817">
        <v>3878919.21759</v>
      </c>
    </row>
    <row r="236" spans="1:16">
      <c r="A236" s="66" t="s">
        <v>217</v>
      </c>
      <c r="B236" s="817">
        <v>255171.94433000003</v>
      </c>
      <c r="C236" s="817">
        <v>604841.35883000004</v>
      </c>
      <c r="D236" s="817">
        <v>835456.82725999993</v>
      </c>
      <c r="E236" s="817">
        <v>586521.82947</v>
      </c>
      <c r="F236" s="817">
        <v>658439.31426999997</v>
      </c>
      <c r="G236" s="817">
        <v>100875.57445</v>
      </c>
      <c r="H236" s="817">
        <v>163901.76256</v>
      </c>
      <c r="I236" s="817">
        <v>255438.60899000001</v>
      </c>
      <c r="J236" s="817">
        <v>9124.9457100000018</v>
      </c>
      <c r="K236" s="817">
        <v>9831.1260299999994</v>
      </c>
      <c r="L236" s="817">
        <v>217842.05356999999</v>
      </c>
      <c r="M236" s="817">
        <v>50090.375740000003</v>
      </c>
      <c r="N236" s="817">
        <v>121337.52058</v>
      </c>
      <c r="O236" s="817">
        <v>192779.43113999997</v>
      </c>
      <c r="P236" s="817">
        <v>4061652.6729299999</v>
      </c>
    </row>
    <row r="237" spans="1:16">
      <c r="A237" s="66" t="s">
        <v>218</v>
      </c>
      <c r="B237" s="817">
        <v>71282.892890000003</v>
      </c>
      <c r="C237" s="817">
        <v>57004.282599999999</v>
      </c>
      <c r="D237" s="817">
        <v>134151.07437000002</v>
      </c>
      <c r="E237" s="817">
        <v>933433.41235</v>
      </c>
      <c r="F237" s="817">
        <v>32131.69988</v>
      </c>
      <c r="G237" s="817">
        <v>25390.553620000002</v>
      </c>
      <c r="H237" s="817">
        <v>32082.928210000002</v>
      </c>
      <c r="I237" s="817">
        <v>18619.769989999997</v>
      </c>
      <c r="J237" s="817">
        <v>147.93220000000002</v>
      </c>
      <c r="K237" s="817">
        <v>0</v>
      </c>
      <c r="L237" s="817">
        <v>77576.479999999996</v>
      </c>
      <c r="M237" s="817">
        <v>12973.01773</v>
      </c>
      <c r="N237" s="817">
        <v>17640.407729999999</v>
      </c>
      <c r="O237" s="817">
        <v>10186.58193</v>
      </c>
      <c r="P237" s="817">
        <v>1422621.0334999999</v>
      </c>
    </row>
    <row r="238" spans="1:16">
      <c r="A238" s="66" t="s">
        <v>219</v>
      </c>
      <c r="B238" s="820">
        <v>187846.1452</v>
      </c>
      <c r="C238" s="820">
        <v>0</v>
      </c>
      <c r="D238" s="820">
        <v>0</v>
      </c>
      <c r="E238" s="820">
        <v>334994.38</v>
      </c>
      <c r="F238" s="820">
        <v>0</v>
      </c>
      <c r="G238" s="820">
        <v>989.40321999999992</v>
      </c>
      <c r="H238" s="820">
        <v>0</v>
      </c>
      <c r="I238" s="820">
        <v>0</v>
      </c>
      <c r="J238" s="820">
        <v>0</v>
      </c>
      <c r="K238" s="820">
        <v>0</v>
      </c>
      <c r="L238" s="820">
        <v>0</v>
      </c>
      <c r="M238" s="820">
        <v>0</v>
      </c>
      <c r="N238" s="820">
        <v>0</v>
      </c>
      <c r="O238" s="820">
        <v>0</v>
      </c>
      <c r="P238" s="820">
        <v>523829.92842000001</v>
      </c>
    </row>
    <row r="239" spans="1:16">
      <c r="A239" s="66" t="s">
        <v>220</v>
      </c>
      <c r="B239" s="820">
        <v>2347470.6459400002</v>
      </c>
      <c r="C239" s="820">
        <v>2267911.2505399999</v>
      </c>
      <c r="D239" s="820">
        <v>4645864.4046899993</v>
      </c>
      <c r="E239" s="820">
        <v>2253912.6216700003</v>
      </c>
      <c r="F239" s="820">
        <v>1576655.1562000001</v>
      </c>
      <c r="G239" s="820">
        <v>1244774.3379899999</v>
      </c>
      <c r="H239" s="820">
        <v>1884492.89668</v>
      </c>
      <c r="I239" s="820">
        <v>1536850.47955</v>
      </c>
      <c r="J239" s="820">
        <v>640960.20709000004</v>
      </c>
      <c r="K239" s="820">
        <v>466216.47943000001</v>
      </c>
      <c r="L239" s="820">
        <v>217973.18634000001</v>
      </c>
      <c r="M239" s="820">
        <v>123869.4232</v>
      </c>
      <c r="N239" s="820">
        <v>811590.71490999998</v>
      </c>
      <c r="O239" s="820">
        <v>553581.61146000004</v>
      </c>
      <c r="P239" s="820">
        <v>20572123.415689997</v>
      </c>
    </row>
    <row r="240" spans="1:16">
      <c r="A240" s="66" t="s">
        <v>221</v>
      </c>
      <c r="B240" s="820">
        <v>0</v>
      </c>
      <c r="C240" s="820">
        <v>0</v>
      </c>
      <c r="D240" s="820">
        <v>0</v>
      </c>
      <c r="E240" s="820">
        <v>0</v>
      </c>
      <c r="F240" s="820">
        <v>0</v>
      </c>
      <c r="G240" s="820">
        <v>0</v>
      </c>
      <c r="H240" s="820">
        <v>0</v>
      </c>
      <c r="I240" s="820">
        <v>0</v>
      </c>
      <c r="J240" s="820">
        <v>0</v>
      </c>
      <c r="K240" s="820">
        <v>0</v>
      </c>
      <c r="L240" s="820">
        <v>0</v>
      </c>
      <c r="M240" s="820">
        <v>0</v>
      </c>
      <c r="N240" s="820">
        <v>0</v>
      </c>
      <c r="O240" s="820">
        <v>0</v>
      </c>
      <c r="P240" s="820">
        <v>0</v>
      </c>
    </row>
    <row r="241" spans="1:16">
      <c r="A241" s="826" t="s">
        <v>1263</v>
      </c>
      <c r="B241" s="820">
        <v>478491.16439999995</v>
      </c>
      <c r="C241" s="820">
        <v>307777.94287999999</v>
      </c>
      <c r="D241" s="820">
        <v>372219.85712</v>
      </c>
      <c r="E241" s="820">
        <v>598094.27609000006</v>
      </c>
      <c r="F241" s="820">
        <v>384352.47642000002</v>
      </c>
      <c r="G241" s="820">
        <v>91042.721689999991</v>
      </c>
      <c r="H241" s="820">
        <v>107733.76137000001</v>
      </c>
      <c r="I241" s="820">
        <v>262948.22722999996</v>
      </c>
      <c r="J241" s="820">
        <v>0</v>
      </c>
      <c r="K241" s="820">
        <v>5896.7741599999999</v>
      </c>
      <c r="L241" s="820">
        <v>133539.17123000001</v>
      </c>
      <c r="M241" s="820">
        <v>108996.66669</v>
      </c>
      <c r="N241" s="820">
        <v>63087.284759999995</v>
      </c>
      <c r="O241" s="820">
        <v>50440.806299999997</v>
      </c>
      <c r="P241" s="820">
        <v>2964621.1303400001</v>
      </c>
    </row>
    <row r="242" spans="1:16">
      <c r="A242" s="66" t="s">
        <v>1264</v>
      </c>
      <c r="B242" s="820">
        <v>477155.22444000002</v>
      </c>
      <c r="C242" s="820">
        <v>298326.35138000001</v>
      </c>
      <c r="D242" s="820">
        <v>372060.15969999996</v>
      </c>
      <c r="E242" s="820">
        <v>491561.01152</v>
      </c>
      <c r="F242" s="820">
        <v>367508.69487999997</v>
      </c>
      <c r="G242" s="820">
        <v>90656.02923</v>
      </c>
      <c r="H242" s="820">
        <v>107528.17506000001</v>
      </c>
      <c r="I242" s="820">
        <v>262930.90385</v>
      </c>
      <c r="J242" s="820">
        <v>0</v>
      </c>
      <c r="K242" s="820">
        <v>5892.0815499999999</v>
      </c>
      <c r="L242" s="820">
        <v>133440.25170999998</v>
      </c>
      <c r="M242" s="820">
        <v>107788.79108</v>
      </c>
      <c r="N242" s="820">
        <v>63028.296869999998</v>
      </c>
      <c r="O242" s="820">
        <v>50300.329079999996</v>
      </c>
      <c r="P242" s="820">
        <v>2828176.3003499997</v>
      </c>
    </row>
    <row r="243" spans="1:16">
      <c r="A243" s="66" t="s">
        <v>1265</v>
      </c>
      <c r="B243" s="820">
        <v>1335.9399599999999</v>
      </c>
      <c r="C243" s="820">
        <v>9451.5915000000005</v>
      </c>
      <c r="D243" s="820">
        <v>159.69742000000002</v>
      </c>
      <c r="E243" s="820">
        <v>106533.26457</v>
      </c>
      <c r="F243" s="820">
        <v>16843.78154</v>
      </c>
      <c r="G243" s="820">
        <v>386.69246000000004</v>
      </c>
      <c r="H243" s="820">
        <v>205.58631</v>
      </c>
      <c r="I243" s="820">
        <v>17.32338</v>
      </c>
      <c r="J243" s="820">
        <v>0</v>
      </c>
      <c r="K243" s="820">
        <v>4.6926099999999993</v>
      </c>
      <c r="L243" s="820">
        <v>98.919520000000006</v>
      </c>
      <c r="M243" s="820">
        <v>1207.8756100000001</v>
      </c>
      <c r="N243" s="820">
        <v>58.98789</v>
      </c>
      <c r="O243" s="820">
        <v>140.47721999999999</v>
      </c>
      <c r="P243" s="820">
        <v>136444.82999</v>
      </c>
    </row>
    <row r="244" spans="1:16">
      <c r="A244" s="826" t="s">
        <v>1266</v>
      </c>
      <c r="B244" s="820">
        <v>0</v>
      </c>
      <c r="C244" s="820">
        <v>4622357.5208900003</v>
      </c>
      <c r="D244" s="820">
        <v>1.4000000000000001E-4</v>
      </c>
      <c r="E244" s="820">
        <v>0</v>
      </c>
      <c r="F244" s="820">
        <v>1969.4247800000001</v>
      </c>
      <c r="G244" s="820">
        <v>0</v>
      </c>
      <c r="H244" s="820">
        <v>0</v>
      </c>
      <c r="I244" s="820">
        <v>0</v>
      </c>
      <c r="J244" s="820">
        <v>0</v>
      </c>
      <c r="K244" s="820">
        <v>0</v>
      </c>
      <c r="L244" s="820">
        <v>0</v>
      </c>
      <c r="M244" s="820">
        <v>0</v>
      </c>
      <c r="N244" s="820">
        <v>0</v>
      </c>
      <c r="O244" s="820">
        <v>0</v>
      </c>
      <c r="P244" s="820">
        <v>4624326.9458100004</v>
      </c>
    </row>
    <row r="245" spans="1:16">
      <c r="A245" s="66" t="s">
        <v>1264</v>
      </c>
      <c r="B245" s="820">
        <v>0</v>
      </c>
      <c r="C245" s="820">
        <v>3664420.99865</v>
      </c>
      <c r="D245" s="820">
        <v>1.4000000000000001E-4</v>
      </c>
      <c r="E245" s="820">
        <v>0</v>
      </c>
      <c r="F245" s="820">
        <v>1969.4247800000001</v>
      </c>
      <c r="G245" s="820">
        <v>0</v>
      </c>
      <c r="H245" s="820">
        <v>0</v>
      </c>
      <c r="I245" s="820">
        <v>0</v>
      </c>
      <c r="J245" s="820">
        <v>0</v>
      </c>
      <c r="K245" s="820">
        <v>0</v>
      </c>
      <c r="L245" s="820">
        <v>0</v>
      </c>
      <c r="M245" s="820">
        <v>0</v>
      </c>
      <c r="N245" s="820">
        <v>0</v>
      </c>
      <c r="O245" s="820">
        <v>0</v>
      </c>
      <c r="P245" s="820">
        <v>3666390.4235700001</v>
      </c>
    </row>
    <row r="246" spans="1:16">
      <c r="A246" s="66" t="s">
        <v>1265</v>
      </c>
      <c r="B246" s="820">
        <v>0</v>
      </c>
      <c r="C246" s="820">
        <v>957936.52223999996</v>
      </c>
      <c r="D246" s="820">
        <v>0</v>
      </c>
      <c r="E246" s="820">
        <v>0</v>
      </c>
      <c r="F246" s="820">
        <v>0</v>
      </c>
      <c r="G246" s="820">
        <v>0</v>
      </c>
      <c r="H246" s="820">
        <v>0</v>
      </c>
      <c r="I246" s="820">
        <v>0</v>
      </c>
      <c r="J246" s="820">
        <v>0</v>
      </c>
      <c r="K246" s="820">
        <v>0</v>
      </c>
      <c r="L246" s="820">
        <v>0</v>
      </c>
      <c r="M246" s="820">
        <v>0</v>
      </c>
      <c r="N246" s="820">
        <v>0</v>
      </c>
      <c r="O246" s="820">
        <v>0</v>
      </c>
      <c r="P246" s="820">
        <v>957936.52223999996</v>
      </c>
    </row>
    <row r="247" spans="1:16">
      <c r="A247" s="846" t="s">
        <v>1267</v>
      </c>
      <c r="B247" s="820">
        <v>478491.16439999995</v>
      </c>
      <c r="C247" s="820">
        <v>307777.94287999999</v>
      </c>
      <c r="D247" s="820">
        <v>372219.85712</v>
      </c>
      <c r="E247" s="820">
        <v>598094.27609000006</v>
      </c>
      <c r="F247" s="820">
        <v>384352.47639999999</v>
      </c>
      <c r="G247" s="820">
        <v>91042.721689999991</v>
      </c>
      <c r="H247" s="820">
        <v>107733.76137000001</v>
      </c>
      <c r="I247" s="820">
        <v>262948.22722999996</v>
      </c>
      <c r="J247" s="820">
        <v>0</v>
      </c>
      <c r="K247" s="820">
        <v>5896.7741599999999</v>
      </c>
      <c r="L247" s="820">
        <v>133539.17123000001</v>
      </c>
      <c r="M247" s="820">
        <v>108996.66669</v>
      </c>
      <c r="N247" s="820">
        <v>63087.284759999995</v>
      </c>
      <c r="O247" s="820">
        <v>50440.806299999997</v>
      </c>
      <c r="P247" s="820">
        <v>2964621.13032</v>
      </c>
    </row>
    <row r="248" spans="1:16" ht="15.75" thickBot="1">
      <c r="A248" s="826" t="s">
        <v>1268</v>
      </c>
      <c r="B248" s="820">
        <v>0</v>
      </c>
      <c r="C248" s="820">
        <v>4622357.5208900003</v>
      </c>
      <c r="D248" s="820">
        <v>0</v>
      </c>
      <c r="E248" s="820">
        <v>0</v>
      </c>
      <c r="F248" s="820">
        <v>1969.4247800000001</v>
      </c>
      <c r="G248" s="820">
        <v>0</v>
      </c>
      <c r="H248" s="820">
        <v>0</v>
      </c>
      <c r="I248" s="820">
        <v>0</v>
      </c>
      <c r="J248" s="820">
        <v>0</v>
      </c>
      <c r="K248" s="820">
        <v>0</v>
      </c>
      <c r="L248" s="820">
        <v>0</v>
      </c>
      <c r="M248" s="820">
        <v>0</v>
      </c>
      <c r="N248" s="820">
        <v>0</v>
      </c>
      <c r="O248" s="820">
        <v>0</v>
      </c>
      <c r="P248" s="820">
        <v>4624326.9456700003</v>
      </c>
    </row>
    <row r="249" spans="1:16" ht="16.5" thickTop="1" thickBot="1">
      <c r="A249" s="822" t="s">
        <v>222</v>
      </c>
      <c r="B249" s="815">
        <v>1011720.02831</v>
      </c>
      <c r="C249" s="815">
        <v>1141069.4897400001</v>
      </c>
      <c r="D249" s="815">
        <v>1487082.4900100001</v>
      </c>
      <c r="E249" s="815">
        <v>947575.41148999997</v>
      </c>
      <c r="F249" s="815">
        <v>948694.66894</v>
      </c>
      <c r="G249" s="815">
        <v>476054.20845999999</v>
      </c>
      <c r="H249" s="815">
        <v>532748.02541999996</v>
      </c>
      <c r="I249" s="815">
        <v>1195630.76205</v>
      </c>
      <c r="J249" s="815">
        <v>5961.4477800000004</v>
      </c>
      <c r="K249" s="815">
        <v>21051.745039999998</v>
      </c>
      <c r="L249" s="815">
        <v>991351.03974000004</v>
      </c>
      <c r="M249" s="815">
        <v>221841.40838000001</v>
      </c>
      <c r="N249" s="815">
        <v>812965.33612999995</v>
      </c>
      <c r="O249" s="815">
        <v>766848.58236999996</v>
      </c>
      <c r="P249" s="815">
        <v>10560594.643860001</v>
      </c>
    </row>
    <row r="250" spans="1:16" ht="15.75" thickTop="1">
      <c r="A250" s="66" t="s">
        <v>223</v>
      </c>
      <c r="B250" s="817">
        <v>657.05982999999992</v>
      </c>
      <c r="C250" s="817">
        <v>1018.25199</v>
      </c>
      <c r="D250" s="817">
        <v>965.39399000000003</v>
      </c>
      <c r="E250" s="817">
        <v>2051.77306</v>
      </c>
      <c r="F250" s="817">
        <v>333.95284999999996</v>
      </c>
      <c r="G250" s="817">
        <v>177.96865</v>
      </c>
      <c r="H250" s="817">
        <v>0</v>
      </c>
      <c r="I250" s="817">
        <v>0</v>
      </c>
      <c r="J250" s="817">
        <v>0</v>
      </c>
      <c r="K250" s="817">
        <v>2.90686</v>
      </c>
      <c r="L250" s="817">
        <v>50.031980000000004</v>
      </c>
      <c r="M250" s="817">
        <v>0</v>
      </c>
      <c r="N250" s="817">
        <v>3.30104</v>
      </c>
      <c r="O250" s="817">
        <v>1.6129999999999999E-2</v>
      </c>
      <c r="P250" s="817">
        <v>5260.6563799999994</v>
      </c>
    </row>
    <row r="251" spans="1:16">
      <c r="A251" s="66" t="s">
        <v>224</v>
      </c>
      <c r="B251" s="817">
        <v>99014.666329999993</v>
      </c>
      <c r="C251" s="817">
        <v>66600.847549999991</v>
      </c>
      <c r="D251" s="817">
        <v>97473.017129999993</v>
      </c>
      <c r="E251" s="817">
        <v>93408.233599999992</v>
      </c>
      <c r="F251" s="817">
        <v>85010.799729999999</v>
      </c>
      <c r="G251" s="817">
        <v>24543.928899999999</v>
      </c>
      <c r="H251" s="817">
        <v>27249.219440000001</v>
      </c>
      <c r="I251" s="817">
        <v>35130.384420000002</v>
      </c>
      <c r="J251" s="817">
        <v>352.29563999999999</v>
      </c>
      <c r="K251" s="817">
        <v>671.33136000000002</v>
      </c>
      <c r="L251" s="817">
        <v>31674.304050000002</v>
      </c>
      <c r="M251" s="817">
        <v>2979.33007</v>
      </c>
      <c r="N251" s="817">
        <v>52498.98216</v>
      </c>
      <c r="O251" s="817">
        <v>7837.1134000000002</v>
      </c>
      <c r="P251" s="817">
        <v>624444.45377999998</v>
      </c>
    </row>
    <row r="252" spans="1:16">
      <c r="A252" s="66" t="s">
        <v>225</v>
      </c>
      <c r="B252" s="817">
        <v>817914.02550999995</v>
      </c>
      <c r="C252" s="817">
        <v>988292.61390999996</v>
      </c>
      <c r="D252" s="817">
        <v>1302477.5773</v>
      </c>
      <c r="E252" s="817">
        <v>711061.78142999997</v>
      </c>
      <c r="F252" s="817">
        <v>810638.43053999997</v>
      </c>
      <c r="G252" s="817">
        <v>415177.03002000001</v>
      </c>
      <c r="H252" s="817">
        <v>483003.80430999998</v>
      </c>
      <c r="I252" s="817">
        <v>1146171.9890899998</v>
      </c>
      <c r="J252" s="817">
        <v>5146.1176999999998</v>
      </c>
      <c r="K252" s="817">
        <v>14595.53002</v>
      </c>
      <c r="L252" s="817">
        <v>869653.58961000002</v>
      </c>
      <c r="M252" s="817">
        <v>185696.96481</v>
      </c>
      <c r="N252" s="817">
        <v>716451.5925700001</v>
      </c>
      <c r="O252" s="817">
        <v>724476.71065000002</v>
      </c>
      <c r="P252" s="817">
        <v>9190757.7574699987</v>
      </c>
    </row>
    <row r="253" spans="1:16">
      <c r="A253" s="66" t="s">
        <v>226</v>
      </c>
      <c r="B253" s="817">
        <v>2402.4308799999999</v>
      </c>
      <c r="C253" s="817">
        <v>19678.333489999997</v>
      </c>
      <c r="D253" s="817">
        <v>20687.427600000003</v>
      </c>
      <c r="E253" s="817">
        <v>31092.767019999999</v>
      </c>
      <c r="F253" s="817">
        <v>3163.5929599999999</v>
      </c>
      <c r="G253" s="817">
        <v>7215.8745499999995</v>
      </c>
      <c r="H253" s="817">
        <v>14689.47387</v>
      </c>
      <c r="I253" s="817">
        <v>10836.118199999999</v>
      </c>
      <c r="J253" s="817">
        <v>26.205509999999997</v>
      </c>
      <c r="K253" s="817">
        <v>0</v>
      </c>
      <c r="L253" s="817">
        <v>68217.509980000003</v>
      </c>
      <c r="M253" s="817">
        <v>7659.1631100000004</v>
      </c>
      <c r="N253" s="817">
        <v>5830.7437099999997</v>
      </c>
      <c r="O253" s="817">
        <v>19325.196070000002</v>
      </c>
      <c r="P253" s="817">
        <v>210824.83695</v>
      </c>
    </row>
    <row r="254" spans="1:16">
      <c r="A254" s="66" t="s">
        <v>227</v>
      </c>
      <c r="B254" s="817">
        <v>25804.83036</v>
      </c>
      <c r="C254" s="817">
        <v>12949.98741</v>
      </c>
      <c r="D254" s="817">
        <v>18302.44239</v>
      </c>
      <c r="E254" s="817">
        <v>5408.5554400000001</v>
      </c>
      <c r="F254" s="817">
        <v>14773.72975</v>
      </c>
      <c r="G254" s="817">
        <v>14259.592140000001</v>
      </c>
      <c r="H254" s="817">
        <v>884.62830000000008</v>
      </c>
      <c r="I254" s="817">
        <v>284.84210999999999</v>
      </c>
      <c r="J254" s="817">
        <v>4.9913699999999999</v>
      </c>
      <c r="K254" s="817">
        <v>3.29894</v>
      </c>
      <c r="L254" s="817">
        <v>9272.5586600000006</v>
      </c>
      <c r="M254" s="817">
        <v>2385.5155199999999</v>
      </c>
      <c r="N254" s="817">
        <v>4143.1197200000006</v>
      </c>
      <c r="O254" s="817">
        <v>3324.49692</v>
      </c>
      <c r="P254" s="817">
        <v>111802.58903</v>
      </c>
    </row>
    <row r="255" spans="1:16">
      <c r="A255" s="66" t="s">
        <v>228</v>
      </c>
      <c r="B255" s="817">
        <v>97.845009999999988</v>
      </c>
      <c r="C255" s="817">
        <v>5451.0962900000004</v>
      </c>
      <c r="D255" s="817">
        <v>1548.8418300000001</v>
      </c>
      <c r="E255" s="817">
        <v>1414.3905600000001</v>
      </c>
      <c r="F255" s="817">
        <v>1661.5631699999999</v>
      </c>
      <c r="G255" s="817">
        <v>2133.38114</v>
      </c>
      <c r="H255" s="817">
        <v>179.26881</v>
      </c>
      <c r="I255" s="817">
        <v>11.22329</v>
      </c>
      <c r="J255" s="817">
        <v>0</v>
      </c>
      <c r="K255" s="817">
        <v>0</v>
      </c>
      <c r="L255" s="817">
        <v>1047.2789299999999</v>
      </c>
      <c r="M255" s="817">
        <v>665.62716</v>
      </c>
      <c r="N255" s="817">
        <v>373.66462999999999</v>
      </c>
      <c r="O255" s="817">
        <v>1307.4428500000001</v>
      </c>
      <c r="P255" s="817">
        <v>15891.623669999999</v>
      </c>
    </row>
    <row r="256" spans="1:16">
      <c r="A256" s="66" t="s">
        <v>229</v>
      </c>
      <c r="B256" s="817">
        <v>3469.88186</v>
      </c>
      <c r="C256" s="817">
        <v>3026.8376000000003</v>
      </c>
      <c r="D256" s="817">
        <v>10367.71989</v>
      </c>
      <c r="E256" s="817">
        <v>0</v>
      </c>
      <c r="F256" s="817">
        <v>3607.3651800000002</v>
      </c>
      <c r="G256" s="817">
        <v>1853.5440100000001</v>
      </c>
      <c r="H256" s="817">
        <v>1195.26523</v>
      </c>
      <c r="I256" s="817">
        <v>167.21573000000001</v>
      </c>
      <c r="J256" s="817">
        <v>2.1467100000000001</v>
      </c>
      <c r="K256" s="817">
        <v>0</v>
      </c>
      <c r="L256" s="817">
        <v>1845.0216599999999</v>
      </c>
      <c r="M256" s="817">
        <v>3201.9567400000001</v>
      </c>
      <c r="N256" s="817">
        <v>1249.25666</v>
      </c>
      <c r="O256" s="817">
        <v>2605.56835</v>
      </c>
      <c r="P256" s="817">
        <v>32591.779620000001</v>
      </c>
    </row>
    <row r="257" spans="1:16">
      <c r="A257" s="66" t="s">
        <v>230</v>
      </c>
      <c r="B257" s="817">
        <v>12.97818</v>
      </c>
      <c r="C257" s="817">
        <v>7724.6172100000003</v>
      </c>
      <c r="D257" s="817">
        <v>336.36865</v>
      </c>
      <c r="E257" s="817">
        <v>0</v>
      </c>
      <c r="F257" s="817">
        <v>176.49802</v>
      </c>
      <c r="G257" s="817">
        <v>63.625800000000005</v>
      </c>
      <c r="H257" s="817">
        <v>257.93320999999997</v>
      </c>
      <c r="I257" s="817">
        <v>30.12481</v>
      </c>
      <c r="J257" s="817">
        <v>0</v>
      </c>
      <c r="K257" s="817">
        <v>0</v>
      </c>
      <c r="L257" s="817">
        <v>175.13473000000002</v>
      </c>
      <c r="M257" s="817">
        <v>1043.6684599999999</v>
      </c>
      <c r="N257" s="817">
        <v>248.55942999999999</v>
      </c>
      <c r="O257" s="817">
        <v>902.6377</v>
      </c>
      <c r="P257" s="817">
        <v>10972.146199999999</v>
      </c>
    </row>
    <row r="258" spans="1:16">
      <c r="A258" s="66" t="s">
        <v>231</v>
      </c>
      <c r="B258" s="817">
        <v>341.52764000000002</v>
      </c>
      <c r="C258" s="817">
        <v>-2.0999999999999998E-4</v>
      </c>
      <c r="D258" s="817">
        <v>0</v>
      </c>
      <c r="E258" s="817">
        <v>0</v>
      </c>
      <c r="F258" s="817">
        <v>0</v>
      </c>
      <c r="G258" s="817">
        <v>0</v>
      </c>
      <c r="H258" s="817">
        <v>0</v>
      </c>
      <c r="I258" s="817">
        <v>0</v>
      </c>
      <c r="J258" s="817">
        <v>0</v>
      </c>
      <c r="K258" s="817">
        <v>0</v>
      </c>
      <c r="L258" s="817">
        <v>4.8339099999999995</v>
      </c>
      <c r="M258" s="817">
        <v>0.54533000000000009</v>
      </c>
      <c r="N258" s="817">
        <v>0</v>
      </c>
      <c r="O258" s="817">
        <v>0</v>
      </c>
      <c r="P258" s="817">
        <v>346.90666999999996</v>
      </c>
    </row>
    <row r="259" spans="1:16">
      <c r="A259" s="66" t="s">
        <v>232</v>
      </c>
      <c r="B259" s="817">
        <v>9417.6587400000008</v>
      </c>
      <c r="C259" s="817">
        <v>16315.26254</v>
      </c>
      <c r="D259" s="817">
        <v>9116.7517200000002</v>
      </c>
      <c r="E259" s="817">
        <v>14640.431339999999</v>
      </c>
      <c r="F259" s="817">
        <v>259.49607000000003</v>
      </c>
      <c r="G259" s="817">
        <v>1996.2958500000002</v>
      </c>
      <c r="H259" s="817">
        <v>0</v>
      </c>
      <c r="I259" s="817">
        <v>2975.3913199999997</v>
      </c>
      <c r="J259" s="817">
        <v>0</v>
      </c>
      <c r="K259" s="817">
        <v>718.60660999999993</v>
      </c>
      <c r="L259" s="817">
        <v>6727.1040000000003</v>
      </c>
      <c r="M259" s="817">
        <v>7341.4748899999995</v>
      </c>
      <c r="N259" s="817">
        <v>26694.39647</v>
      </c>
      <c r="O259" s="817">
        <v>6626.1467300000004</v>
      </c>
      <c r="P259" s="817">
        <v>102829.01628</v>
      </c>
    </row>
    <row r="260" spans="1:16" ht="15.75" thickBot="1">
      <c r="A260" s="66" t="s">
        <v>233</v>
      </c>
      <c r="B260" s="817">
        <v>52587.123970000001</v>
      </c>
      <c r="C260" s="817">
        <v>20011.641960000001</v>
      </c>
      <c r="D260" s="817">
        <v>25806.949510000002</v>
      </c>
      <c r="E260" s="817">
        <v>88497.479040000006</v>
      </c>
      <c r="F260" s="817">
        <v>29069.240670000003</v>
      </c>
      <c r="G260" s="817">
        <v>8632.9673999999995</v>
      </c>
      <c r="H260" s="817">
        <v>5288.4322499999998</v>
      </c>
      <c r="I260" s="817">
        <v>23.473080000000003</v>
      </c>
      <c r="J260" s="817">
        <v>429.69084999999995</v>
      </c>
      <c r="K260" s="817">
        <v>5060.07125</v>
      </c>
      <c r="L260" s="817">
        <v>2683.6722300000001</v>
      </c>
      <c r="M260" s="817">
        <v>10867.162289999998</v>
      </c>
      <c r="N260" s="817">
        <v>5471.7197400000005</v>
      </c>
      <c r="O260" s="817">
        <v>443.25357000000002</v>
      </c>
      <c r="P260" s="817">
        <v>254872.87781000001</v>
      </c>
    </row>
    <row r="261" spans="1:16" ht="16.5" thickTop="1" thickBot="1">
      <c r="A261" s="822" t="s">
        <v>234</v>
      </c>
      <c r="B261" s="815">
        <v>-357787.51244999998</v>
      </c>
      <c r="C261" s="815">
        <v>-231561.77912999998</v>
      </c>
      <c r="D261" s="815">
        <v>-498002.47402999998</v>
      </c>
      <c r="E261" s="815">
        <v>-225150.76425000001</v>
      </c>
      <c r="F261" s="815">
        <v>-333295.37679000001</v>
      </c>
      <c r="G261" s="815">
        <v>-193674.00177999999</v>
      </c>
      <c r="H261" s="815">
        <v>-168964.23077000002</v>
      </c>
      <c r="I261" s="815">
        <v>-253513.73599000002</v>
      </c>
      <c r="J261" s="815">
        <v>-839.78219999999999</v>
      </c>
      <c r="K261" s="815">
        <v>-5996.7805699999999</v>
      </c>
      <c r="L261" s="815">
        <v>-263808.54446</v>
      </c>
      <c r="M261" s="815">
        <v>-64702.252649999995</v>
      </c>
      <c r="N261" s="815">
        <v>-363904.45588000002</v>
      </c>
      <c r="O261" s="815">
        <v>-159983.30022</v>
      </c>
      <c r="P261" s="815">
        <v>-3121184.9911700003</v>
      </c>
    </row>
    <row r="262" spans="1:16" ht="15.75" thickTop="1">
      <c r="A262" s="66" t="s">
        <v>235</v>
      </c>
      <c r="B262" s="817">
        <v>-310385.81464</v>
      </c>
      <c r="C262" s="817">
        <v>-164730.15916000001</v>
      </c>
      <c r="D262" s="817">
        <v>-441846.02638</v>
      </c>
      <c r="E262" s="817">
        <v>-196228.4252</v>
      </c>
      <c r="F262" s="817">
        <v>-289014.45048</v>
      </c>
      <c r="G262" s="817">
        <v>-145712.27346</v>
      </c>
      <c r="H262" s="817">
        <v>-147060.62559000001</v>
      </c>
      <c r="I262" s="817">
        <v>-175344.90265999999</v>
      </c>
      <c r="J262" s="817">
        <v>-132.33922000000001</v>
      </c>
      <c r="K262" s="817">
        <v>-1523.69724</v>
      </c>
      <c r="L262" s="817">
        <v>-189266.11418999999</v>
      </c>
      <c r="M262" s="817">
        <v>-55638.30098</v>
      </c>
      <c r="N262" s="817">
        <v>-325893.26575999998</v>
      </c>
      <c r="O262" s="817">
        <v>-149902.37638999999</v>
      </c>
      <c r="P262" s="817">
        <v>-2592678.7713500001</v>
      </c>
    </row>
    <row r="263" spans="1:16">
      <c r="A263" s="66" t="s">
        <v>236</v>
      </c>
      <c r="B263" s="817">
        <v>0</v>
      </c>
      <c r="C263" s="817">
        <v>0</v>
      </c>
      <c r="D263" s="817">
        <v>0</v>
      </c>
      <c r="E263" s="817">
        <v>0</v>
      </c>
      <c r="F263" s="817">
        <v>0</v>
      </c>
      <c r="G263" s="817">
        <v>0</v>
      </c>
      <c r="H263" s="817">
        <v>0</v>
      </c>
      <c r="I263" s="817">
        <v>0</v>
      </c>
      <c r="J263" s="817">
        <v>0</v>
      </c>
      <c r="K263" s="817">
        <v>0</v>
      </c>
      <c r="L263" s="817">
        <v>0</v>
      </c>
      <c r="M263" s="817">
        <v>0</v>
      </c>
      <c r="N263" s="817">
        <v>0</v>
      </c>
      <c r="O263" s="817">
        <v>0</v>
      </c>
      <c r="P263" s="817">
        <v>0</v>
      </c>
    </row>
    <row r="264" spans="1:16">
      <c r="A264" s="66" t="s">
        <v>237</v>
      </c>
      <c r="B264" s="817">
        <v>-20018.734760000003</v>
      </c>
      <c r="C264" s="817">
        <v>-31632.63249</v>
      </c>
      <c r="D264" s="817">
        <v>-5161.0974999999999</v>
      </c>
      <c r="E264" s="817">
        <v>-10283.104880000001</v>
      </c>
      <c r="F264" s="817">
        <v>-5394.1674400000002</v>
      </c>
      <c r="G264" s="817">
        <v>-31254.461079999997</v>
      </c>
      <c r="H264" s="817">
        <v>-12417.883310000001</v>
      </c>
      <c r="I264" s="817">
        <v>-41580.175889999999</v>
      </c>
      <c r="J264" s="817">
        <v>-707.44298000000003</v>
      </c>
      <c r="K264" s="817">
        <v>-4473.0833300000004</v>
      </c>
      <c r="L264" s="817">
        <v>-29007.54754</v>
      </c>
      <c r="M264" s="817">
        <v>-4764.9558299999999</v>
      </c>
      <c r="N264" s="817">
        <v>-28290.93446</v>
      </c>
      <c r="O264" s="817">
        <v>-9835.3306999999986</v>
      </c>
      <c r="P264" s="817">
        <v>-234821.55218999999</v>
      </c>
    </row>
    <row r="265" spans="1:16">
      <c r="A265" s="66" t="s">
        <v>238</v>
      </c>
      <c r="B265" s="817">
        <v>-13.198639999999999</v>
      </c>
      <c r="C265" s="817">
        <v>-1166.2389800000001</v>
      </c>
      <c r="D265" s="817">
        <v>0</v>
      </c>
      <c r="E265" s="817">
        <v>-8.2145799999999998</v>
      </c>
      <c r="F265" s="817">
        <v>-20516.905890000002</v>
      </c>
      <c r="G265" s="817">
        <v>0</v>
      </c>
      <c r="H265" s="817">
        <v>-456.43779000000001</v>
      </c>
      <c r="I265" s="817">
        <v>-1675.18868</v>
      </c>
      <c r="J265" s="817">
        <v>0</v>
      </c>
      <c r="K265" s="817">
        <v>0</v>
      </c>
      <c r="L265" s="817">
        <v>-6344.9124099999999</v>
      </c>
      <c r="M265" s="817">
        <v>0</v>
      </c>
      <c r="N265" s="817">
        <v>0</v>
      </c>
      <c r="O265" s="817">
        <v>0</v>
      </c>
      <c r="P265" s="817">
        <v>-30181.096969999999</v>
      </c>
    </row>
    <row r="266" spans="1:16">
      <c r="A266" s="66" t="s">
        <v>239</v>
      </c>
      <c r="B266" s="817">
        <v>-11856.814970000001</v>
      </c>
      <c r="C266" s="817">
        <v>0</v>
      </c>
      <c r="D266" s="817">
        <v>-14554.10744</v>
      </c>
      <c r="E266" s="817">
        <v>0</v>
      </c>
      <c r="F266" s="817">
        <v>0</v>
      </c>
      <c r="G266" s="817">
        <v>0</v>
      </c>
      <c r="H266" s="817">
        <v>0</v>
      </c>
      <c r="I266" s="817">
        <v>-26353.333170000002</v>
      </c>
      <c r="J266" s="817">
        <v>0</v>
      </c>
      <c r="K266" s="817">
        <v>0</v>
      </c>
      <c r="L266" s="817">
        <v>-27516.193520000001</v>
      </c>
      <c r="M266" s="817">
        <v>-666.43787999999995</v>
      </c>
      <c r="N266" s="817">
        <v>0</v>
      </c>
      <c r="O266" s="817">
        <v>0</v>
      </c>
      <c r="P266" s="817">
        <v>-80946.88698000001</v>
      </c>
    </row>
    <row r="267" spans="1:16">
      <c r="A267" s="823" t="s">
        <v>240</v>
      </c>
      <c r="B267" s="817">
        <v>-15511.69498</v>
      </c>
      <c r="C267" s="817">
        <v>0</v>
      </c>
      <c r="D267" s="817">
        <v>-16604.25087</v>
      </c>
      <c r="E267" s="817">
        <v>-16492.526399999999</v>
      </c>
      <c r="F267" s="817">
        <v>-8779.9833099999996</v>
      </c>
      <c r="G267" s="817">
        <v>-9505.125</v>
      </c>
      <c r="H267" s="817">
        <v>-8620.2083299999995</v>
      </c>
      <c r="I267" s="817">
        <v>-8417.4999800000005</v>
      </c>
      <c r="J267" s="817">
        <v>0</v>
      </c>
      <c r="K267" s="817">
        <v>0</v>
      </c>
      <c r="L267" s="817">
        <v>-11245.095810000001</v>
      </c>
      <c r="M267" s="817">
        <v>-3632.5219900000002</v>
      </c>
      <c r="N267" s="817">
        <v>-4027.3291400000003</v>
      </c>
      <c r="O267" s="817">
        <v>0</v>
      </c>
      <c r="P267" s="817">
        <v>-102836.23581</v>
      </c>
    </row>
    <row r="268" spans="1:16" ht="15.75" thickBot="1">
      <c r="A268" s="823" t="s">
        <v>241</v>
      </c>
      <c r="B268" s="817">
        <v>-1.2544600000000001</v>
      </c>
      <c r="C268" s="817">
        <v>-34032.748500000002</v>
      </c>
      <c r="D268" s="817">
        <v>-19836.991839999999</v>
      </c>
      <c r="E268" s="817">
        <v>-2138.4931900000001</v>
      </c>
      <c r="F268" s="817">
        <v>-9589.86967</v>
      </c>
      <c r="G268" s="817">
        <v>-7202.1422400000001</v>
      </c>
      <c r="H268" s="817">
        <v>-409.07575000000003</v>
      </c>
      <c r="I268" s="817">
        <v>-142.63560999999999</v>
      </c>
      <c r="J268" s="817">
        <v>0</v>
      </c>
      <c r="K268" s="817">
        <v>0</v>
      </c>
      <c r="L268" s="817">
        <v>-428.68099000000001</v>
      </c>
      <c r="M268" s="817">
        <v>-3.5970000000000002E-2</v>
      </c>
      <c r="N268" s="817">
        <v>-5692.92652</v>
      </c>
      <c r="O268" s="817">
        <v>-245.59313</v>
      </c>
      <c r="P268" s="817">
        <v>-79720.447870000004</v>
      </c>
    </row>
    <row r="269" spans="1:16" ht="16.5" thickTop="1" thickBot="1">
      <c r="A269" s="824" t="s">
        <v>242</v>
      </c>
      <c r="B269" s="813">
        <v>653932.51586000004</v>
      </c>
      <c r="C269" s="813">
        <v>909507.71061000007</v>
      </c>
      <c r="D269" s="813">
        <v>989080.01598000003</v>
      </c>
      <c r="E269" s="813">
        <v>722424.64723999996</v>
      </c>
      <c r="F269" s="813">
        <v>615399.29214999999</v>
      </c>
      <c r="G269" s="813">
        <v>282380.20668</v>
      </c>
      <c r="H269" s="813">
        <v>363783.79465</v>
      </c>
      <c r="I269" s="813">
        <v>942117.02605999995</v>
      </c>
      <c r="J269" s="813">
        <v>5121.6655799999999</v>
      </c>
      <c r="K269" s="813">
        <v>15054.964470000001</v>
      </c>
      <c r="L269" s="813">
        <v>727542.49527999992</v>
      </c>
      <c r="M269" s="813">
        <v>157139.15573</v>
      </c>
      <c r="N269" s="813">
        <v>449060.88024999999</v>
      </c>
      <c r="O269" s="813">
        <v>606865.28214999998</v>
      </c>
      <c r="P269" s="813">
        <v>7439409.6526899999</v>
      </c>
    </row>
    <row r="270" spans="1:16" ht="16.5" thickTop="1" thickBot="1">
      <c r="A270" s="825" t="s">
        <v>243</v>
      </c>
      <c r="B270" s="815">
        <v>390779.24669</v>
      </c>
      <c r="C270" s="815">
        <v>392194.72407999996</v>
      </c>
      <c r="D270" s="815">
        <v>426571.77619999996</v>
      </c>
      <c r="E270" s="815">
        <v>439941.61685000005</v>
      </c>
      <c r="F270" s="815">
        <v>355439.76105999999</v>
      </c>
      <c r="G270" s="815">
        <v>311161.48931999999</v>
      </c>
      <c r="H270" s="815">
        <v>170814.66441999999</v>
      </c>
      <c r="I270" s="815">
        <v>40828.463830000001</v>
      </c>
      <c r="J270" s="815">
        <v>5869.3211600000004</v>
      </c>
      <c r="K270" s="815">
        <v>4456.3742999999995</v>
      </c>
      <c r="L270" s="815">
        <v>84227.848140000002</v>
      </c>
      <c r="M270" s="815">
        <v>24491.972329999997</v>
      </c>
      <c r="N270" s="815">
        <v>108512.03318000001</v>
      </c>
      <c r="O270" s="815">
        <v>55433.43333</v>
      </c>
      <c r="P270" s="815">
        <v>2810722.7248899997</v>
      </c>
    </row>
    <row r="271" spans="1:16" ht="15.75" thickTop="1">
      <c r="A271" s="66" t="s">
        <v>244</v>
      </c>
      <c r="B271" s="817">
        <v>187717.46261000002</v>
      </c>
      <c r="C271" s="817">
        <v>260186.82571</v>
      </c>
      <c r="D271" s="817">
        <v>209976.58634000001</v>
      </c>
      <c r="E271" s="817">
        <v>216110.96999000001</v>
      </c>
      <c r="F271" s="817">
        <v>158987.60021999999</v>
      </c>
      <c r="G271" s="817">
        <v>166482.10014</v>
      </c>
      <c r="H271" s="817">
        <v>82931.954140000002</v>
      </c>
      <c r="I271" s="817">
        <v>31628.94112</v>
      </c>
      <c r="J271" s="817">
        <v>3298.7856900000002</v>
      </c>
      <c r="K271" s="817">
        <v>2424.2256400000001</v>
      </c>
      <c r="L271" s="817">
        <v>60732.50359</v>
      </c>
      <c r="M271" s="817">
        <v>9566.71227</v>
      </c>
      <c r="N271" s="817">
        <v>77283.891900000002</v>
      </c>
      <c r="O271" s="817">
        <v>44537.788820000002</v>
      </c>
      <c r="P271" s="817">
        <v>1511866.34818</v>
      </c>
    </row>
    <row r="272" spans="1:16">
      <c r="A272" s="66" t="s">
        <v>245</v>
      </c>
      <c r="B272" s="817">
        <v>159771.63238</v>
      </c>
      <c r="C272" s="817">
        <v>78709.11722</v>
      </c>
      <c r="D272" s="817">
        <v>174495.04402999999</v>
      </c>
      <c r="E272" s="817">
        <v>182999.90581999999</v>
      </c>
      <c r="F272" s="817">
        <v>147461.68677</v>
      </c>
      <c r="G272" s="817">
        <v>122787.26088</v>
      </c>
      <c r="H272" s="817">
        <v>48331.673210000001</v>
      </c>
      <c r="I272" s="817">
        <v>5403.4949299999998</v>
      </c>
      <c r="J272" s="817">
        <v>2008.02341</v>
      </c>
      <c r="K272" s="817">
        <v>1494.2411200000001</v>
      </c>
      <c r="L272" s="817">
        <v>17892.54423</v>
      </c>
      <c r="M272" s="817">
        <v>5893.4776400000001</v>
      </c>
      <c r="N272" s="817">
        <v>26682.499960000001</v>
      </c>
      <c r="O272" s="817">
        <v>4670.4347800000005</v>
      </c>
      <c r="P272" s="817">
        <v>978601.03637999995</v>
      </c>
    </row>
    <row r="273" spans="1:16">
      <c r="A273" s="66" t="s">
        <v>246</v>
      </c>
      <c r="B273" s="817">
        <v>21747.47869</v>
      </c>
      <c r="C273" s="817">
        <v>262.23124999999999</v>
      </c>
      <c r="D273" s="817">
        <v>17142.546480000001</v>
      </c>
      <c r="E273" s="817">
        <v>13671.628409999999</v>
      </c>
      <c r="F273" s="817">
        <v>7949.1596600000003</v>
      </c>
      <c r="G273" s="817">
        <v>7145.8103700000001</v>
      </c>
      <c r="H273" s="817">
        <v>282.28634999999997</v>
      </c>
      <c r="I273" s="817">
        <v>663.20587999999998</v>
      </c>
      <c r="J273" s="817">
        <v>0</v>
      </c>
      <c r="K273" s="817">
        <v>0</v>
      </c>
      <c r="L273" s="817">
        <v>3317.5839100000003</v>
      </c>
      <c r="M273" s="817">
        <v>2637.2563999999998</v>
      </c>
      <c r="N273" s="817">
        <v>0</v>
      </c>
      <c r="O273" s="817">
        <v>1736.61942</v>
      </c>
      <c r="P273" s="817">
        <v>76555.806819999998</v>
      </c>
    </row>
    <row r="274" spans="1:16">
      <c r="A274" s="66" t="s">
        <v>247</v>
      </c>
      <c r="B274" s="817">
        <v>6435.2439999999997</v>
      </c>
      <c r="C274" s="817">
        <v>38735.936409999995</v>
      </c>
      <c r="D274" s="817">
        <v>6463.2312300000003</v>
      </c>
      <c r="E274" s="817">
        <v>8280.4433300000001</v>
      </c>
      <c r="F274" s="817">
        <v>7179.9277099999999</v>
      </c>
      <c r="G274" s="817">
        <v>2538.7372500000001</v>
      </c>
      <c r="H274" s="817">
        <v>1284.5713899999998</v>
      </c>
      <c r="I274" s="817">
        <v>688.81793000000005</v>
      </c>
      <c r="J274" s="817">
        <v>0</v>
      </c>
      <c r="K274" s="817">
        <v>0</v>
      </c>
      <c r="L274" s="817">
        <v>143.33438000000001</v>
      </c>
      <c r="M274" s="817">
        <v>1222.87258</v>
      </c>
      <c r="N274" s="817">
        <v>0</v>
      </c>
      <c r="O274" s="817">
        <v>0</v>
      </c>
      <c r="P274" s="817">
        <v>72973.116209999993</v>
      </c>
    </row>
    <row r="275" spans="1:16" ht="15.75" thickBot="1">
      <c r="A275" s="847" t="s">
        <v>248</v>
      </c>
      <c r="B275" s="817">
        <v>15107.42901</v>
      </c>
      <c r="C275" s="817">
        <v>14300.61349</v>
      </c>
      <c r="D275" s="817">
        <v>18494.368120000003</v>
      </c>
      <c r="E275" s="817">
        <v>18878.669300000001</v>
      </c>
      <c r="F275" s="817">
        <v>33861.386700000003</v>
      </c>
      <c r="G275" s="817">
        <v>12207.580679999999</v>
      </c>
      <c r="H275" s="817">
        <v>37984.179329999999</v>
      </c>
      <c r="I275" s="817">
        <v>2444.0039700000002</v>
      </c>
      <c r="J275" s="817">
        <v>562.51206000000002</v>
      </c>
      <c r="K275" s="817">
        <v>537.90754000000004</v>
      </c>
      <c r="L275" s="817">
        <v>2141.8820299999998</v>
      </c>
      <c r="M275" s="817">
        <v>5171.65344</v>
      </c>
      <c r="N275" s="817">
        <v>4545.6413200000006</v>
      </c>
      <c r="O275" s="817">
        <v>4488.5903099999996</v>
      </c>
      <c r="P275" s="817">
        <v>170726.4173</v>
      </c>
    </row>
    <row r="276" spans="1:16" ht="16.5" thickTop="1" thickBot="1">
      <c r="A276" s="822" t="s">
        <v>249</v>
      </c>
      <c r="B276" s="815">
        <v>-247806.75066999998</v>
      </c>
      <c r="C276" s="815">
        <v>-138260.33003000001</v>
      </c>
      <c r="D276" s="815">
        <v>-351478.6433</v>
      </c>
      <c r="E276" s="815">
        <v>-251240.12141999998</v>
      </c>
      <c r="F276" s="815">
        <v>-308846.68044000003</v>
      </c>
      <c r="G276" s="815">
        <v>-231847.38887</v>
      </c>
      <c r="H276" s="815">
        <v>-112017.47517000001</v>
      </c>
      <c r="I276" s="815">
        <v>-14551.869779999999</v>
      </c>
      <c r="J276" s="815">
        <v>-2993.4689199999998</v>
      </c>
      <c r="K276" s="815">
        <v>-1625.92066</v>
      </c>
      <c r="L276" s="815">
        <v>-45249.266579999996</v>
      </c>
      <c r="M276" s="815">
        <v>-15924.293669999999</v>
      </c>
      <c r="N276" s="815">
        <v>-39748.730579999996</v>
      </c>
      <c r="O276" s="815">
        <v>-10534.802449999999</v>
      </c>
      <c r="P276" s="815">
        <v>-1772125.74254</v>
      </c>
    </row>
    <row r="277" spans="1:16" ht="15.75" thickTop="1">
      <c r="A277" s="66" t="s">
        <v>244</v>
      </c>
      <c r="B277" s="817">
        <v>-69721.319950000005</v>
      </c>
      <c r="C277" s="817">
        <v>-73492.8505</v>
      </c>
      <c r="D277" s="817">
        <v>-116114.60225</v>
      </c>
      <c r="E277" s="817">
        <v>-51901.832219999997</v>
      </c>
      <c r="F277" s="817">
        <v>-60964.369129999999</v>
      </c>
      <c r="G277" s="817">
        <v>-31889.74566</v>
      </c>
      <c r="H277" s="817">
        <v>-43446.620470000002</v>
      </c>
      <c r="I277" s="817">
        <v>-10421.03357</v>
      </c>
      <c r="J277" s="817">
        <v>-1572.6992399999999</v>
      </c>
      <c r="K277" s="817">
        <v>-939.41561999999999</v>
      </c>
      <c r="L277" s="817">
        <v>-23950.863730000001</v>
      </c>
      <c r="M277" s="817">
        <v>-2659.62084</v>
      </c>
      <c r="N277" s="817">
        <v>-19681.96069</v>
      </c>
      <c r="O277" s="817">
        <v>-6012.5475700000006</v>
      </c>
      <c r="P277" s="817">
        <v>-512769.48144</v>
      </c>
    </row>
    <row r="278" spans="1:16">
      <c r="A278" s="66" t="s">
        <v>250</v>
      </c>
      <c r="B278" s="817">
        <v>-8623.9385899999997</v>
      </c>
      <c r="C278" s="817">
        <v>-4838.4430199999997</v>
      </c>
      <c r="D278" s="817">
        <v>-57574.520109999998</v>
      </c>
      <c r="E278" s="817">
        <v>-20602.615269999998</v>
      </c>
      <c r="F278" s="817">
        <v>-10015.37599</v>
      </c>
      <c r="G278" s="817">
        <v>-12366.70707</v>
      </c>
      <c r="H278" s="817">
        <v>-1032.9597900000001</v>
      </c>
      <c r="I278" s="817">
        <v>-118.65492999999999</v>
      </c>
      <c r="J278" s="817">
        <v>-1E-3</v>
      </c>
      <c r="K278" s="817">
        <v>0</v>
      </c>
      <c r="L278" s="817">
        <v>-1515.1556</v>
      </c>
      <c r="M278" s="817">
        <v>-2842.0798799999998</v>
      </c>
      <c r="N278" s="817">
        <v>-663.26161999999999</v>
      </c>
      <c r="O278" s="817">
        <v>-1987.91239</v>
      </c>
      <c r="P278" s="817">
        <v>-122181.62526</v>
      </c>
    </row>
    <row r="279" spans="1:16">
      <c r="A279" s="66" t="s">
        <v>251</v>
      </c>
      <c r="B279" s="817">
        <v>-127.21599999999999</v>
      </c>
      <c r="C279" s="817">
        <v>-10534.805619999999</v>
      </c>
      <c r="D279" s="817">
        <v>-115.83811</v>
      </c>
      <c r="E279" s="817">
        <v>-448.17275000000001</v>
      </c>
      <c r="F279" s="817">
        <v>-264.19178000000005</v>
      </c>
      <c r="G279" s="817">
        <v>0</v>
      </c>
      <c r="H279" s="817">
        <v>0</v>
      </c>
      <c r="I279" s="817">
        <v>0</v>
      </c>
      <c r="J279" s="817">
        <v>0</v>
      </c>
      <c r="K279" s="817">
        <v>0</v>
      </c>
      <c r="L279" s="817">
        <v>-0.22521000000000002</v>
      </c>
      <c r="M279" s="817">
        <v>-412.21962000000002</v>
      </c>
      <c r="N279" s="817">
        <v>0</v>
      </c>
      <c r="O279" s="817">
        <v>0</v>
      </c>
      <c r="P279" s="817">
        <v>-11902.669089999999</v>
      </c>
    </row>
    <row r="280" spans="1:16">
      <c r="A280" s="66" t="s">
        <v>252</v>
      </c>
      <c r="B280" s="817">
        <v>0</v>
      </c>
      <c r="C280" s="817">
        <v>0</v>
      </c>
      <c r="D280" s="817">
        <v>0</v>
      </c>
      <c r="E280" s="817">
        <v>0</v>
      </c>
      <c r="F280" s="817">
        <v>0</v>
      </c>
      <c r="G280" s="817">
        <v>0</v>
      </c>
      <c r="H280" s="817">
        <v>0</v>
      </c>
      <c r="I280" s="817">
        <v>0</v>
      </c>
      <c r="J280" s="817">
        <v>-68.095619999999997</v>
      </c>
      <c r="K280" s="817">
        <v>0</v>
      </c>
      <c r="L280" s="817">
        <v>0</v>
      </c>
      <c r="M280" s="817">
        <v>0</v>
      </c>
      <c r="N280" s="817">
        <v>0</v>
      </c>
      <c r="O280" s="817">
        <v>0</v>
      </c>
      <c r="P280" s="817">
        <v>-68.095619999999997</v>
      </c>
    </row>
    <row r="281" spans="1:16" ht="15.75" thickBot="1">
      <c r="A281" s="823" t="s">
        <v>253</v>
      </c>
      <c r="B281" s="817">
        <v>-169334.27612999998</v>
      </c>
      <c r="C281" s="817">
        <v>-49394.230889999999</v>
      </c>
      <c r="D281" s="817">
        <v>-177673.68283000001</v>
      </c>
      <c r="E281" s="817">
        <v>-178287.50118000002</v>
      </c>
      <c r="F281" s="817">
        <v>-237602.74354</v>
      </c>
      <c r="G281" s="817">
        <v>-187590.93613999998</v>
      </c>
      <c r="H281" s="817">
        <v>-67537.894910000003</v>
      </c>
      <c r="I281" s="817">
        <v>-4012.1812799999998</v>
      </c>
      <c r="J281" s="817">
        <v>-1352.6730600000001</v>
      </c>
      <c r="K281" s="817">
        <v>-686.50504000000001</v>
      </c>
      <c r="L281" s="817">
        <v>-19783.02204</v>
      </c>
      <c r="M281" s="817">
        <v>-10010.37333</v>
      </c>
      <c r="N281" s="817">
        <v>-19403.508269999998</v>
      </c>
      <c r="O281" s="817">
        <v>-2534.34249</v>
      </c>
      <c r="P281" s="817">
        <v>-1125203.8711300001</v>
      </c>
    </row>
    <row r="282" spans="1:16" ht="16.5" thickTop="1" thickBot="1">
      <c r="A282" s="822" t="s">
        <v>254</v>
      </c>
      <c r="B282" s="815">
        <v>796905.01188000001</v>
      </c>
      <c r="C282" s="815">
        <v>1163442.1046600002</v>
      </c>
      <c r="D282" s="815">
        <v>1064173.14888</v>
      </c>
      <c r="E282" s="815">
        <v>911126.14266999997</v>
      </c>
      <c r="F282" s="815">
        <v>661992.37277000002</v>
      </c>
      <c r="G282" s="815">
        <v>361694.30712999997</v>
      </c>
      <c r="H282" s="815">
        <v>422580.98389999999</v>
      </c>
      <c r="I282" s="815">
        <v>968393.62011000002</v>
      </c>
      <c r="J282" s="815">
        <v>7997.51782</v>
      </c>
      <c r="K282" s="815">
        <v>17885.418109999999</v>
      </c>
      <c r="L282" s="815">
        <v>766521.07683999999</v>
      </c>
      <c r="M282" s="815">
        <v>165706.83438999997</v>
      </c>
      <c r="N282" s="815">
        <v>517824.18285000004</v>
      </c>
      <c r="O282" s="815">
        <v>651763.91302999994</v>
      </c>
      <c r="P282" s="815">
        <v>8478006.6350400001</v>
      </c>
    </row>
    <row r="283" spans="1:16" ht="15.75" thickTop="1">
      <c r="A283" s="826" t="s">
        <v>255</v>
      </c>
      <c r="B283" s="817">
        <v>172619.32224000001</v>
      </c>
      <c r="C283" s="817">
        <v>218826.60263000001</v>
      </c>
      <c r="D283" s="817">
        <v>67540.621459999995</v>
      </c>
      <c r="E283" s="817">
        <v>229865.50816999999</v>
      </c>
      <c r="F283" s="817">
        <v>117374.73740000001</v>
      </c>
      <c r="G283" s="817">
        <v>9298.5898400000005</v>
      </c>
      <c r="H283" s="817">
        <v>46453.672399999996</v>
      </c>
      <c r="I283" s="817">
        <v>25593.26239</v>
      </c>
      <c r="J283" s="817">
        <v>2195.9670099999998</v>
      </c>
      <c r="K283" s="817">
        <v>8719.5362699999987</v>
      </c>
      <c r="L283" s="817">
        <v>176339.12568999999</v>
      </c>
      <c r="M283" s="817">
        <v>19763.22</v>
      </c>
      <c r="N283" s="817">
        <v>369434.54550999997</v>
      </c>
      <c r="O283" s="817">
        <v>58081.041819999999</v>
      </c>
      <c r="P283" s="817">
        <v>1522105.7528299999</v>
      </c>
    </row>
    <row r="284" spans="1:16">
      <c r="A284" s="66" t="s">
        <v>256</v>
      </c>
      <c r="B284" s="817">
        <v>1025.1478199999999</v>
      </c>
      <c r="C284" s="817">
        <v>5921.6665700000003</v>
      </c>
      <c r="D284" s="817">
        <v>8283.2946799999991</v>
      </c>
      <c r="E284" s="817">
        <v>2242.93109</v>
      </c>
      <c r="F284" s="817">
        <v>20175.414089999998</v>
      </c>
      <c r="G284" s="817">
        <v>315.48586999999998</v>
      </c>
      <c r="H284" s="817">
        <v>3460.9182500000002</v>
      </c>
      <c r="I284" s="817">
        <v>5379.7485299999998</v>
      </c>
      <c r="J284" s="817">
        <v>17.54251</v>
      </c>
      <c r="K284" s="817">
        <v>0</v>
      </c>
      <c r="L284" s="817">
        <v>9897.8496300000006</v>
      </c>
      <c r="M284" s="817">
        <v>3356.7314000000001</v>
      </c>
      <c r="N284" s="817">
        <v>4701.04522</v>
      </c>
      <c r="O284" s="817">
        <v>8838.9216799999995</v>
      </c>
      <c r="P284" s="817">
        <v>73616.697339999999</v>
      </c>
    </row>
    <row r="285" spans="1:16">
      <c r="A285" s="66" t="s">
        <v>257</v>
      </c>
      <c r="B285" s="817">
        <v>170222.17442</v>
      </c>
      <c r="C285" s="817">
        <v>173782.14983000001</v>
      </c>
      <c r="D285" s="817">
        <v>46270.238749999997</v>
      </c>
      <c r="E285" s="817">
        <v>201386.20267</v>
      </c>
      <c r="F285" s="817">
        <v>81308.878099999987</v>
      </c>
      <c r="G285" s="817">
        <v>7515.4855299999999</v>
      </c>
      <c r="H285" s="817">
        <v>42144.323609999999</v>
      </c>
      <c r="I285" s="817">
        <v>19352.799780000001</v>
      </c>
      <c r="J285" s="817">
        <v>2178.4245000000001</v>
      </c>
      <c r="K285" s="817">
        <v>8719.5362699999987</v>
      </c>
      <c r="L285" s="817">
        <v>133872.72078999999</v>
      </c>
      <c r="M285" s="817">
        <v>16406.333770000001</v>
      </c>
      <c r="N285" s="817">
        <v>356015.84341000003</v>
      </c>
      <c r="O285" s="817">
        <v>49186.607029999999</v>
      </c>
      <c r="P285" s="817">
        <v>1308361.7184600001</v>
      </c>
    </row>
    <row r="286" spans="1:16">
      <c r="A286" s="66" t="s">
        <v>258</v>
      </c>
      <c r="B286" s="817">
        <v>1372</v>
      </c>
      <c r="C286" s="817">
        <v>0</v>
      </c>
      <c r="D286" s="817">
        <v>12975.618269999999</v>
      </c>
      <c r="E286" s="817">
        <v>25805.232929999998</v>
      </c>
      <c r="F286" s="817">
        <v>15369.501319999999</v>
      </c>
      <c r="G286" s="817">
        <v>1467.61844</v>
      </c>
      <c r="H286" s="817">
        <v>637.13546999999994</v>
      </c>
      <c r="I286" s="817">
        <v>20.617000000000001</v>
      </c>
      <c r="J286" s="817">
        <v>0</v>
      </c>
      <c r="K286" s="817">
        <v>0</v>
      </c>
      <c r="L286" s="817">
        <v>23631.38421</v>
      </c>
      <c r="M286" s="817">
        <v>0.15483000000000002</v>
      </c>
      <c r="N286" s="817">
        <v>6239.8197499999997</v>
      </c>
      <c r="O286" s="817">
        <v>0</v>
      </c>
      <c r="P286" s="817">
        <v>87519.082219999997</v>
      </c>
    </row>
    <row r="287" spans="1:16">
      <c r="A287" s="66" t="s">
        <v>259</v>
      </c>
      <c r="B287" s="817">
        <v>0</v>
      </c>
      <c r="C287" s="817">
        <v>0</v>
      </c>
      <c r="D287" s="817">
        <v>1</v>
      </c>
      <c r="E287" s="817">
        <v>431.14148</v>
      </c>
      <c r="F287" s="817">
        <v>3.7229999999999999</v>
      </c>
      <c r="G287" s="817">
        <v>0</v>
      </c>
      <c r="H287" s="817">
        <v>0</v>
      </c>
      <c r="I287" s="817">
        <v>840.09708000000001</v>
      </c>
      <c r="J287" s="817">
        <v>0</v>
      </c>
      <c r="K287" s="817">
        <v>0</v>
      </c>
      <c r="L287" s="817">
        <v>8937.1710600000006</v>
      </c>
      <c r="M287" s="817">
        <v>0</v>
      </c>
      <c r="N287" s="817">
        <v>2477.8371299999999</v>
      </c>
      <c r="O287" s="817">
        <v>0</v>
      </c>
      <c r="P287" s="817">
        <v>12690.96975</v>
      </c>
    </row>
    <row r="288" spans="1:16">
      <c r="A288" s="66" t="s">
        <v>260</v>
      </c>
      <c r="B288" s="817">
        <v>0</v>
      </c>
      <c r="C288" s="817">
        <v>0</v>
      </c>
      <c r="D288" s="817">
        <v>0</v>
      </c>
      <c r="E288" s="817">
        <v>0</v>
      </c>
      <c r="F288" s="817">
        <v>0</v>
      </c>
      <c r="G288" s="817">
        <v>0</v>
      </c>
      <c r="H288" s="817">
        <v>0</v>
      </c>
      <c r="I288" s="817">
        <v>0</v>
      </c>
      <c r="J288" s="817">
        <v>0</v>
      </c>
      <c r="K288" s="817">
        <v>0</v>
      </c>
      <c r="L288" s="817">
        <v>0</v>
      </c>
      <c r="M288" s="817">
        <v>0</v>
      </c>
      <c r="N288" s="817">
        <v>0</v>
      </c>
      <c r="O288" s="817">
        <v>0</v>
      </c>
      <c r="P288" s="817">
        <v>0</v>
      </c>
    </row>
    <row r="289" spans="1:16">
      <c r="A289" s="66" t="s">
        <v>261</v>
      </c>
      <c r="B289" s="817">
        <v>0</v>
      </c>
      <c r="C289" s="817">
        <v>39122.786229999998</v>
      </c>
      <c r="D289" s="817">
        <v>10.469760000000001</v>
      </c>
      <c r="E289" s="817">
        <v>0</v>
      </c>
      <c r="F289" s="817">
        <v>517.22089000000005</v>
      </c>
      <c r="G289" s="817">
        <v>0</v>
      </c>
      <c r="H289" s="817">
        <v>211.29507000000001</v>
      </c>
      <c r="I289" s="817">
        <v>0</v>
      </c>
      <c r="J289" s="817">
        <v>0</v>
      </c>
      <c r="K289" s="817">
        <v>0</v>
      </c>
      <c r="L289" s="817">
        <v>0</v>
      </c>
      <c r="M289" s="817">
        <v>0</v>
      </c>
      <c r="N289" s="817">
        <v>0</v>
      </c>
      <c r="O289" s="817">
        <v>55.513109999999998</v>
      </c>
      <c r="P289" s="817">
        <v>39917.285060000002</v>
      </c>
    </row>
    <row r="290" spans="1:16">
      <c r="A290" s="826" t="s">
        <v>262</v>
      </c>
      <c r="B290" s="817">
        <v>-239607.66284</v>
      </c>
      <c r="C290" s="817">
        <v>-318311.57435000001</v>
      </c>
      <c r="D290" s="817">
        <v>-250883.33743000001</v>
      </c>
      <c r="E290" s="817">
        <v>-382898.78823000001</v>
      </c>
      <c r="F290" s="817">
        <v>-204073.58556000001</v>
      </c>
      <c r="G290" s="817">
        <v>-35930.473330000001</v>
      </c>
      <c r="H290" s="817">
        <v>-82686.551879999999</v>
      </c>
      <c r="I290" s="817">
        <v>-72462.150450000001</v>
      </c>
      <c r="J290" s="817">
        <v>-447.16654</v>
      </c>
      <c r="K290" s="817">
        <v>-10596.056859999999</v>
      </c>
      <c r="L290" s="817">
        <v>-273851.49360000005</v>
      </c>
      <c r="M290" s="817">
        <v>-40078.284509999998</v>
      </c>
      <c r="N290" s="817">
        <v>-426725.07964999997</v>
      </c>
      <c r="O290" s="817">
        <v>-116593.95488999999</v>
      </c>
      <c r="P290" s="817">
        <v>-2455146.1601199997</v>
      </c>
    </row>
    <row r="291" spans="1:16">
      <c r="A291" s="66" t="s">
        <v>263</v>
      </c>
      <c r="B291" s="817">
        <v>-227826.58241999999</v>
      </c>
      <c r="C291" s="817">
        <v>-297012.03284</v>
      </c>
      <c r="D291" s="817">
        <v>-215720.32884</v>
      </c>
      <c r="E291" s="817">
        <v>-325538.79832</v>
      </c>
      <c r="F291" s="817">
        <v>-150384.09836999999</v>
      </c>
      <c r="G291" s="817">
        <v>-35155.510799999996</v>
      </c>
      <c r="H291" s="817">
        <v>-80695.673360000001</v>
      </c>
      <c r="I291" s="817">
        <v>-52896.535960000001</v>
      </c>
      <c r="J291" s="817">
        <v>-366.44533000000001</v>
      </c>
      <c r="K291" s="817">
        <v>-10596.056859999999</v>
      </c>
      <c r="L291" s="817">
        <v>-233759.26233000003</v>
      </c>
      <c r="M291" s="817">
        <v>-32717.740979999999</v>
      </c>
      <c r="N291" s="817">
        <v>-400862.88472000003</v>
      </c>
      <c r="O291" s="817">
        <v>-115541.01286</v>
      </c>
      <c r="P291" s="817">
        <v>-2179072.9639899996</v>
      </c>
    </row>
    <row r="292" spans="1:16">
      <c r="A292" s="66" t="s">
        <v>264</v>
      </c>
      <c r="B292" s="817">
        <v>-11780.433519999999</v>
      </c>
      <c r="C292" s="817">
        <v>-865.54521999999997</v>
      </c>
      <c r="D292" s="817">
        <v>-31475.80143</v>
      </c>
      <c r="E292" s="817">
        <v>-56719.939689999999</v>
      </c>
      <c r="F292" s="817">
        <v>-37948.299200000001</v>
      </c>
      <c r="G292" s="817">
        <v>-774.96253000000002</v>
      </c>
      <c r="H292" s="817">
        <v>-1289.8511299999998</v>
      </c>
      <c r="I292" s="817">
        <v>-213.19360999999998</v>
      </c>
      <c r="J292" s="817">
        <v>-80.721210000000013</v>
      </c>
      <c r="K292" s="817">
        <v>0</v>
      </c>
      <c r="L292" s="817">
        <v>-25791.92769</v>
      </c>
      <c r="M292" s="817">
        <v>0</v>
      </c>
      <c r="N292" s="817">
        <v>-15340.427390000001</v>
      </c>
      <c r="O292" s="817">
        <v>-55.144410000000001</v>
      </c>
      <c r="P292" s="817">
        <v>-182336.24703</v>
      </c>
    </row>
    <row r="293" spans="1:16">
      <c r="A293" s="66" t="s">
        <v>265</v>
      </c>
      <c r="B293" s="817">
        <v>0</v>
      </c>
      <c r="C293" s="817">
        <v>-17544.960059999998</v>
      </c>
      <c r="D293" s="817">
        <v>-79.71032000000001</v>
      </c>
      <c r="E293" s="817">
        <v>-440.40494999999999</v>
      </c>
      <c r="F293" s="817">
        <v>-12.034000000000001</v>
      </c>
      <c r="G293" s="817">
        <v>0</v>
      </c>
      <c r="H293" s="817">
        <v>-9.3362999999999996</v>
      </c>
      <c r="I293" s="817">
        <v>-5995.8344100000004</v>
      </c>
      <c r="J293" s="817">
        <v>0</v>
      </c>
      <c r="K293" s="817">
        <v>0</v>
      </c>
      <c r="L293" s="817">
        <v>-9355.9394200000006</v>
      </c>
      <c r="M293" s="817">
        <v>-91.562300000000008</v>
      </c>
      <c r="N293" s="817">
        <v>-4379.0840399999997</v>
      </c>
      <c r="O293" s="817">
        <v>0</v>
      </c>
      <c r="P293" s="817">
        <v>-37908.8658</v>
      </c>
    </row>
    <row r="294" spans="1:16">
      <c r="A294" s="823" t="s">
        <v>266</v>
      </c>
      <c r="B294" s="817">
        <v>-0.64690000000000003</v>
      </c>
      <c r="C294" s="817">
        <v>-1845.8338100000001</v>
      </c>
      <c r="D294" s="817">
        <v>-3163.0256199999999</v>
      </c>
      <c r="E294" s="817">
        <v>-199.64526999999998</v>
      </c>
      <c r="F294" s="817">
        <v>-15253.86044</v>
      </c>
      <c r="G294" s="817">
        <v>0</v>
      </c>
      <c r="H294" s="817">
        <v>-633.48623999999995</v>
      </c>
      <c r="I294" s="817">
        <v>-13356.58647</v>
      </c>
      <c r="J294" s="817">
        <v>0</v>
      </c>
      <c r="K294" s="817">
        <v>0</v>
      </c>
      <c r="L294" s="817">
        <v>-4944.3641600000001</v>
      </c>
      <c r="M294" s="817">
        <v>-7268.9812300000003</v>
      </c>
      <c r="N294" s="817">
        <v>-6142.6835000000001</v>
      </c>
      <c r="O294" s="817">
        <v>-598.29759999999999</v>
      </c>
      <c r="P294" s="817">
        <v>-53407.411240000001</v>
      </c>
    </row>
    <row r="295" spans="1:16">
      <c r="A295" s="823" t="s">
        <v>267</v>
      </c>
      <c r="B295" s="817">
        <v>0</v>
      </c>
      <c r="C295" s="817">
        <v>0</v>
      </c>
      <c r="D295" s="817">
        <v>0</v>
      </c>
      <c r="E295" s="817">
        <v>0</v>
      </c>
      <c r="F295" s="817">
        <v>-0.34905999999999998</v>
      </c>
      <c r="G295" s="817">
        <v>0</v>
      </c>
      <c r="H295" s="817">
        <v>0</v>
      </c>
      <c r="I295" s="817">
        <v>0</v>
      </c>
      <c r="J295" s="817">
        <v>0</v>
      </c>
      <c r="K295" s="817">
        <v>0</v>
      </c>
      <c r="L295" s="817">
        <v>0</v>
      </c>
      <c r="M295" s="817">
        <v>0</v>
      </c>
      <c r="N295" s="817">
        <v>0</v>
      </c>
      <c r="O295" s="817">
        <v>0</v>
      </c>
      <c r="P295" s="817">
        <v>-0.34905999999999998</v>
      </c>
    </row>
    <row r="296" spans="1:16" ht="15.75" thickBot="1">
      <c r="A296" s="66" t="s">
        <v>268</v>
      </c>
      <c r="B296" s="817">
        <v>0</v>
      </c>
      <c r="C296" s="817">
        <v>-1043.2024200000001</v>
      </c>
      <c r="D296" s="817">
        <v>-444.47121999999996</v>
      </c>
      <c r="E296" s="817">
        <v>0</v>
      </c>
      <c r="F296" s="817">
        <v>-474.94448999999997</v>
      </c>
      <c r="G296" s="817">
        <v>0</v>
      </c>
      <c r="H296" s="817">
        <v>-58.20485</v>
      </c>
      <c r="I296" s="817">
        <v>0</v>
      </c>
      <c r="J296" s="817">
        <v>0</v>
      </c>
      <c r="K296" s="817">
        <v>0</v>
      </c>
      <c r="L296" s="817">
        <v>0</v>
      </c>
      <c r="M296" s="817">
        <v>0</v>
      </c>
      <c r="N296" s="817">
        <v>0</v>
      </c>
      <c r="O296" s="817">
        <v>-399.50002000000001</v>
      </c>
      <c r="P296" s="817">
        <v>-2420.3229999999999</v>
      </c>
    </row>
    <row r="297" spans="1:16" ht="16.5" thickTop="1" thickBot="1">
      <c r="A297" s="824" t="s">
        <v>269</v>
      </c>
      <c r="B297" s="813">
        <v>729916.67128000001</v>
      </c>
      <c r="C297" s="813">
        <v>1063957.1329400002</v>
      </c>
      <c r="D297" s="813">
        <v>880830.43290999997</v>
      </c>
      <c r="E297" s="813">
        <v>758092.86261000007</v>
      </c>
      <c r="F297" s="813">
        <v>575293.52460999996</v>
      </c>
      <c r="G297" s="813">
        <v>335062.42363999999</v>
      </c>
      <c r="H297" s="813">
        <v>386348.10441999999</v>
      </c>
      <c r="I297" s="813">
        <v>921524.73204999999</v>
      </c>
      <c r="J297" s="813">
        <v>9746.3182899999993</v>
      </c>
      <c r="K297" s="813">
        <v>16008.89752</v>
      </c>
      <c r="L297" s="813">
        <v>669008.70892999996</v>
      </c>
      <c r="M297" s="813">
        <v>145391.76988000001</v>
      </c>
      <c r="N297" s="813">
        <v>460533.64870999998</v>
      </c>
      <c r="O297" s="813">
        <v>593250.99996000004</v>
      </c>
      <c r="P297" s="813">
        <v>7544966.2277499996</v>
      </c>
    </row>
    <row r="298" spans="1:16" ht="16.5" thickTop="1" thickBot="1">
      <c r="A298" s="822" t="s">
        <v>270</v>
      </c>
      <c r="B298" s="815">
        <v>-503638.23629000003</v>
      </c>
      <c r="C298" s="815">
        <v>-867132.36861</v>
      </c>
      <c r="D298" s="815">
        <v>-795425.85472000006</v>
      </c>
      <c r="E298" s="815">
        <v>-520367.42843000003</v>
      </c>
      <c r="F298" s="815">
        <v>-441222.54350000003</v>
      </c>
      <c r="G298" s="815">
        <v>-227097.05562999999</v>
      </c>
      <c r="H298" s="815">
        <v>-275160.25075999997</v>
      </c>
      <c r="I298" s="815">
        <v>-626109.14237000002</v>
      </c>
      <c r="J298" s="815">
        <v>-9437.5705299999991</v>
      </c>
      <c r="K298" s="815">
        <v>-13978.015609999999</v>
      </c>
      <c r="L298" s="815">
        <v>-547713.80904999992</v>
      </c>
      <c r="M298" s="815">
        <v>-127027.68423999999</v>
      </c>
      <c r="N298" s="815">
        <v>-418910.37669999996</v>
      </c>
      <c r="O298" s="815">
        <v>-445628.89035</v>
      </c>
      <c r="P298" s="815">
        <v>-5818849.2267899998</v>
      </c>
    </row>
    <row r="299" spans="1:16" ht="15.75" thickTop="1">
      <c r="A299" s="66" t="s">
        <v>271</v>
      </c>
      <c r="B299" s="817">
        <v>-207776.98001</v>
      </c>
      <c r="C299" s="817">
        <v>-472969.96600999997</v>
      </c>
      <c r="D299" s="817">
        <v>-316347.14026000001</v>
      </c>
      <c r="E299" s="817">
        <v>-243366.45021000001</v>
      </c>
      <c r="F299" s="817">
        <v>-190225.2654</v>
      </c>
      <c r="G299" s="817">
        <v>-114265.34023</v>
      </c>
      <c r="H299" s="817">
        <v>-150101.91377000001</v>
      </c>
      <c r="I299" s="817">
        <v>-384937.40698999999</v>
      </c>
      <c r="J299" s="817">
        <v>-5355.9408899999999</v>
      </c>
      <c r="K299" s="817">
        <v>-8759.4377800000002</v>
      </c>
      <c r="L299" s="817">
        <v>-320912.31943000003</v>
      </c>
      <c r="M299" s="817">
        <v>-73337.528129999992</v>
      </c>
      <c r="N299" s="817">
        <v>-223888.91396000001</v>
      </c>
      <c r="O299" s="817">
        <v>-301270.84499999997</v>
      </c>
      <c r="P299" s="817">
        <v>-3013515.4480700004</v>
      </c>
    </row>
    <row r="300" spans="1:16">
      <c r="A300" s="66" t="s">
        <v>272</v>
      </c>
      <c r="B300" s="817">
        <v>-43809.060340000004</v>
      </c>
      <c r="C300" s="817">
        <v>-96508.469159999993</v>
      </c>
      <c r="D300" s="817">
        <v>-64378.570009999996</v>
      </c>
      <c r="E300" s="817">
        <v>-55782.81871</v>
      </c>
      <c r="F300" s="817">
        <v>-39538.376349999999</v>
      </c>
      <c r="G300" s="817">
        <v>-17474.876789999998</v>
      </c>
      <c r="H300" s="817">
        <v>-23880.255739999997</v>
      </c>
      <c r="I300" s="817">
        <v>-55585.576110000002</v>
      </c>
      <c r="J300" s="817">
        <v>-1098.6035200000001</v>
      </c>
      <c r="K300" s="817">
        <v>-1118.0613600000001</v>
      </c>
      <c r="L300" s="817">
        <v>-47180.226409999996</v>
      </c>
      <c r="M300" s="817">
        <v>-6120.3394200000002</v>
      </c>
      <c r="N300" s="817">
        <v>-25666.154780000001</v>
      </c>
      <c r="O300" s="817">
        <v>-27554.837210000002</v>
      </c>
      <c r="P300" s="817">
        <v>-505696.22591000004</v>
      </c>
    </row>
    <row r="301" spans="1:16">
      <c r="A301" s="66" t="s">
        <v>273</v>
      </c>
      <c r="B301" s="817">
        <v>-5311.9606599999997</v>
      </c>
      <c r="C301" s="817">
        <v>-10049.28234</v>
      </c>
      <c r="D301" s="817">
        <v>-4408.5236999999997</v>
      </c>
      <c r="E301" s="817">
        <v>-3507.8900600000002</v>
      </c>
      <c r="F301" s="817">
        <v>-2203.29088</v>
      </c>
      <c r="G301" s="817">
        <v>-1898.2185500000001</v>
      </c>
      <c r="H301" s="817">
        <v>-2722.49863</v>
      </c>
      <c r="I301" s="817">
        <v>-3693.6737799999996</v>
      </c>
      <c r="J301" s="817">
        <v>-246.19298999999998</v>
      </c>
      <c r="K301" s="817">
        <v>-112.28268</v>
      </c>
      <c r="L301" s="817">
        <v>-1747.4885900000002</v>
      </c>
      <c r="M301" s="817">
        <v>-813.76747</v>
      </c>
      <c r="N301" s="817">
        <v>-1655.3683899999999</v>
      </c>
      <c r="O301" s="817">
        <v>-1936.31754</v>
      </c>
      <c r="P301" s="817">
        <v>-40306.756259999995</v>
      </c>
    </row>
    <row r="302" spans="1:16">
      <c r="A302" s="66" t="s">
        <v>274</v>
      </c>
      <c r="B302" s="817">
        <v>-13043.36219</v>
      </c>
      <c r="C302" s="817">
        <v>-18517.11852</v>
      </c>
      <c r="D302" s="817">
        <v>-18116.460159999999</v>
      </c>
      <c r="E302" s="817">
        <v>-14620.89158</v>
      </c>
      <c r="F302" s="817">
        <v>-8304.5335899999991</v>
      </c>
      <c r="G302" s="817">
        <v>-6549.3407900000002</v>
      </c>
      <c r="H302" s="817">
        <v>-8135.3765899999999</v>
      </c>
      <c r="I302" s="817">
        <v>-22575.226780000001</v>
      </c>
      <c r="J302" s="817">
        <v>-508.68579999999997</v>
      </c>
      <c r="K302" s="817">
        <v>-1076.3938400000002</v>
      </c>
      <c r="L302" s="817">
        <v>-18345.163359999999</v>
      </c>
      <c r="M302" s="817">
        <v>-4604.4230800000005</v>
      </c>
      <c r="N302" s="817">
        <v>-10042.650099999999</v>
      </c>
      <c r="O302" s="817">
        <v>-15770.176439999999</v>
      </c>
      <c r="P302" s="817">
        <v>-160209.80281999998</v>
      </c>
    </row>
    <row r="303" spans="1:16">
      <c r="A303" s="66" t="s">
        <v>275</v>
      </c>
      <c r="B303" s="817">
        <v>-42029.24669</v>
      </c>
      <c r="C303" s="817">
        <v>-46318.801909999995</v>
      </c>
      <c r="D303" s="817">
        <v>-60871.621289999995</v>
      </c>
      <c r="E303" s="817">
        <v>-2340.8133599999996</v>
      </c>
      <c r="F303" s="817">
        <v>-39110.819090000005</v>
      </c>
      <c r="G303" s="817">
        <v>-2319.5384900000004</v>
      </c>
      <c r="H303" s="817">
        <v>-1281.3754099999999</v>
      </c>
      <c r="I303" s="817">
        <v>-37968.557079999999</v>
      </c>
      <c r="J303" s="817">
        <v>-676.94156999999996</v>
      </c>
      <c r="K303" s="817">
        <v>-835.19331999999997</v>
      </c>
      <c r="L303" s="817">
        <v>-31741.098249999999</v>
      </c>
      <c r="M303" s="817">
        <v>-7584.8047300000007</v>
      </c>
      <c r="N303" s="817">
        <v>-30114.80905</v>
      </c>
      <c r="O303" s="817">
        <v>-1272.9223300000001</v>
      </c>
      <c r="P303" s="817">
        <v>-304466.54256999999</v>
      </c>
    </row>
    <row r="304" spans="1:16">
      <c r="A304" s="66" t="s">
        <v>276</v>
      </c>
      <c r="B304" s="817">
        <v>-8843.6426699999993</v>
      </c>
      <c r="C304" s="817">
        <v>-16934.354960000001</v>
      </c>
      <c r="D304" s="817">
        <v>-37818.390060000005</v>
      </c>
      <c r="E304" s="817">
        <v>-19069.00762</v>
      </c>
      <c r="F304" s="817">
        <v>-14675.49869</v>
      </c>
      <c r="G304" s="817">
        <v>-6284.8989700000002</v>
      </c>
      <c r="H304" s="817">
        <v>-5451.1338399999995</v>
      </c>
      <c r="I304" s="817">
        <v>-10444.495140000001</v>
      </c>
      <c r="J304" s="817">
        <v>-126.2453</v>
      </c>
      <c r="K304" s="817">
        <v>-142.82811999999998</v>
      </c>
      <c r="L304" s="817">
        <v>-7805.9652999999998</v>
      </c>
      <c r="M304" s="817">
        <v>-2576.48045</v>
      </c>
      <c r="N304" s="817">
        <v>-5826.6665300000004</v>
      </c>
      <c r="O304" s="817">
        <v>-6410.6762099999996</v>
      </c>
      <c r="P304" s="817">
        <v>-142410.28386000003</v>
      </c>
    </row>
    <row r="305" spans="1:16">
      <c r="A305" s="66" t="s">
        <v>277</v>
      </c>
      <c r="B305" s="817">
        <v>-23888.487519999999</v>
      </c>
      <c r="C305" s="817">
        <v>-43754.903619999997</v>
      </c>
      <c r="D305" s="817">
        <v>-40766.5599</v>
      </c>
      <c r="E305" s="817">
        <v>-24787.110190000003</v>
      </c>
      <c r="F305" s="817">
        <v>-12558.50748</v>
      </c>
      <c r="G305" s="817">
        <v>-6846.4553099999994</v>
      </c>
      <c r="H305" s="817">
        <v>-10869.61724</v>
      </c>
      <c r="I305" s="817">
        <v>-15698.794619999999</v>
      </c>
      <c r="J305" s="817">
        <v>-238.82723000000001</v>
      </c>
      <c r="K305" s="817">
        <v>-209.31835999999998</v>
      </c>
      <c r="L305" s="817">
        <v>-17900.231489999998</v>
      </c>
      <c r="M305" s="817">
        <v>-3356.6726800000001</v>
      </c>
      <c r="N305" s="817">
        <v>-19521.575870000001</v>
      </c>
      <c r="O305" s="817">
        <v>-9717.1582799999996</v>
      </c>
      <c r="P305" s="817">
        <v>-230114.21979</v>
      </c>
    </row>
    <row r="306" spans="1:16">
      <c r="A306" s="66" t="s">
        <v>278</v>
      </c>
      <c r="B306" s="817">
        <v>-6856.1921199999997</v>
      </c>
      <c r="C306" s="817">
        <v>-1555.98801</v>
      </c>
      <c r="D306" s="817">
        <v>-48935.290979999998</v>
      </c>
      <c r="E306" s="817">
        <v>-5333.1138099999998</v>
      </c>
      <c r="F306" s="817">
        <v>-5790.67749</v>
      </c>
      <c r="G306" s="817">
        <v>-4437.5310399999998</v>
      </c>
      <c r="H306" s="817">
        <v>-3484.85664</v>
      </c>
      <c r="I306" s="817">
        <v>-2289.4872599999999</v>
      </c>
      <c r="J306" s="817">
        <v>-89.884230000000002</v>
      </c>
      <c r="K306" s="817">
        <v>-138.01176000000001</v>
      </c>
      <c r="L306" s="817">
        <v>-20632.487850000001</v>
      </c>
      <c r="M306" s="817">
        <v>-869.97592000000009</v>
      </c>
      <c r="N306" s="817">
        <v>-13234.752560000001</v>
      </c>
      <c r="O306" s="817">
        <v>-1079.3973600000002</v>
      </c>
      <c r="P306" s="817">
        <v>-114727.64703000001</v>
      </c>
    </row>
    <row r="307" spans="1:16" ht="15.75" thickBot="1">
      <c r="A307" s="66" t="s">
        <v>279</v>
      </c>
      <c r="B307" s="817">
        <v>-152079.30408999999</v>
      </c>
      <c r="C307" s="817">
        <v>-160523.48408000002</v>
      </c>
      <c r="D307" s="817">
        <v>-203783.29836000002</v>
      </c>
      <c r="E307" s="817">
        <v>-151559.33288999999</v>
      </c>
      <c r="F307" s="817">
        <v>-128815.57453</v>
      </c>
      <c r="G307" s="817">
        <v>-67020.855460000006</v>
      </c>
      <c r="H307" s="817">
        <v>-69233.222900000008</v>
      </c>
      <c r="I307" s="817">
        <v>-92915.924610000002</v>
      </c>
      <c r="J307" s="817">
        <v>-1096.249</v>
      </c>
      <c r="K307" s="817">
        <v>-1586.48839</v>
      </c>
      <c r="L307" s="817">
        <v>-81448.828370000003</v>
      </c>
      <c r="M307" s="817">
        <v>-27763.692360000001</v>
      </c>
      <c r="N307" s="817">
        <v>-88959.485459999996</v>
      </c>
      <c r="O307" s="817">
        <v>-80616.559980000005</v>
      </c>
      <c r="P307" s="817">
        <v>-1307402.30048</v>
      </c>
    </row>
    <row r="308" spans="1:16" ht="16.5" thickTop="1" thickBot="1">
      <c r="A308" s="825" t="s">
        <v>280</v>
      </c>
      <c r="B308" s="815">
        <v>226278.43499000001</v>
      </c>
      <c r="C308" s="815">
        <v>196824.76433000001</v>
      </c>
      <c r="D308" s="815">
        <v>85404.57819</v>
      </c>
      <c r="E308" s="815">
        <v>237725.43418000001</v>
      </c>
      <c r="F308" s="815">
        <v>134070.98110999999</v>
      </c>
      <c r="G308" s="815">
        <v>107965.36801000001</v>
      </c>
      <c r="H308" s="815">
        <v>111187.85365999999</v>
      </c>
      <c r="I308" s="815">
        <v>295415.58968000003</v>
      </c>
      <c r="J308" s="815">
        <v>308.74776000000003</v>
      </c>
      <c r="K308" s="815">
        <v>2030.8819099999998</v>
      </c>
      <c r="L308" s="815">
        <v>121294.89988</v>
      </c>
      <c r="M308" s="815">
        <v>18364.085640000001</v>
      </c>
      <c r="N308" s="815">
        <v>41623.272010000001</v>
      </c>
      <c r="O308" s="815">
        <v>147622.10961000001</v>
      </c>
      <c r="P308" s="815">
        <v>1726117.0009600001</v>
      </c>
    </row>
    <row r="309" spans="1:16" ht="15.75" thickTop="1">
      <c r="A309" s="829" t="s">
        <v>281</v>
      </c>
      <c r="B309" s="817">
        <v>-459.26844</v>
      </c>
      <c r="C309" s="817">
        <v>26.97287</v>
      </c>
      <c r="D309" s="817">
        <v>-1073.8686299999999</v>
      </c>
      <c r="E309" s="817">
        <v>32345.518680000001</v>
      </c>
      <c r="F309" s="817">
        <v>-297.52596</v>
      </c>
      <c r="G309" s="817">
        <v>8605.5285600000007</v>
      </c>
      <c r="H309" s="817">
        <v>137.40959000000001</v>
      </c>
      <c r="I309" s="817">
        <v>2.1831300000000002</v>
      </c>
      <c r="J309" s="817">
        <v>-14.713509999999999</v>
      </c>
      <c r="K309" s="817">
        <v>-2.8288699999999998</v>
      </c>
      <c r="L309" s="817">
        <v>303.41683</v>
      </c>
      <c r="M309" s="817">
        <v>4.3046499999999996</v>
      </c>
      <c r="N309" s="817">
        <v>0.51571</v>
      </c>
      <c r="O309" s="817">
        <v>-268.96776</v>
      </c>
      <c r="P309" s="817">
        <v>39308.676850000003</v>
      </c>
    </row>
    <row r="310" spans="1:16">
      <c r="A310" s="823" t="s">
        <v>282</v>
      </c>
      <c r="B310" s="817">
        <v>-1009.49342</v>
      </c>
      <c r="C310" s="817">
        <v>0</v>
      </c>
      <c r="D310" s="817">
        <v>-2368.3932999999997</v>
      </c>
      <c r="E310" s="817">
        <v>32326.393120000001</v>
      </c>
      <c r="F310" s="817">
        <v>-300.03176999999999</v>
      </c>
      <c r="G310" s="817">
        <v>8501.2791400000006</v>
      </c>
      <c r="H310" s="817">
        <v>122.95850999999999</v>
      </c>
      <c r="I310" s="817">
        <v>0</v>
      </c>
      <c r="J310" s="817">
        <v>-14.713509999999999</v>
      </c>
      <c r="K310" s="817">
        <v>-2.8288699999999998</v>
      </c>
      <c r="L310" s="817">
        <v>2.2899999999999999E-3</v>
      </c>
      <c r="M310" s="817">
        <v>-4.0000000000000003E-5</v>
      </c>
      <c r="N310" s="817">
        <v>0</v>
      </c>
      <c r="O310" s="817">
        <v>-268.96776</v>
      </c>
      <c r="P310" s="817">
        <v>36986.204389999999</v>
      </c>
    </row>
    <row r="311" spans="1:16">
      <c r="A311" s="823" t="s">
        <v>283</v>
      </c>
      <c r="B311" s="817">
        <v>550.22497999999996</v>
      </c>
      <c r="C311" s="817">
        <v>26.97287</v>
      </c>
      <c r="D311" s="817">
        <v>1294.52467</v>
      </c>
      <c r="E311" s="817">
        <v>19.12556</v>
      </c>
      <c r="F311" s="817">
        <v>2.5058099999999999</v>
      </c>
      <c r="G311" s="817">
        <v>104.24942</v>
      </c>
      <c r="H311" s="817">
        <v>14.451079999999999</v>
      </c>
      <c r="I311" s="817">
        <v>2.1831300000000002</v>
      </c>
      <c r="J311" s="817">
        <v>0</v>
      </c>
      <c r="K311" s="817">
        <v>0</v>
      </c>
      <c r="L311" s="817">
        <v>303.41453999999999</v>
      </c>
      <c r="M311" s="817">
        <v>4.3046899999999999</v>
      </c>
      <c r="N311" s="817">
        <v>0.51571</v>
      </c>
      <c r="O311" s="817">
        <v>0</v>
      </c>
      <c r="P311" s="817">
        <v>2322.47246</v>
      </c>
    </row>
    <row r="312" spans="1:16">
      <c r="A312" s="829" t="s">
        <v>284</v>
      </c>
      <c r="B312" s="817">
        <v>932.38684999999998</v>
      </c>
      <c r="C312" s="817">
        <v>-141.84949</v>
      </c>
      <c r="D312" s="817">
        <v>-578.02374999999995</v>
      </c>
      <c r="E312" s="817">
        <v>-32484.032910000002</v>
      </c>
      <c r="F312" s="817">
        <v>-59.170850000000002</v>
      </c>
      <c r="G312" s="817">
        <v>-8560.4563500000004</v>
      </c>
      <c r="H312" s="817">
        <v>-189.45220999999998</v>
      </c>
      <c r="I312" s="817">
        <v>-8.1814499999999999</v>
      </c>
      <c r="J312" s="817">
        <v>0.76890000000000003</v>
      </c>
      <c r="K312" s="817">
        <v>-11.457049999999999</v>
      </c>
      <c r="L312" s="817">
        <v>-45.971339999999998</v>
      </c>
      <c r="M312" s="817">
        <v>-4.6110699999999998</v>
      </c>
      <c r="N312" s="817">
        <v>0</v>
      </c>
      <c r="O312" s="817">
        <v>-0.23615</v>
      </c>
      <c r="P312" s="817">
        <v>-41150.286869999996</v>
      </c>
    </row>
    <row r="313" spans="1:16">
      <c r="A313" s="823" t="s">
        <v>285</v>
      </c>
      <c r="B313" s="817">
        <v>1006.26725</v>
      </c>
      <c r="C313" s="817">
        <v>-1.0000000000000001E-5</v>
      </c>
      <c r="D313" s="817">
        <v>-0.12063</v>
      </c>
      <c r="E313" s="817">
        <v>-32428.977179999998</v>
      </c>
      <c r="F313" s="817">
        <v>-44.432089999999995</v>
      </c>
      <c r="G313" s="817">
        <v>-8457.0015600000006</v>
      </c>
      <c r="H313" s="817">
        <v>-179.09976</v>
      </c>
      <c r="I313" s="817">
        <v>0</v>
      </c>
      <c r="J313" s="817">
        <v>0.76890000000000003</v>
      </c>
      <c r="K313" s="817">
        <v>-11.457049999999999</v>
      </c>
      <c r="L313" s="817">
        <v>0</v>
      </c>
      <c r="M313" s="817">
        <v>-4.4999999999999999E-4</v>
      </c>
      <c r="N313" s="817">
        <v>0</v>
      </c>
      <c r="O313" s="817">
        <v>-4.0000000000000002E-4</v>
      </c>
      <c r="P313" s="817">
        <v>-40114.052979999993</v>
      </c>
    </row>
    <row r="314" spans="1:16" ht="15.75" thickBot="1">
      <c r="A314" s="823" t="s">
        <v>286</v>
      </c>
      <c r="B314" s="817">
        <v>-73.880399999999995</v>
      </c>
      <c r="C314" s="817">
        <v>-141.84948</v>
      </c>
      <c r="D314" s="817">
        <v>-577.90311999999994</v>
      </c>
      <c r="E314" s="817">
        <v>-55.055730000000004</v>
      </c>
      <c r="F314" s="817">
        <v>-14.738760000000001</v>
      </c>
      <c r="G314" s="817">
        <v>-103.45478999999999</v>
      </c>
      <c r="H314" s="817">
        <v>-10.352450000000001</v>
      </c>
      <c r="I314" s="817">
        <v>-8.1814499999999999</v>
      </c>
      <c r="J314" s="817">
        <v>0</v>
      </c>
      <c r="K314" s="817">
        <v>0</v>
      </c>
      <c r="L314" s="817">
        <v>-45.971339999999998</v>
      </c>
      <c r="M314" s="817">
        <v>-4.6106199999999999</v>
      </c>
      <c r="N314" s="817">
        <v>0</v>
      </c>
      <c r="O314" s="817">
        <v>-0.23574999999999999</v>
      </c>
      <c r="P314" s="817">
        <v>-1036.23389</v>
      </c>
    </row>
    <row r="315" spans="1:16" ht="16.5" thickTop="1" thickBot="1">
      <c r="A315" s="822" t="s">
        <v>287</v>
      </c>
      <c r="B315" s="815">
        <v>226751.5534</v>
      </c>
      <c r="C315" s="815">
        <v>196709.88771000001</v>
      </c>
      <c r="D315" s="815">
        <v>83752.685809999995</v>
      </c>
      <c r="E315" s="815">
        <v>237586.91994999998</v>
      </c>
      <c r="F315" s="815">
        <v>133714.2843</v>
      </c>
      <c r="G315" s="815">
        <v>108010.44022</v>
      </c>
      <c r="H315" s="815">
        <v>111135.81104</v>
      </c>
      <c r="I315" s="815">
        <v>295409.59136000002</v>
      </c>
      <c r="J315" s="815">
        <v>294.80315000000002</v>
      </c>
      <c r="K315" s="815">
        <v>2016.59599</v>
      </c>
      <c r="L315" s="815">
        <v>121552.34537000001</v>
      </c>
      <c r="M315" s="815">
        <v>18363.77922</v>
      </c>
      <c r="N315" s="815">
        <v>41623.78772</v>
      </c>
      <c r="O315" s="815">
        <v>147352.90569999997</v>
      </c>
      <c r="P315" s="815">
        <v>1724275.3909400001</v>
      </c>
    </row>
    <row r="316" spans="1:16" ht="16.5" thickTop="1" thickBot="1">
      <c r="A316" s="823" t="s">
        <v>288</v>
      </c>
      <c r="B316" s="817">
        <v>5827.3736600000002</v>
      </c>
      <c r="C316" s="817">
        <v>-1.0000000000000001E-5</v>
      </c>
      <c r="D316" s="817">
        <v>13514.13738</v>
      </c>
      <c r="E316" s="817">
        <v>836.97244999999998</v>
      </c>
      <c r="F316" s="817">
        <v>37474.85845</v>
      </c>
      <c r="G316" s="817">
        <v>2.8730300000000004</v>
      </c>
      <c r="H316" s="817">
        <v>1133.88355</v>
      </c>
      <c r="I316" s="817">
        <v>3630.36724</v>
      </c>
      <c r="J316" s="817">
        <v>0</v>
      </c>
      <c r="K316" s="817">
        <v>0</v>
      </c>
      <c r="L316" s="817">
        <v>3943.5383099999999</v>
      </c>
      <c r="M316" s="817">
        <v>0</v>
      </c>
      <c r="N316" s="817">
        <v>958.99843999999996</v>
      </c>
      <c r="O316" s="817">
        <v>343.57429999999999</v>
      </c>
      <c r="P316" s="817">
        <v>67666.576799999995</v>
      </c>
    </row>
    <row r="317" spans="1:16" ht="16.5" thickTop="1" thickBot="1">
      <c r="A317" s="825" t="s">
        <v>289</v>
      </c>
      <c r="B317" s="815">
        <v>232578.92706000002</v>
      </c>
      <c r="C317" s="815">
        <v>196709.88769999999</v>
      </c>
      <c r="D317" s="815">
        <v>97266.823189999996</v>
      </c>
      <c r="E317" s="815">
        <v>238423.89240000001</v>
      </c>
      <c r="F317" s="815">
        <v>171189.14275</v>
      </c>
      <c r="G317" s="815">
        <v>108013.31325000001</v>
      </c>
      <c r="H317" s="815">
        <v>112269.69459</v>
      </c>
      <c r="I317" s="815">
        <v>299039.95860000001</v>
      </c>
      <c r="J317" s="815">
        <v>294.80315000000002</v>
      </c>
      <c r="K317" s="815">
        <v>2016.59599</v>
      </c>
      <c r="L317" s="815">
        <v>125495.88368000001</v>
      </c>
      <c r="M317" s="815">
        <v>18363.77922</v>
      </c>
      <c r="N317" s="815">
        <v>42582.786159999996</v>
      </c>
      <c r="O317" s="815">
        <v>147696.48000000001</v>
      </c>
      <c r="P317" s="815">
        <v>1791941.96774</v>
      </c>
    </row>
    <row r="318" spans="1:16" ht="16.5" thickTop="1" thickBot="1">
      <c r="A318" s="66" t="s">
        <v>290</v>
      </c>
      <c r="B318" s="817">
        <v>-340.85513000000003</v>
      </c>
      <c r="C318" s="817">
        <v>3365.08736</v>
      </c>
      <c r="D318" s="817">
        <v>-2711.3031700000001</v>
      </c>
      <c r="E318" s="817">
        <v>13618.188410000001</v>
      </c>
      <c r="F318" s="817">
        <v>-397.22053000000005</v>
      </c>
      <c r="G318" s="817">
        <v>0</v>
      </c>
      <c r="H318" s="817">
        <v>76.860479999999995</v>
      </c>
      <c r="I318" s="817">
        <v>0</v>
      </c>
      <c r="J318" s="817">
        <v>7.8979900000000001</v>
      </c>
      <c r="K318" s="817">
        <v>60.078060000000001</v>
      </c>
      <c r="L318" s="817">
        <v>-467.97012999999998</v>
      </c>
      <c r="M318" s="817">
        <v>-126.49345</v>
      </c>
      <c r="N318" s="817">
        <v>-79.603390000000005</v>
      </c>
      <c r="O318" s="817">
        <v>388.12076999999999</v>
      </c>
      <c r="P318" s="817">
        <v>13392.787269999999</v>
      </c>
    </row>
    <row r="319" spans="1:16" ht="16.5" thickTop="1" thickBot="1">
      <c r="A319" s="822" t="s">
        <v>291</v>
      </c>
      <c r="B319" s="815">
        <v>232238.07193000001</v>
      </c>
      <c r="C319" s="815">
        <v>200074.97506</v>
      </c>
      <c r="D319" s="815">
        <v>94555.520019999996</v>
      </c>
      <c r="E319" s="815">
        <v>252042.08081000001</v>
      </c>
      <c r="F319" s="815">
        <v>170791.92222000001</v>
      </c>
      <c r="G319" s="815">
        <v>108013.31325000001</v>
      </c>
      <c r="H319" s="815">
        <v>112346.55506999999</v>
      </c>
      <c r="I319" s="815">
        <v>299039.95860000001</v>
      </c>
      <c r="J319" s="815">
        <v>302.70114000000001</v>
      </c>
      <c r="K319" s="815">
        <v>2076.6740500000001</v>
      </c>
      <c r="L319" s="815">
        <v>125027.91355</v>
      </c>
      <c r="M319" s="815">
        <v>18237.285769999999</v>
      </c>
      <c r="N319" s="815">
        <v>42503.182770000007</v>
      </c>
      <c r="O319" s="815">
        <v>148084.60077000002</v>
      </c>
      <c r="P319" s="815">
        <v>1805334.75501</v>
      </c>
    </row>
    <row r="320" spans="1:16" ht="16.5" thickTop="1" thickBot="1">
      <c r="A320" s="66" t="s">
        <v>292</v>
      </c>
      <c r="B320" s="817">
        <v>0</v>
      </c>
      <c r="C320" s="817">
        <v>0</v>
      </c>
      <c r="D320" s="817">
        <v>0</v>
      </c>
      <c r="E320" s="817">
        <v>0</v>
      </c>
      <c r="F320" s="817">
        <v>0</v>
      </c>
      <c r="G320" s="817">
        <v>0</v>
      </c>
      <c r="H320" s="817">
        <v>0</v>
      </c>
      <c r="I320" s="817">
        <v>0</v>
      </c>
      <c r="J320" s="817">
        <v>0</v>
      </c>
      <c r="K320" s="817">
        <v>0</v>
      </c>
      <c r="L320" s="817">
        <v>0</v>
      </c>
      <c r="M320" s="817">
        <v>0</v>
      </c>
      <c r="N320" s="817">
        <v>0</v>
      </c>
      <c r="O320" s="817">
        <v>0</v>
      </c>
      <c r="P320" s="817">
        <v>0</v>
      </c>
    </row>
    <row r="321" spans="1:16" ht="16.5" thickTop="1" thickBot="1">
      <c r="A321" s="825" t="s">
        <v>293</v>
      </c>
      <c r="B321" s="815">
        <v>232238.07193000001</v>
      </c>
      <c r="C321" s="815">
        <v>200074.97506</v>
      </c>
      <c r="D321" s="815">
        <v>94555.520019999996</v>
      </c>
      <c r="E321" s="815">
        <v>252042.08081000001</v>
      </c>
      <c r="F321" s="815">
        <v>170791.92222000001</v>
      </c>
      <c r="G321" s="815">
        <v>108013.31325000001</v>
      </c>
      <c r="H321" s="815">
        <v>112346.55506999999</v>
      </c>
      <c r="I321" s="815">
        <v>299039.95860000001</v>
      </c>
      <c r="J321" s="815">
        <v>302.70114000000001</v>
      </c>
      <c r="K321" s="815">
        <v>2076.6740500000001</v>
      </c>
      <c r="L321" s="815">
        <v>125027.91355</v>
      </c>
      <c r="M321" s="815">
        <v>18237.285769999999</v>
      </c>
      <c r="N321" s="815">
        <v>42503.182770000007</v>
      </c>
      <c r="O321" s="815">
        <v>148084.60077000002</v>
      </c>
      <c r="P321" s="815">
        <v>1805334.75501</v>
      </c>
    </row>
    <row r="322" spans="1:16" ht="16.5" thickTop="1" thickBot="1">
      <c r="A322" s="829" t="s">
        <v>294</v>
      </c>
      <c r="B322" s="817">
        <v>-61819.013189999998</v>
      </c>
      <c r="C322" s="817">
        <v>-30870</v>
      </c>
      <c r="D322" s="817">
        <v>-31997.435000000001</v>
      </c>
      <c r="E322" s="817">
        <v>-105889.06808</v>
      </c>
      <c r="F322" s="817">
        <v>-26509.878000000001</v>
      </c>
      <c r="G322" s="817">
        <v>-48631.75</v>
      </c>
      <c r="H322" s="817">
        <v>-50876.249189999995</v>
      </c>
      <c r="I322" s="817">
        <v>-118678</v>
      </c>
      <c r="J322" s="817">
        <v>0</v>
      </c>
      <c r="K322" s="817">
        <v>0</v>
      </c>
      <c r="L322" s="817">
        <v>-42940.335920000005</v>
      </c>
      <c r="M322" s="817">
        <v>0</v>
      </c>
      <c r="N322" s="817">
        <v>0</v>
      </c>
      <c r="O322" s="817">
        <v>-69570.284700000004</v>
      </c>
      <c r="P322" s="817">
        <v>-587782.01407999999</v>
      </c>
    </row>
    <row r="323" spans="1:16" ht="16.5" thickTop="1" thickBot="1">
      <c r="A323" s="825" t="s">
        <v>295</v>
      </c>
      <c r="B323" s="815">
        <v>170419.05874000001</v>
      </c>
      <c r="C323" s="815">
        <v>169204.97506</v>
      </c>
      <c r="D323" s="815">
        <v>62558.085020000006</v>
      </c>
      <c r="E323" s="815">
        <v>146153.01272999999</v>
      </c>
      <c r="F323" s="815">
        <v>144282.04422000001</v>
      </c>
      <c r="G323" s="815">
        <v>59381.563249999999</v>
      </c>
      <c r="H323" s="815">
        <v>61470.30588</v>
      </c>
      <c r="I323" s="815">
        <v>180361.95859999998</v>
      </c>
      <c r="J323" s="815">
        <v>302.70114000000001</v>
      </c>
      <c r="K323" s="815">
        <v>2076.6740500000001</v>
      </c>
      <c r="L323" s="815">
        <v>82087.57763</v>
      </c>
      <c r="M323" s="815">
        <v>18237.285769999999</v>
      </c>
      <c r="N323" s="815">
        <v>42503.182770000007</v>
      </c>
      <c r="O323" s="815">
        <v>78514.316069999986</v>
      </c>
      <c r="P323" s="815">
        <v>1217552.7409300001</v>
      </c>
    </row>
    <row r="324" spans="1:16" ht="16.5" thickTop="1">
      <c r="A324" s="47"/>
    </row>
    <row r="325" spans="1:16" ht="15.75">
      <c r="A325" s="47"/>
    </row>
    <row r="326" spans="1:16" ht="15.75">
      <c r="A326" s="47"/>
    </row>
    <row r="327" spans="1:16" ht="15.75">
      <c r="A327" s="47"/>
    </row>
    <row r="328" spans="1:16" ht="15.75">
      <c r="A328" s="47"/>
    </row>
    <row r="329" spans="1:16" ht="15.75">
      <c r="A329" s="47"/>
    </row>
    <row r="330" spans="1:16" ht="15.75">
      <c r="A330" s="47"/>
    </row>
    <row r="331" spans="1:16" ht="15.75">
      <c r="A331" s="47"/>
    </row>
    <row r="332" spans="1:16" ht="15.75">
      <c r="A332" s="47"/>
    </row>
    <row r="333" spans="1:16" ht="15.75">
      <c r="A333" s="47"/>
    </row>
    <row r="334" spans="1:16" ht="15.75">
      <c r="A334" s="47"/>
    </row>
    <row r="335" spans="1:16" ht="15.75">
      <c r="A335" s="47"/>
    </row>
    <row r="336" spans="1: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8"/>
  <sheetViews>
    <sheetView showGridLines="0" zoomScale="75" workbookViewId="0">
      <selection activeCell="W8" sqref="W8"/>
    </sheetView>
  </sheetViews>
  <sheetFormatPr baseColWidth="10" defaultColWidth="9.140625" defaultRowHeight="15"/>
  <cols>
    <col min="1" max="1" width="77.28515625" style="49" customWidth="1"/>
    <col min="2" max="8" width="9.28515625" style="48" customWidth="1"/>
    <col min="9" max="9" width="8.140625" style="446" bestFit="1" customWidth="1"/>
    <col min="10" max="15" width="9.140625" style="48"/>
    <col min="16" max="16" width="11.140625" style="48" bestFit="1" customWidth="1"/>
    <col min="17" max="256" width="9.140625" style="805"/>
    <col min="257" max="257" width="77.28515625" style="805" customWidth="1"/>
    <col min="258" max="264" width="9.28515625" style="805" customWidth="1"/>
    <col min="265" max="265" width="7.28515625" style="805" bestFit="1" customWidth="1"/>
    <col min="266" max="512" width="9.140625" style="805"/>
    <col min="513" max="513" width="77.28515625" style="805" customWidth="1"/>
    <col min="514" max="520" width="9.28515625" style="805" customWidth="1"/>
    <col min="521" max="521" width="7.28515625" style="805" bestFit="1" customWidth="1"/>
    <col min="522" max="768" width="9.140625" style="805"/>
    <col min="769" max="769" width="77.28515625" style="805" customWidth="1"/>
    <col min="770" max="776" width="9.28515625" style="805" customWidth="1"/>
    <col min="777" max="777" width="7.28515625" style="805" bestFit="1" customWidth="1"/>
    <col min="778" max="1024" width="9.140625" style="805"/>
    <col min="1025" max="1025" width="77.28515625" style="805" customWidth="1"/>
    <col min="1026" max="1032" width="9.28515625" style="805" customWidth="1"/>
    <col min="1033" max="1033" width="7.28515625" style="805" bestFit="1" customWidth="1"/>
    <col min="1034" max="1280" width="9.140625" style="805"/>
    <col min="1281" max="1281" width="77.28515625" style="805" customWidth="1"/>
    <col min="1282" max="1288" width="9.28515625" style="805" customWidth="1"/>
    <col min="1289" max="1289" width="7.28515625" style="805" bestFit="1" customWidth="1"/>
    <col min="1290" max="1536" width="9.140625" style="805"/>
    <col min="1537" max="1537" width="77.28515625" style="805" customWidth="1"/>
    <col min="1538" max="1544" width="9.28515625" style="805" customWidth="1"/>
    <col min="1545" max="1545" width="7.28515625" style="805" bestFit="1" customWidth="1"/>
    <col min="1546" max="1792" width="9.140625" style="805"/>
    <col min="1793" max="1793" width="77.28515625" style="805" customWidth="1"/>
    <col min="1794" max="1800" width="9.28515625" style="805" customWidth="1"/>
    <col min="1801" max="1801" width="7.28515625" style="805" bestFit="1" customWidth="1"/>
    <col min="1802" max="2048" width="9.140625" style="805"/>
    <col min="2049" max="2049" width="77.28515625" style="805" customWidth="1"/>
    <col min="2050" max="2056" width="9.28515625" style="805" customWidth="1"/>
    <col min="2057" max="2057" width="7.28515625" style="805" bestFit="1" customWidth="1"/>
    <col min="2058" max="2304" width="9.140625" style="805"/>
    <col min="2305" max="2305" width="77.28515625" style="805" customWidth="1"/>
    <col min="2306" max="2312" width="9.28515625" style="805" customWidth="1"/>
    <col min="2313" max="2313" width="7.28515625" style="805" bestFit="1" customWidth="1"/>
    <col min="2314" max="2560" width="9.140625" style="805"/>
    <col min="2561" max="2561" width="77.28515625" style="805" customWidth="1"/>
    <col min="2562" max="2568" width="9.28515625" style="805" customWidth="1"/>
    <col min="2569" max="2569" width="7.28515625" style="805" bestFit="1" customWidth="1"/>
    <col min="2570" max="2816" width="9.140625" style="805"/>
    <col min="2817" max="2817" width="77.28515625" style="805" customWidth="1"/>
    <col min="2818" max="2824" width="9.28515625" style="805" customWidth="1"/>
    <col min="2825" max="2825" width="7.28515625" style="805" bestFit="1" customWidth="1"/>
    <col min="2826" max="3072" width="9.140625" style="805"/>
    <col min="3073" max="3073" width="77.28515625" style="805" customWidth="1"/>
    <col min="3074" max="3080" width="9.28515625" style="805" customWidth="1"/>
    <col min="3081" max="3081" width="7.28515625" style="805" bestFit="1" customWidth="1"/>
    <col min="3082" max="3328" width="9.140625" style="805"/>
    <col min="3329" max="3329" width="77.28515625" style="805" customWidth="1"/>
    <col min="3330" max="3336" width="9.28515625" style="805" customWidth="1"/>
    <col min="3337" max="3337" width="7.28515625" style="805" bestFit="1" customWidth="1"/>
    <col min="3338" max="3584" width="9.140625" style="805"/>
    <col min="3585" max="3585" width="77.28515625" style="805" customWidth="1"/>
    <col min="3586" max="3592" width="9.28515625" style="805" customWidth="1"/>
    <col min="3593" max="3593" width="7.28515625" style="805" bestFit="1" customWidth="1"/>
    <col min="3594" max="3840" width="9.140625" style="805"/>
    <col min="3841" max="3841" width="77.28515625" style="805" customWidth="1"/>
    <col min="3842" max="3848" width="9.28515625" style="805" customWidth="1"/>
    <col min="3849" max="3849" width="7.28515625" style="805" bestFit="1" customWidth="1"/>
    <col min="3850" max="4096" width="9.140625" style="805"/>
    <col min="4097" max="4097" width="77.28515625" style="805" customWidth="1"/>
    <col min="4098" max="4104" width="9.28515625" style="805" customWidth="1"/>
    <col min="4105" max="4105" width="7.28515625" style="805" bestFit="1" customWidth="1"/>
    <col min="4106" max="4352" width="9.140625" style="805"/>
    <col min="4353" max="4353" width="77.28515625" style="805" customWidth="1"/>
    <col min="4354" max="4360" width="9.28515625" style="805" customWidth="1"/>
    <col min="4361" max="4361" width="7.28515625" style="805" bestFit="1" customWidth="1"/>
    <col min="4362" max="4608" width="9.140625" style="805"/>
    <col min="4609" max="4609" width="77.28515625" style="805" customWidth="1"/>
    <col min="4610" max="4616" width="9.28515625" style="805" customWidth="1"/>
    <col min="4617" max="4617" width="7.28515625" style="805" bestFit="1" customWidth="1"/>
    <col min="4618" max="4864" width="9.140625" style="805"/>
    <col min="4865" max="4865" width="77.28515625" style="805" customWidth="1"/>
    <col min="4866" max="4872" width="9.28515625" style="805" customWidth="1"/>
    <col min="4873" max="4873" width="7.28515625" style="805" bestFit="1" customWidth="1"/>
    <col min="4874" max="5120" width="9.140625" style="805"/>
    <col min="5121" max="5121" width="77.28515625" style="805" customWidth="1"/>
    <col min="5122" max="5128" width="9.28515625" style="805" customWidth="1"/>
    <col min="5129" max="5129" width="7.28515625" style="805" bestFit="1" customWidth="1"/>
    <col min="5130" max="5376" width="9.140625" style="805"/>
    <col min="5377" max="5377" width="77.28515625" style="805" customWidth="1"/>
    <col min="5378" max="5384" width="9.28515625" style="805" customWidth="1"/>
    <col min="5385" max="5385" width="7.28515625" style="805" bestFit="1" customWidth="1"/>
    <col min="5386" max="5632" width="9.140625" style="805"/>
    <col min="5633" max="5633" width="77.28515625" style="805" customWidth="1"/>
    <col min="5634" max="5640" width="9.28515625" style="805" customWidth="1"/>
    <col min="5641" max="5641" width="7.28515625" style="805" bestFit="1" customWidth="1"/>
    <col min="5642" max="5888" width="9.140625" style="805"/>
    <col min="5889" max="5889" width="77.28515625" style="805" customWidth="1"/>
    <col min="5890" max="5896" width="9.28515625" style="805" customWidth="1"/>
    <col min="5897" max="5897" width="7.28515625" style="805" bestFit="1" customWidth="1"/>
    <col min="5898" max="6144" width="9.140625" style="805"/>
    <col min="6145" max="6145" width="77.28515625" style="805" customWidth="1"/>
    <col min="6146" max="6152" width="9.28515625" style="805" customWidth="1"/>
    <col min="6153" max="6153" width="7.28515625" style="805" bestFit="1" customWidth="1"/>
    <col min="6154" max="6400" width="9.140625" style="805"/>
    <col min="6401" max="6401" width="77.28515625" style="805" customWidth="1"/>
    <col min="6402" max="6408" width="9.28515625" style="805" customWidth="1"/>
    <col min="6409" max="6409" width="7.28515625" style="805" bestFit="1" customWidth="1"/>
    <col min="6410" max="6656" width="9.140625" style="805"/>
    <col min="6657" max="6657" width="77.28515625" style="805" customWidth="1"/>
    <col min="6658" max="6664" width="9.28515625" style="805" customWidth="1"/>
    <col min="6665" max="6665" width="7.28515625" style="805" bestFit="1" customWidth="1"/>
    <col min="6666" max="6912" width="9.140625" style="805"/>
    <col min="6913" max="6913" width="77.28515625" style="805" customWidth="1"/>
    <col min="6914" max="6920" width="9.28515625" style="805" customWidth="1"/>
    <col min="6921" max="6921" width="7.28515625" style="805" bestFit="1" customWidth="1"/>
    <col min="6922" max="7168" width="9.140625" style="805"/>
    <col min="7169" max="7169" width="77.28515625" style="805" customWidth="1"/>
    <col min="7170" max="7176" width="9.28515625" style="805" customWidth="1"/>
    <col min="7177" max="7177" width="7.28515625" style="805" bestFit="1" customWidth="1"/>
    <col min="7178" max="7424" width="9.140625" style="805"/>
    <col min="7425" max="7425" width="77.28515625" style="805" customWidth="1"/>
    <col min="7426" max="7432" width="9.28515625" style="805" customWidth="1"/>
    <col min="7433" max="7433" width="7.28515625" style="805" bestFit="1" customWidth="1"/>
    <col min="7434" max="7680" width="9.140625" style="805"/>
    <col min="7681" max="7681" width="77.28515625" style="805" customWidth="1"/>
    <col min="7682" max="7688" width="9.28515625" style="805" customWidth="1"/>
    <col min="7689" max="7689" width="7.28515625" style="805" bestFit="1" customWidth="1"/>
    <col min="7690" max="7936" width="9.140625" style="805"/>
    <col min="7937" max="7937" width="77.28515625" style="805" customWidth="1"/>
    <col min="7938" max="7944" width="9.28515625" style="805" customWidth="1"/>
    <col min="7945" max="7945" width="7.28515625" style="805" bestFit="1" customWidth="1"/>
    <col min="7946" max="8192" width="9.140625" style="805"/>
    <col min="8193" max="8193" width="77.28515625" style="805" customWidth="1"/>
    <col min="8194" max="8200" width="9.28515625" style="805" customWidth="1"/>
    <col min="8201" max="8201" width="7.28515625" style="805" bestFit="1" customWidth="1"/>
    <col min="8202" max="8448" width="9.140625" style="805"/>
    <col min="8449" max="8449" width="77.28515625" style="805" customWidth="1"/>
    <col min="8450" max="8456" width="9.28515625" style="805" customWidth="1"/>
    <col min="8457" max="8457" width="7.28515625" style="805" bestFit="1" customWidth="1"/>
    <col min="8458" max="8704" width="9.140625" style="805"/>
    <col min="8705" max="8705" width="77.28515625" style="805" customWidth="1"/>
    <col min="8706" max="8712" width="9.28515625" style="805" customWidth="1"/>
    <col min="8713" max="8713" width="7.28515625" style="805" bestFit="1" customWidth="1"/>
    <col min="8714" max="8960" width="9.140625" style="805"/>
    <col min="8961" max="8961" width="77.28515625" style="805" customWidth="1"/>
    <col min="8962" max="8968" width="9.28515625" style="805" customWidth="1"/>
    <col min="8969" max="8969" width="7.28515625" style="805" bestFit="1" customWidth="1"/>
    <col min="8970" max="9216" width="9.140625" style="805"/>
    <col min="9217" max="9217" width="77.28515625" style="805" customWidth="1"/>
    <col min="9218" max="9224" width="9.28515625" style="805" customWidth="1"/>
    <col min="9225" max="9225" width="7.28515625" style="805" bestFit="1" customWidth="1"/>
    <col min="9226" max="9472" width="9.140625" style="805"/>
    <col min="9473" max="9473" width="77.28515625" style="805" customWidth="1"/>
    <col min="9474" max="9480" width="9.28515625" style="805" customWidth="1"/>
    <col min="9481" max="9481" width="7.28515625" style="805" bestFit="1" customWidth="1"/>
    <col min="9482" max="9728" width="9.140625" style="805"/>
    <col min="9729" max="9729" width="77.28515625" style="805" customWidth="1"/>
    <col min="9730" max="9736" width="9.28515625" style="805" customWidth="1"/>
    <col min="9737" max="9737" width="7.28515625" style="805" bestFit="1" customWidth="1"/>
    <col min="9738" max="9984" width="9.140625" style="805"/>
    <col min="9985" max="9985" width="77.28515625" style="805" customWidth="1"/>
    <col min="9986" max="9992" width="9.28515625" style="805" customWidth="1"/>
    <col min="9993" max="9993" width="7.28515625" style="805" bestFit="1" customWidth="1"/>
    <col min="9994" max="10240" width="9.140625" style="805"/>
    <col min="10241" max="10241" width="77.28515625" style="805" customWidth="1"/>
    <col min="10242" max="10248" width="9.28515625" style="805" customWidth="1"/>
    <col min="10249" max="10249" width="7.28515625" style="805" bestFit="1" customWidth="1"/>
    <col min="10250" max="10496" width="9.140625" style="805"/>
    <col min="10497" max="10497" width="77.28515625" style="805" customWidth="1"/>
    <col min="10498" max="10504" width="9.28515625" style="805" customWidth="1"/>
    <col min="10505" max="10505" width="7.28515625" style="805" bestFit="1" customWidth="1"/>
    <col min="10506" max="10752" width="9.140625" style="805"/>
    <col min="10753" max="10753" width="77.28515625" style="805" customWidth="1"/>
    <col min="10754" max="10760" width="9.28515625" style="805" customWidth="1"/>
    <col min="10761" max="10761" width="7.28515625" style="805" bestFit="1" customWidth="1"/>
    <col min="10762" max="11008" width="9.140625" style="805"/>
    <col min="11009" max="11009" width="77.28515625" style="805" customWidth="1"/>
    <col min="11010" max="11016" width="9.28515625" style="805" customWidth="1"/>
    <col min="11017" max="11017" width="7.28515625" style="805" bestFit="1" customWidth="1"/>
    <col min="11018" max="11264" width="9.140625" style="805"/>
    <col min="11265" max="11265" width="77.28515625" style="805" customWidth="1"/>
    <col min="11266" max="11272" width="9.28515625" style="805" customWidth="1"/>
    <col min="11273" max="11273" width="7.28515625" style="805" bestFit="1" customWidth="1"/>
    <col min="11274" max="11520" width="9.140625" style="805"/>
    <col min="11521" max="11521" width="77.28515625" style="805" customWidth="1"/>
    <col min="11522" max="11528" width="9.28515625" style="805" customWidth="1"/>
    <col min="11529" max="11529" width="7.28515625" style="805" bestFit="1" customWidth="1"/>
    <col min="11530" max="11776" width="9.140625" style="805"/>
    <col min="11777" max="11777" width="77.28515625" style="805" customWidth="1"/>
    <col min="11778" max="11784" width="9.28515625" style="805" customWidth="1"/>
    <col min="11785" max="11785" width="7.28515625" style="805" bestFit="1" customWidth="1"/>
    <col min="11786" max="12032" width="9.140625" style="805"/>
    <col min="12033" max="12033" width="77.28515625" style="805" customWidth="1"/>
    <col min="12034" max="12040" width="9.28515625" style="805" customWidth="1"/>
    <col min="12041" max="12041" width="7.28515625" style="805" bestFit="1" customWidth="1"/>
    <col min="12042" max="12288" width="9.140625" style="805"/>
    <col min="12289" max="12289" width="77.28515625" style="805" customWidth="1"/>
    <col min="12290" max="12296" width="9.28515625" style="805" customWidth="1"/>
    <col min="12297" max="12297" width="7.28515625" style="805" bestFit="1" customWidth="1"/>
    <col min="12298" max="12544" width="9.140625" style="805"/>
    <col min="12545" max="12545" width="77.28515625" style="805" customWidth="1"/>
    <col min="12546" max="12552" width="9.28515625" style="805" customWidth="1"/>
    <col min="12553" max="12553" width="7.28515625" style="805" bestFit="1" customWidth="1"/>
    <col min="12554" max="12800" width="9.140625" style="805"/>
    <col min="12801" max="12801" width="77.28515625" style="805" customWidth="1"/>
    <col min="12802" max="12808" width="9.28515625" style="805" customWidth="1"/>
    <col min="12809" max="12809" width="7.28515625" style="805" bestFit="1" customWidth="1"/>
    <col min="12810" max="13056" width="9.140625" style="805"/>
    <col min="13057" max="13057" width="77.28515625" style="805" customWidth="1"/>
    <col min="13058" max="13064" width="9.28515625" style="805" customWidth="1"/>
    <col min="13065" max="13065" width="7.28515625" style="805" bestFit="1" customWidth="1"/>
    <col min="13066" max="13312" width="9.140625" style="805"/>
    <col min="13313" max="13313" width="77.28515625" style="805" customWidth="1"/>
    <col min="13314" max="13320" width="9.28515625" style="805" customWidth="1"/>
    <col min="13321" max="13321" width="7.28515625" style="805" bestFit="1" customWidth="1"/>
    <col min="13322" max="13568" width="9.140625" style="805"/>
    <col min="13569" max="13569" width="77.28515625" style="805" customWidth="1"/>
    <col min="13570" max="13576" width="9.28515625" style="805" customWidth="1"/>
    <col min="13577" max="13577" width="7.28515625" style="805" bestFit="1" customWidth="1"/>
    <col min="13578" max="13824" width="9.140625" style="805"/>
    <col min="13825" max="13825" width="77.28515625" style="805" customWidth="1"/>
    <col min="13826" max="13832" width="9.28515625" style="805" customWidth="1"/>
    <col min="13833" max="13833" width="7.28515625" style="805" bestFit="1" customWidth="1"/>
    <col min="13834" max="14080" width="9.140625" style="805"/>
    <col min="14081" max="14081" width="77.28515625" style="805" customWidth="1"/>
    <col min="14082" max="14088" width="9.28515625" style="805" customWidth="1"/>
    <col min="14089" max="14089" width="7.28515625" style="805" bestFit="1" customWidth="1"/>
    <col min="14090" max="14336" width="9.140625" style="805"/>
    <col min="14337" max="14337" width="77.28515625" style="805" customWidth="1"/>
    <col min="14338" max="14344" width="9.28515625" style="805" customWidth="1"/>
    <col min="14345" max="14345" width="7.28515625" style="805" bestFit="1" customWidth="1"/>
    <col min="14346" max="14592" width="9.140625" style="805"/>
    <col min="14593" max="14593" width="77.28515625" style="805" customWidth="1"/>
    <col min="14594" max="14600" width="9.28515625" style="805" customWidth="1"/>
    <col min="14601" max="14601" width="7.28515625" style="805" bestFit="1" customWidth="1"/>
    <col min="14602" max="14848" width="9.140625" style="805"/>
    <col min="14849" max="14849" width="77.28515625" style="805" customWidth="1"/>
    <col min="14850" max="14856" width="9.28515625" style="805" customWidth="1"/>
    <col min="14857" max="14857" width="7.28515625" style="805" bestFit="1" customWidth="1"/>
    <col min="14858" max="15104" width="9.140625" style="805"/>
    <col min="15105" max="15105" width="77.28515625" style="805" customWidth="1"/>
    <col min="15106" max="15112" width="9.28515625" style="805" customWidth="1"/>
    <col min="15113" max="15113" width="7.28515625" style="805" bestFit="1" customWidth="1"/>
    <col min="15114" max="15360" width="9.140625" style="805"/>
    <col min="15361" max="15361" width="77.28515625" style="805" customWidth="1"/>
    <col min="15362" max="15368" width="9.28515625" style="805" customWidth="1"/>
    <col min="15369" max="15369" width="7.28515625" style="805" bestFit="1" customWidth="1"/>
    <col min="15370" max="15616" width="9.140625" style="805"/>
    <col min="15617" max="15617" width="77.28515625" style="805" customWidth="1"/>
    <col min="15618" max="15624" width="9.28515625" style="805" customWidth="1"/>
    <col min="15625" max="15625" width="7.28515625" style="805" bestFit="1" customWidth="1"/>
    <col min="15626" max="15872" width="9.140625" style="805"/>
    <col min="15873" max="15873" width="77.28515625" style="805" customWidth="1"/>
    <col min="15874" max="15880" width="9.28515625" style="805" customWidth="1"/>
    <col min="15881" max="15881" width="7.28515625" style="805" bestFit="1" customWidth="1"/>
    <col min="15882" max="16128" width="9.140625" style="805"/>
    <col min="16129" max="16129" width="77.28515625" style="805" customWidth="1"/>
    <col min="16130" max="16136" width="9.28515625" style="805" customWidth="1"/>
    <col min="16137" max="16137" width="7.28515625" style="805" bestFit="1" customWidth="1"/>
    <col min="16138" max="16384" width="9.140625" style="805"/>
  </cols>
  <sheetData>
    <row r="1" spans="1:218" s="52" customFormat="1" ht="17.25" customHeight="1">
      <c r="A1" s="1033"/>
      <c r="B1" s="1033"/>
      <c r="C1" s="1033"/>
      <c r="D1" s="1033"/>
      <c r="E1" s="1033"/>
      <c r="F1" s="1033"/>
      <c r="G1" s="1033"/>
      <c r="H1" s="1033"/>
      <c r="I1" s="1033"/>
      <c r="J1" s="1033"/>
      <c r="K1" s="1033"/>
      <c r="L1" s="1033"/>
      <c r="M1" s="1033"/>
      <c r="N1" s="1033"/>
      <c r="O1" s="1033"/>
      <c r="P1" s="1033"/>
    </row>
    <row r="2" spans="1:218" s="42" customFormat="1" ht="27" customHeight="1">
      <c r="A2" s="1025" t="s">
        <v>1071</v>
      </c>
      <c r="B2" s="1025"/>
      <c r="C2" s="1025"/>
      <c r="D2" s="1025"/>
      <c r="E2" s="1025"/>
      <c r="F2" s="1025"/>
      <c r="G2" s="1025"/>
      <c r="H2" s="1025"/>
      <c r="I2" s="1025"/>
      <c r="J2" s="1025"/>
      <c r="K2" s="1025"/>
      <c r="L2" s="1025"/>
      <c r="M2" s="1025"/>
      <c r="N2" s="1025"/>
      <c r="O2" s="1025"/>
      <c r="P2" s="1025"/>
    </row>
    <row r="3" spans="1:218" s="42" customFormat="1" ht="27.75" customHeight="1">
      <c r="A3" s="1025" t="s">
        <v>1337</v>
      </c>
      <c r="B3" s="1025"/>
      <c r="C3" s="1025"/>
      <c r="D3" s="1025"/>
      <c r="E3" s="1025"/>
      <c r="F3" s="1025"/>
      <c r="G3" s="1025"/>
      <c r="H3" s="1025"/>
      <c r="I3" s="1025"/>
      <c r="J3" s="1025"/>
      <c r="K3" s="1025"/>
      <c r="L3" s="1025"/>
      <c r="M3" s="1025"/>
      <c r="N3" s="1025"/>
      <c r="O3" s="1025"/>
      <c r="P3" s="1025"/>
    </row>
    <row r="4" spans="1:218" s="56" customFormat="1" ht="28.5" customHeight="1">
      <c r="A4" s="1036" t="s">
        <v>1530</v>
      </c>
      <c r="B4" s="1036"/>
      <c r="C4" s="1036"/>
      <c r="D4" s="1036"/>
      <c r="E4" s="1036"/>
      <c r="F4" s="1036"/>
      <c r="G4" s="1036"/>
      <c r="H4" s="1036"/>
      <c r="I4" s="1036"/>
      <c r="J4" s="1036"/>
      <c r="K4" s="1036"/>
      <c r="L4" s="1036"/>
      <c r="M4" s="1036"/>
      <c r="N4" s="1036"/>
      <c r="O4" s="1036"/>
      <c r="P4" s="1036"/>
    </row>
    <row r="5" spans="1:218" s="42" customFormat="1" ht="9" customHeight="1">
      <c r="A5" s="1036"/>
      <c r="B5" s="1036"/>
      <c r="C5" s="1036"/>
      <c r="D5" s="1036"/>
      <c r="E5" s="1036"/>
      <c r="F5" s="1036"/>
      <c r="G5" s="1036"/>
      <c r="H5" s="1036"/>
      <c r="I5" s="1036"/>
      <c r="J5" s="1036"/>
      <c r="K5" s="1036"/>
      <c r="L5" s="1036"/>
      <c r="M5" s="1036"/>
      <c r="N5" s="1036"/>
      <c r="O5" s="1036"/>
      <c r="P5" s="1036"/>
    </row>
    <row r="6" spans="1:218" ht="6.75" customHeight="1">
      <c r="A6" s="203"/>
      <c r="I6" s="48"/>
    </row>
    <row r="7" spans="1:218" ht="5.25" customHeight="1" thickBot="1">
      <c r="A7" s="203"/>
      <c r="B7" s="874"/>
      <c r="C7" s="874"/>
      <c r="D7" s="874"/>
      <c r="E7" s="874"/>
      <c r="F7" s="874"/>
      <c r="G7" s="874"/>
      <c r="H7" s="874"/>
      <c r="I7" s="48"/>
    </row>
    <row r="8" spans="1:218" ht="28.5" customHeight="1" thickTop="1" thickBot="1">
      <c r="A8" s="315"/>
      <c r="B8" s="895" t="s">
        <v>297</v>
      </c>
      <c r="C8" s="895" t="s">
        <v>298</v>
      </c>
      <c r="D8" s="895" t="s">
        <v>299</v>
      </c>
      <c r="E8" s="895" t="s">
        <v>300</v>
      </c>
      <c r="F8" s="895" t="s">
        <v>301</v>
      </c>
      <c r="G8" s="895" t="s">
        <v>302</v>
      </c>
      <c r="H8" s="677" t="s">
        <v>303</v>
      </c>
      <c r="I8" s="895" t="s">
        <v>304</v>
      </c>
      <c r="J8" s="895" t="s">
        <v>305</v>
      </c>
      <c r="K8" s="895" t="s">
        <v>306</v>
      </c>
      <c r="L8" s="895" t="s">
        <v>307</v>
      </c>
      <c r="M8" s="677" t="s">
        <v>308</v>
      </c>
      <c r="N8" s="677" t="s">
        <v>1073</v>
      </c>
      <c r="O8" s="677" t="s">
        <v>1074</v>
      </c>
      <c r="P8" s="677" t="s">
        <v>309</v>
      </c>
    </row>
    <row r="9" spans="1:218" ht="12" customHeight="1" thickTop="1" thickBot="1">
      <c r="A9" s="316"/>
      <c r="B9" s="446"/>
      <c r="C9" s="446"/>
      <c r="D9" s="446"/>
      <c r="E9" s="446"/>
      <c r="F9" s="446"/>
      <c r="G9" s="446"/>
      <c r="H9" s="896"/>
      <c r="J9" s="446"/>
      <c r="K9" s="446"/>
      <c r="L9" s="446"/>
      <c r="M9" s="896"/>
      <c r="N9" s="896"/>
      <c r="O9" s="896"/>
      <c r="P9" s="896"/>
    </row>
    <row r="10" spans="1:218" ht="18" customHeight="1" thickTop="1" thickBot="1">
      <c r="A10" s="57" t="s">
        <v>310</v>
      </c>
      <c r="B10" s="895"/>
      <c r="C10" s="895"/>
      <c r="D10" s="895"/>
      <c r="E10" s="895"/>
      <c r="F10" s="895"/>
      <c r="G10" s="895"/>
      <c r="H10" s="677"/>
      <c r="I10" s="895"/>
      <c r="J10" s="895"/>
      <c r="K10" s="895"/>
      <c r="L10" s="895"/>
      <c r="M10" s="677"/>
      <c r="N10" s="677"/>
      <c r="O10" s="677"/>
      <c r="P10" s="677"/>
    </row>
    <row r="11" spans="1:218" ht="18" customHeight="1" thickTop="1">
      <c r="A11" s="316" t="s">
        <v>311</v>
      </c>
      <c r="B11" s="334">
        <v>0.1132</v>
      </c>
      <c r="C11" s="334">
        <v>0.19159999999999999</v>
      </c>
      <c r="D11" s="334">
        <v>9.6299999999999997E-2</v>
      </c>
      <c r="E11" s="334">
        <v>0.12089999999999999</v>
      </c>
      <c r="F11" s="334">
        <v>0.1089</v>
      </c>
      <c r="G11" s="334">
        <v>7.6999999999999999E-2</v>
      </c>
      <c r="H11" s="334">
        <v>8.5199999999999998E-2</v>
      </c>
      <c r="I11" s="334">
        <v>2.5100000000000001E-2</v>
      </c>
      <c r="J11" s="334">
        <v>0.25940000000000002</v>
      </c>
      <c r="K11" s="334">
        <v>6.6699999999999995E-2</v>
      </c>
      <c r="L11" s="334">
        <v>6.4100000000000004E-2</v>
      </c>
      <c r="M11" s="334">
        <v>7.2499999999999995E-2</v>
      </c>
      <c r="N11" s="334">
        <v>6.7699999999999996E-2</v>
      </c>
      <c r="O11" s="334">
        <v>5.4399999999999997E-2</v>
      </c>
      <c r="P11" s="334">
        <v>0.1021</v>
      </c>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c r="HJ11" s="58"/>
    </row>
    <row r="12" spans="1:218" ht="20.25" customHeight="1">
      <c r="A12" s="316" t="s">
        <v>312</v>
      </c>
      <c r="B12" s="334">
        <v>0.63129999999999997</v>
      </c>
      <c r="C12" s="334">
        <v>0.58919999999999995</v>
      </c>
      <c r="D12" s="334">
        <v>0.65969999999999995</v>
      </c>
      <c r="E12" s="334">
        <v>0.67620000000000002</v>
      </c>
      <c r="F12" s="334">
        <v>0.71919999999999995</v>
      </c>
      <c r="G12" s="334">
        <v>0.71099999999999997</v>
      </c>
      <c r="H12" s="334">
        <v>0.73599999999999999</v>
      </c>
      <c r="I12" s="334">
        <v>0.81879999999999997</v>
      </c>
      <c r="J12" s="334">
        <v>0.60209999999999997</v>
      </c>
      <c r="K12" s="334">
        <v>0.8145</v>
      </c>
      <c r="L12" s="334">
        <v>0.78759999999999997</v>
      </c>
      <c r="M12" s="334">
        <v>0.78420000000000001</v>
      </c>
      <c r="N12" s="334">
        <v>0.72889999999999999</v>
      </c>
      <c r="O12" s="334">
        <v>0.85050000000000003</v>
      </c>
      <c r="P12" s="334">
        <v>0.69520000000000004</v>
      </c>
    </row>
    <row r="13" spans="1:218" ht="12" customHeight="1" thickBot="1">
      <c r="A13" s="316"/>
      <c r="B13" s="334"/>
      <c r="C13" s="334"/>
      <c r="D13" s="334"/>
      <c r="E13" s="334"/>
      <c r="F13" s="334"/>
      <c r="G13" s="334"/>
      <c r="H13" s="334"/>
      <c r="I13" s="334"/>
      <c r="J13" s="334"/>
      <c r="K13" s="334"/>
      <c r="L13" s="334"/>
      <c r="M13" s="334"/>
      <c r="N13" s="334"/>
      <c r="O13" s="334"/>
      <c r="P13" s="334"/>
    </row>
    <row r="14" spans="1:218" ht="15" customHeight="1" thickTop="1" thickBot="1">
      <c r="A14" s="57" t="s">
        <v>313</v>
      </c>
      <c r="B14" s="335"/>
      <c r="C14" s="335"/>
      <c r="D14" s="335"/>
      <c r="E14" s="335"/>
      <c r="F14" s="335"/>
      <c r="G14" s="335"/>
      <c r="H14" s="335"/>
      <c r="I14" s="335"/>
      <c r="J14" s="335"/>
      <c r="K14" s="335"/>
      <c r="L14" s="335"/>
      <c r="M14" s="335"/>
      <c r="N14" s="335"/>
      <c r="O14" s="335"/>
      <c r="P14" s="335"/>
    </row>
    <row r="15" spans="1:218" ht="20.25" customHeight="1" thickTop="1">
      <c r="A15" s="317" t="s">
        <v>314</v>
      </c>
      <c r="B15" s="334">
        <v>0.82620000000000005</v>
      </c>
      <c r="C15" s="334">
        <v>0.63919999999999999</v>
      </c>
      <c r="D15" s="334">
        <v>0.80159999999999998</v>
      </c>
      <c r="E15" s="334">
        <v>0.80820000000000003</v>
      </c>
      <c r="F15" s="334">
        <v>0.80630000000000002</v>
      </c>
      <c r="G15" s="334">
        <v>0.73819999999999997</v>
      </c>
      <c r="H15" s="334">
        <v>0.80830000000000002</v>
      </c>
      <c r="I15" s="334">
        <v>0.6603</v>
      </c>
      <c r="J15" s="334">
        <v>0.29430000000000001</v>
      </c>
      <c r="K15" s="334">
        <v>0.15790000000000001</v>
      </c>
      <c r="L15" s="334">
        <v>0.68340000000000001</v>
      </c>
      <c r="M15" s="334">
        <v>0.77969999999999995</v>
      </c>
      <c r="N15" s="334">
        <v>0.81699999999999995</v>
      </c>
      <c r="O15" s="334">
        <v>0.81089999999999995</v>
      </c>
      <c r="P15" s="334">
        <v>0.76349999999999996</v>
      </c>
    </row>
    <row r="16" spans="1:218" ht="18" customHeight="1">
      <c r="A16" s="317" t="s">
        <v>315</v>
      </c>
      <c r="B16" s="334">
        <v>0.82740000000000002</v>
      </c>
      <c r="C16" s="334">
        <v>0.81469999999999998</v>
      </c>
      <c r="D16" s="334">
        <v>0.83050000000000002</v>
      </c>
      <c r="E16" s="334">
        <v>0.8206</v>
      </c>
      <c r="F16" s="334">
        <v>0.83599999999999997</v>
      </c>
      <c r="G16" s="334">
        <v>0.76659999999999995</v>
      </c>
      <c r="H16" s="334">
        <v>0.80869999999999997</v>
      </c>
      <c r="I16" s="334">
        <v>0.6603</v>
      </c>
      <c r="J16" s="334">
        <v>0.29430000000000001</v>
      </c>
      <c r="K16" s="334">
        <v>0.15790000000000001</v>
      </c>
      <c r="L16" s="334">
        <v>0.68469999999999998</v>
      </c>
      <c r="M16" s="334">
        <v>0.78590000000000004</v>
      </c>
      <c r="N16" s="334">
        <v>0.83050000000000002</v>
      </c>
      <c r="O16" s="334">
        <v>0.81399999999999995</v>
      </c>
      <c r="P16" s="334">
        <v>0.79869999999999997</v>
      </c>
    </row>
    <row r="17" spans="1:16" ht="20.25" customHeight="1">
      <c r="A17" s="316" t="s">
        <v>316</v>
      </c>
      <c r="B17" s="334">
        <v>4.9200000000000001E-2</v>
      </c>
      <c r="C17" s="334">
        <v>7.9500000000000001E-2</v>
      </c>
      <c r="D17" s="334">
        <v>6.3E-2</v>
      </c>
      <c r="E17" s="334">
        <v>5.0200000000000002E-2</v>
      </c>
      <c r="F17" s="334">
        <v>5.8299999999999998E-2</v>
      </c>
      <c r="G17" s="334">
        <v>0.13539999999999999</v>
      </c>
      <c r="H17" s="334">
        <v>7.7899999999999997E-2</v>
      </c>
      <c r="I17" s="334">
        <v>0.13950000000000001</v>
      </c>
      <c r="J17" s="334">
        <v>0.17910000000000001</v>
      </c>
      <c r="K17" s="334">
        <v>0.45760000000000001</v>
      </c>
      <c r="L17" s="334">
        <v>0.1177</v>
      </c>
      <c r="M17" s="334">
        <v>8.6699999999999999E-2</v>
      </c>
      <c r="N17" s="334">
        <v>6.6199999999999995E-2</v>
      </c>
      <c r="O17" s="334">
        <v>5.2499999999999998E-2</v>
      </c>
      <c r="P17" s="334">
        <v>7.6399999999999996E-2</v>
      </c>
    </row>
    <row r="18" spans="1:16" ht="20.25" customHeight="1">
      <c r="A18" s="317" t="s">
        <v>317</v>
      </c>
      <c r="B18" s="334">
        <v>1.7999999999999999E-2</v>
      </c>
      <c r="C18" s="334">
        <v>0</v>
      </c>
      <c r="D18" s="334">
        <v>1.3299999999999999E-2</v>
      </c>
      <c r="E18" s="334">
        <v>2.18E-2</v>
      </c>
      <c r="F18" s="334">
        <v>1.0500000000000001E-2</v>
      </c>
      <c r="G18" s="334">
        <v>1.66E-2</v>
      </c>
      <c r="H18" s="334">
        <v>2.2800000000000001E-2</v>
      </c>
      <c r="I18" s="334">
        <v>1.49E-2</v>
      </c>
      <c r="J18" s="334">
        <v>0</v>
      </c>
      <c r="K18" s="334">
        <v>0</v>
      </c>
      <c r="L18" s="334">
        <v>1.7500000000000002E-2</v>
      </c>
      <c r="M18" s="334">
        <v>2.3699999999999999E-2</v>
      </c>
      <c r="N18" s="334">
        <v>4.1999999999999997E-3</v>
      </c>
      <c r="O18" s="334">
        <v>0</v>
      </c>
      <c r="P18" s="334">
        <v>1.2699999999999999E-2</v>
      </c>
    </row>
    <row r="19" spans="1:16" ht="12" customHeight="1" thickBot="1">
      <c r="A19" s="317"/>
      <c r="B19" s="334"/>
      <c r="C19" s="334"/>
      <c r="D19" s="334"/>
      <c r="E19" s="334"/>
      <c r="F19" s="334"/>
      <c r="G19" s="334"/>
      <c r="H19" s="334"/>
      <c r="I19" s="334"/>
      <c r="J19" s="334"/>
      <c r="K19" s="334"/>
      <c r="L19" s="334"/>
      <c r="M19" s="334"/>
      <c r="N19" s="334"/>
      <c r="O19" s="334"/>
      <c r="P19" s="334"/>
    </row>
    <row r="20" spans="1:16" ht="16.5" customHeight="1" thickTop="1" thickBot="1">
      <c r="A20" s="59" t="s">
        <v>318</v>
      </c>
      <c r="B20" s="335"/>
      <c r="C20" s="335"/>
      <c r="D20" s="335"/>
      <c r="E20" s="335"/>
      <c r="F20" s="335"/>
      <c r="G20" s="335"/>
      <c r="H20" s="335"/>
      <c r="I20" s="335"/>
      <c r="J20" s="335"/>
      <c r="K20" s="335"/>
      <c r="L20" s="335"/>
      <c r="M20" s="335"/>
      <c r="N20" s="335"/>
      <c r="O20" s="335"/>
      <c r="P20" s="335"/>
    </row>
    <row r="21" spans="1:16" ht="20.25" customHeight="1" thickTop="1">
      <c r="A21" s="317" t="s">
        <v>319</v>
      </c>
      <c r="B21" s="334">
        <v>0.67520000000000002</v>
      </c>
      <c r="C21" s="334">
        <v>0.61829999999999996</v>
      </c>
      <c r="D21" s="334">
        <v>0.62250000000000005</v>
      </c>
      <c r="E21" s="334">
        <v>0.70469999999999999</v>
      </c>
      <c r="F21" s="334">
        <v>0.70709999999999995</v>
      </c>
      <c r="G21" s="334">
        <v>0.67449999999999999</v>
      </c>
      <c r="H21" s="334">
        <v>0.76849999999999996</v>
      </c>
      <c r="I21" s="334">
        <v>0.60040000000000004</v>
      </c>
      <c r="J21" s="334">
        <v>0.45689999999999997</v>
      </c>
      <c r="K21" s="334">
        <v>0.9859</v>
      </c>
      <c r="L21" s="334">
        <v>0.56659999999999999</v>
      </c>
      <c r="M21" s="334">
        <v>0.82520000000000004</v>
      </c>
      <c r="N21" s="334">
        <v>0.8296</v>
      </c>
      <c r="O21" s="334">
        <v>0.66469999999999996</v>
      </c>
      <c r="P21" s="334">
        <v>0.67330000000000001</v>
      </c>
    </row>
    <row r="22" spans="1:16" ht="20.25" customHeight="1">
      <c r="A22" s="317" t="s">
        <v>320</v>
      </c>
      <c r="B22" s="334">
        <v>0.32479999999999998</v>
      </c>
      <c r="C22" s="334">
        <v>0.38169999999999998</v>
      </c>
      <c r="D22" s="334">
        <v>0.3775</v>
      </c>
      <c r="E22" s="334">
        <v>0.29530000000000001</v>
      </c>
      <c r="F22" s="334">
        <v>0.29289999999999999</v>
      </c>
      <c r="G22" s="334">
        <v>0.32550000000000001</v>
      </c>
      <c r="H22" s="334">
        <v>0.23150000000000001</v>
      </c>
      <c r="I22" s="334">
        <v>0.39960000000000001</v>
      </c>
      <c r="J22" s="334">
        <v>0.54310000000000003</v>
      </c>
      <c r="K22" s="334">
        <v>1.41E-2</v>
      </c>
      <c r="L22" s="334">
        <v>0.43340000000000001</v>
      </c>
      <c r="M22" s="334">
        <v>0.17480000000000001</v>
      </c>
      <c r="N22" s="334">
        <v>0.1704</v>
      </c>
      <c r="O22" s="334">
        <v>0.33529999999999999</v>
      </c>
      <c r="P22" s="334">
        <v>0.32669999999999999</v>
      </c>
    </row>
    <row r="23" spans="1:16" ht="18" customHeight="1">
      <c r="A23" s="317" t="s">
        <v>321</v>
      </c>
      <c r="B23" s="638">
        <v>983.548</v>
      </c>
      <c r="C23" s="638">
        <v>928.03179999999998</v>
      </c>
      <c r="D23" s="638">
        <v>947.40530000000001</v>
      </c>
      <c r="E23" s="638">
        <v>1049.7820999999999</v>
      </c>
      <c r="F23" s="638">
        <v>1002.8096</v>
      </c>
      <c r="G23" s="638">
        <v>967.42020000000002</v>
      </c>
      <c r="H23" s="638">
        <v>978.59730000000002</v>
      </c>
      <c r="I23" s="638">
        <v>951.56780000000003</v>
      </c>
      <c r="J23" s="638">
        <v>243.65049999999999</v>
      </c>
      <c r="K23" s="638">
        <v>794.44820000000004</v>
      </c>
      <c r="L23" s="638">
        <v>1008.6645</v>
      </c>
      <c r="M23" s="638">
        <v>930.399</v>
      </c>
      <c r="N23" s="638">
        <v>999.90409999999997</v>
      </c>
      <c r="O23" s="638">
        <v>1022.4179</v>
      </c>
      <c r="P23" s="638">
        <v>982.47429999999997</v>
      </c>
    </row>
    <row r="24" spans="1:16" ht="12" customHeight="1" thickBot="1">
      <c r="A24" s="317"/>
      <c r="B24" s="638"/>
      <c r="C24" s="638"/>
      <c r="D24" s="638"/>
      <c r="E24" s="638"/>
      <c r="F24" s="638"/>
      <c r="G24" s="638"/>
      <c r="H24" s="638"/>
      <c r="I24" s="638"/>
      <c r="J24" s="638"/>
      <c r="K24" s="638"/>
      <c r="L24" s="638"/>
      <c r="M24" s="638"/>
      <c r="N24" s="638"/>
      <c r="O24" s="638"/>
      <c r="P24" s="638"/>
    </row>
    <row r="25" spans="1:16" ht="17.25" customHeight="1" thickTop="1" thickBot="1">
      <c r="A25" s="60" t="s">
        <v>322</v>
      </c>
      <c r="B25" s="639"/>
      <c r="C25" s="639"/>
      <c r="D25" s="639"/>
      <c r="E25" s="639"/>
      <c r="F25" s="639"/>
      <c r="G25" s="639"/>
      <c r="H25" s="639"/>
      <c r="I25" s="639"/>
      <c r="J25" s="639"/>
      <c r="K25" s="639"/>
      <c r="L25" s="639"/>
      <c r="M25" s="639"/>
      <c r="N25" s="639"/>
      <c r="O25" s="639"/>
      <c r="P25" s="639"/>
    </row>
    <row r="26" spans="1:16" ht="20.25" customHeight="1" thickTop="1">
      <c r="A26" s="316" t="s">
        <v>323</v>
      </c>
      <c r="B26" s="734">
        <v>0.97750000000000004</v>
      </c>
      <c r="C26" s="734">
        <v>0.98199999999999998</v>
      </c>
      <c r="D26" s="734">
        <v>0.97389999999999999</v>
      </c>
      <c r="E26" s="734">
        <v>0.97770000000000001</v>
      </c>
      <c r="F26" s="734">
        <v>0.98060000000000003</v>
      </c>
      <c r="G26" s="734">
        <v>0.98350000000000004</v>
      </c>
      <c r="H26" s="734">
        <v>0.98240000000000005</v>
      </c>
      <c r="I26" s="734">
        <v>0.99329999999999996</v>
      </c>
      <c r="J26" s="734">
        <v>0.99709999999999999</v>
      </c>
      <c r="K26" s="734">
        <v>1</v>
      </c>
      <c r="L26" s="734">
        <v>0.98080000000000001</v>
      </c>
      <c r="M26" s="734">
        <v>0.98</v>
      </c>
      <c r="N26" s="734">
        <v>0.98819999999999997</v>
      </c>
      <c r="O26" s="734">
        <v>0.9879</v>
      </c>
      <c r="P26" s="734">
        <v>0.98129999999999995</v>
      </c>
    </row>
    <row r="27" spans="1:16" ht="20.25" customHeight="1">
      <c r="A27" s="316" t="s">
        <v>324</v>
      </c>
      <c r="B27" s="734">
        <v>2.01E-2</v>
      </c>
      <c r="C27" s="734">
        <v>3.49E-2</v>
      </c>
      <c r="D27" s="734">
        <v>2.2100000000000002E-2</v>
      </c>
      <c r="E27" s="734">
        <v>6.8599999999999994E-2</v>
      </c>
      <c r="F27" s="734">
        <v>4.1999999999999997E-3</v>
      </c>
      <c r="G27" s="734">
        <v>3.32E-2</v>
      </c>
      <c r="H27" s="734">
        <v>3.3000000000000002E-2</v>
      </c>
      <c r="I27" s="734">
        <v>9.2999999999999992E-3</v>
      </c>
      <c r="J27" s="734">
        <v>6.1999999999999998E-3</v>
      </c>
      <c r="K27" s="734">
        <v>0</v>
      </c>
      <c r="L27" s="734">
        <v>1.9099999999999999E-2</v>
      </c>
      <c r="M27" s="734">
        <v>4.0500000000000001E-2</v>
      </c>
      <c r="N27" s="734">
        <v>9.7000000000000003E-3</v>
      </c>
      <c r="O27" s="734">
        <v>3.04E-2</v>
      </c>
      <c r="P27" s="734">
        <v>2.5899999999999999E-2</v>
      </c>
    </row>
    <row r="28" spans="1:16" ht="20.25" customHeight="1">
      <c r="A28" s="317" t="s">
        <v>325</v>
      </c>
      <c r="B28" s="734">
        <v>2.2499999999999999E-2</v>
      </c>
      <c r="C28" s="734">
        <v>1.7999999999999999E-2</v>
      </c>
      <c r="D28" s="734">
        <v>2.6100000000000002E-2</v>
      </c>
      <c r="E28" s="734">
        <v>2.23E-2</v>
      </c>
      <c r="F28" s="734">
        <v>1.9400000000000001E-2</v>
      </c>
      <c r="G28" s="734">
        <v>1.6500000000000001E-2</v>
      </c>
      <c r="H28" s="734">
        <v>1.7600000000000001E-2</v>
      </c>
      <c r="I28" s="734">
        <v>6.7000000000000002E-3</v>
      </c>
      <c r="J28" s="734">
        <v>2.8999999999999998E-3</v>
      </c>
      <c r="K28" s="734">
        <v>0</v>
      </c>
      <c r="L28" s="734">
        <v>1.9199999999999998E-2</v>
      </c>
      <c r="M28" s="734">
        <v>0.02</v>
      </c>
      <c r="N28" s="734">
        <v>1.18E-2</v>
      </c>
      <c r="O28" s="734">
        <v>1.21E-2</v>
      </c>
      <c r="P28" s="734">
        <v>1.8700000000000001E-2</v>
      </c>
    </row>
    <row r="29" spans="1:16" ht="18" customHeight="1">
      <c r="A29" s="317" t="s">
        <v>326</v>
      </c>
      <c r="B29" s="734">
        <v>1.7100000000000001E-2</v>
      </c>
      <c r="C29" s="734">
        <v>2.98E-2</v>
      </c>
      <c r="D29" s="734">
        <v>1.83E-2</v>
      </c>
      <c r="E29" s="734">
        <v>6.4299999999999996E-2</v>
      </c>
      <c r="F29" s="734">
        <v>3.0000000000000001E-3</v>
      </c>
      <c r="G29" s="734">
        <v>3.1600000000000003E-2</v>
      </c>
      <c r="H29" s="734">
        <v>2.8199999999999999E-2</v>
      </c>
      <c r="I29" s="734">
        <v>8.8999999999999999E-3</v>
      </c>
      <c r="J29" s="734">
        <v>3.8999999999999998E-3</v>
      </c>
      <c r="K29" s="734">
        <v>0</v>
      </c>
      <c r="L29" s="734">
        <v>1.7000000000000001E-2</v>
      </c>
      <c r="M29" s="734">
        <v>3.85E-2</v>
      </c>
      <c r="N29" s="734">
        <v>7.7999999999999996E-3</v>
      </c>
      <c r="O29" s="734">
        <v>2.8400000000000002E-2</v>
      </c>
      <c r="P29" s="734">
        <v>2.3E-2</v>
      </c>
    </row>
    <row r="30" spans="1:16" ht="20.25" customHeight="1">
      <c r="A30" s="317" t="s">
        <v>327</v>
      </c>
      <c r="B30" s="734">
        <v>0.16689999999999999</v>
      </c>
      <c r="C30" s="734">
        <v>0.16059999999999999</v>
      </c>
      <c r="D30" s="734">
        <v>0.19450000000000001</v>
      </c>
      <c r="E30" s="734">
        <v>8.3500000000000005E-2</v>
      </c>
      <c r="F30" s="734">
        <v>0.313</v>
      </c>
      <c r="G30" s="734">
        <v>6.13E-2</v>
      </c>
      <c r="H30" s="734">
        <v>0.15989999999999999</v>
      </c>
      <c r="I30" s="734">
        <v>4.41E-2</v>
      </c>
      <c r="J30" s="734">
        <v>0.37690000000000001</v>
      </c>
      <c r="K30" s="734">
        <v>0</v>
      </c>
      <c r="L30" s="734">
        <v>0.12690000000000001</v>
      </c>
      <c r="M30" s="734">
        <v>6.9500000000000006E-2</v>
      </c>
      <c r="N30" s="734">
        <v>0.20930000000000001</v>
      </c>
      <c r="O30" s="734">
        <v>7.7200000000000005E-2</v>
      </c>
      <c r="P30" s="734">
        <v>0.1293</v>
      </c>
    </row>
    <row r="31" spans="1:16" ht="20.25" customHeight="1">
      <c r="A31" s="317" t="s">
        <v>328</v>
      </c>
      <c r="B31" s="734">
        <v>6.1000000000000004E-3</v>
      </c>
      <c r="C31" s="734">
        <v>8.2000000000000007E-3</v>
      </c>
      <c r="D31" s="734">
        <v>5.8999999999999999E-3</v>
      </c>
      <c r="E31" s="734">
        <v>9.4000000000000004E-3</v>
      </c>
      <c r="F31" s="734">
        <v>7.1000000000000004E-3</v>
      </c>
      <c r="G31" s="734">
        <v>8.6E-3</v>
      </c>
      <c r="H31" s="734">
        <v>9.5999999999999992E-3</v>
      </c>
      <c r="I31" s="734">
        <v>1.0200000000000001E-2</v>
      </c>
      <c r="J31" s="734">
        <v>1.09E-2</v>
      </c>
      <c r="K31" s="734">
        <v>5.4000000000000003E-3</v>
      </c>
      <c r="L31" s="734">
        <v>9.5999999999999992E-3</v>
      </c>
      <c r="M31" s="734">
        <v>9.1999999999999998E-3</v>
      </c>
      <c r="N31" s="734">
        <v>1.18E-2</v>
      </c>
      <c r="O31" s="734">
        <v>1.3299999999999999E-2</v>
      </c>
      <c r="P31" s="734">
        <v>8.5000000000000006E-3</v>
      </c>
    </row>
    <row r="32" spans="1:16" ht="20.25" customHeight="1">
      <c r="A32" s="317" t="s">
        <v>329</v>
      </c>
      <c r="B32" s="734">
        <v>3.1899999999999998E-2</v>
      </c>
      <c r="C32" s="734">
        <v>3.4099999999999998E-2</v>
      </c>
      <c r="D32" s="734">
        <v>3.15E-2</v>
      </c>
      <c r="E32" s="734">
        <v>5.1900000000000002E-2</v>
      </c>
      <c r="F32" s="734">
        <v>2.86E-2</v>
      </c>
      <c r="G32" s="734">
        <v>2.1999999999999999E-2</v>
      </c>
      <c r="H32" s="734">
        <v>3.3099999999999997E-2</v>
      </c>
      <c r="I32" s="734">
        <v>3.5299999999999998E-2</v>
      </c>
      <c r="J32" s="734">
        <v>3.5999999999999999E-3</v>
      </c>
      <c r="K32" s="734">
        <v>1.5E-3</v>
      </c>
      <c r="L32" s="734">
        <v>5.1400000000000001E-2</v>
      </c>
      <c r="M32" s="734">
        <v>2.6200000000000001E-2</v>
      </c>
      <c r="N32" s="734">
        <v>1.9699999999999999E-2</v>
      </c>
      <c r="O32" s="734">
        <v>5.0200000000000002E-2</v>
      </c>
      <c r="P32" s="734">
        <v>3.4700000000000002E-2</v>
      </c>
    </row>
    <row r="33" spans="1:16" ht="20.25" customHeight="1">
      <c r="A33" s="317" t="s">
        <v>330</v>
      </c>
      <c r="B33" s="734">
        <v>0.96260000000000001</v>
      </c>
      <c r="C33" s="734">
        <v>0.96750000000000003</v>
      </c>
      <c r="D33" s="734">
        <v>0.9526</v>
      </c>
      <c r="E33" s="734">
        <v>0.9244</v>
      </c>
      <c r="F33" s="734">
        <v>0.96889999999999998</v>
      </c>
      <c r="G33" s="734">
        <v>0.96760000000000002</v>
      </c>
      <c r="H33" s="734">
        <v>0.96230000000000004</v>
      </c>
      <c r="I33" s="734">
        <v>0.99209999999999998</v>
      </c>
      <c r="J33" s="734">
        <v>0.99719999999999998</v>
      </c>
      <c r="K33" s="734">
        <v>0.99660000000000004</v>
      </c>
      <c r="L33" s="734">
        <v>0.97389999999999999</v>
      </c>
      <c r="M33" s="734">
        <v>0.96050000000000002</v>
      </c>
      <c r="N33" s="734">
        <v>0.98009999999999997</v>
      </c>
      <c r="O33" s="734">
        <v>0.98229999999999995</v>
      </c>
      <c r="P33" s="734">
        <v>0.96260000000000001</v>
      </c>
    </row>
    <row r="34" spans="1:16" ht="20.25" customHeight="1">
      <c r="A34" s="317" t="s">
        <v>331</v>
      </c>
      <c r="B34" s="734">
        <v>1.8599999999999998E-2</v>
      </c>
      <c r="C34" s="734">
        <v>1.1599999999999999E-2</v>
      </c>
      <c r="D34" s="734">
        <v>1.67E-2</v>
      </c>
      <c r="E34" s="734">
        <v>4.2999999999999997E-2</v>
      </c>
      <c r="F34" s="734">
        <v>1.5100000000000001E-2</v>
      </c>
      <c r="G34" s="734">
        <v>1.3100000000000001E-2</v>
      </c>
      <c r="H34" s="734">
        <v>1.06E-2</v>
      </c>
      <c r="I34" s="734">
        <v>5.9999999999999995E-4</v>
      </c>
      <c r="J34" s="734">
        <v>5.9999999999999995E-4</v>
      </c>
      <c r="K34" s="734">
        <v>3.3999999999999998E-3</v>
      </c>
      <c r="L34" s="734">
        <v>5.7999999999999996E-3</v>
      </c>
      <c r="M34" s="734">
        <v>2.0199999999999999E-2</v>
      </c>
      <c r="N34" s="734">
        <v>4.1999999999999997E-3</v>
      </c>
      <c r="O34" s="734">
        <v>4.8999999999999998E-3</v>
      </c>
      <c r="P34" s="734">
        <v>1.5900000000000001E-2</v>
      </c>
    </row>
    <row r="35" spans="1:16" ht="20.25" customHeight="1">
      <c r="A35" s="317" t="s">
        <v>332</v>
      </c>
      <c r="B35" s="734">
        <v>2.5999999999999999E-3</v>
      </c>
      <c r="C35" s="734">
        <v>5.1000000000000004E-3</v>
      </c>
      <c r="D35" s="734">
        <v>8.0999999999999996E-3</v>
      </c>
      <c r="E35" s="734">
        <v>9.9000000000000008E-3</v>
      </c>
      <c r="F35" s="734">
        <v>3.8E-3</v>
      </c>
      <c r="G35" s="734">
        <v>4.0000000000000001E-3</v>
      </c>
      <c r="H35" s="734">
        <v>6.3E-3</v>
      </c>
      <c r="I35" s="734">
        <v>6.9999999999999999E-4</v>
      </c>
      <c r="J35" s="734">
        <v>1E-4</v>
      </c>
      <c r="K35" s="734">
        <v>0</v>
      </c>
      <c r="L35" s="734">
        <v>2E-3</v>
      </c>
      <c r="M35" s="734">
        <v>4.3E-3</v>
      </c>
      <c r="N35" s="734">
        <v>3.5999999999999999E-3</v>
      </c>
      <c r="O35" s="734">
        <v>1.2999999999999999E-3</v>
      </c>
      <c r="P35" s="734">
        <v>4.8999999999999998E-3</v>
      </c>
    </row>
    <row r="36" spans="1:16" ht="20.25" customHeight="1">
      <c r="A36" s="317" t="s">
        <v>333</v>
      </c>
      <c r="B36" s="734">
        <v>3.8E-3</v>
      </c>
      <c r="C36" s="734">
        <v>1.8E-3</v>
      </c>
      <c r="D36" s="734">
        <v>3.0000000000000001E-3</v>
      </c>
      <c r="E36" s="734">
        <v>6.0000000000000001E-3</v>
      </c>
      <c r="F36" s="734">
        <v>1.1000000000000001E-3</v>
      </c>
      <c r="G36" s="734">
        <v>1.2999999999999999E-3</v>
      </c>
      <c r="H36" s="734">
        <v>4.4000000000000003E-3</v>
      </c>
      <c r="I36" s="734">
        <v>2.0000000000000001E-4</v>
      </c>
      <c r="J36" s="734">
        <v>0</v>
      </c>
      <c r="K36" s="734">
        <v>0</v>
      </c>
      <c r="L36" s="734">
        <v>6.9999999999999999E-4</v>
      </c>
      <c r="M36" s="734">
        <v>8.9999999999999998E-4</v>
      </c>
      <c r="N36" s="734">
        <v>4.0000000000000002E-4</v>
      </c>
      <c r="O36" s="734">
        <v>5.0000000000000001E-4</v>
      </c>
      <c r="P36" s="734">
        <v>2.3999999999999998E-3</v>
      </c>
    </row>
    <row r="37" spans="1:16" ht="20.25" customHeight="1">
      <c r="A37" s="317" t="s">
        <v>334</v>
      </c>
      <c r="B37" s="734">
        <v>2.8E-3</v>
      </c>
      <c r="C37" s="734">
        <v>2E-3</v>
      </c>
      <c r="D37" s="734">
        <v>3.3E-3</v>
      </c>
      <c r="E37" s="734">
        <v>5.5999999999999999E-3</v>
      </c>
      <c r="F37" s="734">
        <v>1.6999999999999999E-3</v>
      </c>
      <c r="G37" s="734">
        <v>3.8E-3</v>
      </c>
      <c r="H37" s="734">
        <v>1.2999999999999999E-3</v>
      </c>
      <c r="I37" s="734">
        <v>4.0000000000000002E-4</v>
      </c>
      <c r="J37" s="734">
        <v>0</v>
      </c>
      <c r="K37" s="734">
        <v>0</v>
      </c>
      <c r="L37" s="734">
        <v>3.0000000000000001E-3</v>
      </c>
      <c r="M37" s="734">
        <v>2.5999999999999999E-3</v>
      </c>
      <c r="N37" s="734">
        <v>1.5E-3</v>
      </c>
      <c r="O37" s="734">
        <v>1.1999999999999999E-3</v>
      </c>
      <c r="P37" s="734">
        <v>2.7000000000000001E-3</v>
      </c>
    </row>
    <row r="38" spans="1:16" ht="20.25" customHeight="1">
      <c r="A38" s="317" t="s">
        <v>335</v>
      </c>
      <c r="B38" s="734">
        <v>9.5999999999999992E-3</v>
      </c>
      <c r="C38" s="734">
        <v>1.1900000000000001E-2</v>
      </c>
      <c r="D38" s="734">
        <v>1.61E-2</v>
      </c>
      <c r="E38" s="734">
        <v>1.0999999999999999E-2</v>
      </c>
      <c r="F38" s="734">
        <v>9.2999999999999992E-3</v>
      </c>
      <c r="G38" s="734">
        <v>1.03E-2</v>
      </c>
      <c r="H38" s="734">
        <v>1.4500000000000001E-2</v>
      </c>
      <c r="I38" s="734">
        <v>6.0000000000000001E-3</v>
      </c>
      <c r="J38" s="734">
        <v>2.2000000000000001E-3</v>
      </c>
      <c r="K38" s="734">
        <v>0</v>
      </c>
      <c r="L38" s="734">
        <v>1.46E-2</v>
      </c>
      <c r="M38" s="734">
        <v>1.14E-2</v>
      </c>
      <c r="N38" s="734">
        <v>9.2999999999999992E-3</v>
      </c>
      <c r="O38" s="734">
        <v>9.7999999999999997E-3</v>
      </c>
      <c r="P38" s="734">
        <v>1.14E-2</v>
      </c>
    </row>
    <row r="39" spans="1:16" ht="12" customHeight="1" thickBot="1">
      <c r="A39" s="317"/>
      <c r="B39" s="734"/>
      <c r="C39" s="734"/>
      <c r="D39" s="734"/>
      <c r="E39" s="734"/>
      <c r="F39" s="734"/>
      <c r="G39" s="734"/>
      <c r="H39" s="734"/>
      <c r="I39" s="734"/>
      <c r="J39" s="734"/>
      <c r="K39" s="734"/>
      <c r="L39" s="734"/>
      <c r="M39" s="734"/>
      <c r="N39" s="734"/>
      <c r="O39" s="734"/>
      <c r="P39" s="734"/>
    </row>
    <row r="40" spans="1:16" ht="17.25" customHeight="1" thickTop="1" thickBot="1">
      <c r="A40" s="60" t="s">
        <v>336</v>
      </c>
      <c r="B40" s="1119"/>
      <c r="C40" s="1119"/>
      <c r="D40" s="1119"/>
      <c r="E40" s="1119"/>
      <c r="F40" s="1119"/>
      <c r="G40" s="1119"/>
      <c r="H40" s="1119"/>
      <c r="I40" s="1119"/>
      <c r="J40" s="1119"/>
      <c r="K40" s="1119"/>
      <c r="L40" s="1119"/>
      <c r="M40" s="1119"/>
      <c r="N40" s="1119"/>
      <c r="O40" s="1119"/>
      <c r="P40" s="1119"/>
    </row>
    <row r="41" spans="1:16" ht="20.25" customHeight="1" thickTop="1">
      <c r="A41" s="317" t="s">
        <v>337</v>
      </c>
      <c r="B41" s="734">
        <v>0.2316</v>
      </c>
      <c r="C41" s="734">
        <v>0.32290000000000002</v>
      </c>
      <c r="D41" s="734">
        <v>0.19700000000000001</v>
      </c>
      <c r="E41" s="734">
        <v>0.2732</v>
      </c>
      <c r="F41" s="734">
        <v>0.27010000000000001</v>
      </c>
      <c r="G41" s="734">
        <v>0.217</v>
      </c>
      <c r="H41" s="734">
        <v>0.28120000000000001</v>
      </c>
      <c r="I41" s="734">
        <v>0.11119999999999999</v>
      </c>
      <c r="J41" s="734">
        <v>1.0549999999999999</v>
      </c>
      <c r="K41" s="734">
        <v>2.3506999999999998</v>
      </c>
      <c r="L41" s="734">
        <v>0.2016</v>
      </c>
      <c r="M41" s="734">
        <v>0.28820000000000001</v>
      </c>
      <c r="N41" s="734">
        <v>0.22550000000000001</v>
      </c>
      <c r="O41" s="734">
        <v>0.2215</v>
      </c>
      <c r="P41" s="734">
        <v>0.2462</v>
      </c>
    </row>
    <row r="42" spans="1:16" ht="20.25" customHeight="1">
      <c r="A42" s="317" t="s">
        <v>338</v>
      </c>
      <c r="B42" s="734">
        <v>0.63660000000000005</v>
      </c>
      <c r="C42" s="734">
        <v>0.6018</v>
      </c>
      <c r="D42" s="734">
        <v>0.53280000000000005</v>
      </c>
      <c r="E42" s="734">
        <v>0.59350000000000003</v>
      </c>
      <c r="F42" s="734">
        <v>0.62670000000000003</v>
      </c>
      <c r="G42" s="734">
        <v>0.58099999999999996</v>
      </c>
      <c r="H42" s="734">
        <v>0.73640000000000005</v>
      </c>
      <c r="I42" s="734">
        <v>0.66690000000000005</v>
      </c>
      <c r="J42" s="734">
        <v>1.4584999999999999</v>
      </c>
      <c r="K42" s="734">
        <v>4.2920999999999996</v>
      </c>
      <c r="L42" s="734">
        <v>0.52910000000000001</v>
      </c>
      <c r="M42" s="734">
        <v>0.4481</v>
      </c>
      <c r="N42" s="734">
        <v>0.51380000000000003</v>
      </c>
      <c r="O42" s="734">
        <v>0.43759999999999999</v>
      </c>
      <c r="P42" s="734">
        <v>0.58799999999999997</v>
      </c>
    </row>
    <row r="43" spans="1:16" ht="20.25" customHeight="1">
      <c r="A43" s="317" t="s">
        <v>339</v>
      </c>
      <c r="B43" s="734">
        <v>0.33239999999999997</v>
      </c>
      <c r="C43" s="734">
        <v>0.3856</v>
      </c>
      <c r="D43" s="734">
        <v>0.27539999999999998</v>
      </c>
      <c r="E43" s="734">
        <v>0.28299999999999997</v>
      </c>
      <c r="F43" s="734">
        <v>0.27129999999999999</v>
      </c>
      <c r="G43" s="734">
        <v>0.219</v>
      </c>
      <c r="H43" s="734">
        <v>0.23769999999999999</v>
      </c>
      <c r="I43" s="734">
        <v>0.16869999999999999</v>
      </c>
      <c r="J43" s="734">
        <v>0.71660000000000001</v>
      </c>
      <c r="K43" s="734">
        <v>0.18820000000000001</v>
      </c>
      <c r="L43" s="734">
        <v>0.182</v>
      </c>
      <c r="M43" s="734">
        <v>0.12180000000000001</v>
      </c>
      <c r="N43" s="734">
        <v>0.1661</v>
      </c>
      <c r="O43" s="734">
        <v>0.1179</v>
      </c>
      <c r="P43" s="734">
        <v>0.26250000000000001</v>
      </c>
    </row>
    <row r="44" spans="1:16" ht="20.25" customHeight="1">
      <c r="A44" s="317" t="s">
        <v>340</v>
      </c>
      <c r="B44" s="734">
        <v>0.31109999999999999</v>
      </c>
      <c r="C44" s="734">
        <v>0.35709999999999997</v>
      </c>
      <c r="D44" s="734">
        <v>0.26050000000000001</v>
      </c>
      <c r="E44" s="734">
        <v>0.26269999999999999</v>
      </c>
      <c r="F44" s="734">
        <v>0.25259999999999999</v>
      </c>
      <c r="G44" s="734">
        <v>0.20619999999999999</v>
      </c>
      <c r="H44" s="734">
        <v>0.223</v>
      </c>
      <c r="I44" s="734">
        <v>0.15049999999999999</v>
      </c>
      <c r="J44" s="734">
        <v>0.35859999999999997</v>
      </c>
      <c r="K44" s="734">
        <v>0.1217</v>
      </c>
      <c r="L44" s="734">
        <v>0.16830000000000001</v>
      </c>
      <c r="M44" s="734">
        <v>0.1128</v>
      </c>
      <c r="N44" s="734">
        <v>0.1542</v>
      </c>
      <c r="O44" s="734">
        <v>0.1075</v>
      </c>
      <c r="P44" s="734">
        <v>0.24390000000000001</v>
      </c>
    </row>
    <row r="45" spans="1:16" ht="20.25" customHeight="1">
      <c r="A45" s="317" t="s">
        <v>1531</v>
      </c>
      <c r="B45" s="734">
        <v>0.51795234242125665</v>
      </c>
      <c r="C45" s="734">
        <v>0.49630500376615</v>
      </c>
      <c r="D45" s="734">
        <v>0.47193185881919048</v>
      </c>
      <c r="E45" s="734">
        <v>0.52094138181179361</v>
      </c>
      <c r="F45" s="734">
        <v>0.51800679190241272</v>
      </c>
      <c r="G45" s="734">
        <v>0.48520624291548975</v>
      </c>
      <c r="H45" s="734">
        <v>0.56477670049030648</v>
      </c>
      <c r="I45" s="734">
        <v>0.4413792058774253</v>
      </c>
      <c r="J45" s="734">
        <v>1.3668874019981141</v>
      </c>
      <c r="K45" s="734">
        <v>0.25341220939828113</v>
      </c>
      <c r="L45" s="734">
        <v>0.37694894416528291</v>
      </c>
      <c r="M45" s="734">
        <v>0.34633239792719078</v>
      </c>
      <c r="N45" s="734">
        <v>0.40299195976823921</v>
      </c>
      <c r="O45" s="734">
        <v>0.28361661307377023</v>
      </c>
      <c r="P45" s="734">
        <v>0.47930248563312472</v>
      </c>
    </row>
    <row r="46" spans="1:16" ht="12" customHeight="1" thickBot="1">
      <c r="A46" s="317"/>
      <c r="B46" s="734"/>
      <c r="C46" s="734"/>
      <c r="D46" s="734"/>
      <c r="E46" s="734"/>
      <c r="F46" s="734"/>
      <c r="G46" s="734"/>
      <c r="H46" s="734"/>
      <c r="I46" s="734"/>
      <c r="J46" s="734"/>
      <c r="K46" s="734"/>
      <c r="L46" s="734"/>
      <c r="M46" s="734"/>
      <c r="N46" s="734"/>
      <c r="O46" s="734"/>
      <c r="P46" s="734"/>
    </row>
    <row r="47" spans="1:16" ht="17.25" customHeight="1" thickTop="1" thickBot="1">
      <c r="A47" s="60" t="s">
        <v>341</v>
      </c>
      <c r="B47" s="1119"/>
      <c r="C47" s="1119"/>
      <c r="D47" s="1119"/>
      <c r="E47" s="1119"/>
      <c r="F47" s="1119"/>
      <c r="G47" s="1119"/>
      <c r="H47" s="1119"/>
      <c r="I47" s="1119"/>
      <c r="J47" s="1119"/>
      <c r="K47" s="1119"/>
      <c r="L47" s="1119"/>
      <c r="M47" s="1119"/>
      <c r="N47" s="1119"/>
      <c r="O47" s="1119"/>
      <c r="P47" s="1119"/>
    </row>
    <row r="48" spans="1:16" ht="20.25" customHeight="1" thickTop="1">
      <c r="A48" s="316" t="s">
        <v>342</v>
      </c>
      <c r="B48" s="734">
        <v>6.4100000000000004E-2</v>
      </c>
      <c r="C48" s="734">
        <v>7.3899999999999993E-2</v>
      </c>
      <c r="D48" s="734">
        <v>5.3999999999999999E-2</v>
      </c>
      <c r="E48" s="734">
        <v>7.1999999999999995E-2</v>
      </c>
      <c r="F48" s="734">
        <v>6.9000000000000006E-2</v>
      </c>
      <c r="G48" s="734">
        <v>5.8299999999999998E-2</v>
      </c>
      <c r="H48" s="734">
        <v>6.2100000000000002E-2</v>
      </c>
      <c r="I48" s="734">
        <v>0.1076</v>
      </c>
      <c r="J48" s="734">
        <v>0.49969999999999998</v>
      </c>
      <c r="K48" s="734">
        <v>0.35320000000000001</v>
      </c>
      <c r="L48" s="734">
        <v>7.5399999999999995E-2</v>
      </c>
      <c r="M48" s="734">
        <v>7.4300000000000005E-2</v>
      </c>
      <c r="N48" s="734">
        <v>7.1599999999999997E-2</v>
      </c>
      <c r="O48" s="734">
        <v>8.8400000000000006E-2</v>
      </c>
      <c r="P48" s="734">
        <v>7.0900000000000005E-2</v>
      </c>
    </row>
    <row r="49" spans="1:16" ht="18" customHeight="1">
      <c r="A49" s="317" t="s">
        <v>343</v>
      </c>
      <c r="B49" s="734">
        <v>5.5599999999999997E-2</v>
      </c>
      <c r="C49" s="734">
        <v>7.1099999999999997E-2</v>
      </c>
      <c r="D49" s="734">
        <v>5.0200000000000002E-2</v>
      </c>
      <c r="E49" s="734">
        <v>5.4300000000000001E-2</v>
      </c>
      <c r="F49" s="734">
        <v>5.8000000000000003E-2</v>
      </c>
      <c r="G49" s="734">
        <v>5.6399999999999999E-2</v>
      </c>
      <c r="H49" s="734">
        <v>6.0199999999999997E-2</v>
      </c>
      <c r="I49" s="734">
        <v>0.1075</v>
      </c>
      <c r="J49" s="734">
        <v>0.42580000000000001</v>
      </c>
      <c r="K49" s="734">
        <v>0.2445</v>
      </c>
      <c r="L49" s="734">
        <v>7.4800000000000005E-2</v>
      </c>
      <c r="M49" s="734">
        <v>6.5100000000000005E-2</v>
      </c>
      <c r="N49" s="734">
        <v>6.9699999999999998E-2</v>
      </c>
      <c r="O49" s="734">
        <v>8.6699999999999999E-2</v>
      </c>
      <c r="P49" s="734">
        <v>6.4500000000000002E-2</v>
      </c>
    </row>
    <row r="50" spans="1:16" ht="20.25" customHeight="1">
      <c r="A50" s="317" t="s">
        <v>344</v>
      </c>
      <c r="B50" s="734">
        <v>0.22539999999999999</v>
      </c>
      <c r="C50" s="734">
        <v>0.14630000000000001</v>
      </c>
      <c r="D50" s="734">
        <v>0.32619999999999999</v>
      </c>
      <c r="E50" s="734">
        <v>0.2162</v>
      </c>
      <c r="F50" s="734">
        <v>0.20569999999999999</v>
      </c>
      <c r="G50" s="734">
        <v>0.20300000000000001</v>
      </c>
      <c r="H50" s="734">
        <v>0.21260000000000001</v>
      </c>
      <c r="I50" s="734">
        <v>5.1900000000000002E-2</v>
      </c>
      <c r="J50" s="734">
        <v>3.3999999999999998E-3</v>
      </c>
      <c r="K50" s="734">
        <v>0</v>
      </c>
      <c r="L50" s="734">
        <v>0.2069</v>
      </c>
      <c r="M50" s="734">
        <v>0.21379999999999999</v>
      </c>
      <c r="N50" s="734">
        <v>0.1206</v>
      </c>
      <c r="O50" s="734">
        <v>0.11849999999999999</v>
      </c>
      <c r="P50" s="734">
        <v>0.18709999999999999</v>
      </c>
    </row>
    <row r="51" spans="1:16" ht="20.25" customHeight="1">
      <c r="A51" s="317" t="s">
        <v>345</v>
      </c>
      <c r="B51" s="734">
        <v>3.3599999999999998E-2</v>
      </c>
      <c r="C51" s="734">
        <v>4.5499999999999999E-2</v>
      </c>
      <c r="D51" s="734">
        <v>5.3600000000000002E-2</v>
      </c>
      <c r="E51" s="734">
        <v>5.5399999999999998E-2</v>
      </c>
      <c r="F51" s="734">
        <v>1.4E-2</v>
      </c>
      <c r="G51" s="734">
        <v>2.5000000000000001E-2</v>
      </c>
      <c r="H51" s="734">
        <v>6.3700000000000007E-2</v>
      </c>
      <c r="I51" s="734">
        <v>3.2000000000000002E-3</v>
      </c>
      <c r="J51" s="734">
        <v>2.8E-3</v>
      </c>
      <c r="K51" s="734">
        <v>0</v>
      </c>
      <c r="L51" s="734">
        <v>2.6200000000000001E-2</v>
      </c>
      <c r="M51" s="734">
        <v>0.03</v>
      </c>
      <c r="N51" s="734">
        <v>2.0799999999999999E-2</v>
      </c>
      <c r="O51" s="734">
        <v>2.3E-2</v>
      </c>
      <c r="P51" s="734">
        <v>3.3399999999999999E-2</v>
      </c>
    </row>
    <row r="52" spans="1:16" ht="18" customHeight="1">
      <c r="A52" s="317" t="s">
        <v>346</v>
      </c>
      <c r="B52" s="734">
        <v>0.1114</v>
      </c>
      <c r="C52" s="734">
        <v>5.7000000000000002E-2</v>
      </c>
      <c r="D52" s="734">
        <v>0.16200000000000001</v>
      </c>
      <c r="E52" s="734">
        <v>7.0599999999999996E-2</v>
      </c>
      <c r="F52" s="734">
        <v>0.1124</v>
      </c>
      <c r="G52" s="734">
        <v>9.8100000000000007E-2</v>
      </c>
      <c r="H52" s="734">
        <v>6.4699999999999994E-2</v>
      </c>
      <c r="I52" s="734">
        <v>3.8E-3</v>
      </c>
      <c r="J52" s="734">
        <v>1.5E-3</v>
      </c>
      <c r="K52" s="734">
        <v>0</v>
      </c>
      <c r="L52" s="734">
        <v>2.7300000000000001E-2</v>
      </c>
      <c r="M52" s="734">
        <v>9.3600000000000003E-2</v>
      </c>
      <c r="N52" s="734">
        <v>5.8099999999999999E-2</v>
      </c>
      <c r="O52" s="734">
        <v>0.03</v>
      </c>
      <c r="P52" s="734">
        <v>7.6899999999999996E-2</v>
      </c>
    </row>
    <row r="53" spans="1:16" ht="18" customHeight="1">
      <c r="A53" s="317" t="s">
        <v>347</v>
      </c>
      <c r="B53" s="734">
        <v>0.1207</v>
      </c>
      <c r="C53" s="734">
        <v>0.1216</v>
      </c>
      <c r="D53" s="734">
        <v>0.11940000000000001</v>
      </c>
      <c r="E53" s="734">
        <v>0.1198</v>
      </c>
      <c r="F53" s="734">
        <v>0.1133</v>
      </c>
      <c r="G53" s="734">
        <v>0.1109</v>
      </c>
      <c r="H53" s="734">
        <v>0.1208</v>
      </c>
      <c r="I53" s="734">
        <v>0.1326</v>
      </c>
      <c r="J53" s="734">
        <v>0.85660000000000003</v>
      </c>
      <c r="K53" s="734">
        <v>0.33029999999999998</v>
      </c>
      <c r="L53" s="734">
        <v>0.125</v>
      </c>
      <c r="M53" s="734">
        <v>0.11409999999999999</v>
      </c>
      <c r="N53" s="734">
        <v>0.1133</v>
      </c>
      <c r="O53" s="734">
        <v>0.115</v>
      </c>
      <c r="P53" s="734">
        <v>0.1211</v>
      </c>
    </row>
    <row r="54" spans="1:16" ht="12" customHeight="1" thickBot="1">
      <c r="A54" s="317"/>
      <c r="B54" s="734"/>
      <c r="C54" s="734"/>
      <c r="D54" s="734"/>
      <c r="E54" s="734"/>
      <c r="F54" s="734"/>
      <c r="G54" s="734"/>
      <c r="H54" s="734"/>
      <c r="I54" s="734"/>
      <c r="J54" s="734"/>
      <c r="K54" s="734"/>
      <c r="L54" s="734"/>
      <c r="M54" s="734"/>
      <c r="N54" s="734"/>
      <c r="O54" s="734"/>
      <c r="P54" s="734"/>
    </row>
    <row r="55" spans="1:16" ht="17.25" customHeight="1" thickTop="1" thickBot="1">
      <c r="A55" s="60" t="s">
        <v>348</v>
      </c>
      <c r="B55" s="1119"/>
      <c r="C55" s="1119"/>
      <c r="D55" s="1119"/>
      <c r="E55" s="1119"/>
      <c r="F55" s="1119"/>
      <c r="G55" s="1119"/>
      <c r="H55" s="1119"/>
      <c r="I55" s="1119"/>
      <c r="J55" s="1119"/>
      <c r="K55" s="1119"/>
      <c r="L55" s="1119"/>
      <c r="M55" s="1119"/>
      <c r="N55" s="1119"/>
      <c r="O55" s="1119"/>
      <c r="P55" s="1119"/>
    </row>
    <row r="56" spans="1:16" ht="18" customHeight="1" thickTop="1">
      <c r="A56" s="317" t="s">
        <v>349</v>
      </c>
      <c r="B56" s="734">
        <v>0.878</v>
      </c>
      <c r="C56" s="734">
        <v>0.79069999999999996</v>
      </c>
      <c r="D56" s="734">
        <v>0.87760000000000005</v>
      </c>
      <c r="E56" s="734">
        <v>0.88560000000000005</v>
      </c>
      <c r="F56" s="734">
        <v>0.88870000000000005</v>
      </c>
      <c r="G56" s="734">
        <v>0.88349999999999995</v>
      </c>
      <c r="H56" s="734">
        <v>0.88200000000000001</v>
      </c>
      <c r="I56" s="734">
        <v>0.95569999999999999</v>
      </c>
      <c r="J56" s="734">
        <v>0.76190000000000002</v>
      </c>
      <c r="K56" s="734">
        <v>0.94769999999999999</v>
      </c>
      <c r="L56" s="734">
        <v>0.91190000000000004</v>
      </c>
      <c r="M56" s="734">
        <v>0.91139999999999999</v>
      </c>
      <c r="N56" s="734">
        <v>0.85829999999999995</v>
      </c>
      <c r="O56" s="734">
        <v>0.93589999999999995</v>
      </c>
      <c r="P56" s="734">
        <v>0.87770000000000004</v>
      </c>
    </row>
    <row r="57" spans="1:16" ht="18" customHeight="1">
      <c r="A57" s="317" t="s">
        <v>350</v>
      </c>
      <c r="B57" s="734">
        <v>0.60599999999999998</v>
      </c>
      <c r="C57" s="734">
        <v>0.66149999999999998</v>
      </c>
      <c r="D57" s="734">
        <v>0.69040000000000001</v>
      </c>
      <c r="E57" s="734">
        <v>0.48630000000000001</v>
      </c>
      <c r="F57" s="734">
        <v>0.58630000000000004</v>
      </c>
      <c r="G57" s="734">
        <v>0.73570000000000002</v>
      </c>
      <c r="H57" s="734">
        <v>0.73019999999999996</v>
      </c>
      <c r="I57" s="734">
        <v>0.89659999999999995</v>
      </c>
      <c r="J57" s="734">
        <v>0.44479999999999997</v>
      </c>
      <c r="K57" s="734">
        <v>0.54020000000000001</v>
      </c>
      <c r="L57" s="734">
        <v>0.89500000000000002</v>
      </c>
      <c r="M57" s="734">
        <v>0.65839999999999999</v>
      </c>
      <c r="N57" s="734">
        <v>0.71940000000000004</v>
      </c>
      <c r="O57" s="734">
        <v>0.86119999999999997</v>
      </c>
      <c r="P57" s="734">
        <v>0.67500000000000004</v>
      </c>
    </row>
    <row r="58" spans="1:16" ht="18" customHeight="1">
      <c r="A58" s="317" t="s">
        <v>351</v>
      </c>
      <c r="B58" s="734">
        <v>0.53400000000000003</v>
      </c>
      <c r="C58" s="734">
        <v>0.28670000000000001</v>
      </c>
      <c r="D58" s="734">
        <v>0.33829999999999999</v>
      </c>
      <c r="E58" s="734">
        <v>0.92549999999999999</v>
      </c>
      <c r="F58" s="734">
        <v>0.60929999999999995</v>
      </c>
      <c r="G58" s="734">
        <v>0.2727</v>
      </c>
      <c r="H58" s="734">
        <v>0.28520000000000001</v>
      </c>
      <c r="I58" s="734">
        <v>0.19439999999999999</v>
      </c>
      <c r="J58" s="734">
        <v>1.9829000000000001</v>
      </c>
      <c r="K58" s="734">
        <v>1.3220000000000001</v>
      </c>
      <c r="L58" s="734">
        <v>0.1012</v>
      </c>
      <c r="M58" s="734">
        <v>0.48070000000000002</v>
      </c>
      <c r="N58" s="734">
        <v>0.28239999999999998</v>
      </c>
      <c r="O58" s="734">
        <v>0.18990000000000001</v>
      </c>
      <c r="P58" s="734">
        <v>0.39</v>
      </c>
    </row>
    <row r="59" spans="1:16" ht="18" customHeight="1">
      <c r="A59" s="317" t="s">
        <v>352</v>
      </c>
      <c r="B59" s="734">
        <v>2.1960000000000002</v>
      </c>
      <c r="C59" s="734">
        <v>2.9457</v>
      </c>
      <c r="D59" s="734">
        <v>2.4396</v>
      </c>
      <c r="E59" s="734">
        <v>2.1070000000000002</v>
      </c>
      <c r="F59" s="734">
        <v>1.9178999999999999</v>
      </c>
      <c r="G59" s="734">
        <v>2.0646</v>
      </c>
      <c r="H59" s="734">
        <v>1.9605999999999999</v>
      </c>
      <c r="I59" s="734">
        <v>0.41220000000000001</v>
      </c>
      <c r="J59" s="734">
        <v>0.55920000000000003</v>
      </c>
      <c r="K59" s="734">
        <v>0.21390000000000001</v>
      </c>
      <c r="L59" s="734">
        <v>1.1775</v>
      </c>
      <c r="M59" s="734">
        <v>1.3614999999999999</v>
      </c>
      <c r="N59" s="734">
        <v>2.0326</v>
      </c>
      <c r="O59" s="734">
        <v>0.73919999999999997</v>
      </c>
      <c r="P59" s="734">
        <v>1.8951</v>
      </c>
    </row>
    <row r="60" spans="1:16" ht="9.75" customHeight="1" thickBot="1">
      <c r="A60" s="318"/>
      <c r="B60" s="897"/>
      <c r="C60" s="897"/>
      <c r="D60" s="897"/>
      <c r="E60" s="897"/>
      <c r="F60" s="897"/>
      <c r="G60" s="897"/>
      <c r="H60" s="897"/>
      <c r="I60" s="897"/>
      <c r="J60" s="897"/>
      <c r="K60" s="897"/>
      <c r="L60" s="897"/>
      <c r="M60" s="897"/>
      <c r="N60" s="897"/>
      <c r="O60" s="897"/>
      <c r="P60" s="897"/>
    </row>
    <row r="61" spans="1:16" s="38" customFormat="1" ht="12" customHeight="1" thickTop="1">
      <c r="A61" s="61" t="s">
        <v>353</v>
      </c>
      <c r="B61" s="898"/>
      <c r="C61" s="899"/>
      <c r="D61" s="899"/>
      <c r="E61" s="899"/>
      <c r="F61" s="899"/>
      <c r="G61" s="899"/>
      <c r="H61" s="899"/>
      <c r="I61" s="932"/>
      <c r="J61" s="932"/>
      <c r="K61" s="932"/>
      <c r="L61" s="932"/>
      <c r="M61" s="932"/>
      <c r="N61" s="932"/>
      <c r="O61" s="932"/>
      <c r="P61" s="932"/>
    </row>
    <row r="62" spans="1:16" s="38" customFormat="1" ht="45.75" customHeight="1">
      <c r="A62" s="1034" t="s">
        <v>354</v>
      </c>
      <c r="B62" s="1035"/>
      <c r="C62" s="1035"/>
      <c r="D62" s="1035"/>
      <c r="E62" s="1035"/>
      <c r="F62" s="1035"/>
      <c r="G62" s="1035"/>
      <c r="H62" s="1035"/>
      <c r="I62" s="932"/>
      <c r="J62" s="932"/>
      <c r="K62" s="932"/>
      <c r="L62" s="932"/>
      <c r="M62" s="932"/>
      <c r="N62" s="932"/>
      <c r="O62" s="932"/>
      <c r="P62" s="932"/>
    </row>
    <row r="63" spans="1:16" s="38" customFormat="1" ht="35.25" customHeight="1">
      <c r="A63" s="1034" t="s">
        <v>355</v>
      </c>
      <c r="B63" s="1035"/>
      <c r="C63" s="1035"/>
      <c r="D63" s="1035"/>
      <c r="E63" s="1035"/>
      <c r="F63" s="1035"/>
      <c r="G63" s="1035"/>
      <c r="H63" s="1035"/>
      <c r="I63" s="932"/>
      <c r="J63" s="932"/>
      <c r="K63" s="932"/>
      <c r="L63" s="932"/>
      <c r="M63" s="932"/>
      <c r="N63" s="932"/>
      <c r="O63" s="932"/>
      <c r="P63" s="932"/>
    </row>
    <row r="64" spans="1:16" s="38" customFormat="1" ht="11.25">
      <c r="A64" s="63" t="s">
        <v>837</v>
      </c>
      <c r="B64" s="900"/>
      <c r="C64" s="901"/>
      <c r="D64" s="901"/>
      <c r="E64" s="901"/>
      <c r="F64" s="901"/>
      <c r="G64" s="901"/>
      <c r="H64" s="901"/>
      <c r="I64" s="932"/>
      <c r="J64" s="932"/>
      <c r="K64" s="932"/>
      <c r="L64" s="932"/>
      <c r="M64" s="932"/>
      <c r="N64" s="932"/>
      <c r="O64" s="932"/>
      <c r="P64" s="932"/>
    </row>
    <row r="65" spans="1:16" s="38" customFormat="1" ht="11.25">
      <c r="A65" s="63" t="s">
        <v>1532</v>
      </c>
      <c r="B65" s="900"/>
      <c r="C65" s="901"/>
      <c r="D65" s="901"/>
      <c r="E65" s="901"/>
      <c r="F65" s="901"/>
      <c r="G65" s="901"/>
      <c r="H65" s="901"/>
      <c r="I65" s="932"/>
      <c r="J65" s="932"/>
      <c r="K65" s="932"/>
      <c r="L65" s="932"/>
      <c r="M65" s="932"/>
      <c r="N65" s="932"/>
      <c r="O65" s="932"/>
      <c r="P65" s="932"/>
    </row>
    <row r="66" spans="1:16" ht="15.75" thickBot="1">
      <c r="A66" s="38"/>
      <c r="B66" s="902"/>
      <c r="C66" s="903"/>
      <c r="D66" s="903"/>
      <c r="E66" s="903"/>
      <c r="F66" s="903"/>
      <c r="G66" s="903"/>
      <c r="H66" s="903"/>
      <c r="I66" s="48"/>
    </row>
    <row r="67" spans="1:16" ht="30.75" customHeight="1" thickTop="1" thickBot="1">
      <c r="A67" s="374"/>
      <c r="B67" s="904" t="s">
        <v>297</v>
      </c>
      <c r="C67" s="904" t="s">
        <v>298</v>
      </c>
      <c r="D67" s="904" t="s">
        <v>299</v>
      </c>
      <c r="E67" s="904" t="s">
        <v>300</v>
      </c>
      <c r="F67" s="904" t="s">
        <v>301</v>
      </c>
      <c r="G67" s="904" t="s">
        <v>302</v>
      </c>
      <c r="H67" s="904" t="s">
        <v>303</v>
      </c>
      <c r="I67" s="904" t="s">
        <v>304</v>
      </c>
      <c r="J67" s="904" t="s">
        <v>305</v>
      </c>
      <c r="K67" s="904" t="s">
        <v>306</v>
      </c>
      <c r="L67" s="904" t="s">
        <v>307</v>
      </c>
      <c r="M67" s="905" t="s">
        <v>308</v>
      </c>
      <c r="N67" s="905" t="s">
        <v>1073</v>
      </c>
      <c r="O67" s="905" t="s">
        <v>1074</v>
      </c>
      <c r="P67" s="905" t="s">
        <v>309</v>
      </c>
    </row>
    <row r="68" spans="1:16" ht="16.5" thickTop="1" thickBot="1">
      <c r="A68" s="60" t="s">
        <v>356</v>
      </c>
      <c r="B68" s="906"/>
      <c r="C68" s="906"/>
      <c r="D68" s="906"/>
      <c r="E68" s="906"/>
      <c r="F68" s="906"/>
      <c r="G68" s="906"/>
      <c r="H68" s="906"/>
      <c r="I68" s="906"/>
      <c r="J68" s="906"/>
      <c r="K68" s="906"/>
      <c r="L68" s="906"/>
      <c r="M68" s="907"/>
      <c r="N68" s="907"/>
      <c r="O68" s="907"/>
      <c r="P68" s="907"/>
    </row>
    <row r="69" spans="1:16" ht="15" customHeight="1" thickTop="1">
      <c r="A69" s="317" t="s">
        <v>357</v>
      </c>
      <c r="B69" s="734">
        <v>2.8899999999999999E-2</v>
      </c>
      <c r="C69" s="734">
        <v>4.3400000000000001E-2</v>
      </c>
      <c r="D69" s="734">
        <v>3.5000000000000003E-2</v>
      </c>
      <c r="E69" s="734">
        <v>3.5200000000000002E-2</v>
      </c>
      <c r="F69" s="734">
        <v>3.5499999999999997E-2</v>
      </c>
      <c r="G69" s="734">
        <v>3.0800000000000001E-2</v>
      </c>
      <c r="H69" s="734">
        <v>4.5199999999999997E-2</v>
      </c>
      <c r="I69" s="734">
        <v>9.98E-2</v>
      </c>
      <c r="J69" s="734">
        <v>2.6700000000000002E-2</v>
      </c>
      <c r="K69" s="734">
        <v>2.58E-2</v>
      </c>
      <c r="L69" s="734">
        <v>7.51E-2</v>
      </c>
      <c r="M69" s="734">
        <v>5.28E-2</v>
      </c>
      <c r="N69" s="734">
        <v>3.8199999999999998E-2</v>
      </c>
      <c r="O69" s="734">
        <v>9.0999999999999998E-2</v>
      </c>
      <c r="P69" s="734">
        <v>4.4200000000000003E-2</v>
      </c>
    </row>
    <row r="70" spans="1:16" ht="15" customHeight="1">
      <c r="A70" s="317" t="s">
        <v>358</v>
      </c>
      <c r="B70" s="734">
        <v>3.5200000000000002E-2</v>
      </c>
      <c r="C70" s="734">
        <v>5.5500000000000001E-2</v>
      </c>
      <c r="D70" s="734">
        <v>3.7699999999999997E-2</v>
      </c>
      <c r="E70" s="734">
        <v>4.4400000000000002E-2</v>
      </c>
      <c r="F70" s="734">
        <v>3.8199999999999998E-2</v>
      </c>
      <c r="G70" s="734">
        <v>3.95E-2</v>
      </c>
      <c r="H70" s="734">
        <v>5.2499999999999998E-2</v>
      </c>
      <c r="I70" s="734">
        <v>0.1026</v>
      </c>
      <c r="J70" s="734">
        <v>4.1700000000000001E-2</v>
      </c>
      <c r="K70" s="734">
        <v>3.0599999999999999E-2</v>
      </c>
      <c r="L70" s="734">
        <v>7.9100000000000004E-2</v>
      </c>
      <c r="M70" s="734">
        <v>5.5599999999999997E-2</v>
      </c>
      <c r="N70" s="734">
        <v>4.41E-2</v>
      </c>
      <c r="O70" s="734">
        <v>9.7799999999999998E-2</v>
      </c>
      <c r="P70" s="734">
        <v>5.04E-2</v>
      </c>
    </row>
    <row r="71" spans="1:16" ht="15" customHeight="1">
      <c r="A71" s="317" t="s">
        <v>359</v>
      </c>
      <c r="B71" s="734">
        <v>3.2199999999999999E-2</v>
      </c>
      <c r="C71" s="734">
        <v>5.0700000000000002E-2</v>
      </c>
      <c r="D71" s="734">
        <v>3.1199999999999999E-2</v>
      </c>
      <c r="E71" s="734">
        <v>3.6900000000000002E-2</v>
      </c>
      <c r="F71" s="734">
        <v>3.32E-2</v>
      </c>
      <c r="G71" s="734">
        <v>3.6600000000000001E-2</v>
      </c>
      <c r="H71" s="734">
        <v>4.8000000000000001E-2</v>
      </c>
      <c r="I71" s="734">
        <v>9.7600000000000006E-2</v>
      </c>
      <c r="J71" s="734">
        <v>5.0900000000000001E-2</v>
      </c>
      <c r="K71" s="734">
        <v>2.7400000000000001E-2</v>
      </c>
      <c r="L71" s="734">
        <v>6.9000000000000006E-2</v>
      </c>
      <c r="M71" s="734">
        <v>4.8800000000000003E-2</v>
      </c>
      <c r="N71" s="734">
        <v>3.9199999999999999E-2</v>
      </c>
      <c r="O71" s="734">
        <v>8.8999999999999996E-2</v>
      </c>
      <c r="P71" s="734">
        <v>4.48E-2</v>
      </c>
    </row>
    <row r="72" spans="1:16" ht="15" customHeight="1">
      <c r="A72" s="317" t="s">
        <v>360</v>
      </c>
      <c r="B72" s="734">
        <v>0.01</v>
      </c>
      <c r="C72" s="734">
        <v>9.4000000000000004E-3</v>
      </c>
      <c r="D72" s="734">
        <v>3.0000000000000001E-3</v>
      </c>
      <c r="E72" s="734">
        <v>1.1599999999999999E-2</v>
      </c>
      <c r="F72" s="734">
        <v>7.7000000000000002E-3</v>
      </c>
      <c r="G72" s="734">
        <v>1.18E-2</v>
      </c>
      <c r="H72" s="734">
        <v>1.38E-2</v>
      </c>
      <c r="I72" s="734">
        <v>3.1300000000000001E-2</v>
      </c>
      <c r="J72" s="734">
        <v>1.6000000000000001E-3</v>
      </c>
      <c r="K72" s="734">
        <v>3.5000000000000001E-3</v>
      </c>
      <c r="L72" s="734">
        <v>1.2500000000000001E-2</v>
      </c>
      <c r="M72" s="734">
        <v>6.1999999999999998E-3</v>
      </c>
      <c r="N72" s="734">
        <v>3.5000000000000001E-3</v>
      </c>
      <c r="O72" s="734">
        <v>2.2100000000000002E-2</v>
      </c>
      <c r="P72" s="734">
        <v>1.03E-2</v>
      </c>
    </row>
    <row r="73" spans="1:16" ht="15" customHeight="1">
      <c r="A73" s="317" t="s">
        <v>361</v>
      </c>
      <c r="B73" s="734">
        <v>1.0200000000000001E-2</v>
      </c>
      <c r="C73" s="734">
        <v>9.4999999999999998E-3</v>
      </c>
      <c r="D73" s="734">
        <v>3.3E-3</v>
      </c>
      <c r="E73" s="734">
        <v>1.23E-2</v>
      </c>
      <c r="F73" s="734">
        <v>9.9000000000000008E-3</v>
      </c>
      <c r="G73" s="734">
        <v>1.18E-2</v>
      </c>
      <c r="H73" s="734">
        <v>1.4E-2</v>
      </c>
      <c r="I73" s="734">
        <v>3.1699999999999999E-2</v>
      </c>
      <c r="J73" s="734">
        <v>1.6000000000000001E-3</v>
      </c>
      <c r="K73" s="734">
        <v>3.5999999999999999E-3</v>
      </c>
      <c r="L73" s="734">
        <v>1.29E-2</v>
      </c>
      <c r="M73" s="734">
        <v>6.1000000000000004E-3</v>
      </c>
      <c r="N73" s="734">
        <v>3.5999999999999999E-3</v>
      </c>
      <c r="O73" s="734">
        <v>2.2200000000000001E-2</v>
      </c>
      <c r="P73" s="734">
        <v>1.0699999999999999E-2</v>
      </c>
    </row>
    <row r="74" spans="1:16" ht="15" customHeight="1">
      <c r="A74" s="317" t="s">
        <v>362</v>
      </c>
      <c r="B74" s="734">
        <v>7.4999999999999997E-3</v>
      </c>
      <c r="C74" s="734">
        <v>8.0999999999999996E-3</v>
      </c>
      <c r="D74" s="734">
        <v>2.2000000000000001E-3</v>
      </c>
      <c r="E74" s="734">
        <v>7.1000000000000004E-3</v>
      </c>
      <c r="F74" s="734">
        <v>8.3000000000000001E-3</v>
      </c>
      <c r="G74" s="734">
        <v>6.4999999999999997E-3</v>
      </c>
      <c r="H74" s="734">
        <v>7.6E-3</v>
      </c>
      <c r="I74" s="734">
        <v>1.9099999999999999E-2</v>
      </c>
      <c r="J74" s="734">
        <v>1.6000000000000001E-3</v>
      </c>
      <c r="K74" s="734">
        <v>3.5999999999999999E-3</v>
      </c>
      <c r="L74" s="734">
        <v>8.5000000000000006E-3</v>
      </c>
      <c r="M74" s="734">
        <v>6.1000000000000004E-3</v>
      </c>
      <c r="N74" s="734">
        <v>3.5999999999999999E-3</v>
      </c>
      <c r="O74" s="734">
        <v>1.18E-2</v>
      </c>
      <c r="P74" s="734">
        <v>7.1999999999999998E-3</v>
      </c>
    </row>
    <row r="75" spans="1:16" ht="15" customHeight="1" thickBot="1">
      <c r="A75" s="317" t="s">
        <v>363</v>
      </c>
      <c r="B75" s="734">
        <v>0.1356</v>
      </c>
      <c r="C75" s="734">
        <v>0.1171</v>
      </c>
      <c r="D75" s="734">
        <v>4.2900000000000001E-2</v>
      </c>
      <c r="E75" s="734">
        <v>0.13139999999999999</v>
      </c>
      <c r="F75" s="734">
        <v>0.14299999999999999</v>
      </c>
      <c r="G75" s="734">
        <v>0.11210000000000001</v>
      </c>
      <c r="H75" s="734">
        <v>0.1283</v>
      </c>
      <c r="I75" s="734">
        <v>0.1764</v>
      </c>
      <c r="J75" s="734">
        <v>4.1000000000000003E-3</v>
      </c>
      <c r="K75" s="734">
        <v>1.4200000000000001E-2</v>
      </c>
      <c r="L75" s="734">
        <v>0.1119</v>
      </c>
      <c r="M75" s="734">
        <v>9.4299999999999995E-2</v>
      </c>
      <c r="N75" s="734">
        <v>5.2499999999999998E-2</v>
      </c>
      <c r="O75" s="734">
        <v>0.13639999999999999</v>
      </c>
      <c r="P75" s="734">
        <v>0.1123</v>
      </c>
    </row>
    <row r="76" spans="1:16" ht="15" customHeight="1" thickTop="1" thickBot="1">
      <c r="A76" s="60" t="s">
        <v>364</v>
      </c>
      <c r="B76" s="1132"/>
      <c r="C76" s="1132"/>
      <c r="D76" s="1132"/>
      <c r="E76" s="1132"/>
      <c r="F76" s="1132"/>
      <c r="G76" s="1132"/>
      <c r="H76" s="1132"/>
      <c r="I76" s="1132"/>
      <c r="J76" s="1132"/>
      <c r="K76" s="1132"/>
      <c r="L76" s="1132"/>
      <c r="M76" s="1133"/>
      <c r="N76" s="1133"/>
      <c r="O76" s="1133"/>
      <c r="P76" s="1133"/>
    </row>
    <row r="77" spans="1:16" ht="15" customHeight="1" thickTop="1">
      <c r="A77" s="317" t="s">
        <v>365</v>
      </c>
      <c r="B77" s="734">
        <v>4.4600000000000001E-2</v>
      </c>
      <c r="C77" s="734">
        <v>5.4399999999999997E-2</v>
      </c>
      <c r="D77" s="734">
        <v>5.2600000000000001E-2</v>
      </c>
      <c r="E77" s="734">
        <v>4.6100000000000002E-2</v>
      </c>
      <c r="F77" s="734">
        <v>5.4800000000000001E-2</v>
      </c>
      <c r="G77" s="734">
        <v>5.1999999999999998E-2</v>
      </c>
      <c r="H77" s="734">
        <v>6.6199999999999995E-2</v>
      </c>
      <c r="I77" s="734">
        <v>0.12670000000000001</v>
      </c>
      <c r="J77" s="734">
        <v>3.1099999999999999E-2</v>
      </c>
      <c r="K77" s="734">
        <v>3.5999999999999997E-2</v>
      </c>
      <c r="L77" s="734">
        <v>0.1023</v>
      </c>
      <c r="M77" s="734">
        <v>7.4499999999999997E-2</v>
      </c>
      <c r="N77" s="734">
        <v>6.9199999999999998E-2</v>
      </c>
      <c r="O77" s="734">
        <v>0.115</v>
      </c>
      <c r="P77" s="734">
        <v>6.2799999999999995E-2</v>
      </c>
    </row>
    <row r="78" spans="1:16" ht="15" customHeight="1">
      <c r="A78" s="317" t="s">
        <v>366</v>
      </c>
      <c r="B78" s="734">
        <v>-1.5800000000000002E-2</v>
      </c>
      <c r="C78" s="734">
        <v>-1.0999999999999999E-2</v>
      </c>
      <c r="D78" s="734">
        <v>-1.7600000000000001E-2</v>
      </c>
      <c r="E78" s="734">
        <v>-1.0999999999999999E-2</v>
      </c>
      <c r="F78" s="734">
        <v>-1.9300000000000001E-2</v>
      </c>
      <c r="G78" s="734">
        <v>-2.1100000000000001E-2</v>
      </c>
      <c r="H78" s="734">
        <v>-2.1000000000000001E-2</v>
      </c>
      <c r="I78" s="734">
        <v>-2.69E-2</v>
      </c>
      <c r="J78" s="734">
        <v>-4.4000000000000003E-3</v>
      </c>
      <c r="K78" s="734">
        <v>-1.03E-2</v>
      </c>
      <c r="L78" s="734">
        <v>-2.7199999999999998E-2</v>
      </c>
      <c r="M78" s="734">
        <v>-2.1700000000000001E-2</v>
      </c>
      <c r="N78" s="734">
        <v>-3.1E-2</v>
      </c>
      <c r="O78" s="734">
        <v>-2.4E-2</v>
      </c>
      <c r="P78" s="734">
        <v>-1.8599999999999998E-2</v>
      </c>
    </row>
    <row r="79" spans="1:16" ht="15" customHeight="1">
      <c r="A79" s="317" t="s">
        <v>367</v>
      </c>
      <c r="B79" s="734">
        <v>2.81E-2</v>
      </c>
      <c r="C79" s="734">
        <v>1.83E-2</v>
      </c>
      <c r="D79" s="734">
        <v>2.69E-2</v>
      </c>
      <c r="E79" s="734">
        <v>2.4199999999999999E-2</v>
      </c>
      <c r="F79" s="734">
        <v>3.4299999999999997E-2</v>
      </c>
      <c r="G79" s="734">
        <v>3.15E-2</v>
      </c>
      <c r="H79" s="734">
        <v>3.0099999999999998E-2</v>
      </c>
      <c r="I79" s="734">
        <v>3.3599999999999998E-2</v>
      </c>
      <c r="J79" s="734">
        <v>1.6400000000000001E-2</v>
      </c>
      <c r="K79" s="734">
        <v>2.9100000000000001E-2</v>
      </c>
      <c r="L79" s="734">
        <v>3.2800000000000003E-2</v>
      </c>
      <c r="M79" s="734">
        <v>3.6700000000000003E-2</v>
      </c>
      <c r="N79" s="734">
        <v>4.6399999999999997E-2</v>
      </c>
      <c r="O79" s="734">
        <v>3.0499999999999999E-2</v>
      </c>
      <c r="P79" s="734">
        <v>2.9600000000000001E-2</v>
      </c>
    </row>
    <row r="80" spans="1:16" ht="15" customHeight="1">
      <c r="A80" s="317" t="s">
        <v>368</v>
      </c>
      <c r="B80" s="734">
        <v>0</v>
      </c>
      <c r="C80" s="734">
        <v>0</v>
      </c>
      <c r="D80" s="734">
        <v>-1E-4</v>
      </c>
      <c r="E80" s="734">
        <v>0</v>
      </c>
      <c r="F80" s="734">
        <v>0</v>
      </c>
      <c r="G80" s="734">
        <v>0</v>
      </c>
      <c r="H80" s="734">
        <v>0</v>
      </c>
      <c r="I80" s="734">
        <v>0</v>
      </c>
      <c r="J80" s="734">
        <v>-1E-4</v>
      </c>
      <c r="K80" s="734">
        <v>0</v>
      </c>
      <c r="L80" s="734">
        <v>0</v>
      </c>
      <c r="M80" s="734">
        <v>0</v>
      </c>
      <c r="N80" s="734">
        <v>0</v>
      </c>
      <c r="O80" s="734">
        <v>0</v>
      </c>
      <c r="P80" s="734">
        <v>0</v>
      </c>
    </row>
    <row r="81" spans="1:16" ht="15" customHeight="1">
      <c r="A81" s="317" t="s">
        <v>369</v>
      </c>
      <c r="B81" s="734">
        <v>-3.0000000000000001E-3</v>
      </c>
      <c r="C81" s="734">
        <v>-4.7000000000000002E-3</v>
      </c>
      <c r="D81" s="734">
        <v>-6.4999999999999997E-3</v>
      </c>
      <c r="E81" s="734">
        <v>-7.4999999999999997E-3</v>
      </c>
      <c r="F81" s="734">
        <v>-5.0000000000000001E-3</v>
      </c>
      <c r="G81" s="734">
        <v>-2.8999999999999998E-3</v>
      </c>
      <c r="H81" s="734">
        <v>-4.4999999999999997E-3</v>
      </c>
      <c r="I81" s="734">
        <v>-5.0000000000000001E-3</v>
      </c>
      <c r="J81" s="734">
        <v>9.1000000000000004E-3</v>
      </c>
      <c r="K81" s="734">
        <v>-3.2000000000000002E-3</v>
      </c>
      <c r="L81" s="734">
        <v>-1.01E-2</v>
      </c>
      <c r="M81" s="734">
        <v>-6.7999999999999996E-3</v>
      </c>
      <c r="N81" s="734">
        <v>-4.8999999999999998E-3</v>
      </c>
      <c r="O81" s="734">
        <v>-8.8000000000000005E-3</v>
      </c>
      <c r="P81" s="734">
        <v>-5.4999999999999997E-3</v>
      </c>
    </row>
    <row r="82" spans="1:16" ht="15" customHeight="1">
      <c r="A82" s="317" t="s">
        <v>370</v>
      </c>
      <c r="B82" s="734">
        <v>6.3E-3</v>
      </c>
      <c r="C82" s="734">
        <v>1.21E-2</v>
      </c>
      <c r="D82" s="734">
        <v>2.7000000000000001E-3</v>
      </c>
      <c r="E82" s="734">
        <v>9.1999999999999998E-3</v>
      </c>
      <c r="F82" s="734">
        <v>2.7000000000000001E-3</v>
      </c>
      <c r="G82" s="734">
        <v>8.6999999999999994E-3</v>
      </c>
      <c r="H82" s="734">
        <v>7.3000000000000001E-3</v>
      </c>
      <c r="I82" s="734">
        <v>2.8E-3</v>
      </c>
      <c r="J82" s="734">
        <v>1.4999999999999999E-2</v>
      </c>
      <c r="K82" s="734">
        <v>4.7999999999999996E-3</v>
      </c>
      <c r="L82" s="734">
        <v>4.0000000000000001E-3</v>
      </c>
      <c r="M82" s="734">
        <v>2.8999999999999998E-3</v>
      </c>
      <c r="N82" s="734">
        <v>5.8999999999999999E-3</v>
      </c>
      <c r="O82" s="734">
        <v>6.7000000000000002E-3</v>
      </c>
      <c r="P82" s="734">
        <v>6.1999999999999998E-3</v>
      </c>
    </row>
    <row r="83" spans="1:16" ht="15" customHeight="1">
      <c r="A83" s="317" t="s">
        <v>371</v>
      </c>
      <c r="B83" s="734">
        <v>-2.2200000000000001E-2</v>
      </c>
      <c r="C83" s="734">
        <v>-4.1300000000000003E-2</v>
      </c>
      <c r="D83" s="734">
        <v>-2.8199999999999999E-2</v>
      </c>
      <c r="E83" s="734">
        <v>-2.53E-2</v>
      </c>
      <c r="F83" s="734">
        <v>-2.5499999999999998E-2</v>
      </c>
      <c r="G83" s="734">
        <v>-2.4799999999999999E-2</v>
      </c>
      <c r="H83" s="734">
        <v>-3.4200000000000001E-2</v>
      </c>
      <c r="I83" s="734">
        <v>-6.6299999999999998E-2</v>
      </c>
      <c r="J83" s="734">
        <v>-4.9299999999999997E-2</v>
      </c>
      <c r="K83" s="734">
        <v>-2.3900000000000001E-2</v>
      </c>
      <c r="L83" s="734">
        <v>-5.6500000000000002E-2</v>
      </c>
      <c r="M83" s="734">
        <v>-4.2700000000000002E-2</v>
      </c>
      <c r="N83" s="734">
        <v>-3.56E-2</v>
      </c>
      <c r="O83" s="734">
        <v>-6.6900000000000001E-2</v>
      </c>
      <c r="P83" s="734">
        <v>-3.4599999999999999E-2</v>
      </c>
    </row>
    <row r="84" spans="1:16" ht="15" customHeight="1">
      <c r="A84" s="317" t="s">
        <v>372</v>
      </c>
      <c r="B84" s="734">
        <v>2.0000000000000001E-4</v>
      </c>
      <c r="C84" s="734">
        <v>2.0000000000000001E-4</v>
      </c>
      <c r="D84" s="734">
        <v>4.0000000000000002E-4</v>
      </c>
      <c r="E84" s="734">
        <v>6.9999999999999999E-4</v>
      </c>
      <c r="F84" s="734">
        <v>2.0999999999999999E-3</v>
      </c>
      <c r="G84" s="734">
        <v>0</v>
      </c>
      <c r="H84" s="734">
        <v>2.0000000000000001E-4</v>
      </c>
      <c r="I84" s="734">
        <v>4.0000000000000002E-4</v>
      </c>
      <c r="J84" s="734">
        <v>0</v>
      </c>
      <c r="K84" s="734">
        <v>1E-4</v>
      </c>
      <c r="L84" s="734">
        <v>4.0000000000000002E-4</v>
      </c>
      <c r="M84" s="734">
        <v>0</v>
      </c>
      <c r="N84" s="734">
        <v>1E-4</v>
      </c>
      <c r="O84" s="734">
        <v>1E-4</v>
      </c>
      <c r="P84" s="734">
        <v>5.0000000000000001E-4</v>
      </c>
    </row>
    <row r="85" spans="1:16" ht="15" customHeight="1" thickBot="1">
      <c r="A85" s="317" t="s">
        <v>373</v>
      </c>
      <c r="B85" s="734">
        <v>0.1056</v>
      </c>
      <c r="C85" s="734">
        <v>0.15870000000000001</v>
      </c>
      <c r="D85" s="734">
        <v>0.2021</v>
      </c>
      <c r="E85" s="734">
        <v>0.18970000000000001</v>
      </c>
      <c r="F85" s="734">
        <v>0.22370000000000001</v>
      </c>
      <c r="G85" s="734">
        <v>0.1295</v>
      </c>
      <c r="H85" s="734">
        <v>0.1593</v>
      </c>
      <c r="I85" s="734">
        <v>0.1454</v>
      </c>
      <c r="J85" s="734">
        <v>0.40060000000000001</v>
      </c>
      <c r="K85" s="734">
        <v>0.33850000000000002</v>
      </c>
      <c r="L85" s="734">
        <v>0.17680000000000001</v>
      </c>
      <c r="M85" s="734">
        <v>0.21260000000000001</v>
      </c>
      <c r="N85" s="734">
        <v>0.109</v>
      </c>
      <c r="O85" s="734">
        <v>0.28220000000000001</v>
      </c>
      <c r="P85" s="734">
        <v>0.15859999999999999</v>
      </c>
    </row>
    <row r="86" spans="1:16" ht="15" customHeight="1" thickTop="1" thickBot="1">
      <c r="A86" s="60" t="s">
        <v>374</v>
      </c>
      <c r="B86" s="1132"/>
      <c r="C86" s="1132"/>
      <c r="D86" s="1132"/>
      <c r="E86" s="1132"/>
      <c r="F86" s="1132"/>
      <c r="G86" s="1132"/>
      <c r="H86" s="1132"/>
      <c r="I86" s="1132"/>
      <c r="J86" s="1132"/>
      <c r="K86" s="1132"/>
      <c r="L86" s="1132"/>
      <c r="M86" s="1133"/>
      <c r="N86" s="1133"/>
      <c r="O86" s="1133"/>
      <c r="P86" s="1133"/>
    </row>
    <row r="87" spans="1:16" ht="15" customHeight="1" thickTop="1">
      <c r="A87" s="317" t="s">
        <v>375</v>
      </c>
      <c r="B87" s="734">
        <v>7.0800000000000002E-2</v>
      </c>
      <c r="C87" s="734">
        <v>8.8900000000000007E-2</v>
      </c>
      <c r="D87" s="734">
        <v>7.8899999999999998E-2</v>
      </c>
      <c r="E87" s="734">
        <v>7.46E-2</v>
      </c>
      <c r="F87" s="734">
        <v>7.9500000000000001E-2</v>
      </c>
      <c r="G87" s="734">
        <v>6.9099999999999995E-2</v>
      </c>
      <c r="H87" s="734">
        <v>8.9300000000000004E-2</v>
      </c>
      <c r="I87" s="734">
        <v>0.14929999999999999</v>
      </c>
      <c r="J87" s="734">
        <v>5.4800000000000001E-2</v>
      </c>
      <c r="K87" s="734">
        <v>4.99E-2</v>
      </c>
      <c r="L87" s="734">
        <v>0.1152</v>
      </c>
      <c r="M87" s="734">
        <v>9.7799999999999998E-2</v>
      </c>
      <c r="N87" s="734">
        <v>8.7499999999999994E-2</v>
      </c>
      <c r="O87" s="734">
        <v>0.1346</v>
      </c>
      <c r="P87" s="734">
        <v>9.06E-2</v>
      </c>
    </row>
    <row r="88" spans="1:16" ht="15" customHeight="1">
      <c r="A88" s="317" t="s">
        <v>376</v>
      </c>
      <c r="B88" s="734">
        <v>1.1900000000000001E-2</v>
      </c>
      <c r="C88" s="734">
        <v>5.7200000000000001E-2</v>
      </c>
      <c r="D88" s="734">
        <v>7.1099999999999997E-2</v>
      </c>
      <c r="E88" s="734">
        <v>6.0900000000000003E-2</v>
      </c>
      <c r="F88" s="734">
        <v>9.2899999999999996E-2</v>
      </c>
      <c r="G88" s="734">
        <v>4.9099999999999998E-2</v>
      </c>
      <c r="H88" s="734">
        <v>9.5899999999999999E-2</v>
      </c>
      <c r="I88" s="734">
        <v>0.16370000000000001</v>
      </c>
      <c r="J88" s="734">
        <v>9.7500000000000003E-2</v>
      </c>
      <c r="K88" s="734">
        <v>0</v>
      </c>
      <c r="L88" s="734">
        <v>0.58709999999999996</v>
      </c>
      <c r="M88" s="734">
        <v>0.1041</v>
      </c>
      <c r="N88" s="734">
        <v>0.1132</v>
      </c>
      <c r="O88" s="734">
        <v>0.13389999999999999</v>
      </c>
      <c r="P88" s="734">
        <v>9.8799999999999999E-2</v>
      </c>
    </row>
    <row r="89" spans="1:16" ht="15" customHeight="1">
      <c r="A89" s="317" t="s">
        <v>377</v>
      </c>
      <c r="B89" s="734">
        <v>0.13780000000000001</v>
      </c>
      <c r="C89" s="734">
        <v>0.1167</v>
      </c>
      <c r="D89" s="734">
        <v>8.2799999999999999E-2</v>
      </c>
      <c r="E89" s="734">
        <v>3.1E-2</v>
      </c>
      <c r="F89" s="734">
        <v>9.8900000000000002E-2</v>
      </c>
      <c r="G89" s="734">
        <v>0.19220000000000001</v>
      </c>
      <c r="H89" s="734">
        <v>2.9899999999999999E-2</v>
      </c>
      <c r="I89" s="734">
        <v>8.6E-3</v>
      </c>
      <c r="J89" s="734">
        <v>0.16669999999999999</v>
      </c>
      <c r="K89" s="734">
        <v>0</v>
      </c>
      <c r="L89" s="734">
        <v>8.43E-2</v>
      </c>
      <c r="M89" s="734">
        <v>0.16769999999999999</v>
      </c>
      <c r="N89" s="734">
        <v>7.8899999999999998E-2</v>
      </c>
      <c r="O89" s="734">
        <v>0.1086</v>
      </c>
      <c r="P89" s="734">
        <v>9.3200000000000005E-2</v>
      </c>
    </row>
    <row r="90" spans="1:16" ht="15" customHeight="1">
      <c r="A90" s="317" t="s">
        <v>378</v>
      </c>
      <c r="B90" s="734">
        <v>3.2000000000000002E-3</v>
      </c>
      <c r="C90" s="734">
        <v>0.27400000000000002</v>
      </c>
      <c r="D90" s="734">
        <v>2.63E-2</v>
      </c>
      <c r="E90" s="734">
        <v>2.6700000000000002E-2</v>
      </c>
      <c r="F90" s="734">
        <v>0.12959999999999999</v>
      </c>
      <c r="G90" s="734">
        <v>0.15890000000000001</v>
      </c>
      <c r="H90" s="734">
        <v>1.72E-2</v>
      </c>
      <c r="I90" s="734">
        <v>1.38E-2</v>
      </c>
      <c r="J90" s="734">
        <v>0</v>
      </c>
      <c r="K90" s="734">
        <v>0</v>
      </c>
      <c r="L90" s="734">
        <v>7.3700000000000002E-2</v>
      </c>
      <c r="M90" s="734">
        <v>0.2838</v>
      </c>
      <c r="N90" s="734">
        <v>5.67E-2</v>
      </c>
      <c r="O90" s="734">
        <v>0.21779999999999999</v>
      </c>
      <c r="P90" s="734">
        <v>8.72E-2</v>
      </c>
    </row>
    <row r="91" spans="1:16" ht="15" customHeight="1">
      <c r="A91" s="317" t="s">
        <v>379</v>
      </c>
      <c r="B91" s="734">
        <v>7.4000000000000003E-3</v>
      </c>
      <c r="C91" s="734">
        <v>0</v>
      </c>
      <c r="D91" s="734">
        <v>1.1999999999999999E-3</v>
      </c>
      <c r="E91" s="734">
        <v>9.7699999999999995E-2</v>
      </c>
      <c r="F91" s="734">
        <v>0</v>
      </c>
      <c r="G91" s="734">
        <v>1.21E-2</v>
      </c>
      <c r="H91" s="734">
        <v>1.7000000000000001E-2</v>
      </c>
      <c r="I91" s="734">
        <v>0.21809999999999999</v>
      </c>
      <c r="J91" s="734">
        <v>6.6E-3</v>
      </c>
      <c r="K91" s="734">
        <v>0.72240000000000004</v>
      </c>
      <c r="L91" s="734">
        <v>2.52E-2</v>
      </c>
      <c r="M91" s="734">
        <v>1.03E-2</v>
      </c>
      <c r="N91" s="734">
        <v>2.5499999999999998E-2</v>
      </c>
      <c r="O91" s="734">
        <v>6.7999999999999996E-3</v>
      </c>
      <c r="P91" s="734">
        <v>1.26E-2</v>
      </c>
    </row>
    <row r="92" spans="1:16" ht="15" customHeight="1">
      <c r="A92" s="317" t="s">
        <v>380</v>
      </c>
      <c r="B92" s="734">
        <v>2.8E-3</v>
      </c>
      <c r="C92" s="734">
        <v>0</v>
      </c>
      <c r="D92" s="734">
        <v>0</v>
      </c>
      <c r="E92" s="734">
        <v>0</v>
      </c>
      <c r="F92" s="734">
        <v>2.0999999999999999E-3</v>
      </c>
      <c r="G92" s="734">
        <v>1.5800000000000002E-2</v>
      </c>
      <c r="H92" s="734">
        <v>7.7000000000000002E-3</v>
      </c>
      <c r="I92" s="734">
        <v>8.3999999999999995E-3</v>
      </c>
      <c r="J92" s="734">
        <v>8.3999999999999995E-3</v>
      </c>
      <c r="K92" s="734">
        <v>0</v>
      </c>
      <c r="L92" s="734">
        <v>2.9899999999999999E-2</v>
      </c>
      <c r="M92" s="734">
        <v>4.7000000000000002E-3</v>
      </c>
      <c r="N92" s="734">
        <v>2.0199999999999999E-2</v>
      </c>
      <c r="O92" s="734">
        <v>1.24E-2</v>
      </c>
      <c r="P92" s="734">
        <v>4.8999999999999998E-3</v>
      </c>
    </row>
    <row r="93" spans="1:16" ht="15" customHeight="1">
      <c r="A93" s="317" t="s">
        <v>381</v>
      </c>
      <c r="B93" s="734">
        <v>6.8999999999999999E-3</v>
      </c>
      <c r="C93" s="734">
        <v>0</v>
      </c>
      <c r="D93" s="734">
        <v>8.0000000000000004E-4</v>
      </c>
      <c r="E93" s="734">
        <v>9.7699999999999995E-2</v>
      </c>
      <c r="F93" s="734">
        <v>4.0000000000000002E-4</v>
      </c>
      <c r="G93" s="734">
        <v>1.2500000000000001E-2</v>
      </c>
      <c r="H93" s="734">
        <v>1.17E-2</v>
      </c>
      <c r="I93" s="734">
        <v>0.13420000000000001</v>
      </c>
      <c r="J93" s="734">
        <v>7.1999999999999998E-3</v>
      </c>
      <c r="K93" s="734">
        <v>0.72240000000000004</v>
      </c>
      <c r="L93" s="734">
        <v>2.5899999999999999E-2</v>
      </c>
      <c r="M93" s="734">
        <v>7.1000000000000004E-3</v>
      </c>
      <c r="N93" s="734">
        <v>2.4199999999999999E-2</v>
      </c>
      <c r="O93" s="734">
        <v>9.1999999999999998E-3</v>
      </c>
      <c r="P93" s="734">
        <v>1.06E-2</v>
      </c>
    </row>
    <row r="94" spans="1:16" ht="15" customHeight="1">
      <c r="A94" s="317" t="s">
        <v>382</v>
      </c>
      <c r="B94" s="734">
        <v>7.7000000000000002E-3</v>
      </c>
      <c r="C94" s="734">
        <v>5.9999999999999995E-4</v>
      </c>
      <c r="D94" s="734">
        <v>1.17E-2</v>
      </c>
      <c r="E94" s="734">
        <v>2.0999999999999999E-3</v>
      </c>
      <c r="F94" s="734">
        <v>1.0999999999999999E-2</v>
      </c>
      <c r="G94" s="734">
        <v>4.5999999999999999E-3</v>
      </c>
      <c r="H94" s="734">
        <v>9.1999999999999998E-3</v>
      </c>
      <c r="I94" s="734">
        <v>0</v>
      </c>
      <c r="J94" s="734">
        <v>0</v>
      </c>
      <c r="K94" s="734">
        <v>0</v>
      </c>
      <c r="L94" s="734">
        <v>4.4699999999999997E-2</v>
      </c>
      <c r="M94" s="734">
        <v>8.6999999999999994E-3</v>
      </c>
      <c r="N94" s="734">
        <v>2.7300000000000001E-2</v>
      </c>
      <c r="O94" s="734">
        <v>0</v>
      </c>
      <c r="P94" s="734">
        <v>8.6E-3</v>
      </c>
    </row>
    <row r="95" spans="1:16" ht="15" customHeight="1">
      <c r="A95" s="317" t="s">
        <v>383</v>
      </c>
      <c r="B95" s="734">
        <v>1.2999999999999999E-2</v>
      </c>
      <c r="C95" s="734">
        <v>9.7999999999999997E-3</v>
      </c>
      <c r="D95" s="734">
        <v>1.2E-2</v>
      </c>
      <c r="E95" s="734">
        <v>4.4999999999999997E-3</v>
      </c>
      <c r="F95" s="734">
        <v>1.67E-2</v>
      </c>
      <c r="G95" s="734">
        <v>9.1999999999999998E-3</v>
      </c>
      <c r="H95" s="734">
        <v>1.2699999999999999E-2</v>
      </c>
      <c r="I95" s="734">
        <v>2.01E-2</v>
      </c>
      <c r="J95" s="734">
        <v>2.0999999999999999E-3</v>
      </c>
      <c r="K95" s="734">
        <v>2.3E-3</v>
      </c>
      <c r="L95" s="734">
        <v>2.3800000000000002E-2</v>
      </c>
      <c r="M95" s="734">
        <v>2.8199999999999999E-2</v>
      </c>
      <c r="N95" s="734">
        <v>2.0799999999999999E-2</v>
      </c>
      <c r="O95" s="734">
        <v>1.6799999999999999E-2</v>
      </c>
      <c r="P95" s="734">
        <v>1.35E-2</v>
      </c>
    </row>
    <row r="96" spans="1:16" ht="15" customHeight="1">
      <c r="A96" s="317" t="s">
        <v>384</v>
      </c>
      <c r="B96" s="734">
        <v>3.8399999999999997E-2</v>
      </c>
      <c r="C96" s="734">
        <v>3.0300000000000001E-2</v>
      </c>
      <c r="D96" s="734">
        <v>3.5099999999999999E-2</v>
      </c>
      <c r="E96" s="734">
        <v>3.6200000000000003E-2</v>
      </c>
      <c r="F96" s="734">
        <v>3.78E-2</v>
      </c>
      <c r="G96" s="734">
        <v>3.4200000000000001E-2</v>
      </c>
      <c r="H96" s="734">
        <v>3.4700000000000002E-2</v>
      </c>
      <c r="I96" s="734">
        <v>3.6700000000000003E-2</v>
      </c>
      <c r="J96" s="734">
        <v>2.69E-2</v>
      </c>
      <c r="K96" s="734">
        <v>2.86E-2</v>
      </c>
      <c r="L96" s="734">
        <v>3.4200000000000001E-2</v>
      </c>
      <c r="M96" s="734">
        <v>3.6799999999999999E-2</v>
      </c>
      <c r="N96" s="734">
        <v>4.5499999999999999E-2</v>
      </c>
      <c r="O96" s="734">
        <v>3.73E-2</v>
      </c>
      <c r="P96" s="734">
        <v>3.6700000000000003E-2</v>
      </c>
    </row>
    <row r="97" spans="1:16" ht="15" customHeight="1">
      <c r="A97" s="317" t="s">
        <v>385</v>
      </c>
      <c r="B97" s="734">
        <v>1E-4</v>
      </c>
      <c r="C97" s="734">
        <v>9.4000000000000004E-3</v>
      </c>
      <c r="D97" s="734">
        <v>2.3199999999999998E-2</v>
      </c>
      <c r="E97" s="734">
        <v>1.18E-2</v>
      </c>
      <c r="F97" s="734">
        <v>2.8400000000000002E-2</v>
      </c>
      <c r="G97" s="734">
        <v>4.9399999999999999E-2</v>
      </c>
      <c r="H97" s="734">
        <v>7.0800000000000002E-2</v>
      </c>
      <c r="I97" s="734">
        <v>0</v>
      </c>
      <c r="J97" s="734">
        <v>0</v>
      </c>
      <c r="K97" s="734">
        <v>0</v>
      </c>
      <c r="L97" s="734">
        <v>1.43E-2</v>
      </c>
      <c r="M97" s="734">
        <v>0</v>
      </c>
      <c r="N97" s="734">
        <v>5.2999999999999999E-2</v>
      </c>
      <c r="O97" s="734">
        <v>2.01E-2</v>
      </c>
      <c r="P97" s="734">
        <v>1.4999999999999999E-2</v>
      </c>
    </row>
    <row r="98" spans="1:16" ht="15" customHeight="1" thickBot="1">
      <c r="A98" s="317" t="s">
        <v>386</v>
      </c>
      <c r="B98" s="734">
        <v>0</v>
      </c>
      <c r="C98" s="734">
        <v>8.0000000000000004E-4</v>
      </c>
      <c r="D98" s="734">
        <v>0</v>
      </c>
      <c r="E98" s="734">
        <v>1E-4</v>
      </c>
      <c r="F98" s="734">
        <v>0</v>
      </c>
      <c r="G98" s="734">
        <v>0</v>
      </c>
      <c r="H98" s="734">
        <v>0</v>
      </c>
      <c r="I98" s="734">
        <v>0</v>
      </c>
      <c r="J98" s="734">
        <v>9.5999999999999992E-3</v>
      </c>
      <c r="K98" s="734">
        <v>0</v>
      </c>
      <c r="L98" s="734">
        <v>0</v>
      </c>
      <c r="M98" s="734">
        <v>0</v>
      </c>
      <c r="N98" s="734">
        <v>8.3999999999999995E-3</v>
      </c>
      <c r="O98" s="734">
        <v>0</v>
      </c>
      <c r="P98" s="734">
        <v>6.9999999999999999E-4</v>
      </c>
    </row>
    <row r="99" spans="1:16" ht="15" customHeight="1" thickTop="1" thickBot="1">
      <c r="A99" s="64" t="s">
        <v>387</v>
      </c>
      <c r="B99" s="1134"/>
      <c r="C99" s="1134"/>
      <c r="D99" s="1134"/>
      <c r="E99" s="1134"/>
      <c r="F99" s="1134"/>
      <c r="G99" s="1134"/>
      <c r="H99" s="1134"/>
      <c r="I99" s="1134"/>
      <c r="J99" s="1134"/>
      <c r="K99" s="1134"/>
      <c r="L99" s="1134"/>
      <c r="M99" s="1135"/>
      <c r="N99" s="1135"/>
      <c r="O99" s="1135"/>
      <c r="P99" s="1135"/>
    </row>
    <row r="100" spans="1:16" ht="15" customHeight="1" thickTop="1" thickBot="1">
      <c r="A100" s="60" t="s">
        <v>388</v>
      </c>
      <c r="B100" s="1132"/>
      <c r="C100" s="1132"/>
      <c r="D100" s="1132"/>
      <c r="E100" s="1132"/>
      <c r="F100" s="1132"/>
      <c r="G100" s="1132"/>
      <c r="H100" s="1132"/>
      <c r="I100" s="1132"/>
      <c r="J100" s="1132"/>
      <c r="K100" s="1132"/>
      <c r="L100" s="1132"/>
      <c r="M100" s="1133"/>
      <c r="N100" s="1133"/>
      <c r="O100" s="1133"/>
      <c r="P100" s="1133"/>
    </row>
    <row r="101" spans="1:16" ht="15" customHeight="1" thickTop="1">
      <c r="A101" s="317" t="s">
        <v>389</v>
      </c>
      <c r="B101" s="734">
        <v>2.2200000000000001E-2</v>
      </c>
      <c r="C101" s="734">
        <v>4.1300000000000003E-2</v>
      </c>
      <c r="D101" s="734">
        <v>2.8199999999999999E-2</v>
      </c>
      <c r="E101" s="734">
        <v>2.53E-2</v>
      </c>
      <c r="F101" s="734">
        <v>2.5499999999999998E-2</v>
      </c>
      <c r="G101" s="734">
        <v>2.4799999999999999E-2</v>
      </c>
      <c r="H101" s="734">
        <v>3.4200000000000001E-2</v>
      </c>
      <c r="I101" s="734">
        <v>6.6299999999999998E-2</v>
      </c>
      <c r="J101" s="734">
        <v>4.9299999999999997E-2</v>
      </c>
      <c r="K101" s="734">
        <v>2.3900000000000001E-2</v>
      </c>
      <c r="L101" s="734">
        <v>5.6500000000000002E-2</v>
      </c>
      <c r="M101" s="734">
        <v>4.2700000000000002E-2</v>
      </c>
      <c r="N101" s="734">
        <v>3.56E-2</v>
      </c>
      <c r="O101" s="734">
        <v>6.6900000000000001E-2</v>
      </c>
      <c r="P101" s="734">
        <v>3.4599999999999999E-2</v>
      </c>
    </row>
    <row r="102" spans="1:16" ht="15" customHeight="1">
      <c r="A102" s="317" t="s">
        <v>390</v>
      </c>
      <c r="B102" s="734">
        <v>3.09E-2</v>
      </c>
      <c r="C102" s="734">
        <v>5.7000000000000002E-2</v>
      </c>
      <c r="D102" s="734">
        <v>3.5700000000000003E-2</v>
      </c>
      <c r="E102" s="734">
        <v>4.0500000000000001E-2</v>
      </c>
      <c r="F102" s="734">
        <v>3.5000000000000003E-2</v>
      </c>
      <c r="G102" s="734">
        <v>2.98E-2</v>
      </c>
      <c r="H102" s="734">
        <v>4.07E-2</v>
      </c>
      <c r="I102" s="734">
        <v>6.9800000000000001E-2</v>
      </c>
      <c r="J102" s="734">
        <v>8.0799999999999997E-2</v>
      </c>
      <c r="K102" s="734">
        <v>4.0300000000000002E-2</v>
      </c>
      <c r="L102" s="734">
        <v>6.2E-2</v>
      </c>
      <c r="M102" s="734">
        <v>5.4899999999999997E-2</v>
      </c>
      <c r="N102" s="734">
        <v>4.1799999999999997E-2</v>
      </c>
      <c r="O102" s="734">
        <v>7.2900000000000006E-2</v>
      </c>
      <c r="P102" s="734">
        <v>4.4600000000000001E-2</v>
      </c>
    </row>
    <row r="103" spans="1:16" ht="15" customHeight="1">
      <c r="A103" s="317" t="s">
        <v>391</v>
      </c>
      <c r="B103" s="734">
        <v>3.3099999999999997E-2</v>
      </c>
      <c r="C103" s="734">
        <v>6.88E-2</v>
      </c>
      <c r="D103" s="734">
        <v>4.1000000000000002E-2</v>
      </c>
      <c r="E103" s="734">
        <v>3.39E-2</v>
      </c>
      <c r="F103" s="734">
        <v>3.39E-2</v>
      </c>
      <c r="G103" s="734">
        <v>3.4500000000000003E-2</v>
      </c>
      <c r="H103" s="734">
        <v>4.6399999999999997E-2</v>
      </c>
      <c r="I103" s="734">
        <v>8.0299999999999996E-2</v>
      </c>
      <c r="J103" s="734">
        <v>7.4300000000000005E-2</v>
      </c>
      <c r="K103" s="734">
        <v>2.8000000000000001E-2</v>
      </c>
      <c r="L103" s="734">
        <v>6.9599999999999995E-2</v>
      </c>
      <c r="M103" s="734">
        <v>5.3400000000000003E-2</v>
      </c>
      <c r="N103" s="734">
        <v>4.87E-2</v>
      </c>
      <c r="O103" s="734">
        <v>7.8100000000000003E-2</v>
      </c>
      <c r="P103" s="734">
        <v>4.8099999999999997E-2</v>
      </c>
    </row>
    <row r="104" spans="1:16" ht="15" customHeight="1" thickBot="1">
      <c r="A104" s="317" t="s">
        <v>392</v>
      </c>
      <c r="B104" s="734">
        <v>3.3599999999999998E-2</v>
      </c>
      <c r="C104" s="734">
        <v>7.2499999999999995E-2</v>
      </c>
      <c r="D104" s="734">
        <v>3.9199999999999999E-2</v>
      </c>
      <c r="E104" s="734">
        <v>4.5999999999999999E-2</v>
      </c>
      <c r="F104" s="734">
        <v>3.9699999999999999E-2</v>
      </c>
      <c r="G104" s="734">
        <v>3.7100000000000001E-2</v>
      </c>
      <c r="H104" s="734">
        <v>4.7500000000000001E-2</v>
      </c>
      <c r="I104" s="734">
        <v>0.1104</v>
      </c>
      <c r="J104" s="734">
        <v>0.21640000000000001</v>
      </c>
      <c r="K104" s="734">
        <v>0.20910000000000001</v>
      </c>
      <c r="L104" s="734">
        <v>8.6599999999999996E-2</v>
      </c>
      <c r="M104" s="734">
        <v>7.1999999999999995E-2</v>
      </c>
      <c r="N104" s="734">
        <v>0.05</v>
      </c>
      <c r="O104" s="734">
        <v>9.1499999999999998E-2</v>
      </c>
      <c r="P104" s="734">
        <v>5.3499999999999999E-2</v>
      </c>
    </row>
    <row r="105" spans="1:16" ht="15" customHeight="1" thickTop="1" thickBot="1">
      <c r="A105" s="60" t="s">
        <v>393</v>
      </c>
      <c r="B105" s="1132"/>
      <c r="C105" s="1132"/>
      <c r="D105" s="1132"/>
      <c r="E105" s="1132"/>
      <c r="F105" s="1132"/>
      <c r="G105" s="1132"/>
      <c r="H105" s="1132"/>
      <c r="I105" s="1132"/>
      <c r="J105" s="1132"/>
      <c r="K105" s="1132"/>
      <c r="L105" s="1132"/>
      <c r="M105" s="1133"/>
      <c r="N105" s="1133"/>
      <c r="O105" s="1133"/>
      <c r="P105" s="1133"/>
    </row>
    <row r="106" spans="1:16" ht="15" customHeight="1" thickTop="1">
      <c r="A106" s="317" t="s">
        <v>394</v>
      </c>
      <c r="B106" s="734">
        <v>0.41260000000000002</v>
      </c>
      <c r="C106" s="734">
        <v>0.5454</v>
      </c>
      <c r="D106" s="734">
        <v>0.3977</v>
      </c>
      <c r="E106" s="734">
        <v>0.4677</v>
      </c>
      <c r="F106" s="734">
        <v>0.43109999999999998</v>
      </c>
      <c r="G106" s="734">
        <v>0.50319999999999998</v>
      </c>
      <c r="H106" s="734">
        <v>0.54549999999999998</v>
      </c>
      <c r="I106" s="734">
        <v>0.61480000000000001</v>
      </c>
      <c r="J106" s="734">
        <v>0.5675</v>
      </c>
      <c r="K106" s="734">
        <v>0.62670000000000003</v>
      </c>
      <c r="L106" s="734">
        <v>0.58589999999999998</v>
      </c>
      <c r="M106" s="734">
        <v>0.57730000000000004</v>
      </c>
      <c r="N106" s="734">
        <v>0.53449999999999998</v>
      </c>
      <c r="O106" s="734">
        <v>0.67610000000000003</v>
      </c>
      <c r="P106" s="734">
        <v>0.51790000000000003</v>
      </c>
    </row>
    <row r="107" spans="1:16" ht="15" customHeight="1">
      <c r="A107" s="317" t="s">
        <v>395</v>
      </c>
      <c r="B107" s="734">
        <v>6.0999999999999999E-2</v>
      </c>
      <c r="C107" s="734">
        <v>5.2299999999999999E-2</v>
      </c>
      <c r="D107" s="734">
        <v>0.1128</v>
      </c>
      <c r="E107" s="734">
        <v>5.79E-2</v>
      </c>
      <c r="F107" s="734">
        <v>4.1599999999999998E-2</v>
      </c>
      <c r="G107" s="734">
        <v>4.9700000000000001E-2</v>
      </c>
      <c r="H107" s="734">
        <v>5.2200000000000003E-2</v>
      </c>
      <c r="I107" s="734">
        <v>2.87E-2</v>
      </c>
      <c r="J107" s="734">
        <v>3.4799999999999998E-2</v>
      </c>
      <c r="K107" s="734">
        <v>2.4799999999999999E-2</v>
      </c>
      <c r="L107" s="734">
        <v>7.0400000000000004E-2</v>
      </c>
      <c r="M107" s="734">
        <v>3.3300000000000003E-2</v>
      </c>
      <c r="N107" s="734">
        <v>7.8200000000000006E-2</v>
      </c>
      <c r="O107" s="734">
        <v>2.4199999999999999E-2</v>
      </c>
      <c r="P107" s="734">
        <v>5.9299999999999999E-2</v>
      </c>
    </row>
    <row r="108" spans="1:16" ht="15" customHeight="1">
      <c r="A108" s="317" t="s">
        <v>396</v>
      </c>
      <c r="B108" s="734">
        <v>0.52639999999999998</v>
      </c>
      <c r="C108" s="734">
        <v>0.40229999999999999</v>
      </c>
      <c r="D108" s="734">
        <v>0.48949999999999999</v>
      </c>
      <c r="E108" s="734">
        <v>0.47439999999999999</v>
      </c>
      <c r="F108" s="734">
        <v>0.52729999999999999</v>
      </c>
      <c r="G108" s="734">
        <v>0.44719999999999999</v>
      </c>
      <c r="H108" s="734">
        <v>0.40229999999999999</v>
      </c>
      <c r="I108" s="734">
        <v>0.35649999999999998</v>
      </c>
      <c r="J108" s="734">
        <v>0.3977</v>
      </c>
      <c r="K108" s="734">
        <v>0.34849999999999998</v>
      </c>
      <c r="L108" s="734">
        <v>0.34370000000000001</v>
      </c>
      <c r="M108" s="734">
        <v>0.38940000000000002</v>
      </c>
      <c r="N108" s="734">
        <v>0.38740000000000002</v>
      </c>
      <c r="O108" s="734">
        <v>0.29970000000000002</v>
      </c>
      <c r="P108" s="734">
        <v>0.42280000000000001</v>
      </c>
    </row>
    <row r="109" spans="1:16" ht="15" customHeight="1" thickBot="1">
      <c r="A109" s="317" t="s">
        <v>397</v>
      </c>
      <c r="B109" s="734">
        <v>0.3569</v>
      </c>
      <c r="C109" s="734">
        <v>0.54669999999999996</v>
      </c>
      <c r="D109" s="734">
        <v>0.41049999999999998</v>
      </c>
      <c r="E109" s="734">
        <v>0.35020000000000001</v>
      </c>
      <c r="F109" s="734">
        <v>0.33550000000000002</v>
      </c>
      <c r="G109" s="734">
        <v>0.30809999999999998</v>
      </c>
      <c r="H109" s="734">
        <v>0.39889999999999998</v>
      </c>
      <c r="I109" s="734">
        <v>0.57689999999999997</v>
      </c>
      <c r="J109" s="734">
        <v>0.68799999999999994</v>
      </c>
      <c r="K109" s="734">
        <v>0.43369999999999997</v>
      </c>
      <c r="L109" s="734">
        <v>0.46639999999999998</v>
      </c>
      <c r="M109" s="734">
        <v>0.51219999999999999</v>
      </c>
      <c r="N109" s="734">
        <v>0.3352</v>
      </c>
      <c r="O109" s="734">
        <v>0.5554</v>
      </c>
      <c r="P109" s="734">
        <v>0.42259999999999998</v>
      </c>
    </row>
    <row r="110" spans="1:16" ht="15" customHeight="1" thickTop="1" thickBot="1">
      <c r="A110" s="60" t="s">
        <v>398</v>
      </c>
      <c r="B110" s="1132"/>
      <c r="C110" s="1132"/>
      <c r="D110" s="1132"/>
      <c r="E110" s="1132"/>
      <c r="F110" s="1132"/>
      <c r="G110" s="1132"/>
      <c r="H110" s="1132"/>
      <c r="I110" s="1132"/>
      <c r="J110" s="1132"/>
      <c r="K110" s="1132"/>
      <c r="L110" s="1132"/>
      <c r="M110" s="1133"/>
      <c r="N110" s="1133"/>
      <c r="O110" s="1133"/>
      <c r="P110" s="1133"/>
    </row>
    <row r="111" spans="1:16" ht="15" customHeight="1" thickTop="1">
      <c r="A111" s="317" t="s">
        <v>399</v>
      </c>
      <c r="B111" s="734">
        <v>4.1000000000000002E-2</v>
      </c>
      <c r="C111" s="734">
        <v>5.8000000000000003E-2</v>
      </c>
      <c r="D111" s="734">
        <v>4.07E-2</v>
      </c>
      <c r="E111" s="734">
        <v>5.8999999999999997E-2</v>
      </c>
      <c r="F111" s="734">
        <v>4.3900000000000002E-2</v>
      </c>
      <c r="G111" s="734">
        <v>4.0899999999999999E-2</v>
      </c>
      <c r="H111" s="734">
        <v>5.4300000000000001E-2</v>
      </c>
      <c r="I111" s="734">
        <v>0.1012</v>
      </c>
      <c r="J111" s="734">
        <v>5.0299999999999997E-2</v>
      </c>
      <c r="K111" s="734">
        <v>4.7399999999999998E-2</v>
      </c>
      <c r="L111" s="734">
        <v>7.9000000000000001E-2</v>
      </c>
      <c r="M111" s="734">
        <v>6.0699999999999997E-2</v>
      </c>
      <c r="N111" s="734">
        <v>4.4600000000000001E-2</v>
      </c>
      <c r="O111" s="734">
        <v>9.9400000000000002E-2</v>
      </c>
      <c r="P111" s="734">
        <v>5.5199999999999999E-2</v>
      </c>
    </row>
    <row r="112" spans="1:16" ht="15" customHeight="1">
      <c r="A112" s="317" t="s">
        <v>400</v>
      </c>
      <c r="B112" s="734">
        <v>3.1E-2</v>
      </c>
      <c r="C112" s="734">
        <v>4.4299999999999999E-2</v>
      </c>
      <c r="D112" s="734">
        <v>3.6900000000000002E-2</v>
      </c>
      <c r="E112" s="734">
        <v>4.1099999999999998E-2</v>
      </c>
      <c r="F112" s="734">
        <v>4.0099999999999997E-2</v>
      </c>
      <c r="G112" s="734">
        <v>3.1E-2</v>
      </c>
      <c r="H112" s="734">
        <v>4.6100000000000002E-2</v>
      </c>
      <c r="I112" s="734">
        <v>9.8599999999999993E-2</v>
      </c>
      <c r="J112" s="734">
        <v>2.9499999999999998E-2</v>
      </c>
      <c r="K112" s="734">
        <v>2.6499999999999999E-2</v>
      </c>
      <c r="L112" s="734">
        <v>7.5300000000000006E-2</v>
      </c>
      <c r="M112" s="734">
        <v>5.33E-2</v>
      </c>
      <c r="N112" s="734">
        <v>3.8100000000000002E-2</v>
      </c>
      <c r="O112" s="734">
        <v>9.2499999999999999E-2</v>
      </c>
      <c r="P112" s="734">
        <v>4.6899999999999997E-2</v>
      </c>
    </row>
    <row r="113" spans="1:16" ht="15" customHeight="1">
      <c r="A113" s="316" t="s">
        <v>401</v>
      </c>
      <c r="B113" s="734">
        <v>3.8600000000000002E-2</v>
      </c>
      <c r="C113" s="734">
        <v>0.06</v>
      </c>
      <c r="D113" s="734">
        <v>4.4999999999999998E-2</v>
      </c>
      <c r="E113" s="734">
        <v>5.16E-2</v>
      </c>
      <c r="F113" s="734">
        <v>4.8899999999999999E-2</v>
      </c>
      <c r="G113" s="734">
        <v>3.6900000000000002E-2</v>
      </c>
      <c r="H113" s="734">
        <v>5.5800000000000002E-2</v>
      </c>
      <c r="I113" s="734">
        <v>0.1051</v>
      </c>
      <c r="J113" s="734">
        <v>4.2000000000000003E-2</v>
      </c>
      <c r="K113" s="734">
        <v>3.0200000000000001E-2</v>
      </c>
      <c r="L113" s="734">
        <v>8.3199999999999996E-2</v>
      </c>
      <c r="M113" s="734">
        <v>6.0199999999999997E-2</v>
      </c>
      <c r="N113" s="734">
        <v>4.7600000000000003E-2</v>
      </c>
      <c r="O113" s="734">
        <v>9.9599999999999994E-2</v>
      </c>
      <c r="P113" s="734">
        <v>5.7000000000000002E-2</v>
      </c>
    </row>
    <row r="114" spans="1:16" ht="15" customHeight="1">
      <c r="A114" s="316" t="s">
        <v>402</v>
      </c>
      <c r="B114" s="734">
        <v>5.7000000000000002E-2</v>
      </c>
      <c r="C114" s="734">
        <v>7.1499999999999994E-2</v>
      </c>
      <c r="D114" s="734">
        <v>6.4100000000000004E-2</v>
      </c>
      <c r="E114" s="734">
        <v>6.6199999999999995E-2</v>
      </c>
      <c r="F114" s="734">
        <v>7.0199999999999999E-2</v>
      </c>
      <c r="G114" s="734">
        <v>5.8799999999999998E-2</v>
      </c>
      <c r="H114" s="734">
        <v>7.7499999999999999E-2</v>
      </c>
      <c r="I114" s="734">
        <v>0.1318</v>
      </c>
      <c r="J114" s="734">
        <v>4.7300000000000002E-2</v>
      </c>
      <c r="K114" s="734">
        <v>4.6100000000000002E-2</v>
      </c>
      <c r="L114" s="734">
        <v>0.1099</v>
      </c>
      <c r="M114" s="734">
        <v>8.4900000000000003E-2</v>
      </c>
      <c r="N114" s="734">
        <v>7.9299999999999995E-2</v>
      </c>
      <c r="O114" s="734">
        <v>0.124</v>
      </c>
      <c r="P114" s="734">
        <v>7.7299999999999994E-2</v>
      </c>
    </row>
    <row r="115" spans="1:16" ht="15" customHeight="1">
      <c r="A115" s="316" t="s">
        <v>403</v>
      </c>
      <c r="B115" s="734">
        <v>-1.84E-2</v>
      </c>
      <c r="C115" s="734">
        <v>-1.1599999999999999E-2</v>
      </c>
      <c r="D115" s="734">
        <v>-1.9099999999999999E-2</v>
      </c>
      <c r="E115" s="734">
        <v>-1.46E-2</v>
      </c>
      <c r="F115" s="734">
        <v>-2.12E-2</v>
      </c>
      <c r="G115" s="734">
        <v>-2.1899999999999999E-2</v>
      </c>
      <c r="H115" s="734">
        <v>-2.1700000000000001E-2</v>
      </c>
      <c r="I115" s="734">
        <v>-2.6700000000000002E-2</v>
      </c>
      <c r="J115" s="734">
        <v>-5.3E-3</v>
      </c>
      <c r="K115" s="734">
        <v>-1.5900000000000001E-2</v>
      </c>
      <c r="L115" s="734">
        <v>-2.6700000000000002E-2</v>
      </c>
      <c r="M115" s="734">
        <v>-2.4799999999999999E-2</v>
      </c>
      <c r="N115" s="734">
        <v>-3.1699999999999999E-2</v>
      </c>
      <c r="O115" s="734">
        <v>-2.4400000000000002E-2</v>
      </c>
      <c r="P115" s="734">
        <v>-2.0299999999999999E-2</v>
      </c>
    </row>
    <row r="116" spans="1:16" ht="15" customHeight="1">
      <c r="A116" s="316" t="s">
        <v>404</v>
      </c>
      <c r="B116" s="734">
        <v>-7.6E-3</v>
      </c>
      <c r="C116" s="734">
        <v>-1.5699999999999999E-2</v>
      </c>
      <c r="D116" s="734">
        <v>-8.0999999999999996E-3</v>
      </c>
      <c r="E116" s="734">
        <v>-1.0500000000000001E-2</v>
      </c>
      <c r="F116" s="734">
        <v>-8.8000000000000005E-3</v>
      </c>
      <c r="G116" s="734">
        <v>-5.8999999999999999E-3</v>
      </c>
      <c r="H116" s="734">
        <v>-9.7000000000000003E-3</v>
      </c>
      <c r="I116" s="734">
        <v>-6.4999999999999997E-3</v>
      </c>
      <c r="J116" s="734">
        <v>-1.2500000000000001E-2</v>
      </c>
      <c r="K116" s="734">
        <v>-3.7000000000000002E-3</v>
      </c>
      <c r="L116" s="734">
        <v>-7.7999999999999996E-3</v>
      </c>
      <c r="M116" s="734">
        <v>-6.8999999999999999E-3</v>
      </c>
      <c r="N116" s="734">
        <v>-9.4000000000000004E-3</v>
      </c>
      <c r="O116" s="734">
        <v>-7.1000000000000004E-3</v>
      </c>
      <c r="P116" s="734">
        <v>-1.01E-2</v>
      </c>
    </row>
    <row r="117" spans="1:16" ht="15" customHeight="1" thickBot="1">
      <c r="A117" s="316" t="s">
        <v>405</v>
      </c>
      <c r="B117" s="734">
        <v>0.01</v>
      </c>
      <c r="C117" s="734">
        <v>1.37E-2</v>
      </c>
      <c r="D117" s="734">
        <v>3.8999999999999998E-3</v>
      </c>
      <c r="E117" s="734">
        <v>1.7999999999999999E-2</v>
      </c>
      <c r="F117" s="734">
        <v>3.7000000000000002E-3</v>
      </c>
      <c r="G117" s="734">
        <v>0.01</v>
      </c>
      <c r="H117" s="734">
        <v>8.2000000000000007E-3</v>
      </c>
      <c r="I117" s="734">
        <v>2.5999999999999999E-3</v>
      </c>
      <c r="J117" s="734">
        <v>2.0799999999999999E-2</v>
      </c>
      <c r="K117" s="734">
        <v>2.0899999999999998E-2</v>
      </c>
      <c r="L117" s="734">
        <v>3.7000000000000002E-3</v>
      </c>
      <c r="M117" s="734">
        <v>7.4000000000000003E-3</v>
      </c>
      <c r="N117" s="734">
        <v>6.4999999999999997E-3</v>
      </c>
      <c r="O117" s="734">
        <v>6.8999999999999999E-3</v>
      </c>
      <c r="P117" s="734">
        <v>8.3000000000000001E-3</v>
      </c>
    </row>
    <row r="118" spans="1:16" ht="15" customHeight="1" thickTop="1" thickBot="1">
      <c r="A118" s="60" t="s">
        <v>406</v>
      </c>
      <c r="B118" s="1132"/>
      <c r="C118" s="1132"/>
      <c r="D118" s="1132"/>
      <c r="E118" s="1132"/>
      <c r="F118" s="1132"/>
      <c r="G118" s="1132"/>
      <c r="H118" s="1132"/>
      <c r="I118" s="1132"/>
      <c r="J118" s="1132"/>
      <c r="K118" s="1132"/>
      <c r="L118" s="1132"/>
      <c r="M118" s="1133"/>
      <c r="N118" s="1133"/>
      <c r="O118" s="1133"/>
      <c r="P118" s="1133"/>
    </row>
    <row r="119" spans="1:16" ht="15" customHeight="1" thickTop="1">
      <c r="A119" s="316" t="s">
        <v>399</v>
      </c>
      <c r="B119" s="734">
        <v>4.1000000000000002E-2</v>
      </c>
      <c r="C119" s="734">
        <v>5.8000000000000003E-2</v>
      </c>
      <c r="D119" s="734">
        <v>4.07E-2</v>
      </c>
      <c r="E119" s="734">
        <v>5.8999999999999997E-2</v>
      </c>
      <c r="F119" s="734">
        <v>4.3900000000000002E-2</v>
      </c>
      <c r="G119" s="734">
        <v>4.0899999999999999E-2</v>
      </c>
      <c r="H119" s="734">
        <v>5.4300000000000001E-2</v>
      </c>
      <c r="I119" s="734">
        <v>0.1012</v>
      </c>
      <c r="J119" s="734">
        <v>5.0299999999999997E-2</v>
      </c>
      <c r="K119" s="734">
        <v>4.7399999999999998E-2</v>
      </c>
      <c r="L119" s="734">
        <v>7.9000000000000001E-2</v>
      </c>
      <c r="M119" s="734">
        <v>6.0699999999999997E-2</v>
      </c>
      <c r="N119" s="734">
        <v>4.4600000000000001E-2</v>
      </c>
      <c r="O119" s="734">
        <v>9.9400000000000002E-2</v>
      </c>
      <c r="P119" s="734">
        <v>5.5199999999999999E-2</v>
      </c>
    </row>
    <row r="120" spans="1:16" ht="15" customHeight="1">
      <c r="A120" s="316" t="s">
        <v>407</v>
      </c>
      <c r="B120" s="734">
        <v>-3.3999999999999998E-3</v>
      </c>
      <c r="C120" s="734">
        <v>-4.8999999999999998E-3</v>
      </c>
      <c r="D120" s="734">
        <v>-6.8999999999999999E-3</v>
      </c>
      <c r="E120" s="734">
        <v>-9.9000000000000008E-3</v>
      </c>
      <c r="F120" s="734">
        <v>-4.7999999999999996E-3</v>
      </c>
      <c r="G120" s="734">
        <v>-3.0000000000000001E-3</v>
      </c>
      <c r="H120" s="734">
        <v>-4.5999999999999999E-3</v>
      </c>
      <c r="I120" s="734">
        <v>-3.5999999999999999E-3</v>
      </c>
      <c r="J120" s="734">
        <v>1.0999999999999999E-2</v>
      </c>
      <c r="K120" s="734">
        <v>-5.0000000000000001E-3</v>
      </c>
      <c r="L120" s="734">
        <v>-9.5999999999999992E-3</v>
      </c>
      <c r="M120" s="734">
        <v>-5.0000000000000001E-3</v>
      </c>
      <c r="N120" s="734">
        <v>-4.4999999999999997E-3</v>
      </c>
      <c r="O120" s="734">
        <v>-8.8000000000000005E-3</v>
      </c>
      <c r="P120" s="734">
        <v>-5.7999999999999996E-3</v>
      </c>
    </row>
    <row r="121" spans="1:16" ht="15" customHeight="1">
      <c r="A121" s="316" t="s">
        <v>408</v>
      </c>
      <c r="B121" s="734">
        <v>-2.5899999999999999E-2</v>
      </c>
      <c r="C121" s="734">
        <v>-4.3299999999999998E-2</v>
      </c>
      <c r="D121" s="734">
        <v>-3.0499999999999999E-2</v>
      </c>
      <c r="E121" s="734">
        <v>-3.3700000000000001E-2</v>
      </c>
      <c r="F121" s="734">
        <v>-2.9899999999999999E-2</v>
      </c>
      <c r="G121" s="734">
        <v>-2.5700000000000001E-2</v>
      </c>
      <c r="H121" s="734">
        <v>-3.5400000000000001E-2</v>
      </c>
      <c r="I121" s="734">
        <v>-6.6299999999999998E-2</v>
      </c>
      <c r="J121" s="734">
        <v>-5.9400000000000001E-2</v>
      </c>
      <c r="K121" s="734">
        <v>-3.7100000000000001E-2</v>
      </c>
      <c r="L121" s="734">
        <v>-5.6800000000000003E-2</v>
      </c>
      <c r="M121" s="734">
        <v>-4.8599999999999997E-2</v>
      </c>
      <c r="N121" s="734">
        <v>-3.6499999999999998E-2</v>
      </c>
      <c r="O121" s="734">
        <v>-6.8000000000000005E-2</v>
      </c>
      <c r="P121" s="734">
        <v>-3.8100000000000002E-2</v>
      </c>
    </row>
    <row r="122" spans="1:16" ht="15" customHeight="1">
      <c r="A122" s="316" t="s">
        <v>409</v>
      </c>
      <c r="B122" s="734">
        <v>2.9999999999999997E-4</v>
      </c>
      <c r="C122" s="734">
        <v>0</v>
      </c>
      <c r="D122" s="734">
        <v>5.0000000000000001E-4</v>
      </c>
      <c r="E122" s="734">
        <v>1E-4</v>
      </c>
      <c r="F122" s="734">
        <v>2.5000000000000001E-3</v>
      </c>
      <c r="G122" s="734">
        <v>0</v>
      </c>
      <c r="H122" s="734">
        <v>1E-4</v>
      </c>
      <c r="I122" s="734">
        <v>4.0000000000000002E-4</v>
      </c>
      <c r="J122" s="734">
        <v>0</v>
      </c>
      <c r="K122" s="734">
        <v>0</v>
      </c>
      <c r="L122" s="734">
        <v>4.0000000000000002E-4</v>
      </c>
      <c r="M122" s="734">
        <v>0</v>
      </c>
      <c r="N122" s="734">
        <v>1E-4</v>
      </c>
      <c r="O122" s="734">
        <v>1E-4</v>
      </c>
      <c r="P122" s="734">
        <v>4.0000000000000002E-4</v>
      </c>
    </row>
    <row r="123" spans="1:16" ht="15" customHeight="1">
      <c r="A123" s="316" t="s">
        <v>410</v>
      </c>
      <c r="B123" s="734">
        <v>0</v>
      </c>
      <c r="C123" s="734">
        <v>2.0000000000000001E-4</v>
      </c>
      <c r="D123" s="734">
        <v>-1E-4</v>
      </c>
      <c r="E123" s="734">
        <v>8.9999999999999998E-4</v>
      </c>
      <c r="F123" s="734">
        <v>0</v>
      </c>
      <c r="G123" s="734">
        <v>0</v>
      </c>
      <c r="H123" s="734">
        <v>0</v>
      </c>
      <c r="I123" s="734">
        <v>0</v>
      </c>
      <c r="J123" s="734">
        <v>0</v>
      </c>
      <c r="K123" s="734">
        <v>2.0000000000000001E-4</v>
      </c>
      <c r="L123" s="734">
        <v>0</v>
      </c>
      <c r="M123" s="734">
        <v>0</v>
      </c>
      <c r="N123" s="734">
        <v>0</v>
      </c>
      <c r="O123" s="734">
        <v>1E-4</v>
      </c>
      <c r="P123" s="734">
        <v>1E-4</v>
      </c>
    </row>
    <row r="124" spans="1:16" ht="15" customHeight="1" thickBot="1">
      <c r="A124" s="316" t="s">
        <v>411</v>
      </c>
      <c r="B124" s="734">
        <v>0</v>
      </c>
      <c r="C124" s="734">
        <v>0</v>
      </c>
      <c r="D124" s="734">
        <v>-1E-4</v>
      </c>
      <c r="E124" s="734">
        <v>0</v>
      </c>
      <c r="F124" s="734">
        <v>0</v>
      </c>
      <c r="G124" s="734">
        <v>0</v>
      </c>
      <c r="H124" s="734">
        <v>0</v>
      </c>
      <c r="I124" s="734">
        <v>0</v>
      </c>
      <c r="J124" s="734">
        <v>-1E-4</v>
      </c>
      <c r="K124" s="734">
        <v>0</v>
      </c>
      <c r="L124" s="734">
        <v>0</v>
      </c>
      <c r="M124" s="734">
        <v>0</v>
      </c>
      <c r="N124" s="734">
        <v>0</v>
      </c>
      <c r="O124" s="734">
        <v>0</v>
      </c>
      <c r="P124" s="734">
        <v>0</v>
      </c>
    </row>
    <row r="125" spans="1:16" ht="15" customHeight="1" thickTop="1" thickBot="1">
      <c r="A125" s="57" t="s">
        <v>412</v>
      </c>
      <c r="B125" s="1119">
        <v>1.1900000000000001E-2</v>
      </c>
      <c r="C125" s="1119">
        <v>1.0500000000000001E-2</v>
      </c>
      <c r="D125" s="1119">
        <v>3.5999999999999999E-3</v>
      </c>
      <c r="E125" s="1119">
        <v>1.6400000000000001E-2</v>
      </c>
      <c r="F125" s="1119">
        <v>1.1599999999999999E-2</v>
      </c>
      <c r="G125" s="1119">
        <v>1.2200000000000001E-2</v>
      </c>
      <c r="H125" s="1119">
        <v>1.44E-2</v>
      </c>
      <c r="I125" s="1119">
        <v>3.1699999999999999E-2</v>
      </c>
      <c r="J125" s="1119">
        <v>1.9E-3</v>
      </c>
      <c r="K125" s="1119">
        <v>5.4999999999999997E-3</v>
      </c>
      <c r="L125" s="1119">
        <v>1.2999999999999999E-2</v>
      </c>
      <c r="M125" s="1119">
        <v>7.1000000000000004E-3</v>
      </c>
      <c r="N125" s="1119">
        <v>3.7000000000000002E-3</v>
      </c>
      <c r="O125" s="1119">
        <v>2.2599999999999999E-2</v>
      </c>
      <c r="P125" s="1119">
        <v>1.1900000000000001E-2</v>
      </c>
    </row>
    <row r="126" spans="1:16" ht="16.5" thickTop="1" thickBot="1">
      <c r="A126" s="319"/>
      <c r="B126" s="404"/>
      <c r="C126" s="404"/>
      <c r="D126" s="404"/>
      <c r="E126" s="404"/>
      <c r="F126" s="404"/>
      <c r="G126" s="404"/>
      <c r="H126" s="404"/>
      <c r="I126" s="404"/>
      <c r="J126" s="404"/>
      <c r="K126" s="404"/>
      <c r="L126" s="404"/>
      <c r="M126" s="404"/>
      <c r="N126" s="404"/>
      <c r="O126" s="404"/>
      <c r="P126" s="404"/>
    </row>
    <row r="127" spans="1:16" ht="15.75" thickTop="1">
      <c r="A127" s="66" t="s">
        <v>413</v>
      </c>
      <c r="B127" s="903"/>
      <c r="C127" s="903"/>
      <c r="D127" s="903"/>
      <c r="E127" s="903"/>
      <c r="F127" s="903"/>
      <c r="G127" s="903"/>
      <c r="H127" s="903"/>
      <c r="I127" s="48"/>
    </row>
    <row r="128" spans="1:16">
      <c r="A128" s="66" t="s">
        <v>414</v>
      </c>
      <c r="B128" s="903"/>
      <c r="C128" s="903"/>
      <c r="D128" s="903"/>
      <c r="E128" s="903"/>
      <c r="F128" s="903"/>
      <c r="G128" s="903"/>
      <c r="H128" s="903"/>
      <c r="I128" s="48"/>
    </row>
    <row r="129" spans="1:9">
      <c r="A129" s="66" t="s">
        <v>415</v>
      </c>
      <c r="B129" s="903"/>
      <c r="C129" s="903"/>
      <c r="D129" s="903"/>
      <c r="E129" s="903"/>
      <c r="F129" s="903"/>
      <c r="G129" s="903"/>
      <c r="H129" s="903"/>
      <c r="I129" s="48"/>
    </row>
    <row r="130" spans="1:9">
      <c r="A130" s="66" t="s">
        <v>416</v>
      </c>
      <c r="B130" s="903"/>
      <c r="C130" s="903"/>
      <c r="D130" s="903"/>
      <c r="E130" s="903"/>
      <c r="F130" s="903"/>
      <c r="G130" s="903"/>
      <c r="H130" s="903"/>
      <c r="I130" s="48"/>
    </row>
    <row r="131" spans="1:9">
      <c r="A131" s="66" t="s">
        <v>417</v>
      </c>
      <c r="B131" s="903"/>
      <c r="C131" s="903"/>
      <c r="D131" s="903"/>
      <c r="E131" s="903"/>
      <c r="F131" s="903"/>
      <c r="G131" s="903"/>
      <c r="H131" s="903"/>
      <c r="I131" s="48"/>
    </row>
    <row r="132" spans="1:9">
      <c r="A132" s="66" t="s">
        <v>418</v>
      </c>
      <c r="B132" s="903"/>
      <c r="C132" s="903"/>
      <c r="D132" s="903"/>
      <c r="E132" s="903"/>
      <c r="F132" s="903"/>
      <c r="G132" s="903"/>
      <c r="H132" s="903"/>
      <c r="I132" s="48"/>
    </row>
    <row r="133" spans="1:9">
      <c r="A133" s="66" t="s">
        <v>419</v>
      </c>
      <c r="B133" s="903"/>
      <c r="C133" s="903"/>
      <c r="D133" s="903"/>
      <c r="E133" s="903"/>
      <c r="F133" s="903"/>
      <c r="G133" s="903"/>
      <c r="H133" s="903"/>
      <c r="I133" s="48"/>
    </row>
    <row r="134" spans="1:9">
      <c r="A134" s="66" t="s">
        <v>420</v>
      </c>
      <c r="B134" s="908"/>
      <c r="C134" s="908"/>
      <c r="D134" s="908"/>
      <c r="E134" s="908"/>
      <c r="F134" s="908"/>
      <c r="G134" s="908"/>
      <c r="H134" s="908"/>
      <c r="I134" s="48"/>
    </row>
    <row r="135" spans="1:9">
      <c r="A135" s="66" t="s">
        <v>421</v>
      </c>
      <c r="B135" s="908"/>
      <c r="C135" s="908"/>
      <c r="D135" s="908"/>
      <c r="E135" s="908"/>
      <c r="F135" s="908"/>
      <c r="G135" s="908"/>
      <c r="H135" s="908"/>
      <c r="I135" s="48"/>
    </row>
    <row r="136" spans="1:9">
      <c r="A136" s="66" t="s">
        <v>422</v>
      </c>
      <c r="B136" s="908"/>
      <c r="C136" s="908"/>
      <c r="D136" s="908"/>
      <c r="E136" s="908"/>
      <c r="F136" s="908"/>
      <c r="G136" s="908"/>
      <c r="H136" s="908"/>
      <c r="I136" s="48"/>
    </row>
    <row r="137" spans="1:9">
      <c r="A137" s="109"/>
      <c r="B137" s="903"/>
      <c r="C137" s="903"/>
      <c r="D137" s="903"/>
      <c r="E137" s="903"/>
      <c r="F137" s="903"/>
      <c r="G137" s="903"/>
      <c r="H137" s="903"/>
      <c r="I137" s="48"/>
    </row>
    <row r="138" spans="1:9" ht="15.75">
      <c r="A138" s="464"/>
      <c r="B138" s="453"/>
      <c r="C138" s="453"/>
      <c r="D138" s="453"/>
      <c r="E138" s="453"/>
      <c r="F138" s="453"/>
      <c r="G138" s="453"/>
      <c r="H138" s="453"/>
      <c r="I138" s="48"/>
    </row>
    <row r="139" spans="1:9" ht="15.75">
      <c r="A139" s="464"/>
      <c r="B139" s="453"/>
      <c r="C139" s="453"/>
      <c r="D139" s="453"/>
      <c r="E139" s="453"/>
      <c r="F139" s="453"/>
      <c r="G139" s="453"/>
      <c r="H139" s="453"/>
      <c r="I139" s="48"/>
    </row>
    <row r="140" spans="1:9" ht="15.75">
      <c r="A140" s="464"/>
      <c r="B140" s="453"/>
      <c r="C140" s="453"/>
      <c r="D140" s="453"/>
      <c r="E140" s="453"/>
      <c r="F140" s="453"/>
      <c r="G140" s="453"/>
      <c r="H140" s="453"/>
      <c r="I140" s="48"/>
    </row>
    <row r="141" spans="1:9" ht="15.75">
      <c r="A141" s="464"/>
      <c r="B141" s="453"/>
      <c r="C141" s="453"/>
      <c r="D141" s="453"/>
      <c r="E141" s="453"/>
      <c r="F141" s="453"/>
      <c r="G141" s="453"/>
      <c r="H141" s="453"/>
      <c r="I141" s="48"/>
    </row>
    <row r="142" spans="1:9" ht="15.75">
      <c r="A142" s="464"/>
      <c r="B142" s="453"/>
      <c r="C142" s="453"/>
      <c r="D142" s="453"/>
      <c r="E142" s="453"/>
      <c r="F142" s="453"/>
      <c r="G142" s="453"/>
      <c r="H142" s="453"/>
      <c r="I142" s="48"/>
    </row>
    <row r="143" spans="1:9" ht="15.75">
      <c r="A143" s="464"/>
      <c r="B143" s="453"/>
      <c r="C143" s="453"/>
      <c r="D143" s="453"/>
      <c r="E143" s="453"/>
      <c r="F143" s="453"/>
      <c r="G143" s="453"/>
      <c r="H143" s="453"/>
      <c r="I143" s="48"/>
    </row>
    <row r="144" spans="1:9" ht="15.75">
      <c r="A144" s="464"/>
      <c r="B144" s="453"/>
      <c r="C144" s="453"/>
      <c r="D144" s="453"/>
      <c r="E144" s="453"/>
      <c r="F144" s="453"/>
      <c r="G144" s="453"/>
      <c r="H144" s="453"/>
      <c r="I144" s="48"/>
    </row>
    <row r="145" spans="1:9" ht="15.75">
      <c r="A145" s="464"/>
      <c r="B145" s="453"/>
      <c r="C145" s="453"/>
      <c r="D145" s="453"/>
      <c r="E145" s="453"/>
      <c r="F145" s="453"/>
      <c r="G145" s="453"/>
      <c r="H145" s="453"/>
      <c r="I145" s="48"/>
    </row>
    <row r="146" spans="1:9" ht="15.75">
      <c r="A146" s="464"/>
      <c r="B146" s="453"/>
      <c r="C146" s="453"/>
      <c r="D146" s="453"/>
      <c r="E146" s="453"/>
      <c r="F146" s="453"/>
      <c r="G146" s="453"/>
      <c r="H146" s="453"/>
      <c r="I146" s="48"/>
    </row>
    <row r="147" spans="1:9" ht="15.75">
      <c r="A147" s="464"/>
      <c r="B147" s="453"/>
      <c r="C147" s="453"/>
      <c r="D147" s="453"/>
      <c r="E147" s="453"/>
      <c r="F147" s="453"/>
      <c r="G147" s="453"/>
      <c r="H147" s="453"/>
      <c r="I147" s="48"/>
    </row>
    <row r="148" spans="1:9" ht="15.75">
      <c r="A148" s="464"/>
      <c r="B148" s="453"/>
      <c r="C148" s="453"/>
      <c r="D148" s="453"/>
      <c r="E148" s="453"/>
      <c r="F148" s="453"/>
      <c r="G148" s="453"/>
      <c r="H148" s="453"/>
      <c r="I148" s="48"/>
    </row>
    <row r="149" spans="1:9" ht="15.75">
      <c r="A149" s="47"/>
      <c r="I149" s="48"/>
    </row>
    <row r="150" spans="1:9" ht="15.75">
      <c r="A150" s="47"/>
      <c r="I150" s="48"/>
    </row>
    <row r="151" spans="1:9" ht="15.75">
      <c r="A151" s="47"/>
      <c r="I151" s="48"/>
    </row>
    <row r="152" spans="1:9" ht="15.75">
      <c r="A152" s="47"/>
      <c r="I152" s="48"/>
    </row>
    <row r="153" spans="1:9" ht="15.75">
      <c r="A153" s="47"/>
      <c r="I153" s="48"/>
    </row>
    <row r="154" spans="1:9" ht="15.75">
      <c r="A154" s="47"/>
      <c r="I154" s="48"/>
    </row>
    <row r="155" spans="1:9" ht="15.75">
      <c r="A155" s="47"/>
      <c r="I155" s="48"/>
    </row>
    <row r="156" spans="1:9" ht="15.75">
      <c r="A156" s="47"/>
      <c r="I156" s="48"/>
    </row>
    <row r="157" spans="1:9" ht="15.75">
      <c r="A157" s="47"/>
      <c r="I157" s="48"/>
    </row>
    <row r="158" spans="1:9" ht="15.75">
      <c r="A158" s="47"/>
      <c r="I158" s="48"/>
    </row>
    <row r="159" spans="1:9" ht="15.75">
      <c r="A159" s="47"/>
      <c r="I159" s="48"/>
    </row>
    <row r="160" spans="1:9" ht="15.75">
      <c r="A160" s="47"/>
      <c r="I160" s="48"/>
    </row>
    <row r="161" spans="1:9" ht="15.75">
      <c r="A161" s="47"/>
      <c r="I161" s="48"/>
    </row>
    <row r="162" spans="1:9" ht="15.75">
      <c r="A162" s="47"/>
      <c r="I162" s="48"/>
    </row>
    <row r="163" spans="1:9" ht="15.75">
      <c r="A163" s="47"/>
      <c r="I163" s="48"/>
    </row>
    <row r="164" spans="1:9" ht="15.75">
      <c r="A164" s="47"/>
      <c r="I164" s="48"/>
    </row>
    <row r="165" spans="1:9" ht="15.75">
      <c r="A165" s="47"/>
      <c r="I165" s="48"/>
    </row>
    <row r="166" spans="1:9" ht="15.75">
      <c r="A166" s="47"/>
      <c r="I166" s="48"/>
    </row>
    <row r="167" spans="1:9" ht="15.75">
      <c r="A167" s="47"/>
      <c r="I167" s="48"/>
    </row>
    <row r="168" spans="1:9" ht="15.75">
      <c r="A168" s="47"/>
      <c r="I168" s="48"/>
    </row>
    <row r="169" spans="1:9" ht="15.75">
      <c r="A169" s="47"/>
      <c r="I169" s="48"/>
    </row>
    <row r="170" spans="1:9" ht="15.75">
      <c r="A170" s="47"/>
      <c r="I170" s="48"/>
    </row>
    <row r="171" spans="1:9" ht="15.75">
      <c r="A171" s="47"/>
      <c r="I171" s="48"/>
    </row>
    <row r="172" spans="1:9" ht="15.75">
      <c r="A172" s="47"/>
      <c r="I172" s="48"/>
    </row>
    <row r="173" spans="1:9" ht="15.75">
      <c r="A173" s="47"/>
      <c r="I173" s="48"/>
    </row>
    <row r="174" spans="1:9" ht="15.75">
      <c r="A174" s="47"/>
      <c r="I174" s="48"/>
    </row>
    <row r="175" spans="1:9" ht="15.75">
      <c r="A175" s="47"/>
      <c r="I175" s="48"/>
    </row>
    <row r="176" spans="1:9" ht="15.75">
      <c r="A176" s="47"/>
      <c r="I176" s="48"/>
    </row>
    <row r="177" spans="1:9" ht="15.75">
      <c r="A177" s="47"/>
      <c r="I177" s="48"/>
    </row>
    <row r="178" spans="1:9" ht="15.75">
      <c r="A178" s="47"/>
      <c r="I178" s="48"/>
    </row>
    <row r="179" spans="1:9" ht="15.75">
      <c r="A179" s="47"/>
      <c r="I179" s="48"/>
    </row>
    <row r="180" spans="1:9" ht="15.75">
      <c r="A180" s="47"/>
      <c r="I180" s="48"/>
    </row>
    <row r="181" spans="1:9" ht="15.75">
      <c r="A181" s="47"/>
      <c r="I181" s="48"/>
    </row>
    <row r="182" spans="1:9" ht="15.75">
      <c r="A182" s="47"/>
      <c r="I182" s="48"/>
    </row>
    <row r="183" spans="1:9" ht="15.75">
      <c r="A183" s="47"/>
      <c r="I183" s="48"/>
    </row>
    <row r="184" spans="1:9" ht="15.75">
      <c r="A184" s="47"/>
      <c r="I184" s="48"/>
    </row>
    <row r="185" spans="1:9" ht="15.75">
      <c r="A185" s="47"/>
      <c r="I185" s="48"/>
    </row>
    <row r="186" spans="1:9" ht="15.75">
      <c r="A186" s="47"/>
      <c r="I186" s="48"/>
    </row>
    <row r="187" spans="1:9" ht="15.75">
      <c r="A187" s="47"/>
      <c r="I187" s="48"/>
    </row>
    <row r="188" spans="1:9" ht="15.75">
      <c r="A188" s="47"/>
      <c r="I188" s="48"/>
    </row>
    <row r="189" spans="1:9" ht="15.75">
      <c r="A189" s="47"/>
      <c r="I189" s="48"/>
    </row>
    <row r="190" spans="1:9" ht="15.75">
      <c r="A190" s="47"/>
      <c r="I190" s="48"/>
    </row>
    <row r="191" spans="1:9" ht="15.75">
      <c r="A191" s="47"/>
      <c r="I191" s="48"/>
    </row>
    <row r="192" spans="1:9" ht="15.75">
      <c r="A192" s="47"/>
      <c r="I192" s="48"/>
    </row>
    <row r="193" spans="1:9" ht="15.75">
      <c r="A193" s="47"/>
      <c r="I193" s="48"/>
    </row>
    <row r="194" spans="1:9" ht="15.75">
      <c r="A194" s="47"/>
      <c r="I194" s="48"/>
    </row>
    <row r="195" spans="1:9" ht="15.75">
      <c r="A195" s="47"/>
      <c r="I195" s="48"/>
    </row>
    <row r="196" spans="1:9" ht="15.75">
      <c r="A196" s="47"/>
      <c r="I196" s="48"/>
    </row>
    <row r="197" spans="1:9" ht="15.75">
      <c r="A197" s="47"/>
      <c r="I197" s="48"/>
    </row>
    <row r="198" spans="1:9" ht="15.75">
      <c r="A198" s="47"/>
      <c r="I198" s="48"/>
    </row>
    <row r="199" spans="1:9" ht="15.75">
      <c r="A199" s="47"/>
      <c r="I199" s="48"/>
    </row>
    <row r="200" spans="1:9" ht="15.75">
      <c r="A200" s="47"/>
      <c r="I200" s="48"/>
    </row>
    <row r="201" spans="1:9" ht="15.75">
      <c r="A201" s="47"/>
      <c r="I201" s="48"/>
    </row>
    <row r="202" spans="1:9" ht="15.75">
      <c r="A202" s="47"/>
      <c r="I202" s="48"/>
    </row>
    <row r="203" spans="1:9" ht="15.75">
      <c r="A203" s="47"/>
    </row>
    <row r="204" spans="1:9" ht="15.75">
      <c r="A204" s="47"/>
    </row>
    <row r="205" spans="1:9" ht="15.75">
      <c r="A205" s="47"/>
    </row>
    <row r="206" spans="1:9" ht="15.75">
      <c r="A206" s="47"/>
    </row>
    <row r="207" spans="1:9" ht="15.75">
      <c r="A207" s="47"/>
    </row>
    <row r="208" spans="1:9"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sheetData>
  <mergeCells count="6">
    <mergeCell ref="A1:P1"/>
    <mergeCell ref="A63:H63"/>
    <mergeCell ref="A62:H62"/>
    <mergeCell ref="A3:P3"/>
    <mergeCell ref="A4:P5"/>
    <mergeCell ref="A2:P2"/>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activeCell="N3" sqref="N3"/>
    </sheetView>
  </sheetViews>
  <sheetFormatPr baseColWidth="10" defaultColWidth="9.140625" defaultRowHeight="18"/>
  <cols>
    <col min="1" max="1" width="132.28515625" style="436" customWidth="1"/>
    <col min="2" max="6" width="16" style="25" customWidth="1"/>
    <col min="7" max="7" width="16" style="32" customWidth="1"/>
    <col min="8" max="256" width="9.140625" style="25"/>
    <col min="257" max="257" width="132.28515625" style="25" customWidth="1"/>
    <col min="258" max="263" width="16" style="25" customWidth="1"/>
    <col min="264" max="512" width="9.140625" style="25"/>
    <col min="513" max="513" width="132.28515625" style="25" customWidth="1"/>
    <col min="514" max="519" width="16" style="25" customWidth="1"/>
    <col min="520" max="768" width="9.140625" style="25"/>
    <col min="769" max="769" width="132.28515625" style="25" customWidth="1"/>
    <col min="770" max="775" width="16" style="25" customWidth="1"/>
    <col min="776" max="1024" width="9.140625" style="25"/>
    <col min="1025" max="1025" width="132.28515625" style="25" customWidth="1"/>
    <col min="1026" max="1031" width="16" style="25" customWidth="1"/>
    <col min="1032" max="1280" width="9.140625" style="25"/>
    <col min="1281" max="1281" width="132.28515625" style="25" customWidth="1"/>
    <col min="1282" max="1287" width="16" style="25" customWidth="1"/>
    <col min="1288" max="1536" width="9.140625" style="25"/>
    <col min="1537" max="1537" width="132.28515625" style="25" customWidth="1"/>
    <col min="1538" max="1543" width="16" style="25" customWidth="1"/>
    <col min="1544" max="1792" width="9.140625" style="25"/>
    <col min="1793" max="1793" width="132.28515625" style="25" customWidth="1"/>
    <col min="1794" max="1799" width="16" style="25" customWidth="1"/>
    <col min="1800" max="2048" width="9.140625" style="25"/>
    <col min="2049" max="2049" width="132.28515625" style="25" customWidth="1"/>
    <col min="2050" max="2055" width="16" style="25" customWidth="1"/>
    <col min="2056" max="2304" width="9.140625" style="25"/>
    <col min="2305" max="2305" width="132.28515625" style="25" customWidth="1"/>
    <col min="2306" max="2311" width="16" style="25" customWidth="1"/>
    <col min="2312" max="2560" width="9.140625" style="25"/>
    <col min="2561" max="2561" width="132.28515625" style="25" customWidth="1"/>
    <col min="2562" max="2567" width="16" style="25" customWidth="1"/>
    <col min="2568" max="2816" width="9.140625" style="25"/>
    <col min="2817" max="2817" width="132.28515625" style="25" customWidth="1"/>
    <col min="2818" max="2823" width="16" style="25" customWidth="1"/>
    <col min="2824" max="3072" width="9.140625" style="25"/>
    <col min="3073" max="3073" width="132.28515625" style="25" customWidth="1"/>
    <col min="3074" max="3079" width="16" style="25" customWidth="1"/>
    <col min="3080" max="3328" width="9.140625" style="25"/>
    <col min="3329" max="3329" width="132.28515625" style="25" customWidth="1"/>
    <col min="3330" max="3335" width="16" style="25" customWidth="1"/>
    <col min="3336" max="3584" width="9.140625" style="25"/>
    <col min="3585" max="3585" width="132.28515625" style="25" customWidth="1"/>
    <col min="3586" max="3591" width="16" style="25" customWidth="1"/>
    <col min="3592" max="3840" width="9.140625" style="25"/>
    <col min="3841" max="3841" width="132.28515625" style="25" customWidth="1"/>
    <col min="3842" max="3847" width="16" style="25" customWidth="1"/>
    <col min="3848" max="4096" width="9.140625" style="25"/>
    <col min="4097" max="4097" width="132.28515625" style="25" customWidth="1"/>
    <col min="4098" max="4103" width="16" style="25" customWidth="1"/>
    <col min="4104" max="4352" width="9.140625" style="25"/>
    <col min="4353" max="4353" width="132.28515625" style="25" customWidth="1"/>
    <col min="4354" max="4359" width="16" style="25" customWidth="1"/>
    <col min="4360" max="4608" width="9.140625" style="25"/>
    <col min="4609" max="4609" width="132.28515625" style="25" customWidth="1"/>
    <col min="4610" max="4615" width="16" style="25" customWidth="1"/>
    <col min="4616" max="4864" width="9.140625" style="25"/>
    <col min="4865" max="4865" width="132.28515625" style="25" customWidth="1"/>
    <col min="4866" max="4871" width="16" style="25" customWidth="1"/>
    <col min="4872" max="5120" width="9.140625" style="25"/>
    <col min="5121" max="5121" width="132.28515625" style="25" customWidth="1"/>
    <col min="5122" max="5127" width="16" style="25" customWidth="1"/>
    <col min="5128" max="5376" width="9.140625" style="25"/>
    <col min="5377" max="5377" width="132.28515625" style="25" customWidth="1"/>
    <col min="5378" max="5383" width="16" style="25" customWidth="1"/>
    <col min="5384" max="5632" width="9.140625" style="25"/>
    <col min="5633" max="5633" width="132.28515625" style="25" customWidth="1"/>
    <col min="5634" max="5639" width="16" style="25" customWidth="1"/>
    <col min="5640" max="5888" width="9.140625" style="25"/>
    <col min="5889" max="5889" width="132.28515625" style="25" customWidth="1"/>
    <col min="5890" max="5895" width="16" style="25" customWidth="1"/>
    <col min="5896" max="6144" width="9.140625" style="25"/>
    <col min="6145" max="6145" width="132.28515625" style="25" customWidth="1"/>
    <col min="6146" max="6151" width="16" style="25" customWidth="1"/>
    <col min="6152" max="6400" width="9.140625" style="25"/>
    <col min="6401" max="6401" width="132.28515625" style="25" customWidth="1"/>
    <col min="6402" max="6407" width="16" style="25" customWidth="1"/>
    <col min="6408" max="6656" width="9.140625" style="25"/>
    <col min="6657" max="6657" width="132.28515625" style="25" customWidth="1"/>
    <col min="6658" max="6663" width="16" style="25" customWidth="1"/>
    <col min="6664" max="6912" width="9.140625" style="25"/>
    <col min="6913" max="6913" width="132.28515625" style="25" customWidth="1"/>
    <col min="6914" max="6919" width="16" style="25" customWidth="1"/>
    <col min="6920" max="7168" width="9.140625" style="25"/>
    <col min="7169" max="7169" width="132.28515625" style="25" customWidth="1"/>
    <col min="7170" max="7175" width="16" style="25" customWidth="1"/>
    <col min="7176" max="7424" width="9.140625" style="25"/>
    <col min="7425" max="7425" width="132.28515625" style="25" customWidth="1"/>
    <col min="7426" max="7431" width="16" style="25" customWidth="1"/>
    <col min="7432" max="7680" width="9.140625" style="25"/>
    <col min="7681" max="7681" width="132.28515625" style="25" customWidth="1"/>
    <col min="7682" max="7687" width="16" style="25" customWidth="1"/>
    <col min="7688" max="7936" width="9.140625" style="25"/>
    <col min="7937" max="7937" width="132.28515625" style="25" customWidth="1"/>
    <col min="7938" max="7943" width="16" style="25" customWidth="1"/>
    <col min="7944" max="8192" width="9.140625" style="25"/>
    <col min="8193" max="8193" width="132.28515625" style="25" customWidth="1"/>
    <col min="8194" max="8199" width="16" style="25" customWidth="1"/>
    <col min="8200" max="8448" width="9.140625" style="25"/>
    <col min="8449" max="8449" width="132.28515625" style="25" customWidth="1"/>
    <col min="8450" max="8455" width="16" style="25" customWidth="1"/>
    <col min="8456" max="8704" width="9.140625" style="25"/>
    <col min="8705" max="8705" width="132.28515625" style="25" customWidth="1"/>
    <col min="8706" max="8711" width="16" style="25" customWidth="1"/>
    <col min="8712" max="8960" width="9.140625" style="25"/>
    <col min="8961" max="8961" width="132.28515625" style="25" customWidth="1"/>
    <col min="8962" max="8967" width="16" style="25" customWidth="1"/>
    <col min="8968" max="9216" width="9.140625" style="25"/>
    <col min="9217" max="9217" width="132.28515625" style="25" customWidth="1"/>
    <col min="9218" max="9223" width="16" style="25" customWidth="1"/>
    <col min="9224" max="9472" width="9.140625" style="25"/>
    <col min="9473" max="9473" width="132.28515625" style="25" customWidth="1"/>
    <col min="9474" max="9479" width="16" style="25" customWidth="1"/>
    <col min="9480" max="9728" width="9.140625" style="25"/>
    <col min="9729" max="9729" width="132.28515625" style="25" customWidth="1"/>
    <col min="9730" max="9735" width="16" style="25" customWidth="1"/>
    <col min="9736" max="9984" width="9.140625" style="25"/>
    <col min="9985" max="9985" width="132.28515625" style="25" customWidth="1"/>
    <col min="9986" max="9991" width="16" style="25" customWidth="1"/>
    <col min="9992" max="10240" width="9.140625" style="25"/>
    <col min="10241" max="10241" width="132.28515625" style="25" customWidth="1"/>
    <col min="10242" max="10247" width="16" style="25" customWidth="1"/>
    <col min="10248" max="10496" width="9.140625" style="25"/>
    <col min="10497" max="10497" width="132.28515625" style="25" customWidth="1"/>
    <col min="10498" max="10503" width="16" style="25" customWidth="1"/>
    <col min="10504" max="10752" width="9.140625" style="25"/>
    <col min="10753" max="10753" width="132.28515625" style="25" customWidth="1"/>
    <col min="10754" max="10759" width="16" style="25" customWidth="1"/>
    <col min="10760" max="11008" width="9.140625" style="25"/>
    <col min="11009" max="11009" width="132.28515625" style="25" customWidth="1"/>
    <col min="11010" max="11015" width="16" style="25" customWidth="1"/>
    <col min="11016" max="11264" width="9.140625" style="25"/>
    <col min="11265" max="11265" width="132.28515625" style="25" customWidth="1"/>
    <col min="11266" max="11271" width="16" style="25" customWidth="1"/>
    <col min="11272" max="11520" width="9.140625" style="25"/>
    <col min="11521" max="11521" width="132.28515625" style="25" customWidth="1"/>
    <col min="11522" max="11527" width="16" style="25" customWidth="1"/>
    <col min="11528" max="11776" width="9.140625" style="25"/>
    <col min="11777" max="11777" width="132.28515625" style="25" customWidth="1"/>
    <col min="11778" max="11783" width="16" style="25" customWidth="1"/>
    <col min="11784" max="12032" width="9.140625" style="25"/>
    <col min="12033" max="12033" width="132.28515625" style="25" customWidth="1"/>
    <col min="12034" max="12039" width="16" style="25" customWidth="1"/>
    <col min="12040" max="12288" width="9.140625" style="25"/>
    <col min="12289" max="12289" width="132.28515625" style="25" customWidth="1"/>
    <col min="12290" max="12295" width="16" style="25" customWidth="1"/>
    <col min="12296" max="12544" width="9.140625" style="25"/>
    <col min="12545" max="12545" width="132.28515625" style="25" customWidth="1"/>
    <col min="12546" max="12551" width="16" style="25" customWidth="1"/>
    <col min="12552" max="12800" width="9.140625" style="25"/>
    <col min="12801" max="12801" width="132.28515625" style="25" customWidth="1"/>
    <col min="12802" max="12807" width="16" style="25" customWidth="1"/>
    <col min="12808" max="13056" width="9.140625" style="25"/>
    <col min="13057" max="13057" width="132.28515625" style="25" customWidth="1"/>
    <col min="13058" max="13063" width="16" style="25" customWidth="1"/>
    <col min="13064" max="13312" width="9.140625" style="25"/>
    <col min="13313" max="13313" width="132.28515625" style="25" customWidth="1"/>
    <col min="13314" max="13319" width="16" style="25" customWidth="1"/>
    <col min="13320" max="13568" width="9.140625" style="25"/>
    <col min="13569" max="13569" width="132.28515625" style="25" customWidth="1"/>
    <col min="13570" max="13575" width="16" style="25" customWidth="1"/>
    <col min="13576" max="13824" width="9.140625" style="25"/>
    <col min="13825" max="13825" width="132.28515625" style="25" customWidth="1"/>
    <col min="13826" max="13831" width="16" style="25" customWidth="1"/>
    <col min="13832" max="14080" width="9.140625" style="25"/>
    <col min="14081" max="14081" width="132.28515625" style="25" customWidth="1"/>
    <col min="14082" max="14087" width="16" style="25" customWidth="1"/>
    <col min="14088" max="14336" width="9.140625" style="25"/>
    <col min="14337" max="14337" width="132.28515625" style="25" customWidth="1"/>
    <col min="14338" max="14343" width="16" style="25" customWidth="1"/>
    <col min="14344" max="14592" width="9.140625" style="25"/>
    <col min="14593" max="14593" width="132.28515625" style="25" customWidth="1"/>
    <col min="14594" max="14599" width="16" style="25" customWidth="1"/>
    <col min="14600" max="14848" width="9.140625" style="25"/>
    <col min="14849" max="14849" width="132.28515625" style="25" customWidth="1"/>
    <col min="14850" max="14855" width="16" style="25" customWidth="1"/>
    <col min="14856" max="15104" width="9.140625" style="25"/>
    <col min="15105" max="15105" width="132.28515625" style="25" customWidth="1"/>
    <col min="15106" max="15111" width="16" style="25" customWidth="1"/>
    <col min="15112" max="15360" width="9.140625" style="25"/>
    <col min="15361" max="15361" width="132.28515625" style="25" customWidth="1"/>
    <col min="15362" max="15367" width="16" style="25" customWidth="1"/>
    <col min="15368" max="15616" width="9.140625" style="25"/>
    <col min="15617" max="15617" width="132.28515625" style="25" customWidth="1"/>
    <col min="15618" max="15623" width="16" style="25" customWidth="1"/>
    <col min="15624" max="15872" width="9.140625" style="25"/>
    <col min="15873" max="15873" width="132.28515625" style="25" customWidth="1"/>
    <col min="15874" max="15879" width="16" style="25" customWidth="1"/>
    <col min="15880" max="16128" width="9.140625" style="25"/>
    <col min="16129" max="16129" width="132.28515625" style="25" customWidth="1"/>
    <col min="16130" max="16135" width="16" style="25" customWidth="1"/>
    <col min="16136" max="16384" width="9.140625" style="25"/>
  </cols>
  <sheetData>
    <row r="1" spans="1:7" ht="43.5" customHeight="1">
      <c r="A1" s="1037" t="s">
        <v>1071</v>
      </c>
      <c r="B1" s="1037"/>
      <c r="C1" s="1037"/>
      <c r="D1" s="1037"/>
      <c r="E1" s="1037"/>
      <c r="F1" s="1037"/>
      <c r="G1" s="1037"/>
    </row>
    <row r="2" spans="1:7" ht="43.5" customHeight="1">
      <c r="A2" s="1037" t="s">
        <v>423</v>
      </c>
      <c r="B2" s="1037"/>
      <c r="C2" s="1037"/>
      <c r="D2" s="1037"/>
      <c r="E2" s="1037"/>
      <c r="F2" s="1037"/>
      <c r="G2" s="1037"/>
    </row>
    <row r="3" spans="1:7" ht="43.5" customHeight="1">
      <c r="A3" s="1038" t="s">
        <v>1248</v>
      </c>
      <c r="B3" s="1038"/>
      <c r="C3" s="1038"/>
      <c r="D3" s="1038"/>
      <c r="E3" s="1038"/>
      <c r="F3" s="1038"/>
      <c r="G3" s="1038"/>
    </row>
    <row r="4" spans="1:7" ht="19.5" customHeight="1" thickBot="1">
      <c r="A4" s="1037"/>
      <c r="B4" s="1037"/>
      <c r="C4" s="1037"/>
      <c r="D4" s="1037"/>
      <c r="E4" s="1037"/>
      <c r="F4" s="1037"/>
      <c r="G4" s="1037"/>
    </row>
    <row r="5" spans="1:7" s="26" customFormat="1" ht="39" customHeight="1" thickTop="1" thickBot="1">
      <c r="A5" s="424" t="s">
        <v>296</v>
      </c>
      <c r="B5" s="67" t="s">
        <v>1146</v>
      </c>
      <c r="C5" s="67" t="s">
        <v>1236</v>
      </c>
      <c r="D5" s="67" t="s">
        <v>1290</v>
      </c>
      <c r="E5" s="67" t="s">
        <v>1533</v>
      </c>
      <c r="F5" s="67" t="s">
        <v>1364</v>
      </c>
      <c r="G5" s="67" t="s">
        <v>1534</v>
      </c>
    </row>
    <row r="6" spans="1:7" ht="15" customHeight="1" thickTop="1" thickBot="1">
      <c r="A6" s="425"/>
      <c r="B6" s="539"/>
      <c r="C6" s="539"/>
      <c r="D6" s="539"/>
      <c r="E6" s="539"/>
      <c r="F6" s="539"/>
      <c r="G6" s="539"/>
    </row>
    <row r="7" spans="1:7" ht="24" customHeight="1" thickTop="1" thickBot="1">
      <c r="A7" s="27" t="s">
        <v>426</v>
      </c>
      <c r="B7" s="641">
        <v>19829953.607634109</v>
      </c>
      <c r="C7" s="641">
        <v>23800010.957712829</v>
      </c>
      <c r="D7" s="641">
        <v>25220798.824854225</v>
      </c>
      <c r="E7" s="641">
        <v>28008265.057603497</v>
      </c>
      <c r="F7" s="641">
        <v>29171877.329542272</v>
      </c>
      <c r="G7" s="641">
        <v>30130125.770472303</v>
      </c>
    </row>
    <row r="8" spans="1:7" s="70" customFormat="1" ht="21" customHeight="1" thickTop="1">
      <c r="A8" s="68" t="s">
        <v>8</v>
      </c>
      <c r="B8" s="642">
        <v>3137397.2584344023</v>
      </c>
      <c r="C8" s="642">
        <v>4705277.6262900867</v>
      </c>
      <c r="D8" s="642">
        <v>3383506.3812419828</v>
      </c>
      <c r="E8" s="642">
        <v>3311491.4009985421</v>
      </c>
      <c r="F8" s="642">
        <v>3697064.1752361511</v>
      </c>
      <c r="G8" s="642">
        <v>3076893.664198251</v>
      </c>
    </row>
    <row r="9" spans="1:7" s="70" customFormat="1" ht="21" customHeight="1">
      <c r="A9" s="68" t="s">
        <v>17</v>
      </c>
      <c r="B9" s="642">
        <v>3962944.7115539359</v>
      </c>
      <c r="C9" s="642">
        <v>3858331.2631093296</v>
      </c>
      <c r="D9" s="642">
        <v>4076200.2307026237</v>
      </c>
      <c r="E9" s="642">
        <v>4356134.6577521861</v>
      </c>
      <c r="F9" s="642">
        <v>4620773.6175714284</v>
      </c>
      <c r="G9" s="642">
        <v>4272550.4019854227</v>
      </c>
    </row>
    <row r="10" spans="1:7" s="70" customFormat="1" ht="21" customHeight="1">
      <c r="A10" s="68" t="s">
        <v>26</v>
      </c>
      <c r="B10" s="642">
        <v>11751503.404467929</v>
      </c>
      <c r="C10" s="642">
        <v>14084208.67709621</v>
      </c>
      <c r="D10" s="642">
        <v>16467986.643107872</v>
      </c>
      <c r="E10" s="642">
        <v>18763215.429832362</v>
      </c>
      <c r="F10" s="642">
        <v>19296473.309300292</v>
      </c>
      <c r="G10" s="642">
        <v>20945050.488393586</v>
      </c>
    </row>
    <row r="11" spans="1:7" s="70" customFormat="1" ht="21" customHeight="1">
      <c r="A11" s="426" t="s">
        <v>427</v>
      </c>
      <c r="B11" s="642">
        <v>11810130.312135568</v>
      </c>
      <c r="C11" s="642">
        <v>14129987.682631196</v>
      </c>
      <c r="D11" s="642">
        <v>16495928.895440232</v>
      </c>
      <c r="E11" s="642">
        <v>18765200.498208456</v>
      </c>
      <c r="F11" s="642">
        <v>19316438.632922743</v>
      </c>
      <c r="G11" s="642">
        <v>20934026.138982512</v>
      </c>
    </row>
    <row r="12" spans="1:7" s="70" customFormat="1" ht="21" customHeight="1">
      <c r="A12" s="426" t="s">
        <v>428</v>
      </c>
      <c r="B12" s="642">
        <v>11703425.62284548</v>
      </c>
      <c r="C12" s="642">
        <v>13972402.662546648</v>
      </c>
      <c r="D12" s="642">
        <v>16248405.813704081</v>
      </c>
      <c r="E12" s="642">
        <v>18461965.547017492</v>
      </c>
      <c r="F12" s="642">
        <v>18968224.045447525</v>
      </c>
      <c r="G12" s="642">
        <v>20453093.591874637</v>
      </c>
    </row>
    <row r="13" spans="1:7" s="70" customFormat="1" ht="21" customHeight="1">
      <c r="A13" s="426" t="s">
        <v>429</v>
      </c>
      <c r="B13" s="642">
        <v>106704.68929008747</v>
      </c>
      <c r="C13" s="642">
        <v>157585.02008454813</v>
      </c>
      <c r="D13" s="642">
        <v>247523.08173615162</v>
      </c>
      <c r="E13" s="642">
        <v>303234.95119096211</v>
      </c>
      <c r="F13" s="642">
        <v>348214.58747521864</v>
      </c>
      <c r="G13" s="642">
        <v>480932.54710787168</v>
      </c>
    </row>
    <row r="14" spans="1:7" s="70" customFormat="1" ht="21" customHeight="1">
      <c r="A14" s="426" t="s">
        <v>430</v>
      </c>
      <c r="B14" s="642">
        <v>55493.353416909624</v>
      </c>
      <c r="C14" s="642">
        <v>65415.952706997079</v>
      </c>
      <c r="D14" s="642">
        <v>79744.07703790089</v>
      </c>
      <c r="E14" s="642">
        <v>116253.47800291545</v>
      </c>
      <c r="F14" s="642">
        <v>93762.08161078718</v>
      </c>
      <c r="G14" s="642">
        <v>127597.86855247813</v>
      </c>
    </row>
    <row r="15" spans="1:7" s="70" customFormat="1" ht="21" customHeight="1">
      <c r="A15" s="426" t="s">
        <v>431</v>
      </c>
      <c r="B15" s="642">
        <v>52948.393504373184</v>
      </c>
      <c r="C15" s="642">
        <v>61858.854596209909</v>
      </c>
      <c r="D15" s="642">
        <v>70937.414995626823</v>
      </c>
      <c r="E15" s="642">
        <v>98498.438959183666</v>
      </c>
      <c r="F15" s="642">
        <v>84046.079005830907</v>
      </c>
      <c r="G15" s="642">
        <v>105567.93431632653</v>
      </c>
    </row>
    <row r="16" spans="1:7" s="70" customFormat="1" ht="21" customHeight="1">
      <c r="A16" s="426" t="s">
        <v>432</v>
      </c>
      <c r="B16" s="642">
        <v>2544.959912536443</v>
      </c>
      <c r="C16" s="642">
        <v>3557.0981107871717</v>
      </c>
      <c r="D16" s="642">
        <v>8806.6620422740525</v>
      </c>
      <c r="E16" s="642">
        <v>17755.03904373178</v>
      </c>
      <c r="F16" s="642">
        <v>9716.0026049562675</v>
      </c>
      <c r="G16" s="642">
        <v>22029.934236151606</v>
      </c>
    </row>
    <row r="17" spans="1:7" s="70" customFormat="1" ht="21" customHeight="1">
      <c r="A17" s="426" t="s">
        <v>433</v>
      </c>
      <c r="B17" s="642">
        <v>122076.52999854226</v>
      </c>
      <c r="C17" s="642">
        <v>144841.59997813412</v>
      </c>
      <c r="D17" s="642">
        <v>174569.11341107872</v>
      </c>
      <c r="E17" s="642">
        <v>226894.17902915453</v>
      </c>
      <c r="F17" s="642">
        <v>228706.24122157434</v>
      </c>
      <c r="G17" s="642">
        <v>272150.70174198254</v>
      </c>
    </row>
    <row r="18" spans="1:7" s="70" customFormat="1" ht="21" customHeight="1">
      <c r="A18" s="426" t="s">
        <v>434</v>
      </c>
      <c r="B18" s="642">
        <v>93339.217440233231</v>
      </c>
      <c r="C18" s="642">
        <v>118298.95736588922</v>
      </c>
      <c r="D18" s="642">
        <v>146235.08070408163</v>
      </c>
      <c r="E18" s="642">
        <v>188618.11036443146</v>
      </c>
      <c r="F18" s="642">
        <v>190073.46423760935</v>
      </c>
      <c r="G18" s="642">
        <v>222745.63187026241</v>
      </c>
    </row>
    <row r="19" spans="1:7" s="70" customFormat="1" ht="21" customHeight="1">
      <c r="A19" s="426" t="s">
        <v>435</v>
      </c>
      <c r="B19" s="642">
        <v>28737.31255830904</v>
      </c>
      <c r="C19" s="642">
        <v>26542.642612244894</v>
      </c>
      <c r="D19" s="642">
        <v>28334.032706997084</v>
      </c>
      <c r="E19" s="642">
        <v>38276.068664723032</v>
      </c>
      <c r="F19" s="642">
        <v>38632.776983965014</v>
      </c>
      <c r="G19" s="642">
        <v>49405.069871720116</v>
      </c>
    </row>
    <row r="20" spans="1:7" s="70" customFormat="1" ht="21" customHeight="1">
      <c r="A20" s="426" t="s">
        <v>39</v>
      </c>
      <c r="B20" s="642">
        <v>108612.50031924198</v>
      </c>
      <c r="C20" s="642">
        <v>123828.38629154519</v>
      </c>
      <c r="D20" s="642">
        <v>140145.12057434404</v>
      </c>
      <c r="E20" s="642">
        <v>159691.16509475218</v>
      </c>
      <c r="F20" s="642">
        <v>167996.78013702622</v>
      </c>
      <c r="G20" s="642">
        <v>181180.59978134109</v>
      </c>
    </row>
    <row r="21" spans="1:7" s="70" customFormat="1" ht="21" customHeight="1">
      <c r="A21" s="426" t="s">
        <v>436</v>
      </c>
      <c r="B21" s="642">
        <v>-344809.29140233237</v>
      </c>
      <c r="C21" s="642">
        <v>-379864.94451166177</v>
      </c>
      <c r="D21" s="642">
        <v>-422400.5633556851</v>
      </c>
      <c r="E21" s="642">
        <v>-504823.89050291543</v>
      </c>
      <c r="F21" s="642">
        <v>-510430.42659183679</v>
      </c>
      <c r="G21" s="642">
        <v>-569904.82066472305</v>
      </c>
    </row>
    <row r="22" spans="1:7" s="70" customFormat="1" ht="21" customHeight="1">
      <c r="A22" s="68" t="s">
        <v>57</v>
      </c>
      <c r="B22" s="642">
        <v>114780.50481341107</v>
      </c>
      <c r="C22" s="642">
        <v>150640.11832069969</v>
      </c>
      <c r="D22" s="642">
        <v>148118.26302478134</v>
      </c>
      <c r="E22" s="642">
        <v>150034.47792128279</v>
      </c>
      <c r="F22" s="642">
        <v>176916.72202623903</v>
      </c>
      <c r="G22" s="642">
        <v>143682.28955102043</v>
      </c>
    </row>
    <row r="23" spans="1:7" s="70" customFormat="1" ht="21" customHeight="1">
      <c r="A23" s="68" t="s">
        <v>63</v>
      </c>
      <c r="B23" s="642">
        <v>3515.9246749271138</v>
      </c>
      <c r="C23" s="642">
        <v>2927.0204416909623</v>
      </c>
      <c r="D23" s="642">
        <v>6553.8491486880457</v>
      </c>
      <c r="E23" s="642">
        <v>7004.3682288629734</v>
      </c>
      <c r="F23" s="642">
        <v>9973.1656107871713</v>
      </c>
      <c r="G23" s="642">
        <v>20449.270026239064</v>
      </c>
    </row>
    <row r="24" spans="1:7" s="70" customFormat="1" ht="21" customHeight="1">
      <c r="A24" s="68" t="s">
        <v>437</v>
      </c>
      <c r="B24" s="642">
        <v>502104.05730466475</v>
      </c>
      <c r="C24" s="642">
        <v>605561.72782653058</v>
      </c>
      <c r="D24" s="642">
        <v>718681.94113119529</v>
      </c>
      <c r="E24" s="642">
        <v>925895.96575655986</v>
      </c>
      <c r="F24" s="642">
        <v>832855.8192026238</v>
      </c>
      <c r="G24" s="642">
        <v>1072756.4492740526</v>
      </c>
    </row>
    <row r="25" spans="1:7" s="70" customFormat="1" ht="21" customHeight="1">
      <c r="A25" s="68" t="s">
        <v>74</v>
      </c>
      <c r="B25" s="642">
        <v>304520.25879883382</v>
      </c>
      <c r="C25" s="642">
        <v>332354.87749125366</v>
      </c>
      <c r="D25" s="642">
        <v>343850.88485276967</v>
      </c>
      <c r="E25" s="642">
        <v>400147.2621938776</v>
      </c>
      <c r="F25" s="642">
        <v>413862.06864139944</v>
      </c>
      <c r="G25" s="642">
        <v>468233.48527551017</v>
      </c>
    </row>
    <row r="26" spans="1:7" s="70" customFormat="1" ht="21" customHeight="1">
      <c r="A26" s="68" t="s">
        <v>438</v>
      </c>
      <c r="B26" s="642">
        <v>53187.487586005831</v>
      </c>
      <c r="C26" s="642">
        <v>60709.647137026237</v>
      </c>
      <c r="D26" s="642">
        <v>75900.631644314868</v>
      </c>
      <c r="E26" s="642">
        <v>94341.494919825069</v>
      </c>
      <c r="F26" s="642">
        <v>110091.71103644316</v>
      </c>
      <c r="G26" s="642">
        <v>116642.98085131195</v>
      </c>
    </row>
    <row r="27" spans="1:7" s="71" customFormat="1" ht="43.5" customHeight="1" thickBot="1">
      <c r="A27" s="427" t="s">
        <v>1357</v>
      </c>
      <c r="B27" s="643">
        <v>0</v>
      </c>
      <c r="C27" s="643">
        <v>0</v>
      </c>
      <c r="D27" s="643">
        <v>0</v>
      </c>
      <c r="E27" s="643">
        <v>0</v>
      </c>
      <c r="F27" s="643">
        <v>13866.740916909619</v>
      </c>
      <c r="G27" s="643">
        <v>13866.740916909619</v>
      </c>
    </row>
    <row r="28" spans="1:7" ht="24" customHeight="1" thickTop="1" thickBot="1">
      <c r="A28" s="27" t="s">
        <v>439</v>
      </c>
      <c r="B28" s="641">
        <v>18255322.887899417</v>
      </c>
      <c r="C28" s="641">
        <v>22043926.542294465</v>
      </c>
      <c r="D28" s="641">
        <v>23235813.532685131</v>
      </c>
      <c r="E28" s="641">
        <v>25932008.400546648</v>
      </c>
      <c r="F28" s="641">
        <v>27093548.678489797</v>
      </c>
      <c r="G28" s="641">
        <v>27993467.997865885</v>
      </c>
    </row>
    <row r="29" spans="1:7" s="70" customFormat="1" ht="21" customHeight="1" thickTop="1">
      <c r="A29" s="68" t="s">
        <v>440</v>
      </c>
      <c r="B29" s="642">
        <v>15670667.564857142</v>
      </c>
      <c r="C29" s="642">
        <v>19099006.63376968</v>
      </c>
      <c r="D29" s="642">
        <v>19741439.346934404</v>
      </c>
      <c r="E29" s="642">
        <v>21339907.097441692</v>
      </c>
      <c r="F29" s="642">
        <v>22470441.746241983</v>
      </c>
      <c r="G29" s="642">
        <v>23004893.988641396</v>
      </c>
    </row>
    <row r="30" spans="1:7" s="70" customFormat="1" ht="21" customHeight="1">
      <c r="A30" s="426" t="s">
        <v>441</v>
      </c>
      <c r="B30" s="642">
        <v>3827864.1344387759</v>
      </c>
      <c r="C30" s="642">
        <v>4380219.9490597667</v>
      </c>
      <c r="D30" s="642">
        <v>4344417.9463206995</v>
      </c>
      <c r="E30" s="642">
        <v>4017184.2676151604</v>
      </c>
      <c r="F30" s="642">
        <v>4344818.3712521866</v>
      </c>
      <c r="G30" s="642">
        <v>4299575.7249460649</v>
      </c>
    </row>
    <row r="31" spans="1:7" s="70" customFormat="1" ht="21" customHeight="1">
      <c r="A31" s="426" t="s">
        <v>442</v>
      </c>
      <c r="B31" s="642">
        <v>5358854.8305102037</v>
      </c>
      <c r="C31" s="642">
        <v>6939023.0653440235</v>
      </c>
      <c r="D31" s="642">
        <v>6398182.6703556851</v>
      </c>
      <c r="E31" s="642">
        <v>6463314.0106690964</v>
      </c>
      <c r="F31" s="642">
        <v>6985475.098712828</v>
      </c>
      <c r="G31" s="642">
        <v>6976412.5909795929</v>
      </c>
    </row>
    <row r="32" spans="1:7" s="70" customFormat="1" ht="21" customHeight="1">
      <c r="A32" s="426" t="s">
        <v>443</v>
      </c>
      <c r="B32" s="642">
        <v>535667.19955685129</v>
      </c>
      <c r="C32" s="642">
        <v>347470.07209620991</v>
      </c>
      <c r="D32" s="642">
        <v>116910.69846209913</v>
      </c>
      <c r="E32" s="642">
        <v>103161.00608163266</v>
      </c>
      <c r="F32" s="642">
        <v>88634.01285714288</v>
      </c>
      <c r="G32" s="642">
        <v>70652.03135860058</v>
      </c>
    </row>
    <row r="33" spans="1:7" s="70" customFormat="1" ht="21" customHeight="1">
      <c r="A33" s="426" t="s">
        <v>444</v>
      </c>
      <c r="B33" s="642">
        <v>626085.50696209911</v>
      </c>
      <c r="C33" s="642">
        <v>633950.26351749268</v>
      </c>
      <c r="D33" s="642">
        <v>637500.76034985424</v>
      </c>
      <c r="E33" s="642">
        <v>718382.81402186584</v>
      </c>
      <c r="F33" s="642">
        <v>739128.21697376086</v>
      </c>
      <c r="G33" s="642">
        <v>593048.61882653064</v>
      </c>
    </row>
    <row r="34" spans="1:7" s="70" customFormat="1" ht="21" customHeight="1">
      <c r="A34" s="426" t="s">
        <v>445</v>
      </c>
      <c r="B34" s="642">
        <v>4975016.8596399417</v>
      </c>
      <c r="C34" s="642">
        <v>6322655.0599664729</v>
      </c>
      <c r="D34" s="642">
        <v>7641668.0715626813</v>
      </c>
      <c r="E34" s="642">
        <v>9282702.773309039</v>
      </c>
      <c r="F34" s="642">
        <v>9507214.3518236149</v>
      </c>
      <c r="G34" s="642">
        <v>10126531.367336733</v>
      </c>
    </row>
    <row r="35" spans="1:7" s="70" customFormat="1" ht="21" customHeight="1">
      <c r="A35" s="426" t="s">
        <v>446</v>
      </c>
      <c r="B35" s="642">
        <v>347179.03374927113</v>
      </c>
      <c r="C35" s="642">
        <v>475688.2237857143</v>
      </c>
      <c r="D35" s="642">
        <v>602759.19988338184</v>
      </c>
      <c r="E35" s="642">
        <v>755162.22574489785</v>
      </c>
      <c r="F35" s="642">
        <v>805171.69462244888</v>
      </c>
      <c r="G35" s="642">
        <v>938673.65519387752</v>
      </c>
    </row>
    <row r="36" spans="1:7" s="70" customFormat="1" ht="21" customHeight="1">
      <c r="A36" s="68" t="s">
        <v>447</v>
      </c>
      <c r="B36" s="642">
        <v>21004.208950437318</v>
      </c>
      <c r="C36" s="642">
        <v>34239.683443148686</v>
      </c>
      <c r="D36" s="642">
        <v>22091.722413994168</v>
      </c>
      <c r="E36" s="642">
        <v>34363.958451895043</v>
      </c>
      <c r="F36" s="642">
        <v>14840.699723032069</v>
      </c>
      <c r="G36" s="642">
        <v>33983.875644314867</v>
      </c>
    </row>
    <row r="37" spans="1:7" s="70" customFormat="1" ht="21" customHeight="1">
      <c r="A37" s="68" t="s">
        <v>448</v>
      </c>
      <c r="B37" s="642">
        <v>632269.80871428561</v>
      </c>
      <c r="C37" s="642">
        <v>790519.85068075801</v>
      </c>
      <c r="D37" s="642">
        <v>1111468.8470364432</v>
      </c>
      <c r="E37" s="642">
        <v>1725343.2680714284</v>
      </c>
      <c r="F37" s="642">
        <v>1875737.9168513119</v>
      </c>
      <c r="G37" s="642">
        <v>2303288.8931239066</v>
      </c>
    </row>
    <row r="38" spans="1:7" s="70" customFormat="1" ht="21" customHeight="1">
      <c r="A38" s="68" t="s">
        <v>449</v>
      </c>
      <c r="B38" s="642">
        <v>407609.08856851311</v>
      </c>
      <c r="C38" s="642">
        <v>401423.66026384837</v>
      </c>
      <c r="D38" s="642">
        <v>489612.11301895039</v>
      </c>
      <c r="E38" s="642">
        <v>505767.04566034989</v>
      </c>
      <c r="F38" s="642">
        <v>550825.24242419831</v>
      </c>
      <c r="G38" s="642">
        <v>521485.15950000001</v>
      </c>
    </row>
    <row r="39" spans="1:7" s="70" customFormat="1" ht="21" customHeight="1">
      <c r="A39" s="68" t="s">
        <v>127</v>
      </c>
      <c r="B39" s="642">
        <v>247211.5799591837</v>
      </c>
      <c r="C39" s="642">
        <v>262916.0700116618</v>
      </c>
      <c r="D39" s="642">
        <v>268132.73229737609</v>
      </c>
      <c r="E39" s="642">
        <v>291667.07684402337</v>
      </c>
      <c r="F39" s="642">
        <v>297036.29226967931</v>
      </c>
      <c r="G39" s="642">
        <v>313511.37602769682</v>
      </c>
    </row>
    <row r="40" spans="1:7" s="70" customFormat="1" ht="21" customHeight="1">
      <c r="A40" s="68" t="s">
        <v>133</v>
      </c>
      <c r="B40" s="642">
        <v>247355.00633236152</v>
      </c>
      <c r="C40" s="642">
        <v>297287.48817346938</v>
      </c>
      <c r="D40" s="642">
        <v>386051.28527259472</v>
      </c>
      <c r="E40" s="642">
        <v>390618.15616180759</v>
      </c>
      <c r="F40" s="642">
        <v>412603.07780320698</v>
      </c>
      <c r="G40" s="642">
        <v>373186.03169387754</v>
      </c>
    </row>
    <row r="41" spans="1:7" s="70" customFormat="1" ht="21" customHeight="1">
      <c r="A41" s="68" t="s">
        <v>450</v>
      </c>
      <c r="B41" s="642">
        <v>206488.05679883383</v>
      </c>
      <c r="C41" s="642">
        <v>250357.52430174928</v>
      </c>
      <c r="D41" s="642">
        <v>359359.07202040817</v>
      </c>
      <c r="E41" s="642">
        <v>386881.20924781339</v>
      </c>
      <c r="F41" s="642">
        <v>381524.8866574344</v>
      </c>
      <c r="G41" s="642">
        <v>381584.32995043736</v>
      </c>
    </row>
    <row r="42" spans="1:7" s="71" customFormat="1" ht="43.5" customHeight="1" thickBot="1">
      <c r="A42" s="427" t="s">
        <v>109</v>
      </c>
      <c r="B42" s="643">
        <v>822717.57371865888</v>
      </c>
      <c r="C42" s="643">
        <v>908175.63165014575</v>
      </c>
      <c r="D42" s="643">
        <v>857658.41369096201</v>
      </c>
      <c r="E42" s="643">
        <v>1257460.5886676384</v>
      </c>
      <c r="F42" s="643">
        <v>1090538.8165189505</v>
      </c>
      <c r="G42" s="643">
        <v>1061534.3432842568</v>
      </c>
    </row>
    <row r="43" spans="1:7" ht="24" customHeight="1" thickTop="1" thickBot="1">
      <c r="A43" s="27" t="s">
        <v>451</v>
      </c>
      <c r="B43" s="641">
        <v>1574630.7193440234</v>
      </c>
      <c r="C43" s="641">
        <v>1756084.4153104958</v>
      </c>
      <c r="D43" s="641">
        <v>1984985.2918921283</v>
      </c>
      <c r="E43" s="641">
        <v>2076256.6570102042</v>
      </c>
      <c r="F43" s="641">
        <v>2078328.6512755102</v>
      </c>
      <c r="G43" s="641">
        <v>2136657.7728877552</v>
      </c>
    </row>
    <row r="44" spans="1:7" s="70" customFormat="1" ht="21" customHeight="1" thickTop="1">
      <c r="A44" s="68" t="s">
        <v>148</v>
      </c>
      <c r="B44" s="642">
        <v>940667.14675218659</v>
      </c>
      <c r="C44" s="642">
        <v>1153984.9286603499</v>
      </c>
      <c r="D44" s="642">
        <v>1374827.6823046647</v>
      </c>
      <c r="E44" s="642">
        <v>1463714.5409052479</v>
      </c>
      <c r="F44" s="642">
        <v>1464455.3805553939</v>
      </c>
      <c r="G44" s="642">
        <v>1593667.1677274054</v>
      </c>
    </row>
    <row r="45" spans="1:7" s="70" customFormat="1" ht="21" customHeight="1">
      <c r="A45" s="68" t="s">
        <v>152</v>
      </c>
      <c r="B45" s="642">
        <v>91291.15150728864</v>
      </c>
      <c r="C45" s="642">
        <v>64205.864488338193</v>
      </c>
      <c r="D45" s="642">
        <v>76053.581411078718</v>
      </c>
      <c r="E45" s="642">
        <v>97281.797179300294</v>
      </c>
      <c r="F45" s="642">
        <v>20765.840435860056</v>
      </c>
      <c r="G45" s="642">
        <v>13006.313806122449</v>
      </c>
    </row>
    <row r="46" spans="1:7" s="70" customFormat="1" ht="21" customHeight="1">
      <c r="A46" s="68" t="s">
        <v>156</v>
      </c>
      <c r="B46" s="642">
        <v>0</v>
      </c>
      <c r="C46" s="642">
        <v>0</v>
      </c>
      <c r="D46" s="642">
        <v>0</v>
      </c>
      <c r="E46" s="642">
        <v>0</v>
      </c>
      <c r="F46" s="642">
        <v>0</v>
      </c>
      <c r="G46" s="642">
        <v>0</v>
      </c>
    </row>
    <row r="47" spans="1:7" s="70" customFormat="1" ht="21" customHeight="1">
      <c r="A47" s="68" t="s">
        <v>452</v>
      </c>
      <c r="B47" s="642">
        <v>289187.07199416909</v>
      </c>
      <c r="C47" s="642">
        <v>285730.20767638483</v>
      </c>
      <c r="D47" s="642">
        <v>245972.72728425657</v>
      </c>
      <c r="E47" s="642">
        <v>293810.96090087463</v>
      </c>
      <c r="F47" s="642">
        <v>293810.96090087463</v>
      </c>
      <c r="G47" s="642">
        <v>326081.46697084553</v>
      </c>
    </row>
    <row r="48" spans="1:7" s="70" customFormat="1" ht="21" customHeight="1">
      <c r="A48" s="68" t="s">
        <v>164</v>
      </c>
      <c r="B48" s="642">
        <v>253485.34909037899</v>
      </c>
      <c r="C48" s="642">
        <v>252163.41448542272</v>
      </c>
      <c r="D48" s="642">
        <v>288131.30089212826</v>
      </c>
      <c r="E48" s="642">
        <v>221449.35802478134</v>
      </c>
      <c r="F48" s="642">
        <v>299296.46938338195</v>
      </c>
      <c r="G48" s="642">
        <v>203902.82438338193</v>
      </c>
    </row>
    <row r="49" spans="1:7" s="70" customFormat="1" ht="21" customHeight="1">
      <c r="A49" s="426" t="s">
        <v>453</v>
      </c>
      <c r="B49" s="642">
        <v>-1194.0961472303206</v>
      </c>
      <c r="C49" s="642">
        <v>5.7498440233236154</v>
      </c>
      <c r="D49" s="642">
        <v>1556.970695335277</v>
      </c>
      <c r="E49" s="642">
        <v>24467.903794460643</v>
      </c>
      <c r="F49" s="642">
        <v>4732.9377973760929</v>
      </c>
      <c r="G49" s="642">
        <v>26417.001970845482</v>
      </c>
    </row>
    <row r="50" spans="1:7" s="71" customFormat="1" ht="40.5" customHeight="1" thickBot="1">
      <c r="A50" s="428" t="s">
        <v>454</v>
      </c>
      <c r="B50" s="643">
        <v>254679.44523760932</v>
      </c>
      <c r="C50" s="643">
        <v>252157.66464139943</v>
      </c>
      <c r="D50" s="643">
        <v>286574.33019679302</v>
      </c>
      <c r="E50" s="643">
        <v>196981.4542303207</v>
      </c>
      <c r="F50" s="643">
        <v>294563.53158600588</v>
      </c>
      <c r="G50" s="643">
        <v>177485.82241253645</v>
      </c>
    </row>
    <row r="51" spans="1:7" ht="24" customHeight="1" thickTop="1" thickBot="1">
      <c r="A51" s="27" t="s">
        <v>455</v>
      </c>
      <c r="B51" s="641">
        <v>19829953.607243437</v>
      </c>
      <c r="C51" s="641">
        <v>23800010.95760496</v>
      </c>
      <c r="D51" s="641">
        <v>25220798.824577261</v>
      </c>
      <c r="E51" s="641">
        <v>28008265.057556853</v>
      </c>
      <c r="F51" s="641">
        <v>29171877.329765309</v>
      </c>
      <c r="G51" s="641">
        <v>30130125.770753644</v>
      </c>
    </row>
    <row r="52" spans="1:7" s="70" customFormat="1" ht="24" customHeight="1" thickTop="1">
      <c r="A52" s="68" t="s">
        <v>456</v>
      </c>
      <c r="B52" s="642">
        <v>2142007.0487069972</v>
      </c>
      <c r="C52" s="642">
        <v>2721916.9391676383</v>
      </c>
      <c r="D52" s="642">
        <v>3288390.3172653061</v>
      </c>
      <c r="E52" s="642">
        <v>3059540.1426020409</v>
      </c>
      <c r="F52" s="642">
        <v>3111288.684651603</v>
      </c>
      <c r="G52" s="642">
        <v>2989261.2622055393</v>
      </c>
    </row>
    <row r="53" spans="1:7" s="71" customFormat="1" ht="21" customHeight="1">
      <c r="A53" s="428" t="s">
        <v>457</v>
      </c>
      <c r="B53" s="643">
        <v>146635.46776239068</v>
      </c>
      <c r="C53" s="643">
        <v>147348.30636880468</v>
      </c>
      <c r="D53" s="643">
        <v>137878.48338338191</v>
      </c>
      <c r="E53" s="643">
        <v>141914.13581924199</v>
      </c>
      <c r="F53" s="643">
        <v>143228.54398104956</v>
      </c>
      <c r="G53" s="643">
        <v>222690.16496647234</v>
      </c>
    </row>
    <row r="54" spans="1:7" s="71" customFormat="1" ht="21" customHeight="1">
      <c r="A54" s="428" t="s">
        <v>458</v>
      </c>
      <c r="B54" s="643">
        <v>1836451.5232303208</v>
      </c>
      <c r="C54" s="643">
        <v>2396215.2638075799</v>
      </c>
      <c r="D54" s="643">
        <v>2947089.1324708457</v>
      </c>
      <c r="E54" s="643">
        <v>2704242.8966909619</v>
      </c>
      <c r="F54" s="643">
        <v>2738977.6178163267</v>
      </c>
      <c r="G54" s="643">
        <v>2529622.7958498537</v>
      </c>
    </row>
    <row r="55" spans="1:7" s="71" customFormat="1" ht="21" customHeight="1">
      <c r="A55" s="428" t="s">
        <v>459</v>
      </c>
      <c r="B55" s="643">
        <v>0</v>
      </c>
      <c r="C55" s="643">
        <v>0</v>
      </c>
      <c r="D55" s="643">
        <v>0</v>
      </c>
      <c r="E55" s="643">
        <v>0</v>
      </c>
      <c r="F55" s="643">
        <v>0</v>
      </c>
      <c r="G55" s="643">
        <v>0</v>
      </c>
    </row>
    <row r="56" spans="1:7" s="71" customFormat="1" ht="21" customHeight="1">
      <c r="A56" s="428" t="s">
        <v>460</v>
      </c>
      <c r="B56" s="643">
        <v>153085.48889650145</v>
      </c>
      <c r="C56" s="643">
        <v>169982.74770262389</v>
      </c>
      <c r="D56" s="643">
        <v>194242.73819387754</v>
      </c>
      <c r="E56" s="643">
        <v>199792.65728425657</v>
      </c>
      <c r="F56" s="643">
        <v>211592.82133090377</v>
      </c>
      <c r="G56" s="643">
        <v>233672.29060058307</v>
      </c>
    </row>
    <row r="57" spans="1:7" s="71" customFormat="1" ht="21" customHeight="1">
      <c r="A57" s="428" t="s">
        <v>461</v>
      </c>
      <c r="B57" s="643">
        <v>5834.5688177842567</v>
      </c>
      <c r="C57" s="643">
        <v>8370.621288629738</v>
      </c>
      <c r="D57" s="643">
        <v>9179.9632172011661</v>
      </c>
      <c r="E57" s="643">
        <v>13590.452807580175</v>
      </c>
      <c r="F57" s="643">
        <v>17489.701523323616</v>
      </c>
      <c r="G57" s="643">
        <v>3276.0107886297378</v>
      </c>
    </row>
    <row r="58" spans="1:7" s="71" customFormat="1" ht="61.5" customHeight="1" thickBot="1">
      <c r="A58" s="427" t="s">
        <v>462</v>
      </c>
      <c r="B58" s="643">
        <v>35732838.265258014</v>
      </c>
      <c r="C58" s="643">
        <v>41017889.104846939</v>
      </c>
      <c r="D58" s="643">
        <v>47643328.085381925</v>
      </c>
      <c r="E58" s="643">
        <v>55717374.357164726</v>
      </c>
      <c r="F58" s="643">
        <v>55743653.280811958</v>
      </c>
      <c r="G58" s="643">
        <v>58910670.95038338</v>
      </c>
    </row>
    <row r="59" spans="1:7" ht="31.5" customHeight="1" thickTop="1" thickBot="1">
      <c r="A59" s="429" t="s">
        <v>463</v>
      </c>
      <c r="B59" s="641"/>
      <c r="C59" s="641"/>
      <c r="D59" s="641"/>
      <c r="E59" s="641"/>
      <c r="F59" s="641"/>
      <c r="G59" s="641"/>
    </row>
    <row r="60" spans="1:7" ht="30" customHeight="1" thickTop="1">
      <c r="A60" s="29" t="s">
        <v>464</v>
      </c>
      <c r="B60" s="644">
        <v>1391534.2655335276</v>
      </c>
      <c r="C60" s="644">
        <v>1496605.5172900876</v>
      </c>
      <c r="D60" s="644">
        <v>1646931.4670174925</v>
      </c>
      <c r="E60" s="644">
        <v>1384159.4959854227</v>
      </c>
      <c r="F60" s="644">
        <v>1888020.8262857143</v>
      </c>
      <c r="G60" s="644">
        <v>1539445.2833615162</v>
      </c>
    </row>
    <row r="61" spans="1:7" ht="21" customHeight="1">
      <c r="A61" s="31" t="s">
        <v>465</v>
      </c>
      <c r="B61" s="644">
        <v>-271122.40333527699</v>
      </c>
      <c r="C61" s="644">
        <v>-338020.39496209915</v>
      </c>
      <c r="D61" s="644">
        <v>-374042.52051311953</v>
      </c>
      <c r="E61" s="644">
        <v>-338784.08010495629</v>
      </c>
      <c r="F61" s="644">
        <v>-475839.29450728867</v>
      </c>
      <c r="G61" s="644">
        <v>-454983.23486443155</v>
      </c>
    </row>
    <row r="62" spans="1:7" ht="21.75" customHeight="1">
      <c r="A62" s="430" t="s">
        <v>466</v>
      </c>
      <c r="B62" s="644">
        <v>1120411.8621982508</v>
      </c>
      <c r="C62" s="644">
        <v>1158585.1223279883</v>
      </c>
      <c r="D62" s="644">
        <v>1272888.9465043731</v>
      </c>
      <c r="E62" s="644">
        <v>1045375.4158804665</v>
      </c>
      <c r="F62" s="644">
        <v>1412181.5317784257</v>
      </c>
      <c r="G62" s="644">
        <v>1084462.0484970845</v>
      </c>
    </row>
    <row r="63" spans="1:7">
      <c r="A63" s="29" t="s">
        <v>467</v>
      </c>
      <c r="B63" s="644">
        <v>360965.64136734692</v>
      </c>
      <c r="C63" s="644">
        <v>388329.04204956267</v>
      </c>
      <c r="D63" s="644">
        <v>523006.18225655984</v>
      </c>
      <c r="E63" s="644">
        <v>421432.09586443153</v>
      </c>
      <c r="F63" s="644">
        <v>589666.36758892122</v>
      </c>
      <c r="G63" s="644">
        <v>409726.34473615157</v>
      </c>
    </row>
    <row r="64" spans="1:7">
      <c r="A64" s="31" t="s">
        <v>468</v>
      </c>
      <c r="B64" s="644">
        <v>-102155.50883527697</v>
      </c>
      <c r="C64" s="644">
        <v>-145802.09764868804</v>
      </c>
      <c r="D64" s="644">
        <v>-262262.82555976673</v>
      </c>
      <c r="E64" s="644">
        <v>-235807.2515553936</v>
      </c>
      <c r="F64" s="644">
        <v>-332727.27453644318</v>
      </c>
      <c r="G64" s="644">
        <v>-258327.36771720118</v>
      </c>
    </row>
    <row r="65" spans="1:7">
      <c r="A65" s="30" t="s">
        <v>469</v>
      </c>
      <c r="B65" s="644">
        <v>1379221.9947303208</v>
      </c>
      <c r="C65" s="644">
        <v>1401112.0667288632</v>
      </c>
      <c r="D65" s="644">
        <v>1533632.303201166</v>
      </c>
      <c r="E65" s="644">
        <v>1231000.2601895044</v>
      </c>
      <c r="F65" s="644">
        <v>1669120.6248309037</v>
      </c>
      <c r="G65" s="644">
        <v>1235861.025516035</v>
      </c>
    </row>
    <row r="66" spans="1:7">
      <c r="A66" s="29" t="s">
        <v>470</v>
      </c>
      <c r="B66" s="644">
        <v>251363.29540962097</v>
      </c>
      <c r="C66" s="644">
        <v>258335.9294941691</v>
      </c>
      <c r="D66" s="644">
        <v>286675.36117492715</v>
      </c>
      <c r="E66" s="644">
        <v>246029.94111661808</v>
      </c>
      <c r="F66" s="644">
        <v>332073.0160758018</v>
      </c>
      <c r="G66" s="644">
        <v>221881.30507725946</v>
      </c>
    </row>
    <row r="67" spans="1:7">
      <c r="A67" s="29" t="s">
        <v>471</v>
      </c>
      <c r="B67" s="644">
        <v>-374039.22118075803</v>
      </c>
      <c r="C67" s="644">
        <v>-352607.5772667639</v>
      </c>
      <c r="D67" s="644">
        <v>-409993.91712536447</v>
      </c>
      <c r="E67" s="644">
        <v>-371283.3614373178</v>
      </c>
      <c r="F67" s="644">
        <v>-505328.69626530615</v>
      </c>
      <c r="G67" s="644">
        <v>-357893.02625655971</v>
      </c>
    </row>
    <row r="68" spans="1:7">
      <c r="A68" s="430" t="s">
        <v>472</v>
      </c>
      <c r="B68" s="644">
        <v>1256546.0689591835</v>
      </c>
      <c r="C68" s="644">
        <v>1306840.4189562683</v>
      </c>
      <c r="D68" s="644">
        <v>1410313.7472507288</v>
      </c>
      <c r="E68" s="644">
        <v>1105746.8398688047</v>
      </c>
      <c r="F68" s="644">
        <v>1495864.9446413994</v>
      </c>
      <c r="G68" s="644">
        <v>1099849.3043367346</v>
      </c>
    </row>
    <row r="69" spans="1:7">
      <c r="A69" s="31" t="s">
        <v>473</v>
      </c>
      <c r="B69" s="644">
        <v>-867334.45881341107</v>
      </c>
      <c r="C69" s="644">
        <v>-958149.87820262392</v>
      </c>
      <c r="D69" s="644">
        <v>-975379.68824781349</v>
      </c>
      <c r="E69" s="644">
        <v>-815203.0836355685</v>
      </c>
      <c r="F69" s="644">
        <v>-1037602.9899693878</v>
      </c>
      <c r="G69" s="644">
        <v>-848228.75026093295</v>
      </c>
    </row>
    <row r="70" spans="1:7">
      <c r="A70" s="30" t="s">
        <v>474</v>
      </c>
      <c r="B70" s="644">
        <v>389211.61014577257</v>
      </c>
      <c r="C70" s="644">
        <v>348690.54075364437</v>
      </c>
      <c r="D70" s="644">
        <v>434934.05900291546</v>
      </c>
      <c r="E70" s="644">
        <v>290543.75623323617</v>
      </c>
      <c r="F70" s="644">
        <v>458261.95467201166</v>
      </c>
      <c r="G70" s="644">
        <v>251620.55407580177</v>
      </c>
    </row>
    <row r="71" spans="1:7">
      <c r="A71" s="30" t="s">
        <v>475</v>
      </c>
      <c r="B71" s="644">
        <v>-8007.9197317784246</v>
      </c>
      <c r="C71" s="644">
        <v>-9326.935749271137</v>
      </c>
      <c r="D71" s="644">
        <v>772.49179300291553</v>
      </c>
      <c r="E71" s="644">
        <v>27852.582309037898</v>
      </c>
      <c r="F71" s="644">
        <v>33867.099233236149</v>
      </c>
      <c r="G71" s="644">
        <v>5730.1278206997085</v>
      </c>
    </row>
    <row r="72" spans="1:7">
      <c r="A72" s="31" t="s">
        <v>476</v>
      </c>
      <c r="B72" s="644">
        <v>-8793.1680830903788</v>
      </c>
      <c r="C72" s="644">
        <v>-9731.8729212827984</v>
      </c>
      <c r="D72" s="644">
        <v>246.81265014577261</v>
      </c>
      <c r="E72" s="644">
        <v>27287.428451895044</v>
      </c>
      <c r="F72" s="644">
        <v>33177.575138483968</v>
      </c>
      <c r="G72" s="644">
        <v>5391.5749839650143</v>
      </c>
    </row>
    <row r="73" spans="1:7">
      <c r="A73" s="31" t="s">
        <v>477</v>
      </c>
      <c r="B73" s="644">
        <v>785.24835131195346</v>
      </c>
      <c r="C73" s="644">
        <v>404.9371720116618</v>
      </c>
      <c r="D73" s="644">
        <v>525.67914285714289</v>
      </c>
      <c r="E73" s="644">
        <v>565.15385714285719</v>
      </c>
      <c r="F73" s="644">
        <v>689.52409475218667</v>
      </c>
      <c r="G73" s="644">
        <v>338.55283673469387</v>
      </c>
    </row>
    <row r="74" spans="1:7">
      <c r="A74" s="430" t="s">
        <v>478</v>
      </c>
      <c r="B74" s="644">
        <v>8050.7682405247824</v>
      </c>
      <c r="C74" s="644">
        <v>8933.8377186588932</v>
      </c>
      <c r="D74" s="644">
        <v>-1181.8401690962098</v>
      </c>
      <c r="E74" s="644">
        <v>-27923.700705539359</v>
      </c>
      <c r="F74" s="644">
        <v>-33922.174374635571</v>
      </c>
      <c r="G74" s="644">
        <v>-5998.5840918367339</v>
      </c>
    </row>
    <row r="75" spans="1:7">
      <c r="A75" s="430" t="s">
        <v>1351</v>
      </c>
      <c r="B75" s="644">
        <v>8372.7055029154508</v>
      </c>
      <c r="C75" s="644">
        <v>9224.2117988338177</v>
      </c>
      <c r="D75" s="644">
        <v>-917.89962390670553</v>
      </c>
      <c r="E75" s="644">
        <v>-27567.393169096209</v>
      </c>
      <c r="F75" s="644">
        <v>-33494.576059766769</v>
      </c>
      <c r="G75" s="644">
        <v>-5847.5295889212821</v>
      </c>
    </row>
    <row r="76" spans="1:7">
      <c r="A76" s="31" t="s">
        <v>479</v>
      </c>
      <c r="B76" s="644">
        <v>-321.93726239067058</v>
      </c>
      <c r="C76" s="644">
        <v>-290.37408017492709</v>
      </c>
      <c r="D76" s="644">
        <v>-263.94054518950435</v>
      </c>
      <c r="E76" s="644">
        <v>-356.30753644314871</v>
      </c>
      <c r="F76" s="644">
        <v>-427.59831486880466</v>
      </c>
      <c r="G76" s="644">
        <v>-151.05450291545188</v>
      </c>
    </row>
    <row r="77" spans="1:7">
      <c r="A77" s="430" t="s">
        <v>480</v>
      </c>
      <c r="B77" s="644">
        <v>389254.45865451888</v>
      </c>
      <c r="C77" s="644">
        <v>348297.44272303209</v>
      </c>
      <c r="D77" s="644">
        <v>434524.7106268222</v>
      </c>
      <c r="E77" s="644">
        <v>290472.63783673471</v>
      </c>
      <c r="F77" s="644">
        <v>458206.8795306122</v>
      </c>
      <c r="G77" s="644">
        <v>251352.09780466472</v>
      </c>
    </row>
    <row r="78" spans="1:7">
      <c r="A78" s="29" t="s">
        <v>481</v>
      </c>
      <c r="B78" s="644">
        <v>1265.6546501457726</v>
      </c>
      <c r="C78" s="644">
        <v>2617.8296341107866</v>
      </c>
      <c r="D78" s="644">
        <v>4792.2381763848398</v>
      </c>
      <c r="E78" s="644">
        <v>4181.3736180758024</v>
      </c>
      <c r="F78" s="644">
        <v>5575.3963921282802</v>
      </c>
      <c r="G78" s="644">
        <v>9863.9324781341093</v>
      </c>
    </row>
    <row r="79" spans="1:7">
      <c r="A79" s="30" t="s">
        <v>482</v>
      </c>
      <c r="B79" s="644">
        <v>390520.11330466473</v>
      </c>
      <c r="C79" s="644">
        <v>350915.27235714282</v>
      </c>
      <c r="D79" s="644">
        <v>439316.94880320702</v>
      </c>
      <c r="E79" s="644">
        <v>294654.0114548105</v>
      </c>
      <c r="F79" s="644">
        <v>463782.27592274052</v>
      </c>
      <c r="G79" s="644">
        <v>261216.03028279883</v>
      </c>
    </row>
    <row r="80" spans="1:7">
      <c r="A80" s="29" t="s">
        <v>483</v>
      </c>
      <c r="B80" s="644">
        <v>-3422.6033323615161</v>
      </c>
      <c r="C80" s="644">
        <v>1340.710861516035</v>
      </c>
      <c r="D80" s="644">
        <v>182.39906268221574</v>
      </c>
      <c r="E80" s="644">
        <v>-2160.4988206997082</v>
      </c>
      <c r="F80" s="644">
        <v>1488.1316851311951</v>
      </c>
      <c r="G80" s="644">
        <v>1952.3013513119531</v>
      </c>
    </row>
    <row r="81" spans="1:7" ht="21" customHeight="1">
      <c r="A81" s="430" t="s">
        <v>484</v>
      </c>
      <c r="B81" s="644">
        <v>387097.50997230317</v>
      </c>
      <c r="C81" s="644">
        <v>352255.98321865889</v>
      </c>
      <c r="D81" s="644">
        <v>439499.3478658892</v>
      </c>
      <c r="E81" s="644">
        <v>292493.51263411081</v>
      </c>
      <c r="F81" s="644">
        <v>465270.40760787169</v>
      </c>
      <c r="G81" s="644">
        <v>263168.33163411077</v>
      </c>
    </row>
    <row r="82" spans="1:7" ht="21" customHeight="1">
      <c r="A82" s="29" t="s">
        <v>485</v>
      </c>
      <c r="B82" s="644">
        <v>0</v>
      </c>
      <c r="C82" s="644">
        <v>0</v>
      </c>
      <c r="D82" s="644">
        <v>0</v>
      </c>
      <c r="E82" s="644">
        <v>0</v>
      </c>
      <c r="F82" s="644">
        <v>5.8309037900874637E-6</v>
      </c>
      <c r="G82" s="644">
        <v>0</v>
      </c>
    </row>
    <row r="83" spans="1:7" ht="21" customHeight="1">
      <c r="A83" s="430" t="s">
        <v>486</v>
      </c>
      <c r="B83" s="644">
        <v>387097.50997230317</v>
      </c>
      <c r="C83" s="644">
        <v>352255.98321865889</v>
      </c>
      <c r="D83" s="644">
        <v>439499.3478658892</v>
      </c>
      <c r="E83" s="644">
        <v>292493.51263411081</v>
      </c>
      <c r="F83" s="644">
        <v>465270.40761370264</v>
      </c>
      <c r="G83" s="644">
        <v>263168.33163411077</v>
      </c>
    </row>
    <row r="84" spans="1:7" ht="18" customHeight="1" thickBot="1">
      <c r="A84" s="29" t="s">
        <v>487</v>
      </c>
      <c r="B84" s="644">
        <v>-132418.06476822155</v>
      </c>
      <c r="C84" s="644">
        <v>-100098.31854081633</v>
      </c>
      <c r="D84" s="644">
        <v>-152925.01772157435</v>
      </c>
      <c r="E84" s="644">
        <v>-95512.058453352773</v>
      </c>
      <c r="F84" s="644">
        <v>-170706.87603790086</v>
      </c>
      <c r="G84" s="644">
        <v>-85682.509341107871</v>
      </c>
    </row>
    <row r="85" spans="1:7" ht="24" customHeight="1" thickTop="1" thickBot="1">
      <c r="A85" s="27" t="s">
        <v>488</v>
      </c>
      <c r="B85" s="641">
        <v>254679.44520408162</v>
      </c>
      <c r="C85" s="641">
        <v>252157.66467784258</v>
      </c>
      <c r="D85" s="641">
        <v>286574.33014431485</v>
      </c>
      <c r="E85" s="641">
        <v>196981.45418075801</v>
      </c>
      <c r="F85" s="641">
        <v>294563.53157580172</v>
      </c>
      <c r="G85" s="641">
        <v>177485.82229300292</v>
      </c>
    </row>
    <row r="86" spans="1:7" ht="15" customHeight="1" thickTop="1" thickBot="1">
      <c r="A86" s="431"/>
      <c r="B86" s="645"/>
      <c r="C86" s="645"/>
      <c r="D86" s="645"/>
      <c r="E86" s="645"/>
      <c r="F86" s="645"/>
      <c r="G86" s="645"/>
    </row>
    <row r="87" spans="1:7" ht="28.5" customHeight="1" thickTop="1">
      <c r="A87" s="432"/>
      <c r="B87" s="32"/>
      <c r="C87" s="32"/>
      <c r="D87" s="32"/>
      <c r="E87" s="32"/>
      <c r="F87" s="32"/>
    </row>
    <row r="88" spans="1:7">
      <c r="A88" s="432"/>
      <c r="B88" s="32"/>
      <c r="C88" s="32"/>
      <c r="D88" s="32"/>
      <c r="E88" s="32"/>
      <c r="F88" s="32"/>
    </row>
    <row r="89" spans="1:7" ht="19.5">
      <c r="A89" s="433"/>
      <c r="B89" s="32"/>
      <c r="C89" s="32"/>
      <c r="D89" s="32"/>
      <c r="E89" s="32"/>
      <c r="F89" s="32"/>
    </row>
    <row r="90" spans="1:7" ht="19.5">
      <c r="A90" s="433"/>
      <c r="B90" s="32"/>
      <c r="C90" s="32"/>
      <c r="D90" s="32"/>
      <c r="E90" s="32"/>
      <c r="F90" s="32"/>
    </row>
    <row r="91" spans="1:7" ht="19.5">
      <c r="A91" s="433"/>
      <c r="B91" s="32"/>
      <c r="C91" s="32"/>
      <c r="D91" s="32"/>
      <c r="E91" s="32"/>
      <c r="F91" s="32"/>
    </row>
    <row r="92" spans="1:7" ht="19.5">
      <c r="A92" s="434"/>
      <c r="B92" s="32"/>
      <c r="C92" s="32"/>
      <c r="D92" s="32"/>
      <c r="E92" s="32"/>
      <c r="F92" s="32"/>
    </row>
    <row r="93" spans="1:7" ht="19.5">
      <c r="A93" s="434"/>
      <c r="B93" s="32"/>
      <c r="C93" s="32"/>
      <c r="D93" s="32"/>
      <c r="E93" s="32"/>
      <c r="F93" s="32"/>
    </row>
    <row r="94" spans="1:7" ht="19.5">
      <c r="A94" s="434"/>
      <c r="B94" s="32"/>
      <c r="C94" s="32"/>
      <c r="D94" s="32"/>
      <c r="E94" s="32"/>
      <c r="F94" s="32"/>
    </row>
    <row r="95" spans="1:7" ht="19.5">
      <c r="A95" s="433"/>
      <c r="B95" s="32"/>
      <c r="C95" s="32"/>
      <c r="D95" s="32"/>
      <c r="E95" s="32"/>
      <c r="F95" s="32"/>
    </row>
    <row r="96" spans="1:7" ht="19.5">
      <c r="A96" s="433"/>
      <c r="B96" s="32"/>
      <c r="C96" s="32"/>
      <c r="D96" s="32"/>
      <c r="E96" s="32"/>
      <c r="F96" s="32"/>
    </row>
    <row r="97" spans="1:6" ht="19.5">
      <c r="A97" s="433"/>
      <c r="B97" s="32"/>
      <c r="C97" s="32"/>
      <c r="D97" s="32"/>
      <c r="E97" s="32"/>
      <c r="F97" s="32"/>
    </row>
    <row r="98" spans="1:6" ht="19.5">
      <c r="A98" s="433"/>
      <c r="B98" s="32"/>
      <c r="C98" s="32"/>
      <c r="D98" s="32"/>
      <c r="E98" s="32"/>
      <c r="F98" s="32"/>
    </row>
    <row r="99" spans="1:6" ht="19.5">
      <c r="A99" s="433"/>
      <c r="B99" s="32"/>
      <c r="C99" s="32"/>
      <c r="D99" s="32"/>
      <c r="E99" s="32"/>
      <c r="F99" s="32"/>
    </row>
    <row r="100" spans="1:6" ht="19.5">
      <c r="A100" s="72"/>
      <c r="B100" s="32"/>
      <c r="C100" s="32"/>
      <c r="D100" s="32"/>
      <c r="E100" s="32"/>
      <c r="F100" s="32"/>
    </row>
    <row r="101" spans="1:6">
      <c r="A101" s="73"/>
      <c r="B101" s="32"/>
      <c r="C101" s="32"/>
      <c r="D101" s="32"/>
      <c r="E101" s="32"/>
      <c r="F101" s="32"/>
    </row>
    <row r="102" spans="1:6">
      <c r="A102" s="73"/>
      <c r="B102" s="32"/>
      <c r="C102" s="32"/>
      <c r="D102" s="32"/>
      <c r="E102" s="32"/>
      <c r="F102" s="32"/>
    </row>
    <row r="103" spans="1:6">
      <c r="A103" s="73"/>
      <c r="B103" s="32"/>
      <c r="C103" s="32"/>
      <c r="D103" s="32"/>
      <c r="E103" s="32"/>
      <c r="F103" s="32"/>
    </row>
    <row r="104" spans="1:6">
      <c r="A104" s="73"/>
      <c r="B104" s="32"/>
      <c r="C104" s="32"/>
      <c r="D104" s="32"/>
      <c r="E104" s="32"/>
      <c r="F104" s="32"/>
    </row>
    <row r="105" spans="1:6">
      <c r="A105" s="73"/>
      <c r="B105" s="32"/>
      <c r="C105" s="32"/>
      <c r="D105" s="32"/>
      <c r="E105" s="32"/>
      <c r="F105" s="32"/>
    </row>
    <row r="106" spans="1:6">
      <c r="A106" s="73"/>
      <c r="B106" s="32"/>
      <c r="C106" s="32"/>
      <c r="D106" s="32"/>
      <c r="E106" s="32"/>
      <c r="F106" s="32"/>
    </row>
    <row r="107" spans="1:6">
      <c r="A107" s="73"/>
      <c r="B107" s="32"/>
      <c r="C107" s="32"/>
      <c r="D107" s="32"/>
      <c r="E107" s="32"/>
      <c r="F107" s="32"/>
    </row>
    <row r="108" spans="1:6">
      <c r="A108" s="73"/>
      <c r="B108" s="32"/>
      <c r="C108" s="32"/>
      <c r="D108" s="32"/>
      <c r="E108" s="32"/>
      <c r="F108" s="32"/>
    </row>
    <row r="109" spans="1:6" ht="19.5">
      <c r="A109" s="433"/>
      <c r="B109" s="32"/>
      <c r="C109" s="32"/>
      <c r="D109" s="32"/>
      <c r="E109" s="32"/>
      <c r="F109" s="32"/>
    </row>
    <row r="110" spans="1:6" ht="19.5">
      <c r="A110" s="433"/>
      <c r="B110" s="32"/>
      <c r="C110" s="32"/>
      <c r="D110" s="32"/>
      <c r="E110" s="32"/>
      <c r="F110" s="32"/>
    </row>
    <row r="111" spans="1:6" ht="19.5">
      <c r="A111" s="434"/>
      <c r="B111" s="32"/>
      <c r="C111" s="32"/>
      <c r="D111" s="32"/>
      <c r="E111" s="32"/>
      <c r="F111" s="32"/>
    </row>
    <row r="112" spans="1:6" ht="19.5">
      <c r="A112" s="434"/>
      <c r="B112" s="32"/>
      <c r="C112" s="32"/>
      <c r="D112" s="32"/>
      <c r="E112" s="32"/>
      <c r="F112" s="32"/>
    </row>
    <row r="113" spans="1:6" ht="19.5">
      <c r="A113" s="434"/>
      <c r="B113" s="32"/>
      <c r="C113" s="32"/>
      <c r="D113" s="32"/>
      <c r="E113" s="32"/>
      <c r="F113" s="32"/>
    </row>
    <row r="114" spans="1:6" ht="19.5">
      <c r="A114" s="433"/>
      <c r="B114" s="32"/>
      <c r="C114" s="32"/>
      <c r="D114" s="32"/>
      <c r="E114" s="32"/>
      <c r="F114" s="32"/>
    </row>
    <row r="115" spans="1:6" ht="19.5">
      <c r="A115" s="433"/>
      <c r="B115" s="32"/>
      <c r="C115" s="32"/>
      <c r="D115" s="32"/>
      <c r="E115" s="32"/>
      <c r="F115" s="32"/>
    </row>
    <row r="116" spans="1:6" ht="19.5">
      <c r="A116" s="433"/>
      <c r="B116" s="32"/>
      <c r="C116" s="32"/>
      <c r="D116" s="32"/>
      <c r="E116" s="32"/>
      <c r="F116" s="32"/>
    </row>
    <row r="117" spans="1:6" ht="19.5">
      <c r="A117" s="433"/>
      <c r="B117" s="32"/>
      <c r="C117" s="32"/>
      <c r="D117" s="32"/>
      <c r="E117" s="32"/>
      <c r="F117" s="32"/>
    </row>
    <row r="118" spans="1:6" ht="19.5">
      <c r="A118" s="433"/>
      <c r="B118" s="32"/>
      <c r="C118" s="32"/>
      <c r="D118" s="32"/>
      <c r="E118" s="32"/>
      <c r="F118" s="32"/>
    </row>
    <row r="119" spans="1:6" ht="19.5">
      <c r="A119" s="433"/>
      <c r="B119" s="32"/>
      <c r="C119" s="32"/>
      <c r="D119" s="32"/>
      <c r="E119" s="32"/>
      <c r="F119" s="32"/>
    </row>
    <row r="120" spans="1:6" ht="19.5">
      <c r="A120" s="433"/>
      <c r="B120" s="32"/>
      <c r="C120" s="32"/>
      <c r="D120" s="32"/>
      <c r="E120" s="32"/>
      <c r="F120" s="32"/>
    </row>
    <row r="121" spans="1:6" ht="19.5">
      <c r="A121" s="434"/>
      <c r="B121" s="32"/>
      <c r="C121" s="32"/>
      <c r="D121" s="32"/>
      <c r="E121" s="32"/>
      <c r="F121" s="32"/>
    </row>
    <row r="122" spans="1:6" ht="19.5">
      <c r="A122" s="433"/>
      <c r="B122" s="32"/>
      <c r="C122" s="32"/>
      <c r="D122" s="32"/>
      <c r="E122" s="32"/>
      <c r="F122" s="32"/>
    </row>
    <row r="123" spans="1:6" ht="19.5">
      <c r="A123" s="433"/>
      <c r="B123" s="32"/>
      <c r="C123" s="32"/>
      <c r="D123" s="32"/>
      <c r="E123" s="32"/>
      <c r="F123" s="32"/>
    </row>
    <row r="124" spans="1:6" ht="19.5">
      <c r="A124" s="433"/>
      <c r="B124" s="32"/>
      <c r="C124" s="32"/>
      <c r="D124" s="32"/>
      <c r="E124" s="32"/>
      <c r="F124" s="32"/>
    </row>
    <row r="125" spans="1:6" ht="19.5">
      <c r="A125" s="433"/>
      <c r="B125" s="32"/>
      <c r="C125" s="32"/>
      <c r="D125" s="32"/>
      <c r="E125" s="32"/>
      <c r="F125" s="32"/>
    </row>
    <row r="126" spans="1:6" ht="19.5">
      <c r="A126" s="433"/>
      <c r="B126" s="32"/>
      <c r="C126" s="32"/>
      <c r="D126" s="32"/>
      <c r="E126" s="32"/>
      <c r="F126" s="32"/>
    </row>
    <row r="127" spans="1:6" ht="19.5">
      <c r="A127" s="434"/>
      <c r="B127" s="32"/>
      <c r="C127" s="32"/>
      <c r="D127" s="32"/>
      <c r="E127" s="32"/>
      <c r="F127" s="32"/>
    </row>
    <row r="128" spans="1:6" ht="19.5">
      <c r="A128" s="433"/>
      <c r="B128" s="32"/>
      <c r="C128" s="32"/>
      <c r="D128" s="32"/>
      <c r="E128" s="32"/>
      <c r="F128" s="32"/>
    </row>
    <row r="129" spans="1:6" ht="19.5">
      <c r="A129" s="433"/>
      <c r="B129" s="32"/>
      <c r="C129" s="32"/>
      <c r="D129" s="32"/>
      <c r="E129" s="32"/>
      <c r="F129" s="32"/>
    </row>
    <row r="130" spans="1:6" ht="19.5">
      <c r="A130" s="433"/>
      <c r="B130" s="32"/>
      <c r="C130" s="32"/>
      <c r="D130" s="32"/>
      <c r="E130" s="32"/>
      <c r="F130" s="32"/>
    </row>
    <row r="131" spans="1:6" ht="19.5">
      <c r="A131" s="434"/>
      <c r="B131" s="32"/>
      <c r="C131" s="32"/>
      <c r="D131" s="32"/>
      <c r="E131" s="32"/>
      <c r="F131" s="32"/>
    </row>
    <row r="132" spans="1:6" ht="19.5">
      <c r="A132" s="433"/>
      <c r="B132" s="32"/>
      <c r="C132" s="32"/>
      <c r="D132" s="32"/>
      <c r="E132" s="32"/>
      <c r="F132" s="32"/>
    </row>
    <row r="133" spans="1:6" ht="19.5">
      <c r="A133" s="433"/>
      <c r="B133" s="32"/>
      <c r="C133" s="32"/>
      <c r="D133" s="32"/>
      <c r="E133" s="32"/>
      <c r="F133" s="32"/>
    </row>
    <row r="134" spans="1:6" ht="19.5">
      <c r="A134" s="433"/>
      <c r="B134" s="32"/>
      <c r="C134" s="32"/>
      <c r="D134" s="32"/>
      <c r="E134" s="32"/>
      <c r="F134" s="32"/>
    </row>
    <row r="135" spans="1:6" ht="19.5">
      <c r="A135" s="433"/>
      <c r="B135" s="32"/>
      <c r="C135" s="32"/>
      <c r="D135" s="32"/>
      <c r="E135" s="32"/>
      <c r="F135" s="32"/>
    </row>
    <row r="136" spans="1:6" ht="19.5">
      <c r="A136" s="434"/>
      <c r="B136" s="32"/>
      <c r="C136" s="32"/>
      <c r="D136" s="32"/>
      <c r="E136" s="32"/>
      <c r="F136" s="32"/>
    </row>
    <row r="137" spans="1:6" ht="19.5">
      <c r="A137" s="433"/>
      <c r="B137" s="32"/>
      <c r="C137" s="32"/>
      <c r="D137" s="32"/>
      <c r="E137" s="32"/>
      <c r="F137" s="32"/>
    </row>
    <row r="138" spans="1:6" ht="19.5">
      <c r="A138" s="433"/>
      <c r="B138" s="32"/>
      <c r="C138" s="32"/>
      <c r="D138" s="32"/>
      <c r="E138" s="32"/>
      <c r="F138" s="32"/>
    </row>
    <row r="139" spans="1:6" ht="19.5">
      <c r="A139" s="433"/>
      <c r="B139" s="32"/>
      <c r="C139" s="32"/>
      <c r="D139" s="32"/>
      <c r="E139" s="32"/>
      <c r="F139" s="32"/>
    </row>
    <row r="140" spans="1:6" ht="19.5">
      <c r="A140" s="433"/>
      <c r="B140" s="32"/>
      <c r="C140" s="32"/>
      <c r="D140" s="32"/>
      <c r="E140" s="32"/>
      <c r="F140" s="32"/>
    </row>
    <row r="141" spans="1:6" ht="19.5">
      <c r="A141" s="434"/>
      <c r="B141" s="32"/>
      <c r="C141" s="32"/>
      <c r="D141" s="32"/>
      <c r="E141" s="32"/>
      <c r="F141" s="32"/>
    </row>
    <row r="142" spans="1:6" ht="19.5">
      <c r="A142" s="434"/>
      <c r="B142" s="32"/>
      <c r="C142" s="32"/>
      <c r="D142" s="32"/>
      <c r="E142" s="32"/>
      <c r="F142" s="32"/>
    </row>
    <row r="143" spans="1:6" ht="19.5">
      <c r="A143" s="434"/>
      <c r="B143" s="32"/>
      <c r="C143" s="32"/>
      <c r="D143" s="32"/>
      <c r="E143" s="32"/>
      <c r="F143" s="32"/>
    </row>
    <row r="144" spans="1:6" ht="19.5">
      <c r="A144" s="433"/>
      <c r="B144" s="32"/>
      <c r="C144" s="32"/>
      <c r="D144" s="32"/>
      <c r="E144" s="32"/>
      <c r="F144" s="32"/>
    </row>
    <row r="145" spans="1:6" ht="19.5">
      <c r="A145" s="433"/>
      <c r="B145" s="32"/>
      <c r="C145" s="32"/>
      <c r="D145" s="32"/>
      <c r="E145" s="32"/>
      <c r="F145" s="32"/>
    </row>
    <row r="146" spans="1:6" ht="19.5">
      <c r="A146" s="75"/>
      <c r="B146" s="32"/>
      <c r="C146" s="32"/>
      <c r="D146" s="32"/>
      <c r="E146" s="32"/>
      <c r="F146" s="32"/>
    </row>
    <row r="147" spans="1:6" ht="19.5">
      <c r="A147" s="434"/>
      <c r="B147" s="32"/>
      <c r="C147" s="32"/>
      <c r="D147" s="32"/>
      <c r="E147" s="32"/>
      <c r="F147" s="32"/>
    </row>
    <row r="148" spans="1:6" ht="19.5">
      <c r="A148" s="433"/>
      <c r="B148" s="32"/>
      <c r="C148" s="32"/>
      <c r="D148" s="32"/>
      <c r="E148" s="32"/>
      <c r="F148" s="32"/>
    </row>
    <row r="149" spans="1:6" ht="19.5">
      <c r="A149" s="433"/>
      <c r="B149" s="32"/>
      <c r="C149" s="32"/>
      <c r="D149" s="32"/>
      <c r="E149" s="32"/>
      <c r="F149" s="32"/>
    </row>
    <row r="150" spans="1:6" ht="19.5">
      <c r="A150" s="433"/>
      <c r="B150" s="32"/>
      <c r="C150" s="32"/>
      <c r="D150" s="32"/>
      <c r="E150" s="32"/>
      <c r="F150" s="32"/>
    </row>
    <row r="151" spans="1:6" ht="19.5">
      <c r="A151" s="434"/>
      <c r="B151" s="32"/>
      <c r="C151" s="32"/>
      <c r="D151" s="32"/>
      <c r="E151" s="32"/>
      <c r="F151" s="32"/>
    </row>
    <row r="152" spans="1:6" ht="19.5">
      <c r="A152" s="433"/>
      <c r="B152" s="32"/>
      <c r="C152" s="32"/>
      <c r="D152" s="32"/>
      <c r="E152" s="32"/>
      <c r="F152" s="32"/>
    </row>
    <row r="153" spans="1:6" ht="19.5">
      <c r="A153" s="433"/>
      <c r="B153" s="32"/>
      <c r="C153" s="32"/>
      <c r="D153" s="32"/>
      <c r="E153" s="32"/>
      <c r="F153" s="32"/>
    </row>
    <row r="154" spans="1:6" ht="19.5">
      <c r="A154" s="433"/>
      <c r="B154" s="32"/>
      <c r="C154" s="32"/>
      <c r="D154" s="32"/>
      <c r="E154" s="32"/>
      <c r="F154" s="32"/>
    </row>
    <row r="155" spans="1:6" ht="19.5">
      <c r="A155" s="434"/>
      <c r="B155" s="32"/>
      <c r="C155" s="32"/>
      <c r="D155" s="32"/>
      <c r="E155" s="32"/>
      <c r="F155" s="32"/>
    </row>
    <row r="156" spans="1:6" ht="19.5">
      <c r="A156" s="433"/>
      <c r="B156" s="32"/>
      <c r="C156" s="32"/>
      <c r="D156" s="32"/>
      <c r="E156" s="32"/>
      <c r="F156" s="32"/>
    </row>
    <row r="157" spans="1:6" ht="19.5">
      <c r="A157" s="433"/>
      <c r="B157" s="32"/>
      <c r="C157" s="32"/>
      <c r="D157" s="32"/>
      <c r="E157" s="32"/>
      <c r="F157" s="32"/>
    </row>
    <row r="158" spans="1:6" ht="19.5">
      <c r="A158" s="433"/>
      <c r="B158" s="32"/>
      <c r="C158" s="32"/>
      <c r="D158" s="32"/>
      <c r="E158" s="32"/>
      <c r="F158" s="32"/>
    </row>
    <row r="159" spans="1:6" ht="19.5">
      <c r="A159" s="434"/>
      <c r="B159" s="32"/>
      <c r="C159" s="32"/>
      <c r="D159" s="32"/>
      <c r="E159" s="32"/>
      <c r="F159" s="32"/>
    </row>
    <row r="160" spans="1:6" ht="19.5">
      <c r="A160" s="433"/>
      <c r="B160" s="32"/>
      <c r="C160" s="32"/>
      <c r="D160" s="32"/>
      <c r="E160" s="32"/>
      <c r="F160" s="32"/>
    </row>
    <row r="161" spans="1:6" ht="19.5">
      <c r="A161" s="433"/>
      <c r="B161" s="32"/>
      <c r="C161" s="32"/>
      <c r="D161" s="32"/>
      <c r="E161" s="32"/>
      <c r="F161" s="32"/>
    </row>
    <row r="162" spans="1:6" ht="19.5">
      <c r="A162" s="433"/>
      <c r="B162" s="32"/>
      <c r="C162" s="32"/>
      <c r="D162" s="32"/>
      <c r="E162" s="32"/>
      <c r="F162" s="32"/>
    </row>
    <row r="163" spans="1:6" ht="19.5">
      <c r="A163" s="74"/>
      <c r="B163" s="32"/>
      <c r="C163" s="32"/>
      <c r="D163" s="32"/>
      <c r="E163" s="32"/>
      <c r="F163" s="32"/>
    </row>
    <row r="164" spans="1:6" ht="19.5">
      <c r="A164" s="74"/>
      <c r="B164" s="32"/>
      <c r="C164" s="32"/>
      <c r="D164" s="32"/>
      <c r="E164" s="32"/>
      <c r="F164" s="32"/>
    </row>
    <row r="165" spans="1:6" ht="19.5">
      <c r="A165" s="74"/>
      <c r="B165" s="32"/>
      <c r="C165" s="32"/>
      <c r="D165" s="32"/>
      <c r="E165" s="32"/>
      <c r="F165" s="32"/>
    </row>
    <row r="166" spans="1:6" ht="19.5">
      <c r="A166" s="72"/>
      <c r="B166" s="32"/>
      <c r="C166" s="32"/>
      <c r="D166" s="32"/>
      <c r="E166" s="32"/>
      <c r="F166" s="32"/>
    </row>
    <row r="167" spans="1:6" ht="19.5">
      <c r="A167" s="72"/>
      <c r="B167" s="32"/>
      <c r="C167" s="32"/>
      <c r="D167" s="32"/>
      <c r="E167" s="32"/>
      <c r="F167" s="32"/>
    </row>
    <row r="168" spans="1:6" ht="19.5">
      <c r="A168" s="434"/>
      <c r="B168" s="32"/>
      <c r="C168" s="32"/>
      <c r="D168" s="32"/>
      <c r="E168" s="32"/>
      <c r="F168" s="32"/>
    </row>
    <row r="169" spans="1:6" ht="19.5">
      <c r="A169" s="433"/>
      <c r="B169" s="32"/>
      <c r="C169" s="32"/>
      <c r="D169" s="32"/>
      <c r="E169" s="32"/>
      <c r="F169" s="32"/>
    </row>
    <row r="170" spans="1:6" ht="19.5">
      <c r="A170" s="433"/>
      <c r="B170" s="32"/>
      <c r="C170" s="32"/>
      <c r="D170" s="32"/>
      <c r="E170" s="32"/>
      <c r="F170" s="32"/>
    </row>
    <row r="171" spans="1:6" ht="19.5">
      <c r="A171" s="433"/>
      <c r="B171" s="32"/>
      <c r="C171" s="32"/>
      <c r="D171" s="32"/>
      <c r="E171" s="32"/>
      <c r="F171" s="32"/>
    </row>
    <row r="172" spans="1:6" ht="19.5">
      <c r="A172" s="433"/>
      <c r="B172" s="32"/>
      <c r="C172" s="32"/>
      <c r="D172" s="32"/>
      <c r="E172" s="32"/>
      <c r="F172" s="32"/>
    </row>
    <row r="173" spans="1:6" ht="19.5">
      <c r="A173" s="433"/>
      <c r="B173" s="32"/>
      <c r="C173" s="32"/>
      <c r="D173" s="32"/>
      <c r="E173" s="32"/>
      <c r="F173" s="32"/>
    </row>
    <row r="174" spans="1:6" ht="19.5">
      <c r="A174" s="434"/>
      <c r="B174" s="32"/>
      <c r="C174" s="32"/>
      <c r="D174" s="32"/>
      <c r="E174" s="32"/>
      <c r="F174" s="32"/>
    </row>
    <row r="175" spans="1:6" ht="19.5">
      <c r="A175" s="433"/>
      <c r="B175" s="32"/>
      <c r="C175" s="32"/>
      <c r="D175" s="32"/>
      <c r="E175" s="32"/>
      <c r="F175" s="32"/>
    </row>
    <row r="176" spans="1:6" ht="19.5">
      <c r="A176" s="433"/>
      <c r="B176" s="32"/>
      <c r="C176" s="32"/>
      <c r="D176" s="32"/>
      <c r="E176" s="32"/>
      <c r="F176" s="32"/>
    </row>
    <row r="177" spans="1:6" ht="19.5">
      <c r="A177" s="433"/>
      <c r="B177" s="32"/>
      <c r="C177" s="32"/>
      <c r="D177" s="32"/>
      <c r="E177" s="32"/>
      <c r="F177" s="32"/>
    </row>
    <row r="178" spans="1:6" ht="19.5">
      <c r="A178" s="433"/>
      <c r="B178" s="32"/>
      <c r="C178" s="32"/>
      <c r="D178" s="32"/>
      <c r="E178" s="32"/>
      <c r="F178" s="32"/>
    </row>
    <row r="179" spans="1:6" ht="19.5">
      <c r="A179" s="434"/>
      <c r="B179" s="32"/>
      <c r="C179" s="32"/>
      <c r="D179" s="32"/>
      <c r="E179" s="32"/>
      <c r="F179" s="32"/>
    </row>
    <row r="180" spans="1:6" ht="19.5">
      <c r="A180" s="434"/>
      <c r="B180" s="32"/>
      <c r="C180" s="32"/>
      <c r="D180" s="32"/>
      <c r="E180" s="32"/>
      <c r="F180" s="32"/>
    </row>
    <row r="181" spans="1:6" ht="19.5">
      <c r="A181" s="433"/>
      <c r="B181" s="32"/>
      <c r="C181" s="32"/>
      <c r="D181" s="32"/>
      <c r="E181" s="32"/>
      <c r="F181" s="32"/>
    </row>
    <row r="182" spans="1:6" ht="19.5">
      <c r="A182" s="433"/>
      <c r="B182" s="32"/>
      <c r="C182" s="32"/>
      <c r="D182" s="32"/>
      <c r="E182" s="32"/>
      <c r="F182" s="32"/>
    </row>
    <row r="183" spans="1:6" ht="19.5">
      <c r="A183" s="433"/>
      <c r="B183" s="32"/>
      <c r="C183" s="32"/>
      <c r="D183" s="32"/>
      <c r="E183" s="32"/>
      <c r="F183" s="32"/>
    </row>
    <row r="184" spans="1:6" ht="19.5">
      <c r="A184" s="434"/>
      <c r="B184" s="32"/>
      <c r="C184" s="32"/>
      <c r="D184" s="32"/>
      <c r="E184" s="32"/>
      <c r="F184" s="32"/>
    </row>
    <row r="185" spans="1:6" ht="19.5">
      <c r="A185" s="434"/>
      <c r="B185" s="32"/>
      <c r="C185" s="32"/>
      <c r="D185" s="32"/>
      <c r="E185" s="32"/>
      <c r="F185" s="32"/>
    </row>
    <row r="186" spans="1:6" ht="19.5">
      <c r="A186" s="434"/>
      <c r="B186" s="32"/>
      <c r="C186" s="32"/>
      <c r="D186" s="32"/>
      <c r="E186" s="32"/>
      <c r="F186" s="32"/>
    </row>
    <row r="187" spans="1:6" ht="19.5">
      <c r="A187" s="434"/>
      <c r="B187" s="32"/>
      <c r="C187" s="32"/>
      <c r="D187" s="32"/>
      <c r="E187" s="32"/>
      <c r="F187" s="32"/>
    </row>
    <row r="188" spans="1:6" ht="19.5">
      <c r="A188" s="434"/>
      <c r="B188" s="32"/>
      <c r="C188" s="32"/>
      <c r="D188" s="32"/>
      <c r="E188" s="32"/>
      <c r="F188" s="32"/>
    </row>
    <row r="189" spans="1:6" ht="19.5">
      <c r="A189" s="434"/>
      <c r="B189" s="32"/>
      <c r="C189" s="32"/>
      <c r="D189" s="32"/>
      <c r="E189" s="32"/>
      <c r="F189" s="32"/>
    </row>
    <row r="190" spans="1:6" ht="19.5">
      <c r="A190" s="433"/>
      <c r="B190" s="32"/>
      <c r="C190" s="32"/>
      <c r="D190" s="32"/>
      <c r="E190" s="32"/>
      <c r="F190" s="32"/>
    </row>
    <row r="191" spans="1:6" ht="19.5">
      <c r="A191" s="433"/>
      <c r="B191" s="32"/>
      <c r="C191" s="32"/>
      <c r="D191" s="32"/>
      <c r="E191" s="32"/>
      <c r="F191" s="32"/>
    </row>
    <row r="192" spans="1:6" ht="19.5">
      <c r="A192" s="433"/>
      <c r="B192" s="32"/>
      <c r="C192" s="32"/>
      <c r="D192" s="32"/>
      <c r="E192" s="32"/>
      <c r="F192" s="32"/>
    </row>
    <row r="193" spans="1:6" ht="19.5">
      <c r="A193" s="434"/>
      <c r="B193" s="32"/>
      <c r="C193" s="32"/>
      <c r="D193" s="32"/>
      <c r="E193" s="32"/>
      <c r="F193" s="32"/>
    </row>
    <row r="194" spans="1:6" ht="19.5">
      <c r="A194" s="433"/>
      <c r="B194" s="32"/>
      <c r="C194" s="32"/>
      <c r="D194" s="32"/>
      <c r="E194" s="32"/>
      <c r="F194" s="32"/>
    </row>
    <row r="195" spans="1:6" ht="19.5">
      <c r="A195" s="433"/>
      <c r="B195" s="32"/>
      <c r="C195" s="32"/>
      <c r="D195" s="32"/>
      <c r="E195" s="32"/>
      <c r="F195" s="32"/>
    </row>
    <row r="196" spans="1:6" ht="19.5">
      <c r="A196" s="75"/>
      <c r="B196" s="32"/>
      <c r="C196" s="32"/>
      <c r="D196" s="32"/>
      <c r="E196" s="32"/>
      <c r="F196" s="32"/>
    </row>
    <row r="197" spans="1:6" ht="19.5">
      <c r="A197" s="433"/>
      <c r="B197" s="32"/>
      <c r="C197" s="32"/>
      <c r="D197" s="32"/>
      <c r="E197" s="32"/>
      <c r="F197" s="32"/>
    </row>
    <row r="198" spans="1:6" ht="19.5">
      <c r="A198" s="434"/>
      <c r="B198" s="32"/>
      <c r="C198" s="32"/>
      <c r="D198" s="32"/>
      <c r="E198" s="32"/>
      <c r="F198" s="32"/>
    </row>
    <row r="199" spans="1:6" ht="19.5">
      <c r="A199" s="433"/>
      <c r="B199" s="32"/>
      <c r="C199" s="32"/>
      <c r="D199" s="32"/>
      <c r="E199" s="32"/>
      <c r="F199" s="32"/>
    </row>
    <row r="200" spans="1:6" ht="19.5">
      <c r="A200" s="433"/>
      <c r="B200" s="32"/>
      <c r="C200" s="32"/>
      <c r="D200" s="32"/>
      <c r="E200" s="32"/>
      <c r="F200" s="32"/>
    </row>
    <row r="201" spans="1:6" ht="19.5">
      <c r="A201" s="434"/>
      <c r="B201" s="32"/>
      <c r="C201" s="32"/>
      <c r="D201" s="32"/>
      <c r="E201" s="32"/>
      <c r="F201" s="32"/>
    </row>
    <row r="202" spans="1:6" ht="19.5">
      <c r="A202" s="433"/>
      <c r="B202" s="32"/>
      <c r="C202" s="32"/>
      <c r="D202" s="32"/>
      <c r="E202" s="32"/>
      <c r="F202" s="32"/>
    </row>
    <row r="203" spans="1:6" ht="19.5">
      <c r="A203" s="433"/>
      <c r="B203" s="32"/>
      <c r="C203" s="32"/>
      <c r="D203" s="32"/>
      <c r="E203" s="32"/>
      <c r="F203" s="32"/>
    </row>
    <row r="204" spans="1:6" ht="19.5">
      <c r="A204" s="434"/>
      <c r="B204" s="32"/>
      <c r="C204" s="32"/>
      <c r="D204" s="32"/>
      <c r="E204" s="32"/>
      <c r="F204" s="32"/>
    </row>
    <row r="205" spans="1:6" ht="19.5">
      <c r="A205" s="433"/>
      <c r="B205" s="32"/>
      <c r="C205" s="32"/>
      <c r="D205" s="32"/>
      <c r="E205" s="32"/>
      <c r="F205" s="32"/>
    </row>
    <row r="206" spans="1:6" ht="19.5">
      <c r="A206" s="433"/>
      <c r="B206" s="32"/>
      <c r="C206" s="32"/>
      <c r="D206" s="32"/>
      <c r="E206" s="32"/>
      <c r="F206" s="32"/>
    </row>
    <row r="207" spans="1:6" ht="19.5">
      <c r="A207" s="433"/>
      <c r="B207" s="32"/>
      <c r="C207" s="32"/>
      <c r="D207" s="32"/>
      <c r="E207" s="32"/>
      <c r="F207" s="32"/>
    </row>
    <row r="208" spans="1:6" ht="19.5">
      <c r="A208" s="433"/>
      <c r="B208" s="32"/>
      <c r="C208" s="32"/>
      <c r="D208" s="32"/>
      <c r="E208" s="32"/>
      <c r="F208" s="32"/>
    </row>
    <row r="209" spans="1:6" ht="19.5">
      <c r="A209" s="433"/>
      <c r="B209" s="32"/>
      <c r="C209" s="32"/>
      <c r="D209" s="32"/>
      <c r="E209" s="32"/>
      <c r="F209" s="32"/>
    </row>
    <row r="210" spans="1:6" ht="19.5">
      <c r="A210" s="433"/>
      <c r="B210" s="32"/>
      <c r="C210" s="32"/>
      <c r="D210" s="32"/>
      <c r="E210" s="32"/>
      <c r="F210" s="32"/>
    </row>
    <row r="211" spans="1:6" ht="19.5">
      <c r="A211" s="433"/>
      <c r="B211" s="32"/>
      <c r="C211" s="32"/>
      <c r="D211" s="32"/>
      <c r="E211" s="32"/>
      <c r="F211" s="32"/>
    </row>
    <row r="212" spans="1:6" ht="19.5">
      <c r="A212" s="433"/>
      <c r="B212" s="32"/>
      <c r="C212" s="32"/>
      <c r="D212" s="32"/>
      <c r="E212" s="32"/>
      <c r="F212" s="32"/>
    </row>
    <row r="213" spans="1:6" ht="19.5">
      <c r="A213" s="434"/>
      <c r="B213" s="32"/>
      <c r="C213" s="32"/>
      <c r="D213" s="32"/>
      <c r="E213" s="32"/>
      <c r="F213" s="32"/>
    </row>
    <row r="214" spans="1:6" ht="19.5">
      <c r="A214" s="433"/>
      <c r="B214" s="32"/>
      <c r="C214" s="32"/>
      <c r="D214" s="32"/>
      <c r="E214" s="32"/>
      <c r="F214" s="32"/>
    </row>
    <row r="215" spans="1:6" ht="19.5">
      <c r="A215" s="433"/>
      <c r="B215" s="32"/>
      <c r="C215" s="32"/>
      <c r="D215" s="32"/>
      <c r="E215" s="32"/>
      <c r="F215" s="32"/>
    </row>
    <row r="216" spans="1:6" ht="19.5">
      <c r="A216" s="433"/>
      <c r="B216" s="32"/>
      <c r="C216" s="32"/>
      <c r="D216" s="32"/>
      <c r="E216" s="32"/>
      <c r="F216" s="32"/>
    </row>
    <row r="217" spans="1:6" ht="19.5">
      <c r="A217" s="433"/>
      <c r="B217" s="32"/>
      <c r="C217" s="32"/>
      <c r="D217" s="32"/>
      <c r="E217" s="32"/>
      <c r="F217" s="32"/>
    </row>
    <row r="218" spans="1:6" ht="19.5">
      <c r="A218" s="433"/>
      <c r="B218" s="32"/>
      <c r="C218" s="32"/>
      <c r="D218" s="32"/>
      <c r="E218" s="32"/>
      <c r="F218" s="32"/>
    </row>
    <row r="219" spans="1:6" ht="19.5">
      <c r="A219" s="434"/>
      <c r="B219" s="32"/>
      <c r="C219" s="32"/>
      <c r="D219" s="32"/>
      <c r="E219" s="32"/>
      <c r="F219" s="32"/>
    </row>
    <row r="220" spans="1:6" ht="19.5">
      <c r="A220" s="433"/>
      <c r="B220" s="32"/>
      <c r="C220" s="32"/>
      <c r="D220" s="32"/>
      <c r="E220" s="32"/>
      <c r="F220" s="32"/>
    </row>
    <row r="221" spans="1:6" ht="19.5">
      <c r="A221" s="433"/>
      <c r="B221" s="32"/>
      <c r="C221" s="32"/>
      <c r="D221" s="32"/>
      <c r="E221" s="32"/>
      <c r="F221" s="32"/>
    </row>
    <row r="222" spans="1:6" ht="19.5">
      <c r="A222" s="434"/>
      <c r="B222" s="32"/>
      <c r="C222" s="32"/>
      <c r="D222" s="32"/>
      <c r="E222" s="32"/>
      <c r="F222" s="32"/>
    </row>
    <row r="223" spans="1:6" ht="19.5">
      <c r="A223" s="433"/>
      <c r="B223" s="32"/>
      <c r="C223" s="32"/>
      <c r="D223" s="32"/>
      <c r="E223" s="32"/>
      <c r="F223" s="32"/>
    </row>
    <row r="224" spans="1:6" ht="19.5">
      <c r="A224" s="433"/>
      <c r="B224" s="32"/>
      <c r="C224" s="32"/>
      <c r="D224" s="32"/>
      <c r="E224" s="32"/>
      <c r="F224" s="32"/>
    </row>
    <row r="225" spans="1:6" ht="19.5">
      <c r="A225" s="433"/>
      <c r="B225" s="32"/>
      <c r="C225" s="32"/>
      <c r="D225" s="32"/>
      <c r="E225" s="32"/>
      <c r="F225" s="32"/>
    </row>
    <row r="226" spans="1:6" ht="19.5">
      <c r="A226" s="435"/>
      <c r="B226" s="32"/>
      <c r="C226" s="32"/>
      <c r="D226" s="32"/>
      <c r="E226" s="32"/>
      <c r="F226" s="32"/>
    </row>
  </sheetData>
  <mergeCells count="4">
    <mergeCell ref="A1:G1"/>
    <mergeCell ref="A2:G2"/>
    <mergeCell ref="A3:G3"/>
    <mergeCell ref="A4:G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topLeftCell="C1" zoomScale="80" zoomScaleNormal="80" workbookViewId="0">
      <selection activeCell="P11" sqref="P11"/>
    </sheetView>
  </sheetViews>
  <sheetFormatPr baseColWidth="10" defaultColWidth="9.140625" defaultRowHeight="15"/>
  <cols>
    <col min="1" max="1" width="39.42578125" style="808" hidden="1" customWidth="1"/>
    <col min="2" max="2" width="36.85546875" style="808" hidden="1" customWidth="1"/>
    <col min="3" max="3" width="81.5703125" style="808" customWidth="1"/>
    <col min="4" max="9" width="13.140625" style="808" customWidth="1"/>
    <col min="10" max="10" width="4" style="808" customWidth="1"/>
    <col min="11" max="256" width="9.140625" style="808"/>
    <col min="257" max="258" width="0" style="808" hidden="1" customWidth="1"/>
    <col min="259" max="259" width="81.5703125" style="808" customWidth="1"/>
    <col min="260" max="265" width="13.140625" style="808" customWidth="1"/>
    <col min="266" max="266" width="4" style="808" customWidth="1"/>
    <col min="267" max="512" width="9.140625" style="808"/>
    <col min="513" max="514" width="0" style="808" hidden="1" customWidth="1"/>
    <col min="515" max="515" width="81.5703125" style="808" customWidth="1"/>
    <col min="516" max="521" width="13.140625" style="808" customWidth="1"/>
    <col min="522" max="522" width="4" style="808" customWidth="1"/>
    <col min="523" max="768" width="9.140625" style="808"/>
    <col min="769" max="770" width="0" style="808" hidden="1" customWidth="1"/>
    <col min="771" max="771" width="81.5703125" style="808" customWidth="1"/>
    <col min="772" max="777" width="13.140625" style="808" customWidth="1"/>
    <col min="778" max="778" width="4" style="808" customWidth="1"/>
    <col min="779" max="1024" width="9.140625" style="808"/>
    <col min="1025" max="1026" width="0" style="808" hidden="1" customWidth="1"/>
    <col min="1027" max="1027" width="81.5703125" style="808" customWidth="1"/>
    <col min="1028" max="1033" width="13.140625" style="808" customWidth="1"/>
    <col min="1034" max="1034" width="4" style="808" customWidth="1"/>
    <col min="1035" max="1280" width="9.140625" style="808"/>
    <col min="1281" max="1282" width="0" style="808" hidden="1" customWidth="1"/>
    <col min="1283" max="1283" width="81.5703125" style="808" customWidth="1"/>
    <col min="1284" max="1289" width="13.140625" style="808" customWidth="1"/>
    <col min="1290" max="1290" width="4" style="808" customWidth="1"/>
    <col min="1291" max="1536" width="9.140625" style="808"/>
    <col min="1537" max="1538" width="0" style="808" hidden="1" customWidth="1"/>
    <col min="1539" max="1539" width="81.5703125" style="808" customWidth="1"/>
    <col min="1540" max="1545" width="13.140625" style="808" customWidth="1"/>
    <col min="1546" max="1546" width="4" style="808" customWidth="1"/>
    <col min="1547" max="1792" width="9.140625" style="808"/>
    <col min="1793" max="1794" width="0" style="808" hidden="1" customWidth="1"/>
    <col min="1795" max="1795" width="81.5703125" style="808" customWidth="1"/>
    <col min="1796" max="1801" width="13.140625" style="808" customWidth="1"/>
    <col min="1802" max="1802" width="4" style="808" customWidth="1"/>
    <col min="1803" max="2048" width="9.140625" style="808"/>
    <col min="2049" max="2050" width="0" style="808" hidden="1" customWidth="1"/>
    <col min="2051" max="2051" width="81.5703125" style="808" customWidth="1"/>
    <col min="2052" max="2057" width="13.140625" style="808" customWidth="1"/>
    <col min="2058" max="2058" width="4" style="808" customWidth="1"/>
    <col min="2059" max="2304" width="9.140625" style="808"/>
    <col min="2305" max="2306" width="0" style="808" hidden="1" customWidth="1"/>
    <col min="2307" max="2307" width="81.5703125" style="808" customWidth="1"/>
    <col min="2308" max="2313" width="13.140625" style="808" customWidth="1"/>
    <col min="2314" max="2314" width="4" style="808" customWidth="1"/>
    <col min="2315" max="2560" width="9.140625" style="808"/>
    <col min="2561" max="2562" width="0" style="808" hidden="1" customWidth="1"/>
    <col min="2563" max="2563" width="81.5703125" style="808" customWidth="1"/>
    <col min="2564" max="2569" width="13.140625" style="808" customWidth="1"/>
    <col min="2570" max="2570" width="4" style="808" customWidth="1"/>
    <col min="2571" max="2816" width="9.140625" style="808"/>
    <col min="2817" max="2818" width="0" style="808" hidden="1" customWidth="1"/>
    <col min="2819" max="2819" width="81.5703125" style="808" customWidth="1"/>
    <col min="2820" max="2825" width="13.140625" style="808" customWidth="1"/>
    <col min="2826" max="2826" width="4" style="808" customWidth="1"/>
    <col min="2827" max="3072" width="9.140625" style="808"/>
    <col min="3073" max="3074" width="0" style="808" hidden="1" customWidth="1"/>
    <col min="3075" max="3075" width="81.5703125" style="808" customWidth="1"/>
    <col min="3076" max="3081" width="13.140625" style="808" customWidth="1"/>
    <col min="3082" max="3082" width="4" style="808" customWidth="1"/>
    <col min="3083" max="3328" width="9.140625" style="808"/>
    <col min="3329" max="3330" width="0" style="808" hidden="1" customWidth="1"/>
    <col min="3331" max="3331" width="81.5703125" style="808" customWidth="1"/>
    <col min="3332" max="3337" width="13.140625" style="808" customWidth="1"/>
    <col min="3338" max="3338" width="4" style="808" customWidth="1"/>
    <col min="3339" max="3584" width="9.140625" style="808"/>
    <col min="3585" max="3586" width="0" style="808" hidden="1" customWidth="1"/>
    <col min="3587" max="3587" width="81.5703125" style="808" customWidth="1"/>
    <col min="3588" max="3593" width="13.140625" style="808" customWidth="1"/>
    <col min="3594" max="3594" width="4" style="808" customWidth="1"/>
    <col min="3595" max="3840" width="9.140625" style="808"/>
    <col min="3841" max="3842" width="0" style="808" hidden="1" customWidth="1"/>
    <col min="3843" max="3843" width="81.5703125" style="808" customWidth="1"/>
    <col min="3844" max="3849" width="13.140625" style="808" customWidth="1"/>
    <col min="3850" max="3850" width="4" style="808" customWidth="1"/>
    <col min="3851" max="4096" width="9.140625" style="808"/>
    <col min="4097" max="4098" width="0" style="808" hidden="1" customWidth="1"/>
    <col min="4099" max="4099" width="81.5703125" style="808" customWidth="1"/>
    <col min="4100" max="4105" width="13.140625" style="808" customWidth="1"/>
    <col min="4106" max="4106" width="4" style="808" customWidth="1"/>
    <col min="4107" max="4352" width="9.140625" style="808"/>
    <col min="4353" max="4354" width="0" style="808" hidden="1" customWidth="1"/>
    <col min="4355" max="4355" width="81.5703125" style="808" customWidth="1"/>
    <col min="4356" max="4361" width="13.140625" style="808" customWidth="1"/>
    <col min="4362" max="4362" width="4" style="808" customWidth="1"/>
    <col min="4363" max="4608" width="9.140625" style="808"/>
    <col min="4609" max="4610" width="0" style="808" hidden="1" customWidth="1"/>
    <col min="4611" max="4611" width="81.5703125" style="808" customWidth="1"/>
    <col min="4612" max="4617" width="13.140625" style="808" customWidth="1"/>
    <col min="4618" max="4618" width="4" style="808" customWidth="1"/>
    <col min="4619" max="4864" width="9.140625" style="808"/>
    <col min="4865" max="4866" width="0" style="808" hidden="1" customWidth="1"/>
    <col min="4867" max="4867" width="81.5703125" style="808" customWidth="1"/>
    <col min="4868" max="4873" width="13.140625" style="808" customWidth="1"/>
    <col min="4874" max="4874" width="4" style="808" customWidth="1"/>
    <col min="4875" max="5120" width="9.140625" style="808"/>
    <col min="5121" max="5122" width="0" style="808" hidden="1" customWidth="1"/>
    <col min="5123" max="5123" width="81.5703125" style="808" customWidth="1"/>
    <col min="5124" max="5129" width="13.140625" style="808" customWidth="1"/>
    <col min="5130" max="5130" width="4" style="808" customWidth="1"/>
    <col min="5131" max="5376" width="9.140625" style="808"/>
    <col min="5377" max="5378" width="0" style="808" hidden="1" customWidth="1"/>
    <col min="5379" max="5379" width="81.5703125" style="808" customWidth="1"/>
    <col min="5380" max="5385" width="13.140625" style="808" customWidth="1"/>
    <col min="5386" max="5386" width="4" style="808" customWidth="1"/>
    <col min="5387" max="5632" width="9.140625" style="808"/>
    <col min="5633" max="5634" width="0" style="808" hidden="1" customWidth="1"/>
    <col min="5635" max="5635" width="81.5703125" style="808" customWidth="1"/>
    <col min="5636" max="5641" width="13.140625" style="808" customWidth="1"/>
    <col min="5642" max="5642" width="4" style="808" customWidth="1"/>
    <col min="5643" max="5888" width="9.140625" style="808"/>
    <col min="5889" max="5890" width="0" style="808" hidden="1" customWidth="1"/>
    <col min="5891" max="5891" width="81.5703125" style="808" customWidth="1"/>
    <col min="5892" max="5897" width="13.140625" style="808" customWidth="1"/>
    <col min="5898" max="5898" width="4" style="808" customWidth="1"/>
    <col min="5899" max="6144" width="9.140625" style="808"/>
    <col min="6145" max="6146" width="0" style="808" hidden="1" customWidth="1"/>
    <col min="6147" max="6147" width="81.5703125" style="808" customWidth="1"/>
    <col min="6148" max="6153" width="13.140625" style="808" customWidth="1"/>
    <col min="6154" max="6154" width="4" style="808" customWidth="1"/>
    <col min="6155" max="6400" width="9.140625" style="808"/>
    <col min="6401" max="6402" width="0" style="808" hidden="1" customWidth="1"/>
    <col min="6403" max="6403" width="81.5703125" style="808" customWidth="1"/>
    <col min="6404" max="6409" width="13.140625" style="808" customWidth="1"/>
    <col min="6410" max="6410" width="4" style="808" customWidth="1"/>
    <col min="6411" max="6656" width="9.140625" style="808"/>
    <col min="6657" max="6658" width="0" style="808" hidden="1" customWidth="1"/>
    <col min="6659" max="6659" width="81.5703125" style="808" customWidth="1"/>
    <col min="6660" max="6665" width="13.140625" style="808" customWidth="1"/>
    <col min="6666" max="6666" width="4" style="808" customWidth="1"/>
    <col min="6667" max="6912" width="9.140625" style="808"/>
    <col min="6913" max="6914" width="0" style="808" hidden="1" customWidth="1"/>
    <col min="6915" max="6915" width="81.5703125" style="808" customWidth="1"/>
    <col min="6916" max="6921" width="13.140625" style="808" customWidth="1"/>
    <col min="6922" max="6922" width="4" style="808" customWidth="1"/>
    <col min="6923" max="7168" width="9.140625" style="808"/>
    <col min="7169" max="7170" width="0" style="808" hidden="1" customWidth="1"/>
    <col min="7171" max="7171" width="81.5703125" style="808" customWidth="1"/>
    <col min="7172" max="7177" width="13.140625" style="808" customWidth="1"/>
    <col min="7178" max="7178" width="4" style="808" customWidth="1"/>
    <col min="7179" max="7424" width="9.140625" style="808"/>
    <col min="7425" max="7426" width="0" style="808" hidden="1" customWidth="1"/>
    <col min="7427" max="7427" width="81.5703125" style="808" customWidth="1"/>
    <col min="7428" max="7433" width="13.140625" style="808" customWidth="1"/>
    <col min="7434" max="7434" width="4" style="808" customWidth="1"/>
    <col min="7435" max="7680" width="9.140625" style="808"/>
    <col min="7681" max="7682" width="0" style="808" hidden="1" customWidth="1"/>
    <col min="7683" max="7683" width="81.5703125" style="808" customWidth="1"/>
    <col min="7684" max="7689" width="13.140625" style="808" customWidth="1"/>
    <col min="7690" max="7690" width="4" style="808" customWidth="1"/>
    <col min="7691" max="7936" width="9.140625" style="808"/>
    <col min="7937" max="7938" width="0" style="808" hidden="1" customWidth="1"/>
    <col min="7939" max="7939" width="81.5703125" style="808" customWidth="1"/>
    <col min="7940" max="7945" width="13.140625" style="808" customWidth="1"/>
    <col min="7946" max="7946" width="4" style="808" customWidth="1"/>
    <col min="7947" max="8192" width="9.140625" style="808"/>
    <col min="8193" max="8194" width="0" style="808" hidden="1" customWidth="1"/>
    <col min="8195" max="8195" width="81.5703125" style="808" customWidth="1"/>
    <col min="8196" max="8201" width="13.140625" style="808" customWidth="1"/>
    <col min="8202" max="8202" width="4" style="808" customWidth="1"/>
    <col min="8203" max="8448" width="9.140625" style="808"/>
    <col min="8449" max="8450" width="0" style="808" hidden="1" customWidth="1"/>
    <col min="8451" max="8451" width="81.5703125" style="808" customWidth="1"/>
    <col min="8452" max="8457" width="13.140625" style="808" customWidth="1"/>
    <col min="8458" max="8458" width="4" style="808" customWidth="1"/>
    <col min="8459" max="8704" width="9.140625" style="808"/>
    <col min="8705" max="8706" width="0" style="808" hidden="1" customWidth="1"/>
    <col min="8707" max="8707" width="81.5703125" style="808" customWidth="1"/>
    <col min="8708" max="8713" width="13.140625" style="808" customWidth="1"/>
    <col min="8714" max="8714" width="4" style="808" customWidth="1"/>
    <col min="8715" max="8960" width="9.140625" style="808"/>
    <col min="8961" max="8962" width="0" style="808" hidden="1" customWidth="1"/>
    <col min="8963" max="8963" width="81.5703125" style="808" customWidth="1"/>
    <col min="8964" max="8969" width="13.140625" style="808" customWidth="1"/>
    <col min="8970" max="8970" width="4" style="808" customWidth="1"/>
    <col min="8971" max="9216" width="9.140625" style="808"/>
    <col min="9217" max="9218" width="0" style="808" hidden="1" customWidth="1"/>
    <col min="9219" max="9219" width="81.5703125" style="808" customWidth="1"/>
    <col min="9220" max="9225" width="13.140625" style="808" customWidth="1"/>
    <col min="9226" max="9226" width="4" style="808" customWidth="1"/>
    <col min="9227" max="9472" width="9.140625" style="808"/>
    <col min="9473" max="9474" width="0" style="808" hidden="1" customWidth="1"/>
    <col min="9475" max="9475" width="81.5703125" style="808" customWidth="1"/>
    <col min="9476" max="9481" width="13.140625" style="808" customWidth="1"/>
    <col min="9482" max="9482" width="4" style="808" customWidth="1"/>
    <col min="9483" max="9728" width="9.140625" style="808"/>
    <col min="9729" max="9730" width="0" style="808" hidden="1" customWidth="1"/>
    <col min="9731" max="9731" width="81.5703125" style="808" customWidth="1"/>
    <col min="9732" max="9737" width="13.140625" style="808" customWidth="1"/>
    <col min="9738" max="9738" width="4" style="808" customWidth="1"/>
    <col min="9739" max="9984" width="9.140625" style="808"/>
    <col min="9985" max="9986" width="0" style="808" hidden="1" customWidth="1"/>
    <col min="9987" max="9987" width="81.5703125" style="808" customWidth="1"/>
    <col min="9988" max="9993" width="13.140625" style="808" customWidth="1"/>
    <col min="9994" max="9994" width="4" style="808" customWidth="1"/>
    <col min="9995" max="10240" width="9.140625" style="808"/>
    <col min="10241" max="10242" width="0" style="808" hidden="1" customWidth="1"/>
    <col min="10243" max="10243" width="81.5703125" style="808" customWidth="1"/>
    <col min="10244" max="10249" width="13.140625" style="808" customWidth="1"/>
    <col min="10250" max="10250" width="4" style="808" customWidth="1"/>
    <col min="10251" max="10496" width="9.140625" style="808"/>
    <col min="10497" max="10498" width="0" style="808" hidden="1" customWidth="1"/>
    <col min="10499" max="10499" width="81.5703125" style="808" customWidth="1"/>
    <col min="10500" max="10505" width="13.140625" style="808" customWidth="1"/>
    <col min="10506" max="10506" width="4" style="808" customWidth="1"/>
    <col min="10507" max="10752" width="9.140625" style="808"/>
    <col min="10753" max="10754" width="0" style="808" hidden="1" customWidth="1"/>
    <col min="10755" max="10755" width="81.5703125" style="808" customWidth="1"/>
    <col min="10756" max="10761" width="13.140625" style="808" customWidth="1"/>
    <col min="10762" max="10762" width="4" style="808" customWidth="1"/>
    <col min="10763" max="11008" width="9.140625" style="808"/>
    <col min="11009" max="11010" width="0" style="808" hidden="1" customWidth="1"/>
    <col min="11011" max="11011" width="81.5703125" style="808" customWidth="1"/>
    <col min="11012" max="11017" width="13.140625" style="808" customWidth="1"/>
    <col min="11018" max="11018" width="4" style="808" customWidth="1"/>
    <col min="11019" max="11264" width="9.140625" style="808"/>
    <col min="11265" max="11266" width="0" style="808" hidden="1" customWidth="1"/>
    <col min="11267" max="11267" width="81.5703125" style="808" customWidth="1"/>
    <col min="11268" max="11273" width="13.140625" style="808" customWidth="1"/>
    <col min="11274" max="11274" width="4" style="808" customWidth="1"/>
    <col min="11275" max="11520" width="9.140625" style="808"/>
    <col min="11521" max="11522" width="0" style="808" hidden="1" customWidth="1"/>
    <col min="11523" max="11523" width="81.5703125" style="808" customWidth="1"/>
    <col min="11524" max="11529" width="13.140625" style="808" customWidth="1"/>
    <col min="11530" max="11530" width="4" style="808" customWidth="1"/>
    <col min="11531" max="11776" width="9.140625" style="808"/>
    <col min="11777" max="11778" width="0" style="808" hidden="1" customWidth="1"/>
    <col min="11779" max="11779" width="81.5703125" style="808" customWidth="1"/>
    <col min="11780" max="11785" width="13.140625" style="808" customWidth="1"/>
    <col min="11786" max="11786" width="4" style="808" customWidth="1"/>
    <col min="11787" max="12032" width="9.140625" style="808"/>
    <col min="12033" max="12034" width="0" style="808" hidden="1" customWidth="1"/>
    <col min="12035" max="12035" width="81.5703125" style="808" customWidth="1"/>
    <col min="12036" max="12041" width="13.140625" style="808" customWidth="1"/>
    <col min="12042" max="12042" width="4" style="808" customWidth="1"/>
    <col min="12043" max="12288" width="9.140625" style="808"/>
    <col min="12289" max="12290" width="0" style="808" hidden="1" customWidth="1"/>
    <col min="12291" max="12291" width="81.5703125" style="808" customWidth="1"/>
    <col min="12292" max="12297" width="13.140625" style="808" customWidth="1"/>
    <col min="12298" max="12298" width="4" style="808" customWidth="1"/>
    <col min="12299" max="12544" width="9.140625" style="808"/>
    <col min="12545" max="12546" width="0" style="808" hidden="1" customWidth="1"/>
    <col min="12547" max="12547" width="81.5703125" style="808" customWidth="1"/>
    <col min="12548" max="12553" width="13.140625" style="808" customWidth="1"/>
    <col min="12554" max="12554" width="4" style="808" customWidth="1"/>
    <col min="12555" max="12800" width="9.140625" style="808"/>
    <col min="12801" max="12802" width="0" style="808" hidden="1" customWidth="1"/>
    <col min="12803" max="12803" width="81.5703125" style="808" customWidth="1"/>
    <col min="12804" max="12809" width="13.140625" style="808" customWidth="1"/>
    <col min="12810" max="12810" width="4" style="808" customWidth="1"/>
    <col min="12811" max="13056" width="9.140625" style="808"/>
    <col min="13057" max="13058" width="0" style="808" hidden="1" customWidth="1"/>
    <col min="13059" max="13059" width="81.5703125" style="808" customWidth="1"/>
    <col min="13060" max="13065" width="13.140625" style="808" customWidth="1"/>
    <col min="13066" max="13066" width="4" style="808" customWidth="1"/>
    <col min="13067" max="13312" width="9.140625" style="808"/>
    <col min="13313" max="13314" width="0" style="808" hidden="1" customWidth="1"/>
    <col min="13315" max="13315" width="81.5703125" style="808" customWidth="1"/>
    <col min="13316" max="13321" width="13.140625" style="808" customWidth="1"/>
    <col min="13322" max="13322" width="4" style="808" customWidth="1"/>
    <col min="13323" max="13568" width="9.140625" style="808"/>
    <col min="13569" max="13570" width="0" style="808" hidden="1" customWidth="1"/>
    <col min="13571" max="13571" width="81.5703125" style="808" customWidth="1"/>
    <col min="13572" max="13577" width="13.140625" style="808" customWidth="1"/>
    <col min="13578" max="13578" width="4" style="808" customWidth="1"/>
    <col min="13579" max="13824" width="9.140625" style="808"/>
    <col min="13825" max="13826" width="0" style="808" hidden="1" customWidth="1"/>
    <col min="13827" max="13827" width="81.5703125" style="808" customWidth="1"/>
    <col min="13828" max="13833" width="13.140625" style="808" customWidth="1"/>
    <col min="13834" max="13834" width="4" style="808" customWidth="1"/>
    <col min="13835" max="14080" width="9.140625" style="808"/>
    <col min="14081" max="14082" width="0" style="808" hidden="1" customWidth="1"/>
    <col min="14083" max="14083" width="81.5703125" style="808" customWidth="1"/>
    <col min="14084" max="14089" width="13.140625" style="808" customWidth="1"/>
    <col min="14090" max="14090" width="4" style="808" customWidth="1"/>
    <col min="14091" max="14336" width="9.140625" style="808"/>
    <col min="14337" max="14338" width="0" style="808" hidden="1" customWidth="1"/>
    <col min="14339" max="14339" width="81.5703125" style="808" customWidth="1"/>
    <col min="14340" max="14345" width="13.140625" style="808" customWidth="1"/>
    <col min="14346" max="14346" width="4" style="808" customWidth="1"/>
    <col min="14347" max="14592" width="9.140625" style="808"/>
    <col min="14593" max="14594" width="0" style="808" hidden="1" customWidth="1"/>
    <col min="14595" max="14595" width="81.5703125" style="808" customWidth="1"/>
    <col min="14596" max="14601" width="13.140625" style="808" customWidth="1"/>
    <col min="14602" max="14602" width="4" style="808" customWidth="1"/>
    <col min="14603" max="14848" width="9.140625" style="808"/>
    <col min="14849" max="14850" width="0" style="808" hidden="1" customWidth="1"/>
    <col min="14851" max="14851" width="81.5703125" style="808" customWidth="1"/>
    <col min="14852" max="14857" width="13.140625" style="808" customWidth="1"/>
    <col min="14858" max="14858" width="4" style="808" customWidth="1"/>
    <col min="14859" max="15104" width="9.140625" style="808"/>
    <col min="15105" max="15106" width="0" style="808" hidden="1" customWidth="1"/>
    <col min="15107" max="15107" width="81.5703125" style="808" customWidth="1"/>
    <col min="15108" max="15113" width="13.140625" style="808" customWidth="1"/>
    <col min="15114" max="15114" width="4" style="808" customWidth="1"/>
    <col min="15115" max="15360" width="9.140625" style="808"/>
    <col min="15361" max="15362" width="0" style="808" hidden="1" customWidth="1"/>
    <col min="15363" max="15363" width="81.5703125" style="808" customWidth="1"/>
    <col min="15364" max="15369" width="13.140625" style="808" customWidth="1"/>
    <col min="15370" max="15370" width="4" style="808" customWidth="1"/>
    <col min="15371" max="15616" width="9.140625" style="808"/>
    <col min="15617" max="15618" width="0" style="808" hidden="1" customWidth="1"/>
    <col min="15619" max="15619" width="81.5703125" style="808" customWidth="1"/>
    <col min="15620" max="15625" width="13.140625" style="808" customWidth="1"/>
    <col min="15626" max="15626" width="4" style="808" customWidth="1"/>
    <col min="15627" max="15872" width="9.140625" style="808"/>
    <col min="15873" max="15874" width="0" style="808" hidden="1" customWidth="1"/>
    <col min="15875" max="15875" width="81.5703125" style="808" customWidth="1"/>
    <col min="15876" max="15881" width="13.140625" style="808" customWidth="1"/>
    <col min="15882" max="15882" width="4" style="808" customWidth="1"/>
    <col min="15883" max="16128" width="9.140625" style="808"/>
    <col min="16129" max="16130" width="0" style="808" hidden="1" customWidth="1"/>
    <col min="16131" max="16131" width="81.5703125" style="808" customWidth="1"/>
    <col min="16132" max="16137" width="13.140625" style="808" customWidth="1"/>
    <col min="16138" max="16138" width="4" style="808" customWidth="1"/>
    <col min="16139" max="16384" width="9.140625" style="808"/>
  </cols>
  <sheetData>
    <row r="1" spans="1:10" s="77" customFormat="1" ht="42" customHeight="1">
      <c r="A1" s="320"/>
      <c r="B1" s="320"/>
      <c r="C1" s="76"/>
      <c r="D1" s="320"/>
      <c r="E1" s="320"/>
      <c r="F1" s="320"/>
      <c r="G1" s="320"/>
      <c r="H1" s="320"/>
      <c r="I1" s="320"/>
    </row>
    <row r="2" spans="1:10" s="77" customFormat="1" ht="28.5" customHeight="1">
      <c r="A2" s="1041" t="s">
        <v>1071</v>
      </c>
      <c r="B2" s="1041"/>
      <c r="C2" s="1041"/>
      <c r="D2" s="1041"/>
      <c r="E2" s="1041"/>
      <c r="F2" s="1041"/>
      <c r="G2" s="1041"/>
      <c r="H2" s="1041"/>
      <c r="I2" s="1041"/>
    </row>
    <row r="3" spans="1:10" s="77" customFormat="1" ht="28.5" customHeight="1">
      <c r="A3" s="320"/>
      <c r="B3" s="320"/>
      <c r="C3" s="648" t="s">
        <v>496</v>
      </c>
      <c r="D3" s="649"/>
      <c r="E3" s="649"/>
      <c r="F3" s="649"/>
      <c r="G3" s="649"/>
      <c r="H3" s="649"/>
      <c r="I3" s="649"/>
    </row>
    <row r="4" spans="1:10" s="77" customFormat="1" ht="58.5" customHeight="1">
      <c r="A4" s="1042"/>
      <c r="B4" s="1043"/>
      <c r="C4" s="1043"/>
      <c r="D4" s="1043"/>
      <c r="E4" s="1043"/>
      <c r="F4" s="1043"/>
      <c r="G4" s="1043"/>
      <c r="H4" s="1043"/>
      <c r="I4" s="1043"/>
    </row>
    <row r="5" spans="1:10" s="79" customFormat="1" ht="12.75" customHeight="1" thickBot="1">
      <c r="A5" s="78"/>
      <c r="B5" s="321"/>
      <c r="C5" s="321"/>
      <c r="D5" s="321"/>
      <c r="E5" s="321"/>
      <c r="F5" s="321"/>
      <c r="G5" s="321"/>
      <c r="H5" s="321"/>
      <c r="I5" s="321"/>
    </row>
    <row r="6" spans="1:10" s="80" customFormat="1" ht="27.75" customHeight="1" thickTop="1" thickBot="1">
      <c r="C6" s="81"/>
      <c r="D6" s="82" t="s">
        <v>1146</v>
      </c>
      <c r="E6" s="82" t="s">
        <v>1236</v>
      </c>
      <c r="F6" s="82" t="s">
        <v>1290</v>
      </c>
      <c r="G6" s="82" t="s">
        <v>1533</v>
      </c>
      <c r="H6" s="83" t="s">
        <v>1364</v>
      </c>
      <c r="I6" s="83" t="s">
        <v>1534</v>
      </c>
      <c r="J6" s="650" t="s">
        <v>497</v>
      </c>
    </row>
    <row r="7" spans="1:10" ht="14.25" customHeight="1" thickTop="1" thickBot="1">
      <c r="C7" s="84"/>
      <c r="D7" s="84"/>
      <c r="E7" s="84"/>
      <c r="F7" s="84"/>
      <c r="G7" s="84"/>
      <c r="H7" s="84"/>
      <c r="I7" s="84"/>
    </row>
    <row r="8" spans="1:10" s="85" customFormat="1" ht="24" customHeight="1" thickTop="1" thickBot="1">
      <c r="B8" s="689"/>
      <c r="C8" s="86" t="s">
        <v>310</v>
      </c>
      <c r="D8" s="690"/>
      <c r="E8" s="690"/>
      <c r="F8" s="690"/>
      <c r="G8" s="690"/>
      <c r="H8" s="87"/>
      <c r="I8" s="87"/>
      <c r="J8" s="88"/>
    </row>
    <row r="9" spans="1:10" ht="22.5" customHeight="1" thickTop="1">
      <c r="A9" s="808" t="s">
        <v>498</v>
      </c>
      <c r="B9" s="1" t="s">
        <v>499</v>
      </c>
      <c r="C9" s="2" t="s">
        <v>500</v>
      </c>
      <c r="D9" s="89">
        <v>0.15820000000000001</v>
      </c>
      <c r="E9" s="89">
        <v>0.19769999999999999</v>
      </c>
      <c r="F9" s="89">
        <v>0.13420000000000001</v>
      </c>
      <c r="G9" s="89">
        <v>0.1182</v>
      </c>
      <c r="H9" s="89">
        <v>0.12670000000000001</v>
      </c>
      <c r="I9" s="89">
        <v>0.1021</v>
      </c>
    </row>
    <row r="10" spans="1:10" ht="22.5" customHeight="1">
      <c r="A10" s="808" t="s">
        <v>498</v>
      </c>
      <c r="B10" s="1" t="s">
        <v>501</v>
      </c>
      <c r="C10" s="2" t="s">
        <v>502</v>
      </c>
      <c r="D10" s="89">
        <v>0.59260000000000002</v>
      </c>
      <c r="E10" s="89">
        <v>0.59179999999999999</v>
      </c>
      <c r="F10" s="89">
        <v>0.65300000000000002</v>
      </c>
      <c r="G10" s="89">
        <v>0.66990000000000005</v>
      </c>
      <c r="H10" s="89">
        <v>0.66149999999999998</v>
      </c>
      <c r="I10" s="89">
        <v>0.69520000000000004</v>
      </c>
    </row>
    <row r="11" spans="1:10" ht="41.25" customHeight="1" thickBot="1">
      <c r="B11" s="3"/>
      <c r="C11" s="2"/>
      <c r="D11" s="90"/>
      <c r="E11" s="90"/>
      <c r="F11" s="90"/>
      <c r="G11" s="90"/>
      <c r="H11" s="90"/>
      <c r="I11" s="90"/>
    </row>
    <row r="12" spans="1:10" s="28" customFormat="1" ht="24" customHeight="1" thickTop="1" thickBot="1">
      <c r="B12" s="691"/>
      <c r="C12" s="86" t="s">
        <v>313</v>
      </c>
      <c r="D12" s="690"/>
      <c r="E12" s="690"/>
      <c r="F12" s="690"/>
      <c r="G12" s="690"/>
      <c r="H12" s="87"/>
      <c r="I12" s="87"/>
      <c r="J12" s="91"/>
    </row>
    <row r="13" spans="1:10" s="80" customFormat="1" ht="32.25" customHeight="1" thickTop="1">
      <c r="A13" s="80" t="s">
        <v>498</v>
      </c>
      <c r="B13" s="4" t="s">
        <v>503</v>
      </c>
      <c r="C13" s="5" t="s">
        <v>504</v>
      </c>
      <c r="D13" s="92">
        <v>0.7903</v>
      </c>
      <c r="E13" s="92">
        <v>0.80249999999999999</v>
      </c>
      <c r="F13" s="92">
        <v>0.78269999999999995</v>
      </c>
      <c r="G13" s="92">
        <v>0.76190000000000002</v>
      </c>
      <c r="H13" s="92">
        <v>0.77029999999999998</v>
      </c>
      <c r="I13" s="92">
        <v>0.76349999999999996</v>
      </c>
    </row>
    <row r="14" spans="1:10" s="65" customFormat="1" ht="23.25" customHeight="1">
      <c r="A14" s="65" t="s">
        <v>498</v>
      </c>
      <c r="B14" s="6" t="s">
        <v>505</v>
      </c>
      <c r="C14" s="7" t="s">
        <v>506</v>
      </c>
      <c r="D14" s="93">
        <v>0.83169999999999999</v>
      </c>
      <c r="E14" s="93">
        <v>0.84060000000000001</v>
      </c>
      <c r="F14" s="93">
        <v>0.81679999999999997</v>
      </c>
      <c r="G14" s="93">
        <v>0.80679999999999996</v>
      </c>
      <c r="H14" s="93">
        <v>0.80769999999999997</v>
      </c>
      <c r="I14" s="93">
        <v>0.79869999999999997</v>
      </c>
    </row>
    <row r="15" spans="1:10" s="65" customFormat="1" ht="23.25" customHeight="1">
      <c r="B15" s="6"/>
      <c r="C15" s="7" t="s">
        <v>507</v>
      </c>
      <c r="D15" s="93">
        <v>3.1899999999999998E-2</v>
      </c>
      <c r="E15" s="93">
        <v>3.32E-2</v>
      </c>
      <c r="F15" s="93">
        <v>4.41E-2</v>
      </c>
      <c r="G15" s="93">
        <v>6.1600000000000002E-2</v>
      </c>
      <c r="H15" s="93">
        <v>6.4299999999999996E-2</v>
      </c>
      <c r="I15" s="93">
        <v>7.6399999999999996E-2</v>
      </c>
    </row>
    <row r="16" spans="1:10" s="65" customFormat="1" ht="41.25" customHeight="1" thickBot="1">
      <c r="A16" s="65" t="s">
        <v>498</v>
      </c>
      <c r="B16" s="6" t="s">
        <v>508</v>
      </c>
      <c r="C16" s="7" t="s">
        <v>509</v>
      </c>
      <c r="D16" s="93">
        <v>1.04E-2</v>
      </c>
      <c r="E16" s="93">
        <v>1.0500000000000001E-2</v>
      </c>
      <c r="F16" s="93">
        <v>1.4200000000000001E-2</v>
      </c>
      <c r="G16" s="93">
        <v>1.38E-2</v>
      </c>
      <c r="H16" s="93">
        <v>1.3100000000000001E-2</v>
      </c>
      <c r="I16" s="93">
        <v>1.2699999999999999E-2</v>
      </c>
    </row>
    <row r="17" spans="1:24" s="28" customFormat="1" ht="24" customHeight="1" thickTop="1" thickBot="1">
      <c r="B17" s="691"/>
      <c r="C17" s="86" t="s">
        <v>510</v>
      </c>
      <c r="D17" s="690"/>
      <c r="E17" s="690"/>
      <c r="F17" s="690"/>
      <c r="G17" s="690"/>
      <c r="H17" s="87"/>
      <c r="I17" s="87"/>
      <c r="J17" s="91"/>
    </row>
    <row r="18" spans="1:24" s="80" customFormat="1" ht="32.25" customHeight="1" thickTop="1">
      <c r="A18" s="80" t="s">
        <v>498</v>
      </c>
      <c r="B18" s="4" t="s">
        <v>511</v>
      </c>
      <c r="C18" s="5" t="s">
        <v>512</v>
      </c>
      <c r="D18" s="92">
        <v>0.627</v>
      </c>
      <c r="E18" s="92">
        <v>0.64900000000000002</v>
      </c>
      <c r="F18" s="92">
        <v>0.6583</v>
      </c>
      <c r="G18" s="92">
        <v>0.67730000000000001</v>
      </c>
      <c r="H18" s="92">
        <v>0.66920000000000002</v>
      </c>
      <c r="I18" s="92">
        <v>0.67330000000000001</v>
      </c>
    </row>
    <row r="19" spans="1:24" s="65" customFormat="1" ht="23.25" customHeight="1">
      <c r="A19" s="65" t="s">
        <v>498</v>
      </c>
      <c r="B19" s="6" t="s">
        <v>513</v>
      </c>
      <c r="C19" s="7" t="s">
        <v>514</v>
      </c>
      <c r="D19" s="93">
        <v>0.373</v>
      </c>
      <c r="E19" s="93">
        <v>0.35099999999999998</v>
      </c>
      <c r="F19" s="93">
        <v>0.3417</v>
      </c>
      <c r="G19" s="93">
        <v>0.32269999999999999</v>
      </c>
      <c r="H19" s="93">
        <v>0.33079999999999998</v>
      </c>
      <c r="I19" s="93">
        <v>0.32669999999999999</v>
      </c>
    </row>
    <row r="20" spans="1:24" s="65" customFormat="1" ht="41.25" customHeight="1" thickBot="1">
      <c r="A20" s="65" t="s">
        <v>498</v>
      </c>
      <c r="B20" s="6" t="s">
        <v>515</v>
      </c>
      <c r="C20" s="7" t="s">
        <v>516</v>
      </c>
      <c r="D20" s="94">
        <v>766.24950000000001</v>
      </c>
      <c r="E20" s="94">
        <v>865.5412</v>
      </c>
      <c r="F20" s="94">
        <v>609.94619999999998</v>
      </c>
      <c r="G20" s="94">
        <v>690.73059999999998</v>
      </c>
      <c r="H20" s="94">
        <v>707.55370000000005</v>
      </c>
      <c r="I20" s="94">
        <v>982.47429999999997</v>
      </c>
      <c r="J20" s="95"/>
      <c r="K20" s="95"/>
      <c r="L20" s="95"/>
      <c r="M20" s="95"/>
      <c r="N20" s="95"/>
      <c r="O20" s="95"/>
      <c r="P20" s="95"/>
      <c r="Q20" s="95"/>
      <c r="R20" s="95"/>
      <c r="S20" s="95"/>
      <c r="T20" s="95"/>
      <c r="U20" s="95"/>
      <c r="V20" s="95"/>
      <c r="W20" s="95"/>
      <c r="X20" s="95"/>
    </row>
    <row r="21" spans="1:24" s="28" customFormat="1" ht="24" customHeight="1" thickTop="1" thickBot="1">
      <c r="B21" s="691"/>
      <c r="C21" s="86" t="s">
        <v>517</v>
      </c>
      <c r="D21" s="690"/>
      <c r="E21" s="690"/>
      <c r="F21" s="690"/>
      <c r="G21" s="690"/>
      <c r="H21" s="87"/>
      <c r="I21" s="87"/>
      <c r="J21" s="91"/>
    </row>
    <row r="22" spans="1:24" s="80" customFormat="1" ht="32.25" customHeight="1" thickTop="1">
      <c r="A22" s="80" t="s">
        <v>498</v>
      </c>
      <c r="B22" s="4" t="s">
        <v>518</v>
      </c>
      <c r="C22" s="5" t="s">
        <v>519</v>
      </c>
      <c r="D22" s="92">
        <v>0.98519999999999996</v>
      </c>
      <c r="E22" s="92">
        <v>0.98529999999999995</v>
      </c>
      <c r="F22" s="92">
        <v>0.98480000000000001</v>
      </c>
      <c r="G22" s="92">
        <v>0.98199999999999998</v>
      </c>
      <c r="H22" s="92">
        <v>0.98360000000000003</v>
      </c>
      <c r="I22" s="92">
        <v>0.98129999999999995</v>
      </c>
    </row>
    <row r="23" spans="1:24" s="65" customFormat="1" ht="23.25" customHeight="1">
      <c r="A23" s="65" t="s">
        <v>498</v>
      </c>
      <c r="B23" s="6" t="s">
        <v>520</v>
      </c>
      <c r="C23" s="7" t="s">
        <v>521</v>
      </c>
      <c r="D23" s="93">
        <v>1.15E-2</v>
      </c>
      <c r="E23" s="93">
        <v>1.3100000000000001E-2</v>
      </c>
      <c r="F23" s="93">
        <v>1.7000000000000001E-2</v>
      </c>
      <c r="G23" s="93">
        <v>1.8800000000000001E-2</v>
      </c>
      <c r="H23" s="93">
        <v>2.0199999999999999E-2</v>
      </c>
      <c r="I23" s="93">
        <v>2.5899999999999999E-2</v>
      </c>
    </row>
    <row r="24" spans="1:24" s="65" customFormat="1" ht="23.25" customHeight="1">
      <c r="A24" s="65" t="s">
        <v>498</v>
      </c>
      <c r="B24" s="6" t="s">
        <v>522</v>
      </c>
      <c r="C24" s="7" t="s">
        <v>523</v>
      </c>
      <c r="D24" s="93">
        <v>1.4800000000000001E-2</v>
      </c>
      <c r="E24" s="93">
        <v>1.47E-2</v>
      </c>
      <c r="F24" s="93">
        <v>1.52E-2</v>
      </c>
      <c r="G24" s="93">
        <v>1.7999999999999999E-2</v>
      </c>
      <c r="H24" s="93">
        <v>1.6400000000000001E-2</v>
      </c>
      <c r="I24" s="93">
        <v>1.8700000000000001E-2</v>
      </c>
    </row>
    <row r="25" spans="1:24" s="65" customFormat="1" ht="23.25" customHeight="1">
      <c r="A25" s="65" t="s">
        <v>498</v>
      </c>
      <c r="B25" s="6" t="s">
        <v>524</v>
      </c>
      <c r="C25" s="7" t="s">
        <v>525</v>
      </c>
      <c r="D25" s="93">
        <v>8.9999999999999993E-3</v>
      </c>
      <c r="E25" s="93">
        <v>1.12E-2</v>
      </c>
      <c r="F25" s="93">
        <v>1.4999999999999999E-2</v>
      </c>
      <c r="G25" s="93">
        <v>1.6199999999999999E-2</v>
      </c>
      <c r="H25" s="93">
        <v>1.7999999999999999E-2</v>
      </c>
      <c r="I25" s="93">
        <v>2.3E-2</v>
      </c>
    </row>
    <row r="26" spans="1:24" s="65" customFormat="1" ht="23.25" customHeight="1">
      <c r="A26" s="65" t="s">
        <v>498</v>
      </c>
      <c r="B26" s="6" t="s">
        <v>526</v>
      </c>
      <c r="C26" s="7" t="s">
        <v>527</v>
      </c>
      <c r="D26" s="93">
        <v>0.22670000000000001</v>
      </c>
      <c r="E26" s="93">
        <v>0.16039999999999999</v>
      </c>
      <c r="F26" s="93">
        <v>0.1305</v>
      </c>
      <c r="G26" s="93">
        <v>0.156</v>
      </c>
      <c r="H26" s="93">
        <v>0.12189999999999999</v>
      </c>
      <c r="I26" s="93">
        <v>0.1293</v>
      </c>
    </row>
    <row r="27" spans="1:24" s="65" customFormat="1" ht="23.25" customHeight="1">
      <c r="A27" s="65" t="s">
        <v>498</v>
      </c>
      <c r="B27" s="6" t="s">
        <v>528</v>
      </c>
      <c r="C27" s="7" t="s">
        <v>529</v>
      </c>
      <c r="D27" s="93">
        <v>9.1000000000000004E-3</v>
      </c>
      <c r="E27" s="93">
        <v>8.6E-3</v>
      </c>
      <c r="F27" s="93">
        <v>8.3999999999999995E-3</v>
      </c>
      <c r="G27" s="93">
        <v>8.3999999999999995E-3</v>
      </c>
      <c r="H27" s="93">
        <v>8.6E-3</v>
      </c>
      <c r="I27" s="93">
        <v>8.5000000000000006E-3</v>
      </c>
    </row>
    <row r="28" spans="1:24" s="65" customFormat="1" ht="23.25" customHeight="1">
      <c r="A28" s="65" t="s">
        <v>498</v>
      </c>
      <c r="B28" s="6" t="s">
        <v>530</v>
      </c>
      <c r="C28" s="7" t="s">
        <v>531</v>
      </c>
      <c r="D28" s="93">
        <v>3.8899999999999997E-2</v>
      </c>
      <c r="E28" s="93">
        <v>3.49E-2</v>
      </c>
      <c r="F28" s="93">
        <v>3.3099999999999997E-2</v>
      </c>
      <c r="G28" s="93">
        <v>3.44E-2</v>
      </c>
      <c r="H28" s="93">
        <v>3.39E-2</v>
      </c>
      <c r="I28" s="93">
        <v>3.4700000000000002E-2</v>
      </c>
    </row>
    <row r="29" spans="1:24" s="65" customFormat="1" ht="23.25" customHeight="1">
      <c r="A29" s="65" t="s">
        <v>498</v>
      </c>
      <c r="B29" s="6" t="s">
        <v>532</v>
      </c>
      <c r="C29" s="7" t="s">
        <v>533</v>
      </c>
      <c r="D29" s="93">
        <v>0.97019999999999995</v>
      </c>
      <c r="E29" s="93">
        <v>0.97050000000000003</v>
      </c>
      <c r="F29" s="93">
        <v>0.97340000000000004</v>
      </c>
      <c r="G29" s="93">
        <v>0.96630000000000005</v>
      </c>
      <c r="H29" s="93">
        <v>0.96760000000000002</v>
      </c>
      <c r="I29" s="93">
        <v>0.96260000000000001</v>
      </c>
    </row>
    <row r="30" spans="1:24" s="65" customFormat="1" ht="23.25" customHeight="1">
      <c r="A30" s="65" t="s">
        <v>498</v>
      </c>
      <c r="B30" s="6" t="s">
        <v>534</v>
      </c>
      <c r="C30" s="7" t="s">
        <v>535</v>
      </c>
      <c r="D30" s="93">
        <v>1.21E-2</v>
      </c>
      <c r="E30" s="93">
        <v>1.18E-2</v>
      </c>
      <c r="F30" s="93">
        <v>9.2999999999999992E-3</v>
      </c>
      <c r="G30" s="93">
        <v>1.2699999999999999E-2</v>
      </c>
      <c r="H30" s="93">
        <v>1.1299999999999999E-2</v>
      </c>
      <c r="I30" s="93">
        <v>1.5900000000000001E-2</v>
      </c>
    </row>
    <row r="31" spans="1:24" s="65" customFormat="1" ht="23.25" customHeight="1">
      <c r="A31" s="65" t="s">
        <v>498</v>
      </c>
      <c r="B31" s="6" t="s">
        <v>536</v>
      </c>
      <c r="C31" s="7" t="s">
        <v>537</v>
      </c>
      <c r="D31" s="93">
        <v>0</v>
      </c>
      <c r="E31" s="93">
        <v>0</v>
      </c>
      <c r="F31" s="93">
        <v>0</v>
      </c>
      <c r="G31" s="93">
        <v>0</v>
      </c>
      <c r="H31" s="93">
        <v>0</v>
      </c>
      <c r="I31" s="96">
        <v>0</v>
      </c>
    </row>
    <row r="32" spans="1:24" s="65" customFormat="1" ht="23.25" customHeight="1">
      <c r="A32" s="65" t="s">
        <v>498</v>
      </c>
      <c r="B32" s="6" t="s">
        <v>538</v>
      </c>
      <c r="C32" s="7" t="s">
        <v>539</v>
      </c>
      <c r="D32" s="93">
        <v>2.5999999999999999E-3</v>
      </c>
      <c r="E32" s="93">
        <v>2.5999999999999999E-3</v>
      </c>
      <c r="F32" s="93">
        <v>3.0999999999999999E-3</v>
      </c>
      <c r="G32" s="93">
        <v>4.3E-3</v>
      </c>
      <c r="H32" s="93">
        <v>4.5999999999999999E-3</v>
      </c>
      <c r="I32" s="93">
        <v>4.8999999999999998E-3</v>
      </c>
    </row>
    <row r="33" spans="1:10" s="65" customFormat="1" ht="23.25" customHeight="1">
      <c r="A33" s="65" t="s">
        <v>498</v>
      </c>
      <c r="B33" s="6" t="s">
        <v>540</v>
      </c>
      <c r="C33" s="7" t="s">
        <v>541</v>
      </c>
      <c r="D33" s="93">
        <v>0</v>
      </c>
      <c r="E33" s="93">
        <v>0</v>
      </c>
      <c r="F33" s="93">
        <v>0</v>
      </c>
      <c r="G33" s="93">
        <v>0</v>
      </c>
      <c r="H33" s="93">
        <v>0</v>
      </c>
      <c r="I33" s="96">
        <v>0</v>
      </c>
    </row>
    <row r="34" spans="1:10" s="65" customFormat="1" ht="23.25" customHeight="1">
      <c r="A34" s="65" t="s">
        <v>498</v>
      </c>
      <c r="B34" s="6" t="s">
        <v>542</v>
      </c>
      <c r="C34" s="7" t="s">
        <v>543</v>
      </c>
      <c r="D34" s="93">
        <v>2.3E-3</v>
      </c>
      <c r="E34" s="93">
        <v>2.8E-3</v>
      </c>
      <c r="F34" s="93">
        <v>2.2000000000000001E-3</v>
      </c>
      <c r="G34" s="93">
        <v>2.5000000000000001E-3</v>
      </c>
      <c r="H34" s="93">
        <v>2.0999999999999999E-3</v>
      </c>
      <c r="I34" s="93">
        <v>2.3999999999999998E-3</v>
      </c>
    </row>
    <row r="35" spans="1:10" s="65" customFormat="1" ht="23.25" customHeight="1">
      <c r="A35" s="65" t="s">
        <v>498</v>
      </c>
      <c r="B35" s="6" t="s">
        <v>544</v>
      </c>
      <c r="C35" s="7" t="s">
        <v>545</v>
      </c>
      <c r="D35" s="93">
        <v>2.0999999999999999E-3</v>
      </c>
      <c r="E35" s="93">
        <v>1.6000000000000001E-3</v>
      </c>
      <c r="F35" s="93">
        <v>1.8E-3</v>
      </c>
      <c r="G35" s="93">
        <v>2.5999999999999999E-3</v>
      </c>
      <c r="H35" s="93">
        <v>2.8E-3</v>
      </c>
      <c r="I35" s="93">
        <v>2.7000000000000001E-3</v>
      </c>
    </row>
    <row r="36" spans="1:10" s="65" customFormat="1" ht="41.25" customHeight="1" thickBot="1">
      <c r="A36" s="65" t="s">
        <v>498</v>
      </c>
      <c r="B36" s="8" t="s">
        <v>546</v>
      </c>
      <c r="C36" s="7" t="s">
        <v>547</v>
      </c>
      <c r="D36" s="93">
        <v>1.03E-2</v>
      </c>
      <c r="E36" s="93">
        <v>1.01E-2</v>
      </c>
      <c r="F36" s="93">
        <v>9.7999999999999997E-3</v>
      </c>
      <c r="G36" s="93">
        <v>1.0999999999999999E-2</v>
      </c>
      <c r="H36" s="93">
        <v>1.0699999999999999E-2</v>
      </c>
      <c r="I36" s="93">
        <v>1.14E-2</v>
      </c>
    </row>
    <row r="37" spans="1:10" s="28" customFormat="1" ht="24" customHeight="1" thickTop="1" thickBot="1">
      <c r="B37" s="691"/>
      <c r="C37" s="86" t="s">
        <v>336</v>
      </c>
      <c r="D37" s="690"/>
      <c r="E37" s="690"/>
      <c r="F37" s="690"/>
      <c r="G37" s="690"/>
      <c r="H37" s="87"/>
      <c r="I37" s="87"/>
      <c r="J37" s="91"/>
    </row>
    <row r="38" spans="1:10" s="80" customFormat="1" ht="31.5" customHeight="1" thickTop="1">
      <c r="A38" s="80" t="s">
        <v>498</v>
      </c>
      <c r="B38" s="4" t="s">
        <v>548</v>
      </c>
      <c r="C38" s="5" t="s">
        <v>549</v>
      </c>
      <c r="D38" s="92">
        <v>0.31059999999999999</v>
      </c>
      <c r="E38" s="92">
        <v>0.37790000000000001</v>
      </c>
      <c r="F38" s="92">
        <v>0.28689999999999999</v>
      </c>
      <c r="G38" s="92">
        <v>0.27879999999999999</v>
      </c>
      <c r="H38" s="92">
        <v>0.2949</v>
      </c>
      <c r="I38" s="92">
        <v>0.2462</v>
      </c>
    </row>
    <row r="39" spans="1:10" s="65" customFormat="1" ht="22.5" customHeight="1">
      <c r="A39" s="65" t="s">
        <v>498</v>
      </c>
      <c r="B39" s="6" t="s">
        <v>550</v>
      </c>
      <c r="C39" s="7" t="s">
        <v>551</v>
      </c>
      <c r="D39" s="93">
        <v>0.70289999999999997</v>
      </c>
      <c r="E39" s="93">
        <v>0.68769999999999998</v>
      </c>
      <c r="F39" s="93">
        <v>0.63249999999999995</v>
      </c>
      <c r="G39" s="93">
        <v>0.64559999999999995</v>
      </c>
      <c r="H39" s="93">
        <v>0.66339999999999999</v>
      </c>
      <c r="I39" s="93">
        <v>0.58799999999999997</v>
      </c>
    </row>
    <row r="40" spans="1:10" s="65" customFormat="1" ht="22.5" customHeight="1">
      <c r="A40" s="65" t="s">
        <v>498</v>
      </c>
      <c r="B40" s="6" t="s">
        <v>552</v>
      </c>
      <c r="C40" s="7" t="s">
        <v>553</v>
      </c>
      <c r="D40" s="93">
        <v>0.38890000000000002</v>
      </c>
      <c r="E40" s="93">
        <v>0.38850000000000001</v>
      </c>
      <c r="F40" s="93">
        <v>0.32100000000000001</v>
      </c>
      <c r="G40" s="93">
        <v>0.29570000000000002</v>
      </c>
      <c r="H40" s="93">
        <v>0.307</v>
      </c>
      <c r="I40" s="93">
        <v>0.26250000000000001</v>
      </c>
    </row>
    <row r="41" spans="1:10" s="65" customFormat="1" ht="24.75" customHeight="1">
      <c r="A41" s="65" t="s">
        <v>498</v>
      </c>
      <c r="B41" s="6" t="s">
        <v>554</v>
      </c>
      <c r="C41" s="7" t="s">
        <v>555</v>
      </c>
      <c r="D41" s="93">
        <v>0.35809999999999997</v>
      </c>
      <c r="E41" s="93">
        <v>0.35980000000000001</v>
      </c>
      <c r="F41" s="93">
        <v>0.29580000000000001</v>
      </c>
      <c r="G41" s="93">
        <v>0.27379999999999999</v>
      </c>
      <c r="H41" s="93">
        <v>0.28510000000000002</v>
      </c>
      <c r="I41" s="93">
        <v>0.24390000000000001</v>
      </c>
    </row>
    <row r="42" spans="1:10" s="65" customFormat="1" ht="40.5" customHeight="1" thickBot="1">
      <c r="B42" s="8"/>
      <c r="C42" s="849" t="s">
        <v>1535</v>
      </c>
      <c r="D42" s="93">
        <v>0.64336684208534123</v>
      </c>
      <c r="E42" s="93">
        <v>0.64071235319503206</v>
      </c>
      <c r="F42" s="93">
        <v>0.57018982552360742</v>
      </c>
      <c r="G42" s="93">
        <v>0.55160087066199159</v>
      </c>
      <c r="H42" s="93">
        <v>0.55072434718144692</v>
      </c>
      <c r="I42" s="93">
        <v>0.47930248563312461</v>
      </c>
    </row>
    <row r="43" spans="1:10" s="28" customFormat="1" ht="24" customHeight="1" thickTop="1" thickBot="1">
      <c r="B43" s="691"/>
      <c r="C43" s="86" t="s">
        <v>341</v>
      </c>
      <c r="D43" s="690"/>
      <c r="E43" s="690"/>
      <c r="F43" s="690"/>
      <c r="G43" s="690"/>
      <c r="H43" s="87"/>
      <c r="I43" s="87"/>
      <c r="J43" s="91"/>
    </row>
    <row r="44" spans="1:10" s="80" customFormat="1" ht="31.5" customHeight="1" thickTop="1">
      <c r="A44" s="80" t="s">
        <v>498</v>
      </c>
      <c r="B44" s="4" t="s">
        <v>556</v>
      </c>
      <c r="C44" s="5" t="s">
        <v>557</v>
      </c>
      <c r="D44" s="92">
        <v>7.9399999999999998E-2</v>
      </c>
      <c r="E44" s="92">
        <v>7.3800000000000004E-2</v>
      </c>
      <c r="F44" s="92">
        <v>7.8700000000000006E-2</v>
      </c>
      <c r="G44" s="92">
        <v>7.4099999999999999E-2</v>
      </c>
      <c r="H44" s="92">
        <v>7.1199999999999999E-2</v>
      </c>
      <c r="I44" s="92">
        <v>7.0900000000000005E-2</v>
      </c>
    </row>
    <row r="45" spans="1:10" s="65" customFormat="1" ht="22.5" customHeight="1">
      <c r="A45" s="65" t="s">
        <v>498</v>
      </c>
      <c r="B45" s="6" t="s">
        <v>558</v>
      </c>
      <c r="C45" s="7" t="s">
        <v>559</v>
      </c>
      <c r="D45" s="93">
        <v>7.17E-2</v>
      </c>
      <c r="E45" s="93">
        <v>6.6199999999999995E-2</v>
      </c>
      <c r="F45" s="93">
        <v>6.9599999999999995E-2</v>
      </c>
      <c r="G45" s="93">
        <v>6.6799999999999998E-2</v>
      </c>
      <c r="H45" s="93">
        <v>6.4399999999999999E-2</v>
      </c>
      <c r="I45" s="93">
        <v>6.4500000000000002E-2</v>
      </c>
    </row>
    <row r="46" spans="1:10" s="65" customFormat="1" ht="22.5" customHeight="1">
      <c r="A46" s="65" t="s">
        <v>498</v>
      </c>
      <c r="B46" s="6" t="s">
        <v>560</v>
      </c>
      <c r="C46" s="7" t="s">
        <v>561</v>
      </c>
      <c r="D46" s="93">
        <v>0.1128</v>
      </c>
      <c r="E46" s="93">
        <v>0.1197</v>
      </c>
      <c r="F46" s="93">
        <v>0.12809999999999999</v>
      </c>
      <c r="G46" s="93">
        <v>0.1653</v>
      </c>
      <c r="H46" s="93">
        <v>0.1552</v>
      </c>
      <c r="I46" s="93">
        <v>0.18709999999999999</v>
      </c>
    </row>
    <row r="47" spans="1:10" s="65" customFormat="1" ht="22.5" customHeight="1">
      <c r="A47" s="65" t="s">
        <v>498</v>
      </c>
      <c r="B47" s="6" t="s">
        <v>562</v>
      </c>
      <c r="C47" s="7" t="s">
        <v>563</v>
      </c>
      <c r="D47" s="93">
        <v>1.9900000000000001E-2</v>
      </c>
      <c r="E47" s="93">
        <v>1.7100000000000001E-2</v>
      </c>
      <c r="F47" s="93">
        <v>1.8700000000000001E-2</v>
      </c>
      <c r="G47" s="93">
        <v>2.7E-2</v>
      </c>
      <c r="H47" s="93">
        <v>2.3300000000000001E-2</v>
      </c>
      <c r="I47" s="93">
        <v>3.3399999999999999E-2</v>
      </c>
    </row>
    <row r="48" spans="1:10" s="65" customFormat="1" ht="22.5" customHeight="1">
      <c r="A48" s="65" t="s">
        <v>498</v>
      </c>
      <c r="B48" s="6" t="s">
        <v>564</v>
      </c>
      <c r="C48" s="7" t="s">
        <v>565</v>
      </c>
      <c r="D48" s="93">
        <v>3.8300000000000001E-2</v>
      </c>
      <c r="E48" s="93">
        <v>3.8800000000000001E-2</v>
      </c>
      <c r="F48" s="93">
        <v>4.4299999999999999E-2</v>
      </c>
      <c r="G48" s="93">
        <v>6.1100000000000002E-2</v>
      </c>
      <c r="H48" s="93">
        <v>5.5800000000000002E-2</v>
      </c>
      <c r="I48" s="93">
        <v>7.6899999999999996E-2</v>
      </c>
    </row>
    <row r="49" spans="1:10" s="65" customFormat="1" ht="40.5" customHeight="1" thickBot="1">
      <c r="A49" s="65" t="s">
        <v>498</v>
      </c>
      <c r="B49" s="6" t="s">
        <v>566</v>
      </c>
      <c r="C49" s="7" t="s">
        <v>567</v>
      </c>
      <c r="D49" s="93">
        <v>0.1231</v>
      </c>
      <c r="E49" s="93">
        <v>0.1201</v>
      </c>
      <c r="F49" s="93">
        <v>0.12089999999999999</v>
      </c>
      <c r="G49" s="93">
        <v>0.12180000000000001</v>
      </c>
      <c r="H49" s="93">
        <v>0.11890000000000001</v>
      </c>
      <c r="I49" s="93">
        <v>0.1211</v>
      </c>
    </row>
    <row r="50" spans="1:10" s="85" customFormat="1" ht="24" customHeight="1" thickTop="1" thickBot="1">
      <c r="B50" s="689"/>
      <c r="C50" s="86" t="s">
        <v>568</v>
      </c>
      <c r="D50" s="690"/>
      <c r="E50" s="690"/>
      <c r="F50" s="690"/>
      <c r="G50" s="690"/>
      <c r="H50" s="87"/>
      <c r="I50" s="87"/>
      <c r="J50" s="88"/>
    </row>
    <row r="51" spans="1:10" s="80" customFormat="1" ht="31.5" customHeight="1" thickTop="1">
      <c r="A51" s="80" t="s">
        <v>498</v>
      </c>
      <c r="B51" s="4" t="s">
        <v>569</v>
      </c>
      <c r="C51" s="5" t="s">
        <v>570</v>
      </c>
      <c r="D51" s="92">
        <v>0.83209999999999995</v>
      </c>
      <c r="E51" s="92">
        <v>0.79869999999999997</v>
      </c>
      <c r="F51" s="92">
        <v>0.8569</v>
      </c>
      <c r="G51" s="92">
        <v>0.86670000000000003</v>
      </c>
      <c r="H51" s="92">
        <v>0.85750000000000004</v>
      </c>
      <c r="I51" s="92">
        <v>0.87770000000000004</v>
      </c>
    </row>
    <row r="52" spans="1:10" s="65" customFormat="1" ht="22.5" customHeight="1">
      <c r="A52" s="65" t="s">
        <v>498</v>
      </c>
      <c r="B52" s="6" t="s">
        <v>571</v>
      </c>
      <c r="C52" s="7" t="s">
        <v>572</v>
      </c>
      <c r="D52" s="93">
        <v>0.61380000000000001</v>
      </c>
      <c r="E52" s="93">
        <v>0.63</v>
      </c>
      <c r="F52" s="93">
        <v>0.625</v>
      </c>
      <c r="G52" s="93">
        <v>0.65529999999999999</v>
      </c>
      <c r="H52" s="93">
        <v>0.66369999999999996</v>
      </c>
      <c r="I52" s="93">
        <v>0.67500000000000004</v>
      </c>
    </row>
    <row r="53" spans="1:10" s="65" customFormat="1" ht="22.5" customHeight="1">
      <c r="A53" s="65" t="s">
        <v>498</v>
      </c>
      <c r="B53" s="6" t="s">
        <v>573</v>
      </c>
      <c r="C53" s="7" t="s">
        <v>574</v>
      </c>
      <c r="D53" s="93">
        <v>0.46039999999999998</v>
      </c>
      <c r="E53" s="93">
        <v>0.35759999999999997</v>
      </c>
      <c r="F53" s="93">
        <v>0.47360000000000002</v>
      </c>
      <c r="G53" s="93">
        <v>0.41739999999999999</v>
      </c>
      <c r="H53" s="93">
        <v>0.38100000000000001</v>
      </c>
      <c r="I53" s="93">
        <v>0.39</v>
      </c>
    </row>
    <row r="54" spans="1:10" s="65" customFormat="1" ht="22.5" customHeight="1">
      <c r="A54" s="65" t="s">
        <v>498</v>
      </c>
      <c r="B54" s="6" t="s">
        <v>575</v>
      </c>
      <c r="C54" s="7" t="s">
        <v>576</v>
      </c>
      <c r="D54" s="93">
        <v>2.3424999999999998</v>
      </c>
      <c r="E54" s="93">
        <v>3.0400999999999998</v>
      </c>
      <c r="F54" s="93">
        <v>2.0558000000000001</v>
      </c>
      <c r="G54" s="93">
        <v>1.9944</v>
      </c>
      <c r="H54" s="93">
        <v>2.2130999999999998</v>
      </c>
      <c r="I54" s="93">
        <v>1.8951</v>
      </c>
    </row>
    <row r="55" spans="1:10" ht="15.75" thickBot="1">
      <c r="C55" s="97"/>
      <c r="D55" s="97"/>
      <c r="E55" s="97"/>
      <c r="F55" s="97"/>
      <c r="G55" s="97"/>
      <c r="H55" s="97"/>
      <c r="I55" s="97"/>
      <c r="J55" s="77"/>
    </row>
    <row r="56" spans="1:10" ht="19.5" customHeight="1" thickTop="1">
      <c r="A56" s="98" t="s">
        <v>497</v>
      </c>
      <c r="B56" s="3" t="s">
        <v>497</v>
      </c>
      <c r="C56" s="66" t="s">
        <v>353</v>
      </c>
      <c r="D56" s="99"/>
      <c r="E56" s="99"/>
      <c r="F56" s="99"/>
      <c r="G56" s="99"/>
    </row>
    <row r="57" spans="1:10" ht="33.75" customHeight="1">
      <c r="C57" s="1040" t="s">
        <v>354</v>
      </c>
      <c r="D57" s="1040"/>
      <c r="E57" s="1040"/>
      <c r="F57" s="1040"/>
      <c r="G57" s="1040"/>
      <c r="H57" s="1040"/>
      <c r="I57" s="1040"/>
    </row>
    <row r="58" spans="1:10" ht="33.75" customHeight="1">
      <c r="C58" s="1040" t="s">
        <v>355</v>
      </c>
      <c r="D58" s="1040"/>
      <c r="E58" s="1040"/>
      <c r="F58" s="1040"/>
      <c r="G58" s="1040"/>
      <c r="H58" s="1040"/>
      <c r="I58" s="1040"/>
    </row>
    <row r="59" spans="1:10">
      <c r="C59" s="38" t="s">
        <v>577</v>
      </c>
      <c r="D59" s="99"/>
      <c r="E59" s="99"/>
      <c r="F59" s="99"/>
      <c r="G59" s="99"/>
    </row>
    <row r="60" spans="1:10">
      <c r="C60" s="1039" t="s">
        <v>1536</v>
      </c>
      <c r="D60" s="1039"/>
      <c r="E60" s="1039"/>
      <c r="F60" s="1039"/>
      <c r="G60" s="1039"/>
      <c r="H60" s="1039"/>
      <c r="I60" s="1039"/>
      <c r="J60" s="1039"/>
    </row>
  </sheetData>
  <mergeCells count="5">
    <mergeCell ref="C60:J60"/>
    <mergeCell ref="C57:I57"/>
    <mergeCell ref="A2:I2"/>
    <mergeCell ref="A4:I4"/>
    <mergeCell ref="C58:I5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70" zoomScaleNormal="70" workbookViewId="0">
      <selection activeCell="K4" sqref="K4"/>
    </sheetView>
  </sheetViews>
  <sheetFormatPr baseColWidth="10" defaultColWidth="9.140625" defaultRowHeight="12.75"/>
  <cols>
    <col min="1" max="2" width="9.140625" style="850" hidden="1" customWidth="1"/>
    <col min="3" max="3" width="124.140625" style="477" customWidth="1"/>
    <col min="4" max="9" width="16.85546875" style="477" customWidth="1"/>
    <col min="10" max="10" width="3.85546875" style="477" bestFit="1" customWidth="1"/>
    <col min="11" max="256" width="9.140625" style="477"/>
    <col min="257" max="258" width="0" style="477" hidden="1" customWidth="1"/>
    <col min="259" max="259" width="124.140625" style="477" customWidth="1"/>
    <col min="260" max="265" width="16.85546875" style="477" customWidth="1"/>
    <col min="266" max="266" width="3.85546875" style="477" bestFit="1" customWidth="1"/>
    <col min="267" max="512" width="9.140625" style="477"/>
    <col min="513" max="514" width="0" style="477" hidden="1" customWidth="1"/>
    <col min="515" max="515" width="124.140625" style="477" customWidth="1"/>
    <col min="516" max="521" width="16.85546875" style="477" customWidth="1"/>
    <col min="522" max="522" width="3.85546875" style="477" bestFit="1" customWidth="1"/>
    <col min="523" max="768" width="9.140625" style="477"/>
    <col min="769" max="770" width="0" style="477" hidden="1" customWidth="1"/>
    <col min="771" max="771" width="124.140625" style="477" customWidth="1"/>
    <col min="772" max="777" width="16.85546875" style="477" customWidth="1"/>
    <col min="778" max="778" width="3.85546875" style="477" bestFit="1" customWidth="1"/>
    <col min="779" max="1024" width="9.140625" style="477"/>
    <col min="1025" max="1026" width="0" style="477" hidden="1" customWidth="1"/>
    <col min="1027" max="1027" width="124.140625" style="477" customWidth="1"/>
    <col min="1028" max="1033" width="16.85546875" style="477" customWidth="1"/>
    <col min="1034" max="1034" width="3.85546875" style="477" bestFit="1" customWidth="1"/>
    <col min="1035" max="1280" width="9.140625" style="477"/>
    <col min="1281" max="1282" width="0" style="477" hidden="1" customWidth="1"/>
    <col min="1283" max="1283" width="124.140625" style="477" customWidth="1"/>
    <col min="1284" max="1289" width="16.85546875" style="477" customWidth="1"/>
    <col min="1290" max="1290" width="3.85546875" style="477" bestFit="1" customWidth="1"/>
    <col min="1291" max="1536" width="9.140625" style="477"/>
    <col min="1537" max="1538" width="0" style="477" hidden="1" customWidth="1"/>
    <col min="1539" max="1539" width="124.140625" style="477" customWidth="1"/>
    <col min="1540" max="1545" width="16.85546875" style="477" customWidth="1"/>
    <col min="1546" max="1546" width="3.85546875" style="477" bestFit="1" customWidth="1"/>
    <col min="1547" max="1792" width="9.140625" style="477"/>
    <col min="1793" max="1794" width="0" style="477" hidden="1" customWidth="1"/>
    <col min="1795" max="1795" width="124.140625" style="477" customWidth="1"/>
    <col min="1796" max="1801" width="16.85546875" style="477" customWidth="1"/>
    <col min="1802" max="1802" width="3.85546875" style="477" bestFit="1" customWidth="1"/>
    <col min="1803" max="2048" width="9.140625" style="477"/>
    <col min="2049" max="2050" width="0" style="477" hidden="1" customWidth="1"/>
    <col min="2051" max="2051" width="124.140625" style="477" customWidth="1"/>
    <col min="2052" max="2057" width="16.85546875" style="477" customWidth="1"/>
    <col min="2058" max="2058" width="3.85546875" style="477" bestFit="1" customWidth="1"/>
    <col min="2059" max="2304" width="9.140625" style="477"/>
    <col min="2305" max="2306" width="0" style="477" hidden="1" customWidth="1"/>
    <col min="2307" max="2307" width="124.140625" style="477" customWidth="1"/>
    <col min="2308" max="2313" width="16.85546875" style="477" customWidth="1"/>
    <col min="2314" max="2314" width="3.85546875" style="477" bestFit="1" customWidth="1"/>
    <col min="2315" max="2560" width="9.140625" style="477"/>
    <col min="2561" max="2562" width="0" style="477" hidden="1" customWidth="1"/>
    <col min="2563" max="2563" width="124.140625" style="477" customWidth="1"/>
    <col min="2564" max="2569" width="16.85546875" style="477" customWidth="1"/>
    <col min="2570" max="2570" width="3.85546875" style="477" bestFit="1" customWidth="1"/>
    <col min="2571" max="2816" width="9.140625" style="477"/>
    <col min="2817" max="2818" width="0" style="477" hidden="1" customWidth="1"/>
    <col min="2819" max="2819" width="124.140625" style="477" customWidth="1"/>
    <col min="2820" max="2825" width="16.85546875" style="477" customWidth="1"/>
    <col min="2826" max="2826" width="3.85546875" style="477" bestFit="1" customWidth="1"/>
    <col min="2827" max="3072" width="9.140625" style="477"/>
    <col min="3073" max="3074" width="0" style="477" hidden="1" customWidth="1"/>
    <col min="3075" max="3075" width="124.140625" style="477" customWidth="1"/>
    <col min="3076" max="3081" width="16.85546875" style="477" customWidth="1"/>
    <col min="3082" max="3082" width="3.85546875" style="477" bestFit="1" customWidth="1"/>
    <col min="3083" max="3328" width="9.140625" style="477"/>
    <col min="3329" max="3330" width="0" style="477" hidden="1" customWidth="1"/>
    <col min="3331" max="3331" width="124.140625" style="477" customWidth="1"/>
    <col min="3332" max="3337" width="16.85546875" style="477" customWidth="1"/>
    <col min="3338" max="3338" width="3.85546875" style="477" bestFit="1" customWidth="1"/>
    <col min="3339" max="3584" width="9.140625" style="477"/>
    <col min="3585" max="3586" width="0" style="477" hidden="1" customWidth="1"/>
    <col min="3587" max="3587" width="124.140625" style="477" customWidth="1"/>
    <col min="3588" max="3593" width="16.85546875" style="477" customWidth="1"/>
    <col min="3594" max="3594" width="3.85546875" style="477" bestFit="1" customWidth="1"/>
    <col min="3595" max="3840" width="9.140625" style="477"/>
    <col min="3841" max="3842" width="0" style="477" hidden="1" customWidth="1"/>
    <col min="3843" max="3843" width="124.140625" style="477" customWidth="1"/>
    <col min="3844" max="3849" width="16.85546875" style="477" customWidth="1"/>
    <col min="3850" max="3850" width="3.85546875" style="477" bestFit="1" customWidth="1"/>
    <col min="3851" max="4096" width="9.140625" style="477"/>
    <col min="4097" max="4098" width="0" style="477" hidden="1" customWidth="1"/>
    <col min="4099" max="4099" width="124.140625" style="477" customWidth="1"/>
    <col min="4100" max="4105" width="16.85546875" style="477" customWidth="1"/>
    <col min="4106" max="4106" width="3.85546875" style="477" bestFit="1" customWidth="1"/>
    <col min="4107" max="4352" width="9.140625" style="477"/>
    <col min="4353" max="4354" width="0" style="477" hidden="1" customWidth="1"/>
    <col min="4355" max="4355" width="124.140625" style="477" customWidth="1"/>
    <col min="4356" max="4361" width="16.85546875" style="477" customWidth="1"/>
    <col min="4362" max="4362" width="3.85546875" style="477" bestFit="1" customWidth="1"/>
    <col min="4363" max="4608" width="9.140625" style="477"/>
    <col min="4609" max="4610" width="0" style="477" hidden="1" customWidth="1"/>
    <col min="4611" max="4611" width="124.140625" style="477" customWidth="1"/>
    <col min="4612" max="4617" width="16.85546875" style="477" customWidth="1"/>
    <col min="4618" max="4618" width="3.85546875" style="477" bestFit="1" customWidth="1"/>
    <col min="4619" max="4864" width="9.140625" style="477"/>
    <col min="4865" max="4866" width="0" style="477" hidden="1" customWidth="1"/>
    <col min="4867" max="4867" width="124.140625" style="477" customWidth="1"/>
    <col min="4868" max="4873" width="16.85546875" style="477" customWidth="1"/>
    <col min="4874" max="4874" width="3.85546875" style="477" bestFit="1" customWidth="1"/>
    <col min="4875" max="5120" width="9.140625" style="477"/>
    <col min="5121" max="5122" width="0" style="477" hidden="1" customWidth="1"/>
    <col min="5123" max="5123" width="124.140625" style="477" customWidth="1"/>
    <col min="5124" max="5129" width="16.85546875" style="477" customWidth="1"/>
    <col min="5130" max="5130" width="3.85546875" style="477" bestFit="1" customWidth="1"/>
    <col min="5131" max="5376" width="9.140625" style="477"/>
    <col min="5377" max="5378" width="0" style="477" hidden="1" customWidth="1"/>
    <col min="5379" max="5379" width="124.140625" style="477" customWidth="1"/>
    <col min="5380" max="5385" width="16.85546875" style="477" customWidth="1"/>
    <col min="5386" max="5386" width="3.85546875" style="477" bestFit="1" customWidth="1"/>
    <col min="5387" max="5632" width="9.140625" style="477"/>
    <col min="5633" max="5634" width="0" style="477" hidden="1" customWidth="1"/>
    <col min="5635" max="5635" width="124.140625" style="477" customWidth="1"/>
    <col min="5636" max="5641" width="16.85546875" style="477" customWidth="1"/>
    <col min="5642" max="5642" width="3.85546875" style="477" bestFit="1" customWidth="1"/>
    <col min="5643" max="5888" width="9.140625" style="477"/>
    <col min="5889" max="5890" width="0" style="477" hidden="1" customWidth="1"/>
    <col min="5891" max="5891" width="124.140625" style="477" customWidth="1"/>
    <col min="5892" max="5897" width="16.85546875" style="477" customWidth="1"/>
    <col min="5898" max="5898" width="3.85546875" style="477" bestFit="1" customWidth="1"/>
    <col min="5899" max="6144" width="9.140625" style="477"/>
    <col min="6145" max="6146" width="0" style="477" hidden="1" customWidth="1"/>
    <col min="6147" max="6147" width="124.140625" style="477" customWidth="1"/>
    <col min="6148" max="6153" width="16.85546875" style="477" customWidth="1"/>
    <col min="6154" max="6154" width="3.85546875" style="477" bestFit="1" customWidth="1"/>
    <col min="6155" max="6400" width="9.140625" style="477"/>
    <col min="6401" max="6402" width="0" style="477" hidden="1" customWidth="1"/>
    <col min="6403" max="6403" width="124.140625" style="477" customWidth="1"/>
    <col min="6404" max="6409" width="16.85546875" style="477" customWidth="1"/>
    <col min="6410" max="6410" width="3.85546875" style="477" bestFit="1" customWidth="1"/>
    <col min="6411" max="6656" width="9.140625" style="477"/>
    <col min="6657" max="6658" width="0" style="477" hidden="1" customWidth="1"/>
    <col min="6659" max="6659" width="124.140625" style="477" customWidth="1"/>
    <col min="6660" max="6665" width="16.85546875" style="477" customWidth="1"/>
    <col min="6666" max="6666" width="3.85546875" style="477" bestFit="1" customWidth="1"/>
    <col min="6667" max="6912" width="9.140625" style="477"/>
    <col min="6913" max="6914" width="0" style="477" hidden="1" customWidth="1"/>
    <col min="6915" max="6915" width="124.140625" style="477" customWidth="1"/>
    <col min="6916" max="6921" width="16.85546875" style="477" customWidth="1"/>
    <col min="6922" max="6922" width="3.85546875" style="477" bestFit="1" customWidth="1"/>
    <col min="6923" max="7168" width="9.140625" style="477"/>
    <col min="7169" max="7170" width="0" style="477" hidden="1" customWidth="1"/>
    <col min="7171" max="7171" width="124.140625" style="477" customWidth="1"/>
    <col min="7172" max="7177" width="16.85546875" style="477" customWidth="1"/>
    <col min="7178" max="7178" width="3.85546875" style="477" bestFit="1" customWidth="1"/>
    <col min="7179" max="7424" width="9.140625" style="477"/>
    <col min="7425" max="7426" width="0" style="477" hidden="1" customWidth="1"/>
    <col min="7427" max="7427" width="124.140625" style="477" customWidth="1"/>
    <col min="7428" max="7433" width="16.85546875" style="477" customWidth="1"/>
    <col min="7434" max="7434" width="3.85546875" style="477" bestFit="1" customWidth="1"/>
    <col min="7435" max="7680" width="9.140625" style="477"/>
    <col min="7681" max="7682" width="0" style="477" hidden="1" customWidth="1"/>
    <col min="7683" max="7683" width="124.140625" style="477" customWidth="1"/>
    <col min="7684" max="7689" width="16.85546875" style="477" customWidth="1"/>
    <col min="7690" max="7690" width="3.85546875" style="477" bestFit="1" customWidth="1"/>
    <col min="7691" max="7936" width="9.140625" style="477"/>
    <col min="7937" max="7938" width="0" style="477" hidden="1" customWidth="1"/>
    <col min="7939" max="7939" width="124.140625" style="477" customWidth="1"/>
    <col min="7940" max="7945" width="16.85546875" style="477" customWidth="1"/>
    <col min="7946" max="7946" width="3.85546875" style="477" bestFit="1" customWidth="1"/>
    <col min="7947" max="8192" width="9.140625" style="477"/>
    <col min="8193" max="8194" width="0" style="477" hidden="1" customWidth="1"/>
    <col min="8195" max="8195" width="124.140625" style="477" customWidth="1"/>
    <col min="8196" max="8201" width="16.85546875" style="477" customWidth="1"/>
    <col min="8202" max="8202" width="3.85546875" style="477" bestFit="1" customWidth="1"/>
    <col min="8203" max="8448" width="9.140625" style="477"/>
    <col min="8449" max="8450" width="0" style="477" hidden="1" customWidth="1"/>
    <col min="8451" max="8451" width="124.140625" style="477" customWidth="1"/>
    <col min="8452" max="8457" width="16.85546875" style="477" customWidth="1"/>
    <col min="8458" max="8458" width="3.85546875" style="477" bestFit="1" customWidth="1"/>
    <col min="8459" max="8704" width="9.140625" style="477"/>
    <col min="8705" max="8706" width="0" style="477" hidden="1" customWidth="1"/>
    <col min="8707" max="8707" width="124.140625" style="477" customWidth="1"/>
    <col min="8708" max="8713" width="16.85546875" style="477" customWidth="1"/>
    <col min="8714" max="8714" width="3.85546875" style="477" bestFit="1" customWidth="1"/>
    <col min="8715" max="8960" width="9.140625" style="477"/>
    <col min="8961" max="8962" width="0" style="477" hidden="1" customWidth="1"/>
    <col min="8963" max="8963" width="124.140625" style="477" customWidth="1"/>
    <col min="8964" max="8969" width="16.85546875" style="477" customWidth="1"/>
    <col min="8970" max="8970" width="3.85546875" style="477" bestFit="1" customWidth="1"/>
    <col min="8971" max="9216" width="9.140625" style="477"/>
    <col min="9217" max="9218" width="0" style="477" hidden="1" customWidth="1"/>
    <col min="9219" max="9219" width="124.140625" style="477" customWidth="1"/>
    <col min="9220" max="9225" width="16.85546875" style="477" customWidth="1"/>
    <col min="9226" max="9226" width="3.85546875" style="477" bestFit="1" customWidth="1"/>
    <col min="9227" max="9472" width="9.140625" style="477"/>
    <col min="9473" max="9474" width="0" style="477" hidden="1" customWidth="1"/>
    <col min="9475" max="9475" width="124.140625" style="477" customWidth="1"/>
    <col min="9476" max="9481" width="16.85546875" style="477" customWidth="1"/>
    <col min="9482" max="9482" width="3.85546875" style="477" bestFit="1" customWidth="1"/>
    <col min="9483" max="9728" width="9.140625" style="477"/>
    <col min="9729" max="9730" width="0" style="477" hidden="1" customWidth="1"/>
    <col min="9731" max="9731" width="124.140625" style="477" customWidth="1"/>
    <col min="9732" max="9737" width="16.85546875" style="477" customWidth="1"/>
    <col min="9738" max="9738" width="3.85546875" style="477" bestFit="1" customWidth="1"/>
    <col min="9739" max="9984" width="9.140625" style="477"/>
    <col min="9985" max="9986" width="0" style="477" hidden="1" customWidth="1"/>
    <col min="9987" max="9987" width="124.140625" style="477" customWidth="1"/>
    <col min="9988" max="9993" width="16.85546875" style="477" customWidth="1"/>
    <col min="9994" max="9994" width="3.85546875" style="477" bestFit="1" customWidth="1"/>
    <col min="9995" max="10240" width="9.140625" style="477"/>
    <col min="10241" max="10242" width="0" style="477" hidden="1" customWidth="1"/>
    <col min="10243" max="10243" width="124.140625" style="477" customWidth="1"/>
    <col min="10244" max="10249" width="16.85546875" style="477" customWidth="1"/>
    <col min="10250" max="10250" width="3.85546875" style="477" bestFit="1" customWidth="1"/>
    <col min="10251" max="10496" width="9.140625" style="477"/>
    <col min="10497" max="10498" width="0" style="477" hidden="1" customWidth="1"/>
    <col min="10499" max="10499" width="124.140625" style="477" customWidth="1"/>
    <col min="10500" max="10505" width="16.85546875" style="477" customWidth="1"/>
    <col min="10506" max="10506" width="3.85546875" style="477" bestFit="1" customWidth="1"/>
    <col min="10507" max="10752" width="9.140625" style="477"/>
    <col min="10753" max="10754" width="0" style="477" hidden="1" customWidth="1"/>
    <col min="10755" max="10755" width="124.140625" style="477" customWidth="1"/>
    <col min="10756" max="10761" width="16.85546875" style="477" customWidth="1"/>
    <col min="10762" max="10762" width="3.85546875" style="477" bestFit="1" customWidth="1"/>
    <col min="10763" max="11008" width="9.140625" style="477"/>
    <col min="11009" max="11010" width="0" style="477" hidden="1" customWidth="1"/>
    <col min="11011" max="11011" width="124.140625" style="477" customWidth="1"/>
    <col min="11012" max="11017" width="16.85546875" style="477" customWidth="1"/>
    <col min="11018" max="11018" width="3.85546875" style="477" bestFit="1" customWidth="1"/>
    <col min="11019" max="11264" width="9.140625" style="477"/>
    <col min="11265" max="11266" width="0" style="477" hidden="1" customWidth="1"/>
    <col min="11267" max="11267" width="124.140625" style="477" customWidth="1"/>
    <col min="11268" max="11273" width="16.85546875" style="477" customWidth="1"/>
    <col min="11274" max="11274" width="3.85546875" style="477" bestFit="1" customWidth="1"/>
    <col min="11275" max="11520" width="9.140625" style="477"/>
    <col min="11521" max="11522" width="0" style="477" hidden="1" customWidth="1"/>
    <col min="11523" max="11523" width="124.140625" style="477" customWidth="1"/>
    <col min="11524" max="11529" width="16.85546875" style="477" customWidth="1"/>
    <col min="11530" max="11530" width="3.85546875" style="477" bestFit="1" customWidth="1"/>
    <col min="11531" max="11776" width="9.140625" style="477"/>
    <col min="11777" max="11778" width="0" style="477" hidden="1" customWidth="1"/>
    <col min="11779" max="11779" width="124.140625" style="477" customWidth="1"/>
    <col min="11780" max="11785" width="16.85546875" style="477" customWidth="1"/>
    <col min="11786" max="11786" width="3.85546875" style="477" bestFit="1" customWidth="1"/>
    <col min="11787" max="12032" width="9.140625" style="477"/>
    <col min="12033" max="12034" width="0" style="477" hidden="1" customWidth="1"/>
    <col min="12035" max="12035" width="124.140625" style="477" customWidth="1"/>
    <col min="12036" max="12041" width="16.85546875" style="477" customWidth="1"/>
    <col min="12042" max="12042" width="3.85546875" style="477" bestFit="1" customWidth="1"/>
    <col min="12043" max="12288" width="9.140625" style="477"/>
    <col min="12289" max="12290" width="0" style="477" hidden="1" customWidth="1"/>
    <col min="12291" max="12291" width="124.140625" style="477" customWidth="1"/>
    <col min="12292" max="12297" width="16.85546875" style="477" customWidth="1"/>
    <col min="12298" max="12298" width="3.85546875" style="477" bestFit="1" customWidth="1"/>
    <col min="12299" max="12544" width="9.140625" style="477"/>
    <col min="12545" max="12546" width="0" style="477" hidden="1" customWidth="1"/>
    <col min="12547" max="12547" width="124.140625" style="477" customWidth="1"/>
    <col min="12548" max="12553" width="16.85546875" style="477" customWidth="1"/>
    <col min="12554" max="12554" width="3.85546875" style="477" bestFit="1" customWidth="1"/>
    <col min="12555" max="12800" width="9.140625" style="477"/>
    <col min="12801" max="12802" width="0" style="477" hidden="1" customWidth="1"/>
    <col min="12803" max="12803" width="124.140625" style="477" customWidth="1"/>
    <col min="12804" max="12809" width="16.85546875" style="477" customWidth="1"/>
    <col min="12810" max="12810" width="3.85546875" style="477" bestFit="1" customWidth="1"/>
    <col min="12811" max="13056" width="9.140625" style="477"/>
    <col min="13057" max="13058" width="0" style="477" hidden="1" customWidth="1"/>
    <col min="13059" max="13059" width="124.140625" style="477" customWidth="1"/>
    <col min="13060" max="13065" width="16.85546875" style="477" customWidth="1"/>
    <col min="13066" max="13066" width="3.85546875" style="477" bestFit="1" customWidth="1"/>
    <col min="13067" max="13312" width="9.140625" style="477"/>
    <col min="13313" max="13314" width="0" style="477" hidden="1" customWidth="1"/>
    <col min="13315" max="13315" width="124.140625" style="477" customWidth="1"/>
    <col min="13316" max="13321" width="16.85546875" style="477" customWidth="1"/>
    <col min="13322" max="13322" width="3.85546875" style="477" bestFit="1" customWidth="1"/>
    <col min="13323" max="13568" width="9.140625" style="477"/>
    <col min="13569" max="13570" width="0" style="477" hidden="1" customWidth="1"/>
    <col min="13571" max="13571" width="124.140625" style="477" customWidth="1"/>
    <col min="13572" max="13577" width="16.85546875" style="477" customWidth="1"/>
    <col min="13578" max="13578" width="3.85546875" style="477" bestFit="1" customWidth="1"/>
    <col min="13579" max="13824" width="9.140625" style="477"/>
    <col min="13825" max="13826" width="0" style="477" hidden="1" customWidth="1"/>
    <col min="13827" max="13827" width="124.140625" style="477" customWidth="1"/>
    <col min="13828" max="13833" width="16.85546875" style="477" customWidth="1"/>
    <col min="13834" max="13834" width="3.85546875" style="477" bestFit="1" customWidth="1"/>
    <col min="13835" max="14080" width="9.140625" style="477"/>
    <col min="14081" max="14082" width="0" style="477" hidden="1" customWidth="1"/>
    <col min="14083" max="14083" width="124.140625" style="477" customWidth="1"/>
    <col min="14084" max="14089" width="16.85546875" style="477" customWidth="1"/>
    <col min="14090" max="14090" width="3.85546875" style="477" bestFit="1" customWidth="1"/>
    <col min="14091" max="14336" width="9.140625" style="477"/>
    <col min="14337" max="14338" width="0" style="477" hidden="1" customWidth="1"/>
    <col min="14339" max="14339" width="124.140625" style="477" customWidth="1"/>
    <col min="14340" max="14345" width="16.85546875" style="477" customWidth="1"/>
    <col min="14346" max="14346" width="3.85546875" style="477" bestFit="1" customWidth="1"/>
    <col min="14347" max="14592" width="9.140625" style="477"/>
    <col min="14593" max="14594" width="0" style="477" hidden="1" customWidth="1"/>
    <col min="14595" max="14595" width="124.140625" style="477" customWidth="1"/>
    <col min="14596" max="14601" width="16.85546875" style="477" customWidth="1"/>
    <col min="14602" max="14602" width="3.85546875" style="477" bestFit="1" customWidth="1"/>
    <col min="14603" max="14848" width="9.140625" style="477"/>
    <col min="14849" max="14850" width="0" style="477" hidden="1" customWidth="1"/>
    <col min="14851" max="14851" width="124.140625" style="477" customWidth="1"/>
    <col min="14852" max="14857" width="16.85546875" style="477" customWidth="1"/>
    <col min="14858" max="14858" width="3.85546875" style="477" bestFit="1" customWidth="1"/>
    <col min="14859" max="15104" width="9.140625" style="477"/>
    <col min="15105" max="15106" width="0" style="477" hidden="1" customWidth="1"/>
    <col min="15107" max="15107" width="124.140625" style="477" customWidth="1"/>
    <col min="15108" max="15113" width="16.85546875" style="477" customWidth="1"/>
    <col min="15114" max="15114" width="3.85546875" style="477" bestFit="1" customWidth="1"/>
    <col min="15115" max="15360" width="9.140625" style="477"/>
    <col min="15361" max="15362" width="0" style="477" hidden="1" customWidth="1"/>
    <col min="15363" max="15363" width="124.140625" style="477" customWidth="1"/>
    <col min="15364" max="15369" width="16.85546875" style="477" customWidth="1"/>
    <col min="15370" max="15370" width="3.85546875" style="477" bestFit="1" customWidth="1"/>
    <col min="15371" max="15616" width="9.140625" style="477"/>
    <col min="15617" max="15618" width="0" style="477" hidden="1" customWidth="1"/>
    <col min="15619" max="15619" width="124.140625" style="477" customWidth="1"/>
    <col min="15620" max="15625" width="16.85546875" style="477" customWidth="1"/>
    <col min="15626" max="15626" width="3.85546875" style="477" bestFit="1" customWidth="1"/>
    <col min="15627" max="15872" width="9.140625" style="477"/>
    <col min="15873" max="15874" width="0" style="477" hidden="1" customWidth="1"/>
    <col min="15875" max="15875" width="124.140625" style="477" customWidth="1"/>
    <col min="15876" max="15881" width="16.85546875" style="477" customWidth="1"/>
    <col min="15882" max="15882" width="3.85546875" style="477" bestFit="1" customWidth="1"/>
    <col min="15883" max="16128" width="9.140625" style="477"/>
    <col min="16129" max="16130" width="0" style="477" hidden="1" customWidth="1"/>
    <col min="16131" max="16131" width="124.140625" style="477" customWidth="1"/>
    <col min="16132" max="16137" width="16.85546875" style="477" customWidth="1"/>
    <col min="16138" max="16138" width="3.85546875" style="477" bestFit="1" customWidth="1"/>
    <col min="16139" max="16384" width="9.140625" style="477"/>
  </cols>
  <sheetData>
    <row r="1" spans="1:10" ht="60" customHeight="1">
      <c r="A1" s="798"/>
      <c r="B1" s="798"/>
      <c r="C1" s="794"/>
      <c r="D1" s="794"/>
      <c r="E1" s="794"/>
      <c r="F1" s="794"/>
      <c r="G1" s="794"/>
      <c r="H1" s="794"/>
      <c r="I1" s="794"/>
    </row>
    <row r="2" spans="1:10" ht="33" customHeight="1">
      <c r="A2" s="1043" t="s">
        <v>1071</v>
      </c>
      <c r="B2" s="1043"/>
      <c r="C2" s="1043"/>
      <c r="D2" s="1043"/>
      <c r="E2" s="1043"/>
      <c r="F2" s="1043"/>
      <c r="G2" s="1043"/>
      <c r="H2" s="1043"/>
      <c r="I2" s="1043"/>
    </row>
    <row r="3" spans="1:10" ht="33" customHeight="1">
      <c r="A3" s="798"/>
      <c r="B3" s="798"/>
      <c r="C3" s="1043" t="s">
        <v>496</v>
      </c>
      <c r="D3" s="1043"/>
      <c r="E3" s="1043"/>
      <c r="F3" s="1043"/>
      <c r="G3" s="1043"/>
      <c r="H3" s="1043"/>
      <c r="I3" s="1043"/>
    </row>
    <row r="4" spans="1:10" s="107" customFormat="1" ht="69.75" customHeight="1">
      <c r="A4" s="1042"/>
      <c r="B4" s="1043"/>
      <c r="C4" s="1043"/>
      <c r="D4" s="1043"/>
      <c r="E4" s="1043"/>
      <c r="F4" s="1043"/>
      <c r="G4" s="1043"/>
      <c r="H4" s="1043"/>
      <c r="I4" s="1043"/>
    </row>
    <row r="5" spans="1:10" s="322" customFormat="1" ht="14.25" customHeight="1" thickBot="1">
      <c r="A5" s="100"/>
      <c r="B5" s="100"/>
    </row>
    <row r="6" spans="1:10" ht="29.25" customHeight="1" thickTop="1" thickBot="1">
      <c r="B6" s="851"/>
      <c r="C6" s="101"/>
      <c r="D6" s="697" t="s">
        <v>1146</v>
      </c>
      <c r="E6" s="697" t="s">
        <v>1236</v>
      </c>
      <c r="F6" s="697" t="s">
        <v>1290</v>
      </c>
      <c r="G6" s="697" t="s">
        <v>1533</v>
      </c>
      <c r="H6" s="509" t="s">
        <v>1364</v>
      </c>
      <c r="I6" s="509" t="s">
        <v>1534</v>
      </c>
      <c r="J6" s="651" t="s">
        <v>497</v>
      </c>
    </row>
    <row r="7" spans="1:10" ht="14.25" customHeight="1" thickTop="1" thickBot="1">
      <c r="C7" s="102"/>
      <c r="D7" s="102"/>
      <c r="E7" s="102"/>
      <c r="F7" s="102"/>
      <c r="G7" s="102"/>
      <c r="H7" s="102"/>
      <c r="I7" s="102"/>
    </row>
    <row r="8" spans="1:10" s="103" customFormat="1" ht="24" customHeight="1" thickTop="1" thickBot="1">
      <c r="A8" s="852"/>
      <c r="B8" s="692"/>
      <c r="C8" s="104" t="s">
        <v>356</v>
      </c>
      <c r="D8" s="693"/>
      <c r="E8" s="693"/>
      <c r="F8" s="693"/>
      <c r="G8" s="693"/>
      <c r="H8" s="81"/>
      <c r="I8" s="81"/>
      <c r="J8" s="105"/>
    </row>
    <row r="9" spans="1:10" s="103" customFormat="1" ht="27" customHeight="1" thickTop="1">
      <c r="A9" s="852" t="s">
        <v>498</v>
      </c>
      <c r="B9" s="4" t="s">
        <v>578</v>
      </c>
      <c r="C9" s="9" t="s">
        <v>579</v>
      </c>
      <c r="D9" s="106">
        <v>5.6500000000000002E-2</v>
      </c>
      <c r="E9" s="106">
        <v>4.7800000000000002E-2</v>
      </c>
      <c r="F9" s="106">
        <v>4.6300000000000001E-2</v>
      </c>
      <c r="G9" s="106">
        <v>4.6800000000000001E-2</v>
      </c>
      <c r="H9" s="106">
        <v>4.65E-2</v>
      </c>
      <c r="I9" s="106">
        <v>4.4200000000000003E-2</v>
      </c>
    </row>
    <row r="10" spans="1:10" s="107" customFormat="1" ht="23.25" customHeight="1">
      <c r="A10" s="853" t="s">
        <v>498</v>
      </c>
      <c r="B10" s="6" t="s">
        <v>580</v>
      </c>
      <c r="C10" s="10" t="s">
        <v>581</v>
      </c>
      <c r="D10" s="108">
        <v>6.9500000000000006E-2</v>
      </c>
      <c r="E10" s="108">
        <v>5.7799999999999997E-2</v>
      </c>
      <c r="F10" s="108">
        <v>5.57E-2</v>
      </c>
      <c r="G10" s="108">
        <v>5.5100000000000003E-2</v>
      </c>
      <c r="H10" s="108">
        <v>5.4899999999999997E-2</v>
      </c>
      <c r="I10" s="108">
        <v>5.04E-2</v>
      </c>
    </row>
    <row r="11" spans="1:10" s="107" customFormat="1" ht="23.25" customHeight="1">
      <c r="A11" s="853" t="s">
        <v>498</v>
      </c>
      <c r="B11" s="6" t="s">
        <v>582</v>
      </c>
      <c r="C11" s="10" t="s">
        <v>583</v>
      </c>
      <c r="D11" s="108">
        <v>6.3299999999999995E-2</v>
      </c>
      <c r="E11" s="108">
        <v>5.3900000000000003E-2</v>
      </c>
      <c r="F11" s="108">
        <v>5.1299999999999998E-2</v>
      </c>
      <c r="G11" s="108">
        <v>4.9500000000000002E-2</v>
      </c>
      <c r="H11" s="108">
        <v>4.9200000000000001E-2</v>
      </c>
      <c r="I11" s="108">
        <v>4.48E-2</v>
      </c>
    </row>
    <row r="12" spans="1:10" s="107" customFormat="1" ht="23.25" customHeight="1">
      <c r="A12" s="853" t="s">
        <v>498</v>
      </c>
      <c r="B12" s="6" t="s">
        <v>584</v>
      </c>
      <c r="C12" s="10" t="s">
        <v>585</v>
      </c>
      <c r="D12" s="108">
        <v>1.9599999999999999E-2</v>
      </c>
      <c r="E12" s="108">
        <v>1.44E-2</v>
      </c>
      <c r="F12" s="108">
        <v>1.5800000000000002E-2</v>
      </c>
      <c r="G12" s="108">
        <v>1.2999999999999999E-2</v>
      </c>
      <c r="H12" s="108">
        <v>1.5100000000000001E-2</v>
      </c>
      <c r="I12" s="108">
        <v>1.03E-2</v>
      </c>
    </row>
    <row r="13" spans="1:10" s="107" customFormat="1" ht="23.25" customHeight="1">
      <c r="A13" s="853" t="s">
        <v>498</v>
      </c>
      <c r="B13" s="6" t="s">
        <v>586</v>
      </c>
      <c r="C13" s="10" t="s">
        <v>587</v>
      </c>
      <c r="D13" s="108">
        <v>1.95E-2</v>
      </c>
      <c r="E13" s="108">
        <v>1.4500000000000001E-2</v>
      </c>
      <c r="F13" s="108">
        <v>1.6E-2</v>
      </c>
      <c r="G13" s="108">
        <v>1.3100000000000001E-2</v>
      </c>
      <c r="H13" s="108">
        <v>1.5299999999999999E-2</v>
      </c>
      <c r="I13" s="108">
        <v>1.0699999999999999E-2</v>
      </c>
    </row>
    <row r="14" spans="1:10" s="107" customFormat="1" ht="23.25" customHeight="1">
      <c r="A14" s="853" t="s">
        <v>498</v>
      </c>
      <c r="B14" s="6" t="s">
        <v>588</v>
      </c>
      <c r="C14" s="10" t="s">
        <v>589</v>
      </c>
      <c r="D14" s="108">
        <v>1.2800000000000001E-2</v>
      </c>
      <c r="E14" s="108">
        <v>1.04E-2</v>
      </c>
      <c r="F14" s="108">
        <v>1.04E-2</v>
      </c>
      <c r="G14" s="108">
        <v>8.8000000000000005E-3</v>
      </c>
      <c r="H14" s="108">
        <v>9.7000000000000003E-3</v>
      </c>
      <c r="I14" s="108">
        <v>7.1999999999999998E-3</v>
      </c>
    </row>
    <row r="15" spans="1:10" s="107" customFormat="1" ht="44.25" customHeight="1" thickBot="1">
      <c r="A15" s="853" t="s">
        <v>498</v>
      </c>
      <c r="B15" s="6" t="s">
        <v>590</v>
      </c>
      <c r="C15" s="10" t="s">
        <v>591</v>
      </c>
      <c r="D15" s="108">
        <v>0.17730000000000001</v>
      </c>
      <c r="E15" s="108">
        <v>0.15140000000000001</v>
      </c>
      <c r="F15" s="108">
        <v>0.1532</v>
      </c>
      <c r="G15" s="108">
        <v>0.1293</v>
      </c>
      <c r="H15" s="108">
        <v>0.14499999999999999</v>
      </c>
      <c r="I15" s="108">
        <v>0.1123</v>
      </c>
    </row>
    <row r="16" spans="1:10" s="109" customFormat="1" ht="24" customHeight="1" thickTop="1" thickBot="1">
      <c r="A16" s="854"/>
      <c r="B16" s="855"/>
      <c r="C16" s="104" t="s">
        <v>364</v>
      </c>
      <c r="D16" s="693"/>
      <c r="E16" s="693"/>
      <c r="F16" s="693"/>
      <c r="G16" s="693"/>
      <c r="H16" s="81"/>
      <c r="I16" s="81"/>
      <c r="J16" s="110"/>
    </row>
    <row r="17" spans="1:10" s="103" customFormat="1" ht="26.25" customHeight="1" thickTop="1">
      <c r="A17" s="852" t="s">
        <v>498</v>
      </c>
      <c r="B17" s="4" t="s">
        <v>592</v>
      </c>
      <c r="C17" s="9" t="s">
        <v>593</v>
      </c>
      <c r="D17" s="106">
        <v>7.0099999999999996E-2</v>
      </c>
      <c r="E17" s="106">
        <v>6.1699999999999998E-2</v>
      </c>
      <c r="F17" s="106">
        <v>5.9900000000000002E-2</v>
      </c>
      <c r="G17" s="106">
        <v>6.2E-2</v>
      </c>
      <c r="H17" s="106">
        <v>6.2100000000000002E-2</v>
      </c>
      <c r="I17" s="106">
        <v>6.2799999999999995E-2</v>
      </c>
    </row>
    <row r="18" spans="1:10" s="107" customFormat="1" ht="24" customHeight="1">
      <c r="A18" s="853" t="s">
        <v>498</v>
      </c>
      <c r="B18" s="6" t="s">
        <v>594</v>
      </c>
      <c r="C18" s="10" t="s">
        <v>595</v>
      </c>
      <c r="D18" s="108">
        <v>-1.37E-2</v>
      </c>
      <c r="E18" s="108">
        <v>-1.3899999999999999E-2</v>
      </c>
      <c r="F18" s="108">
        <v>-1.3599999999999999E-2</v>
      </c>
      <c r="G18" s="108">
        <v>-1.52E-2</v>
      </c>
      <c r="H18" s="108">
        <v>-1.5699999999999999E-2</v>
      </c>
      <c r="I18" s="108">
        <v>-1.8599999999999998E-2</v>
      </c>
    </row>
    <row r="19" spans="1:10" s="107" customFormat="1" ht="24" customHeight="1">
      <c r="A19" s="853" t="s">
        <v>498</v>
      </c>
      <c r="B19" s="6" t="s">
        <v>596</v>
      </c>
      <c r="C19" s="10" t="s">
        <v>597</v>
      </c>
      <c r="D19" s="108">
        <v>2.41E-2</v>
      </c>
      <c r="E19" s="108">
        <v>2.4E-2</v>
      </c>
      <c r="F19" s="108">
        <v>2.3199999999999998E-2</v>
      </c>
      <c r="G19" s="108">
        <v>2.5399999999999999E-2</v>
      </c>
      <c r="H19" s="108">
        <v>2.5999999999999999E-2</v>
      </c>
      <c r="I19" s="108">
        <v>2.9600000000000001E-2</v>
      </c>
    </row>
    <row r="20" spans="1:10" s="107" customFormat="1" ht="24" customHeight="1">
      <c r="A20" s="853" t="s">
        <v>498</v>
      </c>
      <c r="B20" s="6" t="s">
        <v>598</v>
      </c>
      <c r="C20" s="10" t="s">
        <v>599</v>
      </c>
      <c r="D20" s="108">
        <v>0</v>
      </c>
      <c r="E20" s="108">
        <v>0</v>
      </c>
      <c r="F20" s="108">
        <v>0</v>
      </c>
      <c r="G20" s="108">
        <v>0</v>
      </c>
      <c r="H20" s="108">
        <v>0</v>
      </c>
      <c r="I20" s="108">
        <v>0</v>
      </c>
    </row>
    <row r="21" spans="1:10" s="107" customFormat="1" ht="24" customHeight="1">
      <c r="A21" s="853" t="s">
        <v>498</v>
      </c>
      <c r="B21" s="6" t="s">
        <v>600</v>
      </c>
      <c r="C21" s="10" t="s">
        <v>601</v>
      </c>
      <c r="D21" s="108">
        <v>-6.1999999999999998E-3</v>
      </c>
      <c r="E21" s="108">
        <v>-3.8999999999999998E-3</v>
      </c>
      <c r="F21" s="108">
        <v>-4.4999999999999997E-3</v>
      </c>
      <c r="G21" s="108">
        <v>-5.5999999999999999E-3</v>
      </c>
      <c r="H21" s="108">
        <v>-5.7000000000000002E-3</v>
      </c>
      <c r="I21" s="108">
        <v>-5.4999999999999997E-3</v>
      </c>
    </row>
    <row r="22" spans="1:10" s="107" customFormat="1" ht="24" customHeight="1">
      <c r="A22" s="853" t="s">
        <v>498</v>
      </c>
      <c r="B22" s="6" t="s">
        <v>602</v>
      </c>
      <c r="C22" s="10" t="s">
        <v>603</v>
      </c>
      <c r="D22" s="108">
        <v>1.2999999999999999E-2</v>
      </c>
      <c r="E22" s="108">
        <v>0.01</v>
      </c>
      <c r="F22" s="108">
        <v>9.4999999999999998E-3</v>
      </c>
      <c r="G22" s="108">
        <v>8.3000000000000001E-3</v>
      </c>
      <c r="H22" s="108">
        <v>8.5000000000000006E-3</v>
      </c>
      <c r="I22" s="108">
        <v>6.1999999999999998E-3</v>
      </c>
    </row>
    <row r="23" spans="1:10" s="107" customFormat="1" ht="24" customHeight="1">
      <c r="A23" s="853" t="s">
        <v>498</v>
      </c>
      <c r="B23" s="6" t="s">
        <v>604</v>
      </c>
      <c r="C23" s="10" t="s">
        <v>605</v>
      </c>
      <c r="D23" s="108">
        <v>-4.3700000000000003E-2</v>
      </c>
      <c r="E23" s="108">
        <v>-3.95E-2</v>
      </c>
      <c r="F23" s="108">
        <v>-3.5400000000000001E-2</v>
      </c>
      <c r="G23" s="108">
        <v>-3.6499999999999998E-2</v>
      </c>
      <c r="H23" s="108">
        <v>-3.4099999999999998E-2</v>
      </c>
      <c r="I23" s="108">
        <v>-3.4599999999999999E-2</v>
      </c>
    </row>
    <row r="24" spans="1:10" s="107" customFormat="1" ht="24" customHeight="1">
      <c r="A24" s="853" t="s">
        <v>498</v>
      </c>
      <c r="B24" s="6" t="s">
        <v>606</v>
      </c>
      <c r="C24" s="10" t="s">
        <v>607</v>
      </c>
      <c r="D24" s="108">
        <v>-1E-4</v>
      </c>
      <c r="E24" s="108">
        <v>2.0000000000000001E-4</v>
      </c>
      <c r="F24" s="108">
        <v>2.0000000000000001E-4</v>
      </c>
      <c r="G24" s="108">
        <v>1E-4</v>
      </c>
      <c r="H24" s="108">
        <v>2.0000000000000001E-4</v>
      </c>
      <c r="I24" s="108">
        <v>5.0000000000000001E-4</v>
      </c>
    </row>
    <row r="25" spans="1:10" s="107" customFormat="1" ht="43.5" customHeight="1" thickBot="1">
      <c r="A25" s="853" t="s">
        <v>498</v>
      </c>
      <c r="B25" s="6" t="s">
        <v>608</v>
      </c>
      <c r="C25" s="10" t="s">
        <v>609</v>
      </c>
      <c r="D25" s="108">
        <v>0.17460000000000001</v>
      </c>
      <c r="E25" s="108">
        <v>0.18</v>
      </c>
      <c r="F25" s="108">
        <v>0.17530000000000001</v>
      </c>
      <c r="G25" s="108">
        <v>0.17530000000000001</v>
      </c>
      <c r="H25" s="108">
        <v>0.17180000000000001</v>
      </c>
      <c r="I25" s="108">
        <v>0.15859999999999999</v>
      </c>
    </row>
    <row r="26" spans="1:10" s="109" customFormat="1" ht="24.75" customHeight="1" thickTop="1" thickBot="1">
      <c r="A26" s="854"/>
      <c r="B26" s="856"/>
      <c r="C26" s="104" t="s">
        <v>374</v>
      </c>
      <c r="D26" s="693"/>
      <c r="E26" s="693"/>
      <c r="F26" s="693"/>
      <c r="G26" s="693"/>
      <c r="H26" s="81"/>
      <c r="I26" s="81"/>
      <c r="J26" s="110"/>
    </row>
    <row r="27" spans="1:10" s="103" customFormat="1" ht="27" customHeight="1" thickTop="1">
      <c r="A27" s="852" t="s">
        <v>498</v>
      </c>
      <c r="B27" s="4" t="s">
        <v>610</v>
      </c>
      <c r="C27" s="9" t="s">
        <v>611</v>
      </c>
      <c r="D27" s="106">
        <v>0.1105</v>
      </c>
      <c r="E27" s="106">
        <v>0.10050000000000001</v>
      </c>
      <c r="F27" s="106">
        <v>9.4600000000000004E-2</v>
      </c>
      <c r="G27" s="106">
        <v>9.3399999999999997E-2</v>
      </c>
      <c r="H27" s="106">
        <v>9.4E-2</v>
      </c>
      <c r="I27" s="106">
        <v>9.06E-2</v>
      </c>
    </row>
    <row r="28" spans="1:10" s="107" customFormat="1" ht="23.25" customHeight="1">
      <c r="A28" s="853" t="s">
        <v>498</v>
      </c>
      <c r="B28" s="6" t="s">
        <v>612</v>
      </c>
      <c r="C28" s="10" t="s">
        <v>613</v>
      </c>
      <c r="D28" s="108">
        <v>0.10249999999999999</v>
      </c>
      <c r="E28" s="108">
        <v>0.1046</v>
      </c>
      <c r="F28" s="108">
        <v>9.3700000000000006E-2</v>
      </c>
      <c r="G28" s="108">
        <v>0.1183</v>
      </c>
      <c r="H28" s="108">
        <v>0.1129</v>
      </c>
      <c r="I28" s="108">
        <v>9.8799999999999999E-2</v>
      </c>
    </row>
    <row r="29" spans="1:10" s="107" customFormat="1" ht="23.25" customHeight="1">
      <c r="A29" s="853" t="s">
        <v>498</v>
      </c>
      <c r="B29" s="6" t="s">
        <v>614</v>
      </c>
      <c r="C29" s="10" t="s">
        <v>615</v>
      </c>
      <c r="D29" s="108">
        <v>0.11890000000000001</v>
      </c>
      <c r="E29" s="108">
        <v>0.11260000000000001</v>
      </c>
      <c r="F29" s="108">
        <v>0.10780000000000001</v>
      </c>
      <c r="G29" s="108">
        <v>9.3399999999999997E-2</v>
      </c>
      <c r="H29" s="108">
        <v>9.9900000000000003E-2</v>
      </c>
      <c r="I29" s="108">
        <v>9.3200000000000005E-2</v>
      </c>
    </row>
    <row r="30" spans="1:10" s="107" customFormat="1" ht="23.25" customHeight="1">
      <c r="A30" s="853" t="s">
        <v>498</v>
      </c>
      <c r="B30" s="6" t="s">
        <v>616</v>
      </c>
      <c r="C30" s="10" t="s">
        <v>617</v>
      </c>
      <c r="D30" s="108">
        <v>3.73E-2</v>
      </c>
      <c r="E30" s="108">
        <v>7.7100000000000002E-2</v>
      </c>
      <c r="F30" s="108">
        <v>9.5299999999999996E-2</v>
      </c>
      <c r="G30" s="108">
        <v>9.7299999999999998E-2</v>
      </c>
      <c r="H30" s="108">
        <v>0.11940000000000001</v>
      </c>
      <c r="I30" s="108">
        <v>8.72E-2</v>
      </c>
    </row>
    <row r="31" spans="1:10" s="107" customFormat="1" ht="23.25" customHeight="1">
      <c r="A31" s="853" t="s">
        <v>498</v>
      </c>
      <c r="B31" s="6" t="s">
        <v>618</v>
      </c>
      <c r="C31" s="10" t="s">
        <v>619</v>
      </c>
      <c r="D31" s="108">
        <v>1.9199999999999998E-2</v>
      </c>
      <c r="E31" s="108">
        <v>9.4999999999999998E-3</v>
      </c>
      <c r="F31" s="108">
        <v>7.3000000000000001E-3</v>
      </c>
      <c r="G31" s="108">
        <v>9.7999999999999997E-3</v>
      </c>
      <c r="H31" s="108">
        <v>1.11E-2</v>
      </c>
      <c r="I31" s="108">
        <v>1.26E-2</v>
      </c>
    </row>
    <row r="32" spans="1:10" s="107" customFormat="1" ht="23.25" customHeight="1">
      <c r="A32" s="853" t="s">
        <v>498</v>
      </c>
      <c r="B32" s="6" t="s">
        <v>620</v>
      </c>
      <c r="C32" s="10" t="s">
        <v>621</v>
      </c>
      <c r="D32" s="108">
        <v>7.1999999999999998E-3</v>
      </c>
      <c r="E32" s="108">
        <v>5.5999999999999999E-3</v>
      </c>
      <c r="F32" s="108">
        <v>3.7000000000000002E-3</v>
      </c>
      <c r="G32" s="108">
        <v>6.7999999999999996E-3</v>
      </c>
      <c r="H32" s="108">
        <v>7.1000000000000004E-3</v>
      </c>
      <c r="I32" s="108">
        <v>4.8999999999999998E-3</v>
      </c>
    </row>
    <row r="33" spans="1:10" s="107" customFormat="1" ht="23.25" customHeight="1">
      <c r="A33" s="853" t="s">
        <v>498</v>
      </c>
      <c r="B33" s="6" t="s">
        <v>622</v>
      </c>
      <c r="C33" s="10" t="s">
        <v>623</v>
      </c>
      <c r="D33" s="108">
        <v>1.6500000000000001E-2</v>
      </c>
      <c r="E33" s="108">
        <v>8.5000000000000006E-3</v>
      </c>
      <c r="F33" s="108">
        <v>6.4999999999999997E-3</v>
      </c>
      <c r="G33" s="108">
        <v>9.1999999999999998E-3</v>
      </c>
      <c r="H33" s="108">
        <v>1.0200000000000001E-2</v>
      </c>
      <c r="I33" s="108">
        <v>1.06E-2</v>
      </c>
    </row>
    <row r="34" spans="1:10" s="107" customFormat="1" ht="23.25" customHeight="1">
      <c r="A34" s="853" t="s">
        <v>498</v>
      </c>
      <c r="B34" s="6" t="s">
        <v>624</v>
      </c>
      <c r="C34" s="10" t="s">
        <v>625</v>
      </c>
      <c r="D34" s="108">
        <v>2.2000000000000001E-3</v>
      </c>
      <c r="E34" s="108">
        <v>2.0999999999999999E-3</v>
      </c>
      <c r="F34" s="108">
        <v>1.9E-3</v>
      </c>
      <c r="G34" s="108">
        <v>3.5000000000000001E-3</v>
      </c>
      <c r="H34" s="108">
        <v>4.0000000000000001E-3</v>
      </c>
      <c r="I34" s="108">
        <v>8.6E-3</v>
      </c>
    </row>
    <row r="35" spans="1:10" s="107" customFormat="1" ht="23.25" customHeight="1">
      <c r="A35" s="853" t="s">
        <v>498</v>
      </c>
      <c r="B35" s="6" t="s">
        <v>626</v>
      </c>
      <c r="C35" s="10" t="s">
        <v>627</v>
      </c>
      <c r="D35" s="108">
        <v>7.7000000000000002E-3</v>
      </c>
      <c r="E35" s="108">
        <v>9.4000000000000004E-3</v>
      </c>
      <c r="F35" s="108">
        <v>1.04E-2</v>
      </c>
      <c r="G35" s="108">
        <v>1.1599999999999999E-2</v>
      </c>
      <c r="H35" s="108">
        <v>1.1599999999999999E-2</v>
      </c>
      <c r="I35" s="108">
        <v>1.35E-2</v>
      </c>
    </row>
    <row r="36" spans="1:10" s="107" customFormat="1" ht="23.25" customHeight="1">
      <c r="A36" s="853" t="s">
        <v>498</v>
      </c>
      <c r="B36" s="6" t="s">
        <v>628</v>
      </c>
      <c r="C36" s="10" t="s">
        <v>629</v>
      </c>
      <c r="D36" s="108">
        <v>3.5200000000000002E-2</v>
      </c>
      <c r="E36" s="108">
        <v>3.6400000000000002E-2</v>
      </c>
      <c r="F36" s="108">
        <v>3.2800000000000003E-2</v>
      </c>
      <c r="G36" s="108">
        <v>3.2800000000000003E-2</v>
      </c>
      <c r="H36" s="108">
        <v>3.3799999999999997E-2</v>
      </c>
      <c r="I36" s="108">
        <v>3.6700000000000003E-2</v>
      </c>
    </row>
    <row r="37" spans="1:10" s="107" customFormat="1" ht="23.25" customHeight="1">
      <c r="A37" s="853"/>
      <c r="B37" s="6"/>
      <c r="C37" s="10" t="s">
        <v>630</v>
      </c>
      <c r="D37" s="108">
        <v>8.3000000000000001E-3</v>
      </c>
      <c r="E37" s="108">
        <v>8.2000000000000007E-3</v>
      </c>
      <c r="F37" s="108">
        <v>3.3999999999999998E-3</v>
      </c>
      <c r="G37" s="108">
        <v>5.8999999999999999E-3</v>
      </c>
      <c r="H37" s="108">
        <v>8.6E-3</v>
      </c>
      <c r="I37" s="108">
        <v>1.4999999999999999E-2</v>
      </c>
    </row>
    <row r="38" spans="1:10" s="107" customFormat="1" ht="44.25" customHeight="1" thickBot="1">
      <c r="A38" s="853" t="s">
        <v>498</v>
      </c>
      <c r="B38" s="6" t="s">
        <v>631</v>
      </c>
      <c r="C38" s="10" t="s">
        <v>632</v>
      </c>
      <c r="D38" s="108">
        <v>0.28999999999999998</v>
      </c>
      <c r="E38" s="108">
        <v>1E-4</v>
      </c>
      <c r="F38" s="108">
        <v>1.1999999999999999E-3</v>
      </c>
      <c r="G38" s="108">
        <v>4.3E-3</v>
      </c>
      <c r="H38" s="108">
        <v>3.3E-3</v>
      </c>
      <c r="I38" s="108">
        <v>6.9999999999999999E-4</v>
      </c>
    </row>
    <row r="39" spans="1:10" s="109" customFormat="1" ht="24" customHeight="1" thickTop="1" thickBot="1">
      <c r="A39" s="854"/>
      <c r="B39" s="857"/>
      <c r="C39" s="104" t="s">
        <v>387</v>
      </c>
      <c r="D39" s="693"/>
      <c r="E39" s="693"/>
      <c r="F39" s="693"/>
      <c r="G39" s="693"/>
      <c r="H39" s="81"/>
      <c r="I39" s="81"/>
      <c r="J39" s="110"/>
    </row>
    <row r="40" spans="1:10" s="109" customFormat="1" ht="24.75" customHeight="1" thickTop="1" thickBot="1">
      <c r="A40" s="854"/>
      <c r="B40" s="856"/>
      <c r="C40" s="104" t="s">
        <v>388</v>
      </c>
      <c r="D40" s="693"/>
      <c r="E40" s="693"/>
      <c r="F40" s="693"/>
      <c r="G40" s="693"/>
      <c r="H40" s="81"/>
      <c r="I40" s="81"/>
      <c r="J40" s="110"/>
    </row>
    <row r="41" spans="1:10" s="103" customFormat="1" ht="27" customHeight="1" thickTop="1">
      <c r="A41" s="852" t="s">
        <v>498</v>
      </c>
      <c r="B41" s="4" t="s">
        <v>633</v>
      </c>
      <c r="C41" s="9" t="s">
        <v>634</v>
      </c>
      <c r="D41" s="106">
        <v>4.3700000000000003E-2</v>
      </c>
      <c r="E41" s="106">
        <v>3.95E-2</v>
      </c>
      <c r="F41" s="106">
        <v>3.5400000000000001E-2</v>
      </c>
      <c r="G41" s="106">
        <v>3.6499999999999998E-2</v>
      </c>
      <c r="H41" s="106">
        <v>3.4099999999999998E-2</v>
      </c>
      <c r="I41" s="106">
        <v>3.4599999999999999E-2</v>
      </c>
    </row>
    <row r="42" spans="1:10" s="107" customFormat="1" ht="23.25" customHeight="1">
      <c r="A42" s="853" t="s">
        <v>498</v>
      </c>
      <c r="B42" s="6" t="s">
        <v>635</v>
      </c>
      <c r="C42" s="10" t="s">
        <v>636</v>
      </c>
      <c r="D42" s="108">
        <v>5.9700000000000003E-2</v>
      </c>
      <c r="E42" s="108">
        <v>5.5399999999999998E-2</v>
      </c>
      <c r="F42" s="108">
        <v>4.9200000000000001E-2</v>
      </c>
      <c r="G42" s="108">
        <v>4.8300000000000003E-2</v>
      </c>
      <c r="H42" s="108">
        <v>4.5400000000000003E-2</v>
      </c>
      <c r="I42" s="108">
        <v>4.4600000000000001E-2</v>
      </c>
    </row>
    <row r="43" spans="1:10" s="107" customFormat="1" ht="23.25" customHeight="1">
      <c r="A43" s="853" t="s">
        <v>498</v>
      </c>
      <c r="B43" s="6" t="s">
        <v>637</v>
      </c>
      <c r="C43" s="10" t="s">
        <v>638</v>
      </c>
      <c r="D43" s="108">
        <v>6.7500000000000004E-2</v>
      </c>
      <c r="E43" s="108">
        <v>6.1400000000000003E-2</v>
      </c>
      <c r="F43" s="108">
        <v>5.2600000000000001E-2</v>
      </c>
      <c r="G43" s="108">
        <v>5.1499999999999997E-2</v>
      </c>
      <c r="H43" s="108">
        <v>4.8500000000000001E-2</v>
      </c>
      <c r="I43" s="108">
        <v>4.8099999999999997E-2</v>
      </c>
    </row>
    <row r="44" spans="1:10" s="107" customFormat="1" ht="44.25" customHeight="1" thickBot="1">
      <c r="A44" s="853" t="s">
        <v>498</v>
      </c>
      <c r="B44" s="6" t="s">
        <v>639</v>
      </c>
      <c r="C44" s="10" t="s">
        <v>640</v>
      </c>
      <c r="D44" s="108">
        <v>6.5799999999999997E-2</v>
      </c>
      <c r="E44" s="108">
        <v>5.91E-2</v>
      </c>
      <c r="F44" s="108">
        <v>5.3800000000000001E-2</v>
      </c>
      <c r="G44" s="108">
        <v>5.6899999999999999E-2</v>
      </c>
      <c r="H44" s="108">
        <v>5.28E-2</v>
      </c>
      <c r="I44" s="108">
        <v>5.3499999999999999E-2</v>
      </c>
    </row>
    <row r="45" spans="1:10" s="109" customFormat="1" ht="24" customHeight="1" thickTop="1" thickBot="1">
      <c r="A45" s="854"/>
      <c r="B45" s="856"/>
      <c r="C45" s="104" t="s">
        <v>393</v>
      </c>
      <c r="D45" s="693"/>
      <c r="E45" s="693"/>
      <c r="F45" s="693"/>
      <c r="G45" s="693"/>
      <c r="H45" s="81"/>
      <c r="I45" s="81"/>
      <c r="J45" s="110"/>
    </row>
    <row r="46" spans="1:10" s="111" customFormat="1" ht="27" customHeight="1" thickTop="1">
      <c r="A46" s="858" t="s">
        <v>498</v>
      </c>
      <c r="B46" s="4" t="s">
        <v>641</v>
      </c>
      <c r="C46" s="9" t="s">
        <v>642</v>
      </c>
      <c r="D46" s="106">
        <v>0.51180000000000003</v>
      </c>
      <c r="E46" s="106">
        <v>0.52239999999999998</v>
      </c>
      <c r="F46" s="106">
        <v>0.53390000000000004</v>
      </c>
      <c r="G46" s="106">
        <v>0.5242</v>
      </c>
      <c r="H46" s="106">
        <v>0.53349999999999997</v>
      </c>
      <c r="I46" s="106">
        <v>0.51790000000000003</v>
      </c>
    </row>
    <row r="47" spans="1:10" ht="23.25" customHeight="1">
      <c r="A47" s="850" t="s">
        <v>498</v>
      </c>
      <c r="B47" s="1" t="s">
        <v>643</v>
      </c>
      <c r="C47" s="11" t="s">
        <v>644</v>
      </c>
      <c r="D47" s="112">
        <v>5.7000000000000002E-2</v>
      </c>
      <c r="E47" s="112">
        <v>5.8400000000000001E-2</v>
      </c>
      <c r="F47" s="112">
        <v>6.0299999999999999E-2</v>
      </c>
      <c r="G47" s="112">
        <v>5.8400000000000001E-2</v>
      </c>
      <c r="H47" s="112">
        <v>6.0699999999999997E-2</v>
      </c>
      <c r="I47" s="112">
        <v>5.9299999999999999E-2</v>
      </c>
    </row>
    <row r="48" spans="1:10" ht="23.25" customHeight="1">
      <c r="A48" s="850" t="s">
        <v>498</v>
      </c>
      <c r="B48" s="1" t="s">
        <v>645</v>
      </c>
      <c r="C48" s="11" t="s">
        <v>646</v>
      </c>
      <c r="D48" s="112">
        <v>0.43120000000000003</v>
      </c>
      <c r="E48" s="112">
        <v>0.41909999999999997</v>
      </c>
      <c r="F48" s="112">
        <v>0.40579999999999999</v>
      </c>
      <c r="G48" s="112">
        <v>0.41739999999999999</v>
      </c>
      <c r="H48" s="112">
        <v>0.40589999999999998</v>
      </c>
      <c r="I48" s="112">
        <v>0.42280000000000001</v>
      </c>
    </row>
    <row r="49" spans="1:10" ht="23.25" customHeight="1">
      <c r="A49" s="850" t="s">
        <v>498</v>
      </c>
      <c r="B49" s="1" t="s">
        <v>647</v>
      </c>
      <c r="C49" s="11" t="s">
        <v>648</v>
      </c>
      <c r="D49" s="112">
        <v>0.49469999999999997</v>
      </c>
      <c r="E49" s="112">
        <v>0.50519999999999998</v>
      </c>
      <c r="F49" s="112">
        <v>0.44740000000000002</v>
      </c>
      <c r="G49" s="112">
        <v>0.43819999999999998</v>
      </c>
      <c r="H49" s="112">
        <v>0.4108</v>
      </c>
      <c r="I49" s="112">
        <v>0.42259999999999998</v>
      </c>
    </row>
    <row r="50" spans="1:10" ht="43.5" customHeight="1" thickBot="1">
      <c r="C50" s="113"/>
      <c r="D50" s="112"/>
      <c r="E50" s="112"/>
      <c r="F50" s="112"/>
      <c r="G50" s="112"/>
      <c r="H50" s="112"/>
      <c r="I50" s="112"/>
    </row>
    <row r="51" spans="1:10" s="103" customFormat="1" ht="24" customHeight="1" thickTop="1" thickBot="1">
      <c r="A51" s="852"/>
      <c r="B51" s="859"/>
      <c r="C51" s="104" t="s">
        <v>398</v>
      </c>
      <c r="D51" s="693"/>
      <c r="E51" s="693"/>
      <c r="F51" s="693"/>
      <c r="G51" s="693"/>
      <c r="H51" s="81"/>
      <c r="I51" s="81"/>
      <c r="J51" s="105"/>
    </row>
    <row r="52" spans="1:10" s="109" customFormat="1" ht="18.75" thickTop="1">
      <c r="A52" s="114"/>
      <c r="B52" s="857"/>
      <c r="C52" s="694"/>
      <c r="D52" s="112"/>
      <c r="E52" s="112"/>
      <c r="F52" s="112"/>
      <c r="G52" s="112"/>
      <c r="H52" s="112"/>
      <c r="I52" s="112"/>
      <c r="J52" s="110"/>
    </row>
    <row r="53" spans="1:10" s="103" customFormat="1" ht="23.25" customHeight="1">
      <c r="A53" s="852" t="s">
        <v>498</v>
      </c>
      <c r="B53" s="4" t="s">
        <v>649</v>
      </c>
      <c r="C53" s="9" t="s">
        <v>650</v>
      </c>
      <c r="D53" s="106">
        <v>7.7100000000000002E-2</v>
      </c>
      <c r="E53" s="106">
        <v>6.4100000000000004E-2</v>
      </c>
      <c r="F53" s="106">
        <v>6.2300000000000001E-2</v>
      </c>
      <c r="G53" s="106">
        <v>6.13E-2</v>
      </c>
      <c r="H53" s="106">
        <v>6.0999999999999999E-2</v>
      </c>
      <c r="I53" s="106">
        <v>5.5199999999999999E-2</v>
      </c>
    </row>
    <row r="54" spans="1:10" s="103" customFormat="1" ht="24.75" customHeight="1">
      <c r="A54" s="852" t="s">
        <v>498</v>
      </c>
      <c r="B54" s="4" t="s">
        <v>651</v>
      </c>
      <c r="C54" s="9" t="s">
        <v>652</v>
      </c>
      <c r="D54" s="106">
        <v>6.0100000000000001E-2</v>
      </c>
      <c r="E54" s="106">
        <v>5.0599999999999999E-2</v>
      </c>
      <c r="F54" s="106">
        <v>4.9500000000000002E-2</v>
      </c>
      <c r="G54" s="106">
        <v>5.0299999999999997E-2</v>
      </c>
      <c r="H54" s="106">
        <v>4.9799999999999997E-2</v>
      </c>
      <c r="I54" s="106">
        <v>4.6899999999999997E-2</v>
      </c>
    </row>
    <row r="55" spans="1:10" s="103" customFormat="1" ht="24.75" customHeight="1">
      <c r="A55" s="852" t="s">
        <v>498</v>
      </c>
      <c r="B55" s="4" t="s">
        <v>653</v>
      </c>
      <c r="C55" s="9" t="s">
        <v>654</v>
      </c>
      <c r="D55" s="106">
        <v>7.6200000000000004E-2</v>
      </c>
      <c r="E55" s="106">
        <v>6.6600000000000006E-2</v>
      </c>
      <c r="F55" s="106">
        <v>6.3600000000000004E-2</v>
      </c>
      <c r="G55" s="106">
        <v>6.1199999999999997E-2</v>
      </c>
      <c r="H55" s="106">
        <v>6.1100000000000002E-2</v>
      </c>
      <c r="I55" s="106">
        <v>5.7000000000000002E-2</v>
      </c>
    </row>
    <row r="56" spans="1:10" s="103" customFormat="1" ht="24.75" customHeight="1">
      <c r="A56" s="852" t="s">
        <v>498</v>
      </c>
      <c r="B56" s="4" t="s">
        <v>655</v>
      </c>
      <c r="C56" s="9" t="s">
        <v>656</v>
      </c>
      <c r="D56" s="106">
        <v>9.1399999999999995E-2</v>
      </c>
      <c r="E56" s="106">
        <v>8.2000000000000003E-2</v>
      </c>
      <c r="F56" s="106">
        <v>7.8799999999999995E-2</v>
      </c>
      <c r="G56" s="106">
        <v>7.8100000000000003E-2</v>
      </c>
      <c r="H56" s="106">
        <v>7.85E-2</v>
      </c>
      <c r="I56" s="106">
        <v>7.7299999999999994E-2</v>
      </c>
    </row>
    <row r="57" spans="1:10" s="103" customFormat="1" ht="24.75" customHeight="1">
      <c r="A57" s="852" t="s">
        <v>498</v>
      </c>
      <c r="B57" s="4" t="s">
        <v>657</v>
      </c>
      <c r="C57" s="9" t="s">
        <v>658</v>
      </c>
      <c r="D57" s="106">
        <v>-1.52E-2</v>
      </c>
      <c r="E57" s="106">
        <v>-1.54E-2</v>
      </c>
      <c r="F57" s="106">
        <v>-1.52E-2</v>
      </c>
      <c r="G57" s="106">
        <v>-1.6799999999999999E-2</v>
      </c>
      <c r="H57" s="106">
        <v>-1.7299999999999999E-2</v>
      </c>
      <c r="I57" s="106">
        <v>-2.0299999999999999E-2</v>
      </c>
    </row>
    <row r="58" spans="1:10" s="103" customFormat="1" ht="24.75" customHeight="1">
      <c r="A58" s="852" t="s">
        <v>498</v>
      </c>
      <c r="B58" s="4" t="s">
        <v>659</v>
      </c>
      <c r="C58" s="9" t="s">
        <v>660</v>
      </c>
      <c r="D58" s="106">
        <v>-1.61E-2</v>
      </c>
      <c r="E58" s="106">
        <v>-1.6E-2</v>
      </c>
      <c r="F58" s="106">
        <v>-1.41E-2</v>
      </c>
      <c r="G58" s="106">
        <v>-1.09E-2</v>
      </c>
      <c r="H58" s="106">
        <v>-1.14E-2</v>
      </c>
      <c r="I58" s="106">
        <v>-1.01E-2</v>
      </c>
    </row>
    <row r="59" spans="1:10" s="103" customFormat="1" ht="24.75" customHeight="1" thickBot="1">
      <c r="A59" s="852" t="s">
        <v>498</v>
      </c>
      <c r="B59" s="4" t="s">
        <v>661</v>
      </c>
      <c r="C59" s="9" t="s">
        <v>662</v>
      </c>
      <c r="D59" s="106">
        <v>1.6899999999999998E-2</v>
      </c>
      <c r="E59" s="106">
        <v>1.34E-2</v>
      </c>
      <c r="F59" s="106">
        <v>1.2800000000000001E-2</v>
      </c>
      <c r="G59" s="106">
        <v>1.0999999999999999E-2</v>
      </c>
      <c r="H59" s="106">
        <v>1.1299999999999999E-2</v>
      </c>
      <c r="I59" s="106">
        <v>8.3000000000000001E-3</v>
      </c>
    </row>
    <row r="60" spans="1:10" s="109" customFormat="1" ht="44.25" customHeight="1" thickTop="1" thickBot="1">
      <c r="A60" s="854"/>
      <c r="B60" s="854"/>
      <c r="C60" s="104" t="s">
        <v>663</v>
      </c>
      <c r="D60" s="104"/>
      <c r="E60" s="104"/>
      <c r="F60" s="104"/>
      <c r="G60" s="104"/>
      <c r="H60" s="104"/>
      <c r="I60" s="104"/>
      <c r="J60" s="110"/>
    </row>
    <row r="61" spans="1:10" s="103" customFormat="1" ht="24" customHeight="1" thickTop="1">
      <c r="A61" s="852" t="s">
        <v>498</v>
      </c>
      <c r="B61" s="4" t="s">
        <v>649</v>
      </c>
      <c r="C61" s="9" t="s">
        <v>650</v>
      </c>
      <c r="D61" s="106">
        <v>7.7100000000000002E-2</v>
      </c>
      <c r="E61" s="106">
        <v>6.4100000000000004E-2</v>
      </c>
      <c r="F61" s="106">
        <v>6.2300000000000001E-2</v>
      </c>
      <c r="G61" s="106">
        <v>6.13E-2</v>
      </c>
      <c r="H61" s="106">
        <v>6.0999999999999999E-2</v>
      </c>
      <c r="I61" s="106">
        <v>5.5199999999999999E-2</v>
      </c>
      <c r="J61" s="105"/>
    </row>
    <row r="62" spans="1:10" s="103" customFormat="1" ht="27" customHeight="1">
      <c r="A62" s="852" t="s">
        <v>498</v>
      </c>
      <c r="B62" s="4" t="s">
        <v>664</v>
      </c>
      <c r="C62" s="9" t="s">
        <v>665</v>
      </c>
      <c r="D62" s="106">
        <v>-6.6E-3</v>
      </c>
      <c r="E62" s="106">
        <v>-4.1000000000000003E-3</v>
      </c>
      <c r="F62" s="106">
        <v>-4.7999999999999996E-3</v>
      </c>
      <c r="G62" s="106">
        <v>-5.8999999999999999E-3</v>
      </c>
      <c r="H62" s="106">
        <v>-6.0000000000000001E-3</v>
      </c>
      <c r="I62" s="106">
        <v>-5.7999999999999996E-3</v>
      </c>
    </row>
    <row r="63" spans="1:10" s="107" customFormat="1" ht="23.25" customHeight="1">
      <c r="A63" s="853" t="s">
        <v>498</v>
      </c>
      <c r="B63" s="6" t="s">
        <v>666</v>
      </c>
      <c r="C63" s="10" t="s">
        <v>667</v>
      </c>
      <c r="D63" s="108">
        <v>-4.8599999999999997E-2</v>
      </c>
      <c r="E63" s="108">
        <v>-4.3900000000000002E-2</v>
      </c>
      <c r="F63" s="108">
        <v>-3.9800000000000002E-2</v>
      </c>
      <c r="G63" s="108">
        <v>-4.0800000000000003E-2</v>
      </c>
      <c r="H63" s="108">
        <v>-3.8199999999999998E-2</v>
      </c>
      <c r="I63" s="108">
        <v>-3.8100000000000002E-2</v>
      </c>
    </row>
    <row r="64" spans="1:10" s="107" customFormat="1" ht="23.25" customHeight="1">
      <c r="A64" s="853" t="s">
        <v>498</v>
      </c>
      <c r="B64" s="6" t="s">
        <v>668</v>
      </c>
      <c r="C64" s="10" t="s">
        <v>669</v>
      </c>
      <c r="D64" s="108">
        <v>1E-4</v>
      </c>
      <c r="E64" s="108">
        <v>1E-4</v>
      </c>
      <c r="F64" s="108">
        <v>2.0000000000000001E-4</v>
      </c>
      <c r="G64" s="108">
        <v>2.0000000000000001E-4</v>
      </c>
      <c r="H64" s="108">
        <v>2.0000000000000001E-4</v>
      </c>
      <c r="I64" s="108">
        <v>4.0000000000000002E-4</v>
      </c>
    </row>
    <row r="65" spans="1:10" s="107" customFormat="1" ht="23.25" customHeight="1">
      <c r="A65" s="853" t="s">
        <v>498</v>
      </c>
      <c r="B65" s="6" t="s">
        <v>670</v>
      </c>
      <c r="C65" s="10" t="s">
        <v>671</v>
      </c>
      <c r="D65" s="108">
        <v>-2.0000000000000001E-4</v>
      </c>
      <c r="E65" s="108">
        <v>1E-4</v>
      </c>
      <c r="F65" s="108">
        <v>0</v>
      </c>
      <c r="G65" s="108">
        <v>-1E-4</v>
      </c>
      <c r="H65" s="108">
        <v>1E-4</v>
      </c>
      <c r="I65" s="108">
        <v>1E-4</v>
      </c>
    </row>
    <row r="66" spans="1:10" s="107" customFormat="1" ht="44.25" customHeight="1" thickBot="1">
      <c r="A66" s="853"/>
      <c r="B66" s="6"/>
      <c r="C66" s="10" t="s">
        <v>672</v>
      </c>
      <c r="D66" s="108">
        <v>0</v>
      </c>
      <c r="E66" s="108">
        <v>0</v>
      </c>
      <c r="F66" s="108">
        <v>0</v>
      </c>
      <c r="G66" s="108">
        <v>0</v>
      </c>
      <c r="H66" s="108">
        <v>0</v>
      </c>
      <c r="I66" s="108">
        <v>0</v>
      </c>
    </row>
    <row r="67" spans="1:10" s="103" customFormat="1" ht="24.75" customHeight="1" thickTop="1" thickBot="1">
      <c r="A67" s="852" t="s">
        <v>498</v>
      </c>
      <c r="B67" s="4" t="s">
        <v>673</v>
      </c>
      <c r="C67" s="104" t="s">
        <v>674</v>
      </c>
      <c r="D67" s="695">
        <v>2.18E-2</v>
      </c>
      <c r="E67" s="695">
        <v>1.6199999999999999E-2</v>
      </c>
      <c r="F67" s="695">
        <v>1.8100000000000002E-2</v>
      </c>
      <c r="G67" s="695">
        <v>1.4800000000000001E-2</v>
      </c>
      <c r="H67" s="510">
        <v>1.72E-2</v>
      </c>
      <c r="I67" s="510">
        <v>1.1900000000000001E-2</v>
      </c>
      <c r="J67" s="105"/>
    </row>
    <row r="68" spans="1:10" ht="4.5" hidden="1" customHeight="1">
      <c r="A68" s="850" t="s">
        <v>497</v>
      </c>
      <c r="B68" s="12" t="s">
        <v>497</v>
      </c>
      <c r="C68" s="115"/>
      <c r="D68" s="115"/>
      <c r="E68" s="115"/>
      <c r="F68" s="115"/>
      <c r="G68" s="115"/>
      <c r="H68" s="115"/>
      <c r="I68" s="115"/>
    </row>
    <row r="69" spans="1:10" ht="14.25" thickTop="1" thickBot="1">
      <c r="A69" s="860"/>
      <c r="B69" s="860"/>
      <c r="C69" s="323"/>
      <c r="D69" s="323"/>
      <c r="E69" s="323"/>
      <c r="F69" s="323"/>
      <c r="G69" s="323"/>
      <c r="H69" s="323"/>
      <c r="I69" s="323"/>
      <c r="J69" s="324"/>
    </row>
    <row r="70" spans="1:10" ht="23.25" customHeight="1">
      <c r="C70" s="69" t="s">
        <v>413</v>
      </c>
    </row>
    <row r="71" spans="1:10" ht="15">
      <c r="C71" s="69" t="s">
        <v>675</v>
      </c>
    </row>
    <row r="72" spans="1:10" ht="15">
      <c r="C72" s="69" t="s">
        <v>676</v>
      </c>
    </row>
    <row r="73" spans="1:10" ht="15">
      <c r="C73" s="69" t="s">
        <v>416</v>
      </c>
    </row>
    <row r="74" spans="1:10" ht="15">
      <c r="C74" s="69" t="s">
        <v>417</v>
      </c>
    </row>
    <row r="75" spans="1:10" ht="15">
      <c r="C75" s="69" t="s">
        <v>418</v>
      </c>
    </row>
    <row r="76" spans="1:10" ht="15">
      <c r="C76" s="69" t="s">
        <v>677</v>
      </c>
    </row>
    <row r="77" spans="1:10" ht="15">
      <c r="C77" s="69" t="s">
        <v>420</v>
      </c>
    </row>
    <row r="78" spans="1:10" ht="15">
      <c r="C78" s="69" t="s">
        <v>421</v>
      </c>
    </row>
    <row r="79" spans="1:10" ht="15">
      <c r="C79" s="69" t="s">
        <v>422</v>
      </c>
    </row>
  </sheetData>
  <mergeCells count="3">
    <mergeCell ref="A2:I2"/>
    <mergeCell ref="C3:I3"/>
    <mergeCell ref="A4:I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showGridLines="0" zoomScale="55" zoomScaleNormal="55" workbookViewId="0">
      <selection activeCell="L5" sqref="L5"/>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489</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6"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1912647.4866880467</v>
      </c>
      <c r="C8" s="641">
        <v>2275205.4640466473</v>
      </c>
      <c r="D8" s="641">
        <v>2727053.7864008746</v>
      </c>
      <c r="E8" s="641">
        <v>2923686.7378600584</v>
      </c>
      <c r="F8" s="641">
        <v>3204406.3886690959</v>
      </c>
      <c r="G8" s="641">
        <v>3447800.5319518945</v>
      </c>
      <c r="H8" s="641">
        <v>3691822.5038819243</v>
      </c>
      <c r="I8" s="641">
        <v>3868443.0884650145</v>
      </c>
    </row>
    <row r="9" spans="1:9" s="70" customFormat="1" ht="21" customHeight="1" thickTop="1">
      <c r="A9" s="68" t="s">
        <v>8</v>
      </c>
      <c r="B9" s="642">
        <v>335104.03136443143</v>
      </c>
      <c r="C9" s="642">
        <v>423056.2169329446</v>
      </c>
      <c r="D9" s="642">
        <v>538721.96809037891</v>
      </c>
      <c r="E9" s="642">
        <v>536930.530228863</v>
      </c>
      <c r="F9" s="642">
        <v>479444.81437609327</v>
      </c>
      <c r="G9" s="642">
        <v>490619.40789212828</v>
      </c>
      <c r="H9" s="642">
        <v>581957.68020408158</v>
      </c>
      <c r="I9" s="642">
        <v>437928.08017930033</v>
      </c>
    </row>
    <row r="10" spans="1:9" s="70" customFormat="1" ht="21" customHeight="1">
      <c r="A10" s="68" t="s">
        <v>17</v>
      </c>
      <c r="B10" s="642">
        <v>385057.70017930033</v>
      </c>
      <c r="C10" s="642">
        <v>442328.03785276972</v>
      </c>
      <c r="D10" s="642">
        <v>610126.08491107868</v>
      </c>
      <c r="E10" s="642">
        <v>550120.04021574347</v>
      </c>
      <c r="F10" s="642">
        <v>667439.69437026244</v>
      </c>
      <c r="G10" s="642">
        <v>703477.00295043737</v>
      </c>
      <c r="H10" s="642">
        <v>803500.10132798832</v>
      </c>
      <c r="I10" s="642">
        <v>765644.45742274064</v>
      </c>
    </row>
    <row r="11" spans="1:9" s="70" customFormat="1" ht="21" customHeight="1">
      <c r="A11" s="68" t="s">
        <v>26</v>
      </c>
      <c r="B11" s="642">
        <v>1077197.5913994168</v>
      </c>
      <c r="C11" s="642">
        <v>1243081.0113148687</v>
      </c>
      <c r="D11" s="642">
        <v>1417886.4959358601</v>
      </c>
      <c r="E11" s="642">
        <v>1678119.8365233236</v>
      </c>
      <c r="F11" s="642">
        <v>1901722.1731093298</v>
      </c>
      <c r="G11" s="642">
        <v>2089054.473010204</v>
      </c>
      <c r="H11" s="642">
        <v>2134171.6431807582</v>
      </c>
      <c r="I11" s="642">
        <v>2441996.1279008747</v>
      </c>
    </row>
    <row r="12" spans="1:9" s="70" customFormat="1" ht="21" customHeight="1">
      <c r="A12" s="426" t="s">
        <v>427</v>
      </c>
      <c r="B12" s="642">
        <v>1081508.171447522</v>
      </c>
      <c r="C12" s="642">
        <v>1243538.3720043732</v>
      </c>
      <c r="D12" s="642">
        <v>1424180.8024795919</v>
      </c>
      <c r="E12" s="642">
        <v>1679676.6992565598</v>
      </c>
      <c r="F12" s="642">
        <v>1901127.4188775509</v>
      </c>
      <c r="G12" s="642">
        <v>2086852.1650787175</v>
      </c>
      <c r="H12" s="642">
        <v>2137815.0309752189</v>
      </c>
      <c r="I12" s="642">
        <v>2432665.090995627</v>
      </c>
    </row>
    <row r="13" spans="1:9" s="70" customFormat="1" ht="21" customHeight="1">
      <c r="A13" s="426" t="s">
        <v>428</v>
      </c>
      <c r="B13" s="642">
        <v>1072408.3894227406</v>
      </c>
      <c r="C13" s="642">
        <v>1232335.6536909621</v>
      </c>
      <c r="D13" s="642">
        <v>1416175.9251720118</v>
      </c>
      <c r="E13" s="642">
        <v>1669543.093037901</v>
      </c>
      <c r="F13" s="642">
        <v>1885043.2445991256</v>
      </c>
      <c r="G13" s="642">
        <v>2057042.9097594754</v>
      </c>
      <c r="H13" s="642">
        <v>2101251.1555102039</v>
      </c>
      <c r="I13" s="642">
        <v>2391040.3274985421</v>
      </c>
    </row>
    <row r="14" spans="1:9" s="70" customFormat="1" ht="21" customHeight="1">
      <c r="A14" s="426" t="s">
        <v>429</v>
      </c>
      <c r="B14" s="642">
        <v>9099.7820247813397</v>
      </c>
      <c r="C14" s="642">
        <v>11202.718313411078</v>
      </c>
      <c r="D14" s="642">
        <v>8004.8773075801755</v>
      </c>
      <c r="E14" s="642">
        <v>10133.606218658892</v>
      </c>
      <c r="F14" s="642">
        <v>16084.174278425655</v>
      </c>
      <c r="G14" s="642">
        <v>29809.255319241984</v>
      </c>
      <c r="H14" s="642">
        <v>36563.875465014578</v>
      </c>
      <c r="I14" s="642">
        <v>41624.763497084547</v>
      </c>
    </row>
    <row r="15" spans="1:9" s="70" customFormat="1" ht="21" customHeight="1">
      <c r="A15" s="426" t="s">
        <v>430</v>
      </c>
      <c r="B15" s="642">
        <v>3207.861002915452</v>
      </c>
      <c r="C15" s="642">
        <v>11437.183653061224</v>
      </c>
      <c r="D15" s="642">
        <v>7216.0037798833819</v>
      </c>
      <c r="E15" s="642">
        <v>13388.954147230321</v>
      </c>
      <c r="F15" s="642">
        <v>17892.400680758015</v>
      </c>
      <c r="G15" s="642">
        <v>14016.889389212827</v>
      </c>
      <c r="H15" s="642">
        <v>10192.215413994169</v>
      </c>
      <c r="I15" s="642">
        <v>21699.252542274055</v>
      </c>
    </row>
    <row r="16" spans="1:9" s="70" customFormat="1" ht="21" customHeight="1">
      <c r="A16" s="426" t="s">
        <v>431</v>
      </c>
      <c r="B16" s="642">
        <v>2542.5529766763848</v>
      </c>
      <c r="C16" s="642">
        <v>10828.996447521864</v>
      </c>
      <c r="D16" s="642">
        <v>6381.4445102040818</v>
      </c>
      <c r="E16" s="642">
        <v>12439.507339650145</v>
      </c>
      <c r="F16" s="642">
        <v>13560.092759475219</v>
      </c>
      <c r="G16" s="642">
        <v>9970.010064139944</v>
      </c>
      <c r="H16" s="642">
        <v>9815.2677696793016</v>
      </c>
      <c r="I16" s="642">
        <v>19793.432007288629</v>
      </c>
    </row>
    <row r="17" spans="1:9" s="70" customFormat="1" ht="21" customHeight="1">
      <c r="A17" s="426" t="s">
        <v>432</v>
      </c>
      <c r="B17" s="642">
        <v>665.30802623906698</v>
      </c>
      <c r="C17" s="642">
        <v>608.18720553935862</v>
      </c>
      <c r="D17" s="642">
        <v>834.5592696793002</v>
      </c>
      <c r="E17" s="642">
        <v>949.44680758017478</v>
      </c>
      <c r="F17" s="642">
        <v>4332.3079212827988</v>
      </c>
      <c r="G17" s="642">
        <v>4046.8793250728868</v>
      </c>
      <c r="H17" s="642">
        <v>376.9476443148688</v>
      </c>
      <c r="I17" s="642">
        <v>1905.8205349854227</v>
      </c>
    </row>
    <row r="18" spans="1:9" s="70" customFormat="1" ht="21" customHeight="1">
      <c r="A18" s="426" t="s">
        <v>433</v>
      </c>
      <c r="B18" s="642">
        <v>11971.979403790087</v>
      </c>
      <c r="C18" s="642">
        <v>12032.539055393585</v>
      </c>
      <c r="D18" s="642">
        <v>12421.094913994169</v>
      </c>
      <c r="E18" s="642">
        <v>13240.656173469388</v>
      </c>
      <c r="F18" s="642">
        <v>17314.988112244901</v>
      </c>
      <c r="G18" s="642">
        <v>29272.239638483963</v>
      </c>
      <c r="H18" s="642">
        <v>30101.877737609331</v>
      </c>
      <c r="I18" s="642">
        <v>34214.256459183671</v>
      </c>
    </row>
    <row r="19" spans="1:9" s="70" customFormat="1" ht="21" customHeight="1">
      <c r="A19" s="426" t="s">
        <v>434</v>
      </c>
      <c r="B19" s="642">
        <v>6931.2585043731788</v>
      </c>
      <c r="C19" s="642">
        <v>7719.8308221574343</v>
      </c>
      <c r="D19" s="642">
        <v>8131.0203381924202</v>
      </c>
      <c r="E19" s="642">
        <v>10184.596967930029</v>
      </c>
      <c r="F19" s="642">
        <v>14818.620620991253</v>
      </c>
      <c r="G19" s="642">
        <v>25037.309208454808</v>
      </c>
      <c r="H19" s="642">
        <v>25198.135685131194</v>
      </c>
      <c r="I19" s="642">
        <v>27778.605629737609</v>
      </c>
    </row>
    <row r="20" spans="1:9" s="70" customFormat="1" ht="21" customHeight="1">
      <c r="A20" s="426" t="s">
        <v>435</v>
      </c>
      <c r="B20" s="642">
        <v>5040.7208994169087</v>
      </c>
      <c r="C20" s="642">
        <v>4312.7082332361515</v>
      </c>
      <c r="D20" s="642">
        <v>4290.0745758017492</v>
      </c>
      <c r="E20" s="642">
        <v>3056.0592055393586</v>
      </c>
      <c r="F20" s="642">
        <v>2496.3674912536439</v>
      </c>
      <c r="G20" s="642">
        <v>4234.9304300291542</v>
      </c>
      <c r="H20" s="642">
        <v>4903.7420524781328</v>
      </c>
      <c r="I20" s="642">
        <v>6435.6508294460637</v>
      </c>
    </row>
    <row r="21" spans="1:9" s="70" customFormat="1" ht="21" customHeight="1">
      <c r="A21" s="426" t="s">
        <v>39</v>
      </c>
      <c r="B21" s="642">
        <v>8345.8911924198255</v>
      </c>
      <c r="C21" s="642">
        <v>8756.1296166180764</v>
      </c>
      <c r="D21" s="642">
        <v>10115.714432944607</v>
      </c>
      <c r="E21" s="642">
        <v>11859.49216618076</v>
      </c>
      <c r="F21" s="642">
        <v>12479.465145772596</v>
      </c>
      <c r="G21" s="642">
        <v>13646.549021865891</v>
      </c>
      <c r="H21" s="642">
        <v>14572.471061224491</v>
      </c>
      <c r="I21" s="642">
        <v>15225.233724489795</v>
      </c>
    </row>
    <row r="22" spans="1:9" s="70" customFormat="1" ht="21" customHeight="1">
      <c r="A22" s="426" t="s">
        <v>436</v>
      </c>
      <c r="B22" s="642">
        <v>-27836.311647230319</v>
      </c>
      <c r="C22" s="642">
        <v>-32683.213014577257</v>
      </c>
      <c r="D22" s="642">
        <v>-36047.119670553933</v>
      </c>
      <c r="E22" s="642">
        <v>-40045.965220116625</v>
      </c>
      <c r="F22" s="642">
        <v>-47092.099706997084</v>
      </c>
      <c r="G22" s="642">
        <v>-54733.370118075807</v>
      </c>
      <c r="H22" s="642">
        <v>-58509.95200728863</v>
      </c>
      <c r="I22" s="642">
        <v>-61807.70582069971</v>
      </c>
    </row>
    <row r="23" spans="1:9" s="70" customFormat="1" ht="21" customHeight="1">
      <c r="A23" s="68" t="s">
        <v>57</v>
      </c>
      <c r="B23" s="642">
        <v>7174.4400655976679</v>
      </c>
      <c r="C23" s="642">
        <v>11771.263348396502</v>
      </c>
      <c r="D23" s="642">
        <v>11234.521845481049</v>
      </c>
      <c r="E23" s="642">
        <v>14277.851376093295</v>
      </c>
      <c r="F23" s="642">
        <v>14361.935969387754</v>
      </c>
      <c r="G23" s="642">
        <v>9959.1705437317796</v>
      </c>
      <c r="H23" s="642">
        <v>15716.287405247813</v>
      </c>
      <c r="I23" s="642">
        <v>15352.679151603499</v>
      </c>
    </row>
    <row r="24" spans="1:9" s="70" customFormat="1" ht="21" customHeight="1">
      <c r="A24" s="68" t="s">
        <v>63</v>
      </c>
      <c r="B24" s="642">
        <v>1.8380102040816326</v>
      </c>
      <c r="C24" s="642">
        <v>168.01359037900875</v>
      </c>
      <c r="D24" s="642">
        <v>97.473335276967916</v>
      </c>
      <c r="E24" s="642">
        <v>291.6427900874636</v>
      </c>
      <c r="F24" s="642">
        <v>1891.8936559766764</v>
      </c>
      <c r="G24" s="642">
        <v>855.64834256559766</v>
      </c>
      <c r="H24" s="642">
        <v>668.04479737609324</v>
      </c>
      <c r="I24" s="642">
        <v>1101.8660699708455</v>
      </c>
    </row>
    <row r="25" spans="1:9" s="70" customFormat="1" ht="21" customHeight="1">
      <c r="A25" s="68" t="s">
        <v>437</v>
      </c>
      <c r="B25" s="642">
        <v>68119.697102040824</v>
      </c>
      <c r="C25" s="642">
        <v>110034.63245043732</v>
      </c>
      <c r="D25" s="642">
        <v>97047.183128279881</v>
      </c>
      <c r="E25" s="642">
        <v>90119.328155976676</v>
      </c>
      <c r="F25" s="642">
        <v>85805.199039358602</v>
      </c>
      <c r="G25" s="642">
        <v>99868.678042274041</v>
      </c>
      <c r="H25" s="642">
        <v>99731.012209912529</v>
      </c>
      <c r="I25" s="642">
        <v>150964.32856851313</v>
      </c>
    </row>
    <row r="26" spans="1:9" s="70" customFormat="1" ht="21" customHeight="1">
      <c r="A26" s="68" t="s">
        <v>74</v>
      </c>
      <c r="B26" s="642">
        <v>36170.620581632655</v>
      </c>
      <c r="C26" s="642">
        <v>40365.748676384836</v>
      </c>
      <c r="D26" s="642">
        <v>47545.371043731779</v>
      </c>
      <c r="E26" s="642">
        <v>49814.90613994169</v>
      </c>
      <c r="F26" s="642">
        <v>49012.665059766769</v>
      </c>
      <c r="G26" s="642">
        <v>49841.646068513117</v>
      </c>
      <c r="H26" s="642">
        <v>51494.91821428571</v>
      </c>
      <c r="I26" s="642">
        <v>51190.48225364431</v>
      </c>
    </row>
    <row r="27" spans="1:9" s="70" customFormat="1" ht="21" customHeight="1">
      <c r="A27" s="68" t="s">
        <v>438</v>
      </c>
      <c r="B27" s="642">
        <v>3821.5679854227405</v>
      </c>
      <c r="C27" s="642">
        <v>4400.5398804664719</v>
      </c>
      <c r="D27" s="642">
        <v>4394.6881107871723</v>
      </c>
      <c r="E27" s="642">
        <v>4012.6024300291547</v>
      </c>
      <c r="F27" s="642">
        <v>4728.0130889212824</v>
      </c>
      <c r="G27" s="642">
        <v>4124.5051020408164</v>
      </c>
      <c r="H27" s="642">
        <v>4582.8165422740531</v>
      </c>
      <c r="I27" s="642">
        <v>4265.0669183673472</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1759165.9006195336</v>
      </c>
      <c r="C29" s="641">
        <v>2109502.3036953351</v>
      </c>
      <c r="D29" s="641">
        <v>2538784.2916763853</v>
      </c>
      <c r="E29" s="641">
        <v>2718166.7682638485</v>
      </c>
      <c r="F29" s="641">
        <v>2981976.5852317782</v>
      </c>
      <c r="G29" s="641">
        <v>3215586.5904664719</v>
      </c>
      <c r="H29" s="641">
        <v>3451300.2371253646</v>
      </c>
      <c r="I29" s="641">
        <v>3620380.5446239063</v>
      </c>
    </row>
    <row r="30" spans="1:9" s="70" customFormat="1" ht="21" customHeight="1" thickTop="1">
      <c r="A30" s="68" t="s">
        <v>440</v>
      </c>
      <c r="B30" s="642">
        <v>1654476.7402055394</v>
      </c>
      <c r="C30" s="642">
        <v>1948377.726148688</v>
      </c>
      <c r="D30" s="642">
        <v>2352682.7038513119</v>
      </c>
      <c r="E30" s="642">
        <v>2527816.2069008746</v>
      </c>
      <c r="F30" s="642">
        <v>2736609.0282667638</v>
      </c>
      <c r="G30" s="642">
        <v>2844051.5836632657</v>
      </c>
      <c r="H30" s="642">
        <v>3071088.147521866</v>
      </c>
      <c r="I30" s="642">
        <v>3196165.5851938776</v>
      </c>
    </row>
    <row r="31" spans="1:9" s="70" customFormat="1" ht="21" customHeight="1">
      <c r="A31" s="426" t="s">
        <v>441</v>
      </c>
      <c r="B31" s="642">
        <v>616359.19154810486</v>
      </c>
      <c r="C31" s="642">
        <v>759559.24301895045</v>
      </c>
      <c r="D31" s="642">
        <v>879112.10815451888</v>
      </c>
      <c r="E31" s="642">
        <v>758857.10667055403</v>
      </c>
      <c r="F31" s="642">
        <v>831343.77858892118</v>
      </c>
      <c r="G31" s="642">
        <v>816588.47077842569</v>
      </c>
      <c r="H31" s="642">
        <v>816490.9927667639</v>
      </c>
      <c r="I31" s="642">
        <v>803573.05419387762</v>
      </c>
    </row>
    <row r="32" spans="1:9" s="70" customFormat="1" ht="21" customHeight="1">
      <c r="A32" s="426" t="s">
        <v>442</v>
      </c>
      <c r="B32" s="642">
        <v>507035.15067784261</v>
      </c>
      <c r="C32" s="642">
        <v>598273.84274489793</v>
      </c>
      <c r="D32" s="642">
        <v>725996.02996793005</v>
      </c>
      <c r="E32" s="642">
        <v>812030.91045626812</v>
      </c>
      <c r="F32" s="642">
        <v>881260.80118804658</v>
      </c>
      <c r="G32" s="642">
        <v>913858.73717930028</v>
      </c>
      <c r="H32" s="642">
        <v>1056800.2090145773</v>
      </c>
      <c r="I32" s="642">
        <v>1054917.7005830903</v>
      </c>
    </row>
    <row r="33" spans="1:9" s="70" customFormat="1" ht="21" customHeight="1">
      <c r="A33" s="426" t="s">
        <v>443</v>
      </c>
      <c r="B33" s="642">
        <v>116348.49210932945</v>
      </c>
      <c r="C33" s="642">
        <v>114286.50951603499</v>
      </c>
      <c r="D33" s="642">
        <v>48791.686606413998</v>
      </c>
      <c r="E33" s="642">
        <v>21394.765991253644</v>
      </c>
      <c r="F33" s="642">
        <v>8907.099122448979</v>
      </c>
      <c r="G33" s="642">
        <v>14117.947249271136</v>
      </c>
      <c r="H33" s="642">
        <v>6362.0083338192417</v>
      </c>
      <c r="I33" s="642">
        <v>3899.5866793002915</v>
      </c>
    </row>
    <row r="34" spans="1:9" s="70" customFormat="1" ht="21" customHeight="1">
      <c r="A34" s="426" t="s">
        <v>444</v>
      </c>
      <c r="B34" s="642">
        <v>69993.572275510203</v>
      </c>
      <c r="C34" s="642">
        <v>69932.957997084552</v>
      </c>
      <c r="D34" s="642">
        <v>93941.971995626809</v>
      </c>
      <c r="E34" s="642">
        <v>134446.76101749271</v>
      </c>
      <c r="F34" s="642">
        <v>109255.24443002915</v>
      </c>
      <c r="G34" s="642">
        <v>116551.53866326531</v>
      </c>
      <c r="H34" s="642">
        <v>114240.87118950437</v>
      </c>
      <c r="I34" s="642">
        <v>139544.80104956269</v>
      </c>
    </row>
    <row r="35" spans="1:9" s="70" customFormat="1" ht="21" customHeight="1">
      <c r="A35" s="426" t="s">
        <v>445</v>
      </c>
      <c r="B35" s="642">
        <v>312826.05324635567</v>
      </c>
      <c r="C35" s="642">
        <v>371463.90633673465</v>
      </c>
      <c r="D35" s="642">
        <v>562205.85329446057</v>
      </c>
      <c r="E35" s="642">
        <v>743807.70727696794</v>
      </c>
      <c r="F35" s="642">
        <v>835171.62397667638</v>
      </c>
      <c r="G35" s="642">
        <v>901408.65967638488</v>
      </c>
      <c r="H35" s="642">
        <v>991563.49197230325</v>
      </c>
      <c r="I35" s="642">
        <v>1096305.8474285714</v>
      </c>
    </row>
    <row r="36" spans="1:9" s="70" customFormat="1" ht="21" customHeight="1">
      <c r="A36" s="426" t="s">
        <v>446</v>
      </c>
      <c r="B36" s="642">
        <v>31914.280348396504</v>
      </c>
      <c r="C36" s="642">
        <v>34861.266534985421</v>
      </c>
      <c r="D36" s="642">
        <v>42635.053832361518</v>
      </c>
      <c r="E36" s="642">
        <v>57278.955488338186</v>
      </c>
      <c r="F36" s="642">
        <v>70670.480960641406</v>
      </c>
      <c r="G36" s="642">
        <v>81526.23011661807</v>
      </c>
      <c r="H36" s="642">
        <v>85630.574244897973</v>
      </c>
      <c r="I36" s="642">
        <v>97924.595259475231</v>
      </c>
    </row>
    <row r="37" spans="1:9" s="70" customFormat="1" ht="21" customHeight="1">
      <c r="A37" s="68" t="s">
        <v>447</v>
      </c>
      <c r="B37" s="642">
        <v>886.79251895043728</v>
      </c>
      <c r="C37" s="642">
        <v>1029.0544533527698</v>
      </c>
      <c r="D37" s="642">
        <v>751.75345335276972</v>
      </c>
      <c r="E37" s="642">
        <v>1008.0292886297376</v>
      </c>
      <c r="F37" s="642">
        <v>733.34809183673474</v>
      </c>
      <c r="G37" s="642">
        <v>2547.897419825073</v>
      </c>
      <c r="H37" s="642">
        <v>849.6441588921283</v>
      </c>
      <c r="I37" s="642">
        <v>2648.3969139941687</v>
      </c>
    </row>
    <row r="38" spans="1:9" s="70" customFormat="1" ht="21" customHeight="1">
      <c r="A38" s="68" t="s">
        <v>448</v>
      </c>
      <c r="B38" s="642">
        <v>42088.62594169096</v>
      </c>
      <c r="C38" s="642">
        <v>26097.728320699709</v>
      </c>
      <c r="D38" s="642">
        <v>22163.151826530615</v>
      </c>
      <c r="E38" s="642">
        <v>33965.833530612246</v>
      </c>
      <c r="F38" s="642">
        <v>39310.146586005831</v>
      </c>
      <c r="G38" s="642">
        <v>125449.02582361516</v>
      </c>
      <c r="H38" s="642">
        <v>140209.47611224488</v>
      </c>
      <c r="I38" s="642">
        <v>190466.68856268222</v>
      </c>
    </row>
    <row r="39" spans="1:9" s="70" customFormat="1" ht="21" customHeight="1">
      <c r="A39" s="68" t="s">
        <v>449</v>
      </c>
      <c r="B39" s="642">
        <v>33276.884007288631</v>
      </c>
      <c r="C39" s="642">
        <v>34564.190825072888</v>
      </c>
      <c r="D39" s="642">
        <v>46607.832167638488</v>
      </c>
      <c r="E39" s="642">
        <v>52780.732693877551</v>
      </c>
      <c r="F39" s="642">
        <v>53860.692288629747</v>
      </c>
      <c r="G39" s="642">
        <v>55682.909258017491</v>
      </c>
      <c r="H39" s="642">
        <v>57215.112005830902</v>
      </c>
      <c r="I39" s="642">
        <v>60859.081830903793</v>
      </c>
    </row>
    <row r="40" spans="1:9" s="70" customFormat="1" ht="21" customHeight="1">
      <c r="A40" s="68" t="s">
        <v>127</v>
      </c>
      <c r="B40" s="642">
        <v>19313.343029154519</v>
      </c>
      <c r="C40" s="642">
        <v>20904.837176384841</v>
      </c>
      <c r="D40" s="642">
        <v>21805.167199708456</v>
      </c>
      <c r="E40" s="642">
        <v>24805.036725947524</v>
      </c>
      <c r="F40" s="642">
        <v>27854.666985422744</v>
      </c>
      <c r="G40" s="642">
        <v>30992.618188046647</v>
      </c>
      <c r="H40" s="642">
        <v>31826.825437317784</v>
      </c>
      <c r="I40" s="642">
        <v>35312.487884839647</v>
      </c>
    </row>
    <row r="41" spans="1:9" s="70" customFormat="1" ht="21" customHeight="1">
      <c r="A41" s="68" t="s">
        <v>133</v>
      </c>
      <c r="B41" s="642">
        <v>0</v>
      </c>
      <c r="C41" s="642">
        <v>49938.107666180753</v>
      </c>
      <c r="D41" s="642">
        <v>49956.059145772597</v>
      </c>
      <c r="E41" s="642">
        <v>39951.163501457726</v>
      </c>
      <c r="F41" s="642">
        <v>65169.54124927114</v>
      </c>
      <c r="G41" s="642">
        <v>75699.377637026235</v>
      </c>
      <c r="H41" s="642">
        <v>75197.848428571437</v>
      </c>
      <c r="I41" s="642">
        <v>60752.632002915459</v>
      </c>
    </row>
    <row r="42" spans="1:9" s="70" customFormat="1" ht="21" customHeight="1">
      <c r="A42" s="68" t="s">
        <v>450</v>
      </c>
      <c r="B42" s="642">
        <v>8269.1666690962102</v>
      </c>
      <c r="C42" s="642">
        <v>24227.080001457729</v>
      </c>
      <c r="D42" s="642">
        <v>40321.382313411079</v>
      </c>
      <c r="E42" s="642">
        <v>37296.357530612244</v>
      </c>
      <c r="F42" s="642">
        <v>57353.144629737617</v>
      </c>
      <c r="G42" s="642">
        <v>80007.562577259479</v>
      </c>
      <c r="H42" s="642">
        <v>74288.818116618073</v>
      </c>
      <c r="I42" s="642">
        <v>69602.827728862976</v>
      </c>
    </row>
    <row r="43" spans="1:9" s="71" customFormat="1" ht="43.5" customHeight="1" thickBot="1">
      <c r="A43" s="427" t="s">
        <v>109</v>
      </c>
      <c r="B43" s="643">
        <v>854.34824781341115</v>
      </c>
      <c r="C43" s="643">
        <v>4363.5791034985423</v>
      </c>
      <c r="D43" s="643">
        <v>4496.2417186588918</v>
      </c>
      <c r="E43" s="643">
        <v>543.40809183673468</v>
      </c>
      <c r="F43" s="643">
        <v>1086.0171341107873</v>
      </c>
      <c r="G43" s="643">
        <v>1155.6158994169098</v>
      </c>
      <c r="H43" s="643">
        <v>624.36534402332359</v>
      </c>
      <c r="I43" s="643">
        <v>4572.8445058309035</v>
      </c>
    </row>
    <row r="44" spans="1:9" ht="24" customHeight="1" thickTop="1" thickBot="1">
      <c r="A44" s="27" t="s">
        <v>451</v>
      </c>
      <c r="B44" s="641">
        <v>153481.5860685131</v>
      </c>
      <c r="C44" s="641">
        <v>165703.16035131196</v>
      </c>
      <c r="D44" s="641">
        <v>188269.49472448978</v>
      </c>
      <c r="E44" s="641">
        <v>205519.96959620994</v>
      </c>
      <c r="F44" s="641">
        <v>222429.80343731778</v>
      </c>
      <c r="G44" s="641">
        <v>232213.94148542272</v>
      </c>
      <c r="H44" s="641">
        <v>240522.26675655978</v>
      </c>
      <c r="I44" s="641">
        <v>248062.54384110786</v>
      </c>
    </row>
    <row r="45" spans="1:9" s="70" customFormat="1" ht="21" customHeight="1" thickTop="1">
      <c r="A45" s="68" t="s">
        <v>148</v>
      </c>
      <c r="B45" s="642">
        <v>90222.830903790091</v>
      </c>
      <c r="C45" s="642">
        <v>95535.370262390672</v>
      </c>
      <c r="D45" s="642">
        <v>95535.370262390672</v>
      </c>
      <c r="E45" s="642">
        <v>154119.74198250729</v>
      </c>
      <c r="F45" s="642">
        <v>154119.74198250729</v>
      </c>
      <c r="G45" s="642">
        <v>154119.74198250729</v>
      </c>
      <c r="H45" s="642">
        <v>154119.74198250729</v>
      </c>
      <c r="I45" s="642">
        <v>183239.5918367347</v>
      </c>
    </row>
    <row r="46" spans="1:9" s="70" customFormat="1" ht="21" customHeight="1">
      <c r="A46" s="68" t="s">
        <v>152</v>
      </c>
      <c r="B46" s="642">
        <v>11316.309924198251</v>
      </c>
      <c r="C46" s="642">
        <v>10006.559766763849</v>
      </c>
      <c r="D46" s="642">
        <v>14006.559766763849</v>
      </c>
      <c r="E46" s="642">
        <v>3020</v>
      </c>
      <c r="F46" s="642">
        <v>6020</v>
      </c>
      <c r="G46" s="642">
        <v>9010</v>
      </c>
      <c r="H46" s="642">
        <v>14152.303206997085</v>
      </c>
      <c r="I46" s="642">
        <v>5132.3032069970841</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26119.011349854231</v>
      </c>
      <c r="C48" s="642">
        <v>36296.260934402329</v>
      </c>
      <c r="D48" s="642">
        <v>45399.144243440234</v>
      </c>
      <c r="E48" s="642">
        <v>16110.992951895045</v>
      </c>
      <c r="F48" s="642">
        <v>29224.837688046646</v>
      </c>
      <c r="G48" s="642">
        <v>37603.676976676383</v>
      </c>
      <c r="H48" s="642">
        <v>37603.676976676383</v>
      </c>
      <c r="I48" s="642">
        <v>29673.675220116616</v>
      </c>
    </row>
    <row r="49" spans="1:9" s="70" customFormat="1" ht="21" customHeight="1">
      <c r="A49" s="68" t="s">
        <v>164</v>
      </c>
      <c r="B49" s="642">
        <v>25823.433890670553</v>
      </c>
      <c r="C49" s="642">
        <v>23864.969387755104</v>
      </c>
      <c r="D49" s="642">
        <v>33328.42045189505</v>
      </c>
      <c r="E49" s="642">
        <v>32269.234661807579</v>
      </c>
      <c r="F49" s="642">
        <v>33065.223766763847</v>
      </c>
      <c r="G49" s="642">
        <v>31480.522526239067</v>
      </c>
      <c r="H49" s="642">
        <v>34646.544590379002</v>
      </c>
      <c r="I49" s="642">
        <v>30016.973577259476</v>
      </c>
    </row>
    <row r="50" spans="1:9" s="70" customFormat="1" ht="21" customHeight="1">
      <c r="A50" s="426" t="s">
        <v>453</v>
      </c>
      <c r="B50" s="642">
        <v>41.545189504373177</v>
      </c>
      <c r="C50" s="642">
        <v>41.545189504373177</v>
      </c>
      <c r="D50" s="642">
        <v>41.545189504373177</v>
      </c>
      <c r="E50" s="642">
        <v>41.545189504373177</v>
      </c>
      <c r="F50" s="642">
        <v>41.545189504373177</v>
      </c>
      <c r="G50" s="642">
        <v>5184.5451895043734</v>
      </c>
      <c r="H50" s="642">
        <v>42.241982507288625</v>
      </c>
      <c r="I50" s="642">
        <v>5174.5451895043725</v>
      </c>
    </row>
    <row r="51" spans="1:9" s="71" customFormat="1" ht="40.5" customHeight="1" thickBot="1">
      <c r="A51" s="428" t="s">
        <v>454</v>
      </c>
      <c r="B51" s="643">
        <v>25781.888701166179</v>
      </c>
      <c r="C51" s="643">
        <v>23823.42419825073</v>
      </c>
      <c r="D51" s="643">
        <v>33286.875262390677</v>
      </c>
      <c r="E51" s="643">
        <v>32227.689472303206</v>
      </c>
      <c r="F51" s="643">
        <v>33023.678577259474</v>
      </c>
      <c r="G51" s="643">
        <v>26295.977336734693</v>
      </c>
      <c r="H51" s="643">
        <v>34604.302607871716</v>
      </c>
      <c r="I51" s="643">
        <v>24842.428387755102</v>
      </c>
    </row>
    <row r="52" spans="1:9" ht="24" customHeight="1" thickTop="1" thickBot="1">
      <c r="A52" s="27" t="s">
        <v>455</v>
      </c>
      <c r="B52" s="641">
        <v>1912647.4866880467</v>
      </c>
      <c r="C52" s="641">
        <v>2275205.4640466473</v>
      </c>
      <c r="D52" s="641">
        <v>2727053.7864008746</v>
      </c>
      <c r="E52" s="641">
        <v>2923686.7378600584</v>
      </c>
      <c r="F52" s="641">
        <v>3204406.3886690959</v>
      </c>
      <c r="G52" s="641">
        <v>3447800.5319518945</v>
      </c>
      <c r="H52" s="641">
        <v>3691822.5038819243</v>
      </c>
      <c r="I52" s="641">
        <v>3868443.0884650145</v>
      </c>
    </row>
    <row r="53" spans="1:9" s="70" customFormat="1" ht="24" customHeight="1" thickTop="1">
      <c r="A53" s="68" t="s">
        <v>456</v>
      </c>
      <c r="B53" s="642">
        <v>280383.11912244902</v>
      </c>
      <c r="C53" s="642">
        <v>396092.33659183676</v>
      </c>
      <c r="D53" s="642">
        <v>413719.05074927112</v>
      </c>
      <c r="E53" s="642">
        <v>525293.03843148693</v>
      </c>
      <c r="F53" s="642">
        <v>645274.11766618071</v>
      </c>
      <c r="G53" s="642">
        <v>648408.95262099127</v>
      </c>
      <c r="H53" s="642">
        <v>654127.84368075803</v>
      </c>
      <c r="I53" s="642">
        <v>595987.78065160348</v>
      </c>
    </row>
    <row r="54" spans="1:9" s="71" customFormat="1" ht="21" customHeight="1">
      <c r="A54" s="428" t="s">
        <v>457</v>
      </c>
      <c r="B54" s="643">
        <v>24076.420728862973</v>
      </c>
      <c r="C54" s="643">
        <v>25930.424953352769</v>
      </c>
      <c r="D54" s="643">
        <v>18460.048352769678</v>
      </c>
      <c r="E54" s="643">
        <v>39258.095724489795</v>
      </c>
      <c r="F54" s="643">
        <v>19887.769310495627</v>
      </c>
      <c r="G54" s="643">
        <v>53242.680033527693</v>
      </c>
      <c r="H54" s="643">
        <v>33226.022154518949</v>
      </c>
      <c r="I54" s="643">
        <v>18104.068144314868</v>
      </c>
    </row>
    <row r="55" spans="1:9" s="71" customFormat="1" ht="21" customHeight="1">
      <c r="A55" s="428" t="s">
        <v>458</v>
      </c>
      <c r="B55" s="643">
        <v>226425.99968221574</v>
      </c>
      <c r="C55" s="643">
        <v>340005.23447230324</v>
      </c>
      <c r="D55" s="643">
        <v>362332.76611807582</v>
      </c>
      <c r="E55" s="643">
        <v>452624.44600728864</v>
      </c>
      <c r="F55" s="643">
        <v>587070.93675947527</v>
      </c>
      <c r="G55" s="643">
        <v>554740.6585087463</v>
      </c>
      <c r="H55" s="643">
        <v>581301.93685131206</v>
      </c>
      <c r="I55" s="643">
        <v>538943.90223323624</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29880.69871137026</v>
      </c>
      <c r="C57" s="643">
        <v>30156.677166180762</v>
      </c>
      <c r="D57" s="643">
        <v>32926.236278425655</v>
      </c>
      <c r="E57" s="643">
        <v>33410.496699708456</v>
      </c>
      <c r="F57" s="643">
        <v>38315.411596209909</v>
      </c>
      <c r="G57" s="643">
        <v>40425.614078717197</v>
      </c>
      <c r="H57" s="643">
        <v>39599.884674927118</v>
      </c>
      <c r="I57" s="643">
        <v>38939.810274052477</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2917088.0537113701</v>
      </c>
      <c r="C59" s="643">
        <v>3382306.3362521864</v>
      </c>
      <c r="D59" s="643">
        <v>3755085.9572244901</v>
      </c>
      <c r="E59" s="643">
        <v>4393589.3220918365</v>
      </c>
      <c r="F59" s="643">
        <v>4750903.3391982503</v>
      </c>
      <c r="G59" s="643">
        <v>5267005.2733775508</v>
      </c>
      <c r="H59" s="643">
        <v>5371953.6162186591</v>
      </c>
      <c r="I59" s="643">
        <v>5834987.2003061222</v>
      </c>
    </row>
    <row r="60" spans="1:9" ht="31.5" customHeight="1" thickTop="1" thickBot="1">
      <c r="A60" s="429" t="s">
        <v>463</v>
      </c>
      <c r="B60" s="641"/>
      <c r="C60" s="641"/>
      <c r="D60" s="641"/>
      <c r="E60" s="641"/>
      <c r="F60" s="641"/>
      <c r="G60" s="641"/>
      <c r="H60" s="641"/>
      <c r="I60" s="641"/>
    </row>
    <row r="61" spans="1:9" ht="30" customHeight="1" thickTop="1">
      <c r="A61" s="29" t="s">
        <v>464</v>
      </c>
      <c r="B61" s="644">
        <v>89642.039284256549</v>
      </c>
      <c r="C61" s="644">
        <v>104043.95722886299</v>
      </c>
      <c r="D61" s="644">
        <v>137524.65092274052</v>
      </c>
      <c r="E61" s="644">
        <v>153670.63298104957</v>
      </c>
      <c r="F61" s="644">
        <v>164232.19311078719</v>
      </c>
      <c r="G61" s="644">
        <v>134369.43217201167</v>
      </c>
      <c r="H61" s="644">
        <v>182637.07155685133</v>
      </c>
      <c r="I61" s="644">
        <v>147481.05368950436</v>
      </c>
    </row>
    <row r="62" spans="1:9" ht="21" customHeight="1">
      <c r="A62" s="31" t="s">
        <v>465</v>
      </c>
      <c r="B62" s="644">
        <v>-19284.449962099123</v>
      </c>
      <c r="C62" s="644">
        <v>-21369.202174927112</v>
      </c>
      <c r="D62" s="644">
        <v>-30115.303631195333</v>
      </c>
      <c r="E62" s="644">
        <v>-38547.449068513117</v>
      </c>
      <c r="F62" s="644">
        <v>-40701.581059766759</v>
      </c>
      <c r="G62" s="644">
        <v>-35877.361486880465</v>
      </c>
      <c r="H62" s="644">
        <v>-51287.740549562688</v>
      </c>
      <c r="I62" s="644">
        <v>-52155.614059766762</v>
      </c>
    </row>
    <row r="63" spans="1:9" ht="21.75" customHeight="1">
      <c r="A63" s="430" t="s">
        <v>466</v>
      </c>
      <c r="B63" s="644">
        <v>70357.589322157437</v>
      </c>
      <c r="C63" s="644">
        <v>82674.755053935864</v>
      </c>
      <c r="D63" s="644">
        <v>107409.34729154517</v>
      </c>
      <c r="E63" s="644">
        <v>115123.18391253643</v>
      </c>
      <c r="F63" s="644">
        <v>123530.61205102041</v>
      </c>
      <c r="G63" s="644">
        <v>98492.070685131184</v>
      </c>
      <c r="H63" s="644">
        <v>131349.33100728865</v>
      </c>
      <c r="I63" s="644">
        <v>95325.439629737622</v>
      </c>
    </row>
    <row r="64" spans="1:9">
      <c r="A64" s="29" t="s">
        <v>467</v>
      </c>
      <c r="B64" s="644">
        <v>38624.844657434405</v>
      </c>
      <c r="C64" s="644">
        <v>44700.134373177847</v>
      </c>
      <c r="D64" s="644">
        <v>48571.956240524785</v>
      </c>
      <c r="E64" s="644">
        <v>54012.610775510213</v>
      </c>
      <c r="F64" s="644">
        <v>72378.220486880469</v>
      </c>
      <c r="G64" s="644">
        <v>54046.766122448986</v>
      </c>
      <c r="H64" s="644">
        <v>72644.356534985418</v>
      </c>
      <c r="I64" s="644">
        <v>56964.904765306121</v>
      </c>
    </row>
    <row r="65" spans="1:9">
      <c r="A65" s="31" t="s">
        <v>468</v>
      </c>
      <c r="B65" s="644">
        <v>-12803.643851311952</v>
      </c>
      <c r="C65" s="644">
        <v>-12058.741132653062</v>
      </c>
      <c r="D65" s="644">
        <v>-15462.890030612245</v>
      </c>
      <c r="E65" s="644">
        <v>-21816.338658892128</v>
      </c>
      <c r="F65" s="644">
        <v>-38870.686978134108</v>
      </c>
      <c r="G65" s="644">
        <v>-31791.725145772594</v>
      </c>
      <c r="H65" s="644">
        <v>-44030.678037900871</v>
      </c>
      <c r="I65" s="644">
        <v>-36123.433042274046</v>
      </c>
    </row>
    <row r="66" spans="1:9">
      <c r="A66" s="30" t="s">
        <v>469</v>
      </c>
      <c r="B66" s="644">
        <v>96178.79012827987</v>
      </c>
      <c r="C66" s="644">
        <v>115316.14829446064</v>
      </c>
      <c r="D66" s="644">
        <v>140518.41350145775</v>
      </c>
      <c r="E66" s="644">
        <v>147319.45602915453</v>
      </c>
      <c r="F66" s="644">
        <v>157038.14555976677</v>
      </c>
      <c r="G66" s="644">
        <v>120747.11166180758</v>
      </c>
      <c r="H66" s="644">
        <v>159963.00950437319</v>
      </c>
      <c r="I66" s="644">
        <v>116166.91135276968</v>
      </c>
    </row>
    <row r="67" spans="1:9">
      <c r="A67" s="29" t="s">
        <v>470</v>
      </c>
      <c r="B67" s="644">
        <v>17698.516867346938</v>
      </c>
      <c r="C67" s="644">
        <v>19031.746457725949</v>
      </c>
      <c r="D67" s="644">
        <v>19350.506373177843</v>
      </c>
      <c r="E67" s="644">
        <v>22303.887651603498</v>
      </c>
      <c r="F67" s="644">
        <v>22296.284386297371</v>
      </c>
      <c r="G67" s="644">
        <v>34650.742758017492</v>
      </c>
      <c r="H67" s="644">
        <v>44608.098978134112</v>
      </c>
      <c r="I67" s="644">
        <v>25163.166507288632</v>
      </c>
    </row>
    <row r="68" spans="1:9">
      <c r="A68" s="29" t="s">
        <v>471</v>
      </c>
      <c r="B68" s="644">
        <v>-19894.415534985423</v>
      </c>
      <c r="C68" s="644">
        <v>-27170.756902332359</v>
      </c>
      <c r="D68" s="644">
        <v>-27160.81871282799</v>
      </c>
      <c r="E68" s="644">
        <v>-30599.818951895042</v>
      </c>
      <c r="F68" s="644">
        <v>-38274.177867346938</v>
      </c>
      <c r="G68" s="644">
        <v>-48106.099881924201</v>
      </c>
      <c r="H68" s="644">
        <v>-64067.110278425651</v>
      </c>
      <c r="I68" s="644">
        <v>-34928.230734693876</v>
      </c>
    </row>
    <row r="69" spans="1:9">
      <c r="A69" s="430" t="s">
        <v>472</v>
      </c>
      <c r="B69" s="644">
        <v>93982.891460641389</v>
      </c>
      <c r="C69" s="644">
        <v>107177.13784985422</v>
      </c>
      <c r="D69" s="644">
        <v>132708.10116180757</v>
      </c>
      <c r="E69" s="644">
        <v>139023.52472886298</v>
      </c>
      <c r="F69" s="644">
        <v>141060.2520787172</v>
      </c>
      <c r="G69" s="644">
        <v>107291.75453790088</v>
      </c>
      <c r="H69" s="644">
        <v>140503.99820408164</v>
      </c>
      <c r="I69" s="644">
        <v>106401.84712536444</v>
      </c>
    </row>
    <row r="70" spans="1:9">
      <c r="A70" s="31" t="s">
        <v>473</v>
      </c>
      <c r="B70" s="644">
        <v>-60107.809873177852</v>
      </c>
      <c r="C70" s="644">
        <v>-72596.859202623906</v>
      </c>
      <c r="D70" s="644">
        <v>-83901.353915451895</v>
      </c>
      <c r="E70" s="644">
        <v>-94224.941288629736</v>
      </c>
      <c r="F70" s="644">
        <v>-92682.822161807591</v>
      </c>
      <c r="G70" s="644">
        <v>-72343.811704081629</v>
      </c>
      <c r="H70" s="644">
        <v>-91098.662188046656</v>
      </c>
      <c r="I70" s="644">
        <v>-73416.65252040817</v>
      </c>
    </row>
    <row r="71" spans="1:9">
      <c r="A71" s="30" t="s">
        <v>474</v>
      </c>
      <c r="B71" s="644">
        <v>33875.081587463559</v>
      </c>
      <c r="C71" s="644">
        <v>34580.27864723032</v>
      </c>
      <c r="D71" s="644">
        <v>48806.747246355684</v>
      </c>
      <c r="E71" s="644">
        <v>44798.583440233233</v>
      </c>
      <c r="F71" s="644">
        <v>48377.429916909619</v>
      </c>
      <c r="G71" s="644">
        <v>34947.942833819245</v>
      </c>
      <c r="H71" s="644">
        <v>49405.336016034984</v>
      </c>
      <c r="I71" s="644">
        <v>32985.194604956268</v>
      </c>
    </row>
    <row r="72" spans="1:9">
      <c r="A72" s="30" t="s">
        <v>475</v>
      </c>
      <c r="B72" s="644">
        <v>2552.9500320699708</v>
      </c>
      <c r="C72" s="644">
        <v>271.73670408163269</v>
      </c>
      <c r="D72" s="644">
        <v>-1035.3225204081632</v>
      </c>
      <c r="E72" s="644">
        <v>-1051.1123046647231</v>
      </c>
      <c r="F72" s="644">
        <v>-86.394004373177836</v>
      </c>
      <c r="G72" s="644">
        <v>900.69957580174923</v>
      </c>
      <c r="H72" s="644">
        <v>1015.0674985422741</v>
      </c>
      <c r="I72" s="644">
        <v>-66.948752186588919</v>
      </c>
    </row>
    <row r="73" spans="1:9">
      <c r="A73" s="31" t="s">
        <v>476</v>
      </c>
      <c r="B73" s="644">
        <v>358.41697667638482</v>
      </c>
      <c r="C73" s="644">
        <v>-204.47889212827985</v>
      </c>
      <c r="D73" s="644">
        <v>-1324.7061530612245</v>
      </c>
      <c r="E73" s="644">
        <v>-1199.3887536443146</v>
      </c>
      <c r="F73" s="644">
        <v>-204.83783965014578</v>
      </c>
      <c r="G73" s="644">
        <v>827.65679591836738</v>
      </c>
      <c r="H73" s="644">
        <v>915.23215597667638</v>
      </c>
      <c r="I73" s="644">
        <v>-147.1564752186589</v>
      </c>
    </row>
    <row r="74" spans="1:9">
      <c r="A74" s="31" t="s">
        <v>477</v>
      </c>
      <c r="B74" s="644">
        <v>2194.533055393586</v>
      </c>
      <c r="C74" s="644">
        <v>476.21559620991258</v>
      </c>
      <c r="D74" s="644">
        <v>289.38363265306123</v>
      </c>
      <c r="E74" s="644">
        <v>148.27644897959183</v>
      </c>
      <c r="F74" s="644">
        <v>118.44383527696792</v>
      </c>
      <c r="G74" s="644">
        <v>73.042779883381925</v>
      </c>
      <c r="H74" s="644">
        <v>99.835342565597671</v>
      </c>
      <c r="I74" s="644">
        <v>80.207723032069964</v>
      </c>
    </row>
    <row r="75" spans="1:9">
      <c r="A75" s="430" t="s">
        <v>478</v>
      </c>
      <c r="B75" s="644">
        <v>-2157.2574154518952</v>
      </c>
      <c r="C75" s="644">
        <v>-612.74950583090379</v>
      </c>
      <c r="D75" s="644">
        <v>1286.1830481049562</v>
      </c>
      <c r="E75" s="644">
        <v>941.24751603498544</v>
      </c>
      <c r="F75" s="644">
        <v>290.76120116618074</v>
      </c>
      <c r="G75" s="644">
        <v>-1011.0653586005832</v>
      </c>
      <c r="H75" s="644">
        <v>-1100.4736034985422</v>
      </c>
      <c r="I75" s="644">
        <v>135.91645043731779</v>
      </c>
    </row>
    <row r="76" spans="1:9">
      <c r="A76" s="430" t="s">
        <v>1351</v>
      </c>
      <c r="B76" s="644">
        <v>-353.52848979591835</v>
      </c>
      <c r="C76" s="644">
        <v>-573.14502332361519</v>
      </c>
      <c r="D76" s="644">
        <v>1328.7115437317784</v>
      </c>
      <c r="E76" s="644">
        <v>983.53700291545192</v>
      </c>
      <c r="F76" s="644">
        <v>316.40057434402331</v>
      </c>
      <c r="G76" s="644">
        <v>-1000.2061734693877</v>
      </c>
      <c r="H76" s="644">
        <v>-1083.9528090379008</v>
      </c>
      <c r="I76" s="644">
        <v>146.68618804664723</v>
      </c>
    </row>
    <row r="77" spans="1:9">
      <c r="A77" s="31" t="s">
        <v>479</v>
      </c>
      <c r="B77" s="644">
        <v>-1803.7289256559766</v>
      </c>
      <c r="C77" s="644">
        <v>-39.60448250728863</v>
      </c>
      <c r="D77" s="644">
        <v>-42.528495626822156</v>
      </c>
      <c r="E77" s="644">
        <v>-42.289486880466477</v>
      </c>
      <c r="F77" s="644">
        <v>-25.639373177842565</v>
      </c>
      <c r="G77" s="644">
        <v>-10.859185131195334</v>
      </c>
      <c r="H77" s="644">
        <v>-16.520794460641401</v>
      </c>
      <c r="I77" s="644">
        <v>-10.769737609329445</v>
      </c>
    </row>
    <row r="78" spans="1:9">
      <c r="A78" s="430" t="s">
        <v>480</v>
      </c>
      <c r="B78" s="644">
        <v>34270.77420408163</v>
      </c>
      <c r="C78" s="644">
        <v>34239.265845481044</v>
      </c>
      <c r="D78" s="644">
        <v>49057.607774052471</v>
      </c>
      <c r="E78" s="644">
        <v>44688.7186516035</v>
      </c>
      <c r="F78" s="644">
        <v>48581.797113702618</v>
      </c>
      <c r="G78" s="644">
        <v>34837.577051020409</v>
      </c>
      <c r="H78" s="644">
        <v>49319.929911078711</v>
      </c>
      <c r="I78" s="644">
        <v>33054.162303206998</v>
      </c>
    </row>
    <row r="79" spans="1:9">
      <c r="A79" s="29" t="s">
        <v>481</v>
      </c>
      <c r="B79" s="644">
        <v>0</v>
      </c>
      <c r="C79" s="644">
        <v>40.081889212827996</v>
      </c>
      <c r="D79" s="644">
        <v>132.27191690962098</v>
      </c>
      <c r="E79" s="644">
        <v>313.57103498542273</v>
      </c>
      <c r="F79" s="644">
        <v>558.20002623906703</v>
      </c>
      <c r="G79" s="644">
        <v>492.49527988338195</v>
      </c>
      <c r="H79" s="644">
        <v>647.48255247813415</v>
      </c>
      <c r="I79" s="644">
        <v>849.47137900874634</v>
      </c>
    </row>
    <row r="80" spans="1:9">
      <c r="A80" s="30" t="s">
        <v>482</v>
      </c>
      <c r="B80" s="644">
        <v>34270.77420408163</v>
      </c>
      <c r="C80" s="644">
        <v>34279.347734693882</v>
      </c>
      <c r="D80" s="644">
        <v>49189.879690962101</v>
      </c>
      <c r="E80" s="644">
        <v>45002.28968658892</v>
      </c>
      <c r="F80" s="644">
        <v>49139.99713994169</v>
      </c>
      <c r="G80" s="644">
        <v>35330.072330903786</v>
      </c>
      <c r="H80" s="644">
        <v>49967.412463556851</v>
      </c>
      <c r="I80" s="644">
        <v>33903.633682215746</v>
      </c>
    </row>
    <row r="81" spans="1:9">
      <c r="A81" s="29" t="s">
        <v>483</v>
      </c>
      <c r="B81" s="644">
        <v>0</v>
      </c>
      <c r="C81" s="644">
        <v>-970.98354081632647</v>
      </c>
      <c r="D81" s="644">
        <v>-86.318075801749274</v>
      </c>
      <c r="E81" s="644">
        <v>31.299674927113703</v>
      </c>
      <c r="F81" s="644">
        <v>0</v>
      </c>
      <c r="G81" s="644">
        <v>-117.9176253644315</v>
      </c>
      <c r="H81" s="644">
        <v>-144.30690087463557</v>
      </c>
      <c r="I81" s="644">
        <v>-49.687336734693879</v>
      </c>
    </row>
    <row r="82" spans="1:9" ht="21" customHeight="1">
      <c r="A82" s="430" t="s">
        <v>484</v>
      </c>
      <c r="B82" s="644">
        <v>34270.77420408163</v>
      </c>
      <c r="C82" s="644">
        <v>33308.364193877547</v>
      </c>
      <c r="D82" s="644">
        <v>49103.561615160354</v>
      </c>
      <c r="E82" s="644">
        <v>45033.589361516031</v>
      </c>
      <c r="F82" s="644">
        <v>49139.99713994169</v>
      </c>
      <c r="G82" s="644">
        <v>35212.15470553936</v>
      </c>
      <c r="H82" s="644">
        <v>49823.10556268222</v>
      </c>
      <c r="I82" s="644">
        <v>33853.946345481054</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34270.77420408163</v>
      </c>
      <c r="C84" s="644">
        <v>33308.364193877547</v>
      </c>
      <c r="D84" s="644">
        <v>49103.561615160354</v>
      </c>
      <c r="E84" s="644">
        <v>45033.589361516031</v>
      </c>
      <c r="F84" s="644">
        <v>49139.99713994169</v>
      </c>
      <c r="G84" s="644">
        <v>35212.15470553936</v>
      </c>
      <c r="H84" s="644">
        <v>49823.10556268222</v>
      </c>
      <c r="I84" s="644">
        <v>33853.946345481054</v>
      </c>
    </row>
    <row r="85" spans="1:9" ht="18" customHeight="1" thickBot="1">
      <c r="A85" s="29" t="s">
        <v>487</v>
      </c>
      <c r="B85" s="644">
        <v>-8488.8855029154511</v>
      </c>
      <c r="C85" s="644">
        <v>-9484.9399956268207</v>
      </c>
      <c r="D85" s="644">
        <v>-15816.686352769679</v>
      </c>
      <c r="E85" s="644">
        <v>-12805.899889212827</v>
      </c>
      <c r="F85" s="644">
        <v>-16116.318562682216</v>
      </c>
      <c r="G85" s="644">
        <v>-8916.1773688046651</v>
      </c>
      <c r="H85" s="644">
        <v>-15218.802954810495</v>
      </c>
      <c r="I85" s="644">
        <v>-9011.5179577259478</v>
      </c>
    </row>
    <row r="86" spans="1:9" ht="24" customHeight="1" thickTop="1" thickBot="1">
      <c r="A86" s="27" t="s">
        <v>488</v>
      </c>
      <c r="B86" s="641">
        <v>25781.888701166179</v>
      </c>
      <c r="C86" s="641">
        <v>23823.42419825073</v>
      </c>
      <c r="D86" s="641">
        <v>33286.875262390677</v>
      </c>
      <c r="E86" s="641">
        <v>32227.689472303206</v>
      </c>
      <c r="F86" s="641">
        <v>33023.678577259474</v>
      </c>
      <c r="G86" s="641">
        <v>26295.977336734693</v>
      </c>
      <c r="H86" s="641">
        <v>34604.302607871716</v>
      </c>
      <c r="I86" s="641">
        <v>24842.428387755102</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activeCell="M6" sqref="M6"/>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1159</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0"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1682934.4959110788</v>
      </c>
      <c r="C8" s="641">
        <v>2122635.4467026237</v>
      </c>
      <c r="D8" s="641">
        <v>2848533.5384023325</v>
      </c>
      <c r="E8" s="641">
        <v>4233021.5428731786</v>
      </c>
      <c r="F8" s="641">
        <v>3259653.7376997084</v>
      </c>
      <c r="G8" s="641">
        <v>3812148.19143586</v>
      </c>
      <c r="H8" s="641">
        <v>3827576.5257478133</v>
      </c>
      <c r="I8" s="641">
        <v>3956291.5574416909</v>
      </c>
    </row>
    <row r="9" spans="1:9" s="70" customFormat="1" ht="21" customHeight="1" thickTop="1">
      <c r="A9" s="68" t="s">
        <v>8</v>
      </c>
      <c r="B9" s="642">
        <v>580807.65320408158</v>
      </c>
      <c r="C9" s="642">
        <v>475286.36782798835</v>
      </c>
      <c r="D9" s="642">
        <v>767121.52517055406</v>
      </c>
      <c r="E9" s="642">
        <v>1877712.7769504373</v>
      </c>
      <c r="F9" s="642">
        <v>569788.31071865885</v>
      </c>
      <c r="G9" s="642">
        <v>890072.5992521866</v>
      </c>
      <c r="H9" s="642">
        <v>902465.70246064151</v>
      </c>
      <c r="I9" s="642">
        <v>758015.63041836745</v>
      </c>
    </row>
    <row r="10" spans="1:9" s="70" customFormat="1" ht="21" customHeight="1">
      <c r="A10" s="68" t="s">
        <v>17</v>
      </c>
      <c r="B10" s="642">
        <v>291280.22071720118</v>
      </c>
      <c r="C10" s="642">
        <v>433659.26799708453</v>
      </c>
      <c r="D10" s="642">
        <v>633740.06768221583</v>
      </c>
      <c r="E10" s="642">
        <v>689278.65883381933</v>
      </c>
      <c r="F10" s="642">
        <v>707264.48168513109</v>
      </c>
      <c r="G10" s="642">
        <v>623508.38486443157</v>
      </c>
      <c r="H10" s="642">
        <v>592409.60024344025</v>
      </c>
      <c r="I10" s="642">
        <v>654645.04560058308</v>
      </c>
    </row>
    <row r="11" spans="1:9" s="70" customFormat="1" ht="21" customHeight="1">
      <c r="A11" s="68" t="s">
        <v>26</v>
      </c>
      <c r="B11" s="642">
        <v>749587.48120116617</v>
      </c>
      <c r="C11" s="642">
        <v>1046881.4485787172</v>
      </c>
      <c r="D11" s="642">
        <v>1340643.2850495628</v>
      </c>
      <c r="E11" s="642">
        <v>1529812.6436107871</v>
      </c>
      <c r="F11" s="642">
        <v>1822053.5019052478</v>
      </c>
      <c r="G11" s="642">
        <v>2089004.4244927114</v>
      </c>
      <c r="H11" s="642">
        <v>2119375.574303207</v>
      </c>
      <c r="I11" s="642">
        <v>2330910.135240525</v>
      </c>
    </row>
    <row r="12" spans="1:9" s="70" customFormat="1" ht="21" customHeight="1">
      <c r="A12" s="426" t="s">
        <v>427</v>
      </c>
      <c r="B12" s="642">
        <v>747917.15877113701</v>
      </c>
      <c r="C12" s="642">
        <v>1052482.9263775509</v>
      </c>
      <c r="D12" s="642">
        <v>1346250.0078265308</v>
      </c>
      <c r="E12" s="642">
        <v>1536208.5865874637</v>
      </c>
      <c r="F12" s="642">
        <v>1829632.8505174925</v>
      </c>
      <c r="G12" s="642">
        <v>2090098.8052769681</v>
      </c>
      <c r="H12" s="642">
        <v>2123406.381765306</v>
      </c>
      <c r="I12" s="642">
        <v>2331108.1797026237</v>
      </c>
    </row>
    <row r="13" spans="1:9" s="70" customFormat="1" ht="21" customHeight="1">
      <c r="A13" s="426" t="s">
        <v>428</v>
      </c>
      <c r="B13" s="642">
        <v>736500.31027113704</v>
      </c>
      <c r="C13" s="642">
        <v>1035985.835755102</v>
      </c>
      <c r="D13" s="642">
        <v>1328627.3740626823</v>
      </c>
      <c r="E13" s="642">
        <v>1502893.382787172</v>
      </c>
      <c r="F13" s="642">
        <v>1769398.9923425654</v>
      </c>
      <c r="G13" s="642">
        <v>2027674.6870408163</v>
      </c>
      <c r="H13" s="642">
        <v>2059253.2322740525</v>
      </c>
      <c r="I13" s="642">
        <v>2261544.5944489799</v>
      </c>
    </row>
    <row r="14" spans="1:9" s="70" customFormat="1" ht="21" customHeight="1">
      <c r="A14" s="426" t="s">
        <v>429</v>
      </c>
      <c r="B14" s="642">
        <v>11416.8485</v>
      </c>
      <c r="C14" s="642">
        <v>16497.090622448981</v>
      </c>
      <c r="D14" s="642">
        <v>17622.633763848396</v>
      </c>
      <c r="E14" s="642">
        <v>33315.203800291543</v>
      </c>
      <c r="F14" s="642">
        <v>60233.858174927111</v>
      </c>
      <c r="G14" s="642">
        <v>62424.118236151604</v>
      </c>
      <c r="H14" s="642">
        <v>64153.149491253636</v>
      </c>
      <c r="I14" s="642">
        <v>69563.585253644313</v>
      </c>
    </row>
    <row r="15" spans="1:9" s="70" customFormat="1" ht="21" customHeight="1">
      <c r="A15" s="426" t="s">
        <v>430</v>
      </c>
      <c r="B15" s="642">
        <v>2064.54872303207</v>
      </c>
      <c r="C15" s="642">
        <v>2576.0144927113706</v>
      </c>
      <c r="D15" s="642">
        <v>4206.0991005830901</v>
      </c>
      <c r="E15" s="642">
        <v>4800.5370830903794</v>
      </c>
      <c r="F15" s="642">
        <v>5962.4902740524785</v>
      </c>
      <c r="G15" s="642">
        <v>8714.012922740525</v>
      </c>
      <c r="H15" s="642">
        <v>5200.1101049562685</v>
      </c>
      <c r="I15" s="642">
        <v>12647.3111909621</v>
      </c>
    </row>
    <row r="16" spans="1:9" s="70" customFormat="1" ht="21" customHeight="1">
      <c r="A16" s="426" t="s">
        <v>431</v>
      </c>
      <c r="B16" s="642">
        <v>2036.7137244897958</v>
      </c>
      <c r="C16" s="642">
        <v>2259.9328061224492</v>
      </c>
      <c r="D16" s="642">
        <v>4040.9040379008743</v>
      </c>
      <c r="E16" s="642">
        <v>4572.8617113702621</v>
      </c>
      <c r="F16" s="642">
        <v>5582.7071297376087</v>
      </c>
      <c r="G16" s="642">
        <v>7454.0331895043728</v>
      </c>
      <c r="H16" s="642">
        <v>4603.3991107871716</v>
      </c>
      <c r="I16" s="642">
        <v>5977.2941778425657</v>
      </c>
    </row>
    <row r="17" spans="1:9" s="70" customFormat="1" ht="21" customHeight="1">
      <c r="A17" s="426" t="s">
        <v>432</v>
      </c>
      <c r="B17" s="642">
        <v>27.834998542274054</v>
      </c>
      <c r="C17" s="642">
        <v>316.08168658892129</v>
      </c>
      <c r="D17" s="642">
        <v>165.19506268221573</v>
      </c>
      <c r="E17" s="642">
        <v>227.6753717201166</v>
      </c>
      <c r="F17" s="642">
        <v>379.78314431486882</v>
      </c>
      <c r="G17" s="642">
        <v>1259.9797332361516</v>
      </c>
      <c r="H17" s="642">
        <v>596.71099416909613</v>
      </c>
      <c r="I17" s="642">
        <v>6670.0170131195337</v>
      </c>
    </row>
    <row r="18" spans="1:9" s="70" customFormat="1" ht="21" customHeight="1">
      <c r="A18" s="426" t="s">
        <v>433</v>
      </c>
      <c r="B18" s="642">
        <v>13569.984067055393</v>
      </c>
      <c r="C18" s="642">
        <v>16763.901861516035</v>
      </c>
      <c r="D18" s="642">
        <v>16912.357516034986</v>
      </c>
      <c r="E18" s="642">
        <v>18856.868281341107</v>
      </c>
      <c r="F18" s="642">
        <v>20336.328602040816</v>
      </c>
      <c r="G18" s="642">
        <v>24977.58333819242</v>
      </c>
      <c r="H18" s="642">
        <v>23936.300357142856</v>
      </c>
      <c r="I18" s="642">
        <v>30137.355148688046</v>
      </c>
    </row>
    <row r="19" spans="1:9" s="70" customFormat="1" ht="21" customHeight="1">
      <c r="A19" s="426" t="s">
        <v>434</v>
      </c>
      <c r="B19" s="642">
        <v>10206.748851311953</v>
      </c>
      <c r="C19" s="642">
        <v>13048.084769679299</v>
      </c>
      <c r="D19" s="642">
        <v>12508.87556851312</v>
      </c>
      <c r="E19" s="642">
        <v>13773.293717201168</v>
      </c>
      <c r="F19" s="642">
        <v>14960.442819241982</v>
      </c>
      <c r="G19" s="642">
        <v>18824.670865889213</v>
      </c>
      <c r="H19" s="642">
        <v>19149.359555393585</v>
      </c>
      <c r="I19" s="642">
        <v>23499.279290087463</v>
      </c>
    </row>
    <row r="20" spans="1:9" s="70" customFormat="1" ht="21" customHeight="1">
      <c r="A20" s="426" t="s">
        <v>435</v>
      </c>
      <c r="B20" s="642">
        <v>3363.2352157434398</v>
      </c>
      <c r="C20" s="642">
        <v>3715.8170918367346</v>
      </c>
      <c r="D20" s="642">
        <v>4403.4819475218665</v>
      </c>
      <c r="E20" s="642">
        <v>5083.5745641399408</v>
      </c>
      <c r="F20" s="642">
        <v>5375.885782798834</v>
      </c>
      <c r="G20" s="642">
        <v>6152.9124723032073</v>
      </c>
      <c r="H20" s="642">
        <v>4786.9408017492715</v>
      </c>
      <c r="I20" s="642">
        <v>6638.0758586005832</v>
      </c>
    </row>
    <row r="21" spans="1:9" s="70" customFormat="1" ht="21" customHeight="1">
      <c r="A21" s="426" t="s">
        <v>39</v>
      </c>
      <c r="B21" s="642">
        <v>6932.1987157434405</v>
      </c>
      <c r="C21" s="642">
        <v>10038.746654518951</v>
      </c>
      <c r="D21" s="642">
        <v>12457.447323615161</v>
      </c>
      <c r="E21" s="642">
        <v>12995.16962536443</v>
      </c>
      <c r="F21" s="642">
        <v>14624.914233236152</v>
      </c>
      <c r="G21" s="642">
        <v>17567.656741982508</v>
      </c>
      <c r="H21" s="642">
        <v>17589.301465014578</v>
      </c>
      <c r="I21" s="642">
        <v>19481.473569970847</v>
      </c>
    </row>
    <row r="22" spans="1:9" s="70" customFormat="1" ht="21" customHeight="1">
      <c r="A22" s="426" t="s">
        <v>436</v>
      </c>
      <c r="B22" s="642">
        <v>-20896.409075801748</v>
      </c>
      <c r="C22" s="642">
        <v>-34980.140807580174</v>
      </c>
      <c r="D22" s="642">
        <v>-39182.626717201165</v>
      </c>
      <c r="E22" s="642">
        <v>-43048.517966472304</v>
      </c>
      <c r="F22" s="642">
        <v>-48503.081721574345</v>
      </c>
      <c r="G22" s="642">
        <v>-52353.63378717201</v>
      </c>
      <c r="H22" s="642">
        <v>-50756.51938921283</v>
      </c>
      <c r="I22" s="642">
        <v>-62464.184371720119</v>
      </c>
    </row>
    <row r="23" spans="1:9" s="70" customFormat="1" ht="21" customHeight="1">
      <c r="A23" s="68" t="s">
        <v>57</v>
      </c>
      <c r="B23" s="642">
        <v>12302.997269679299</v>
      </c>
      <c r="C23" s="642">
        <v>12368.765913994168</v>
      </c>
      <c r="D23" s="642">
        <v>14018.864543731779</v>
      </c>
      <c r="E23" s="642">
        <v>15123.409916909621</v>
      </c>
      <c r="F23" s="642">
        <v>15217.974505830904</v>
      </c>
      <c r="G23" s="642">
        <v>18146.106051020408</v>
      </c>
      <c r="H23" s="642">
        <v>15720.200381924198</v>
      </c>
      <c r="I23" s="642">
        <v>15176.34766180758</v>
      </c>
    </row>
    <row r="24" spans="1:9" s="70" customFormat="1" ht="21" customHeight="1">
      <c r="A24" s="68" t="s">
        <v>63</v>
      </c>
      <c r="B24" s="642">
        <v>102.85462099125364</v>
      </c>
      <c r="C24" s="642">
        <v>28.964720116618075</v>
      </c>
      <c r="D24" s="642">
        <v>37.438963556851313</v>
      </c>
      <c r="E24" s="642">
        <v>22.41351311953353</v>
      </c>
      <c r="F24" s="642">
        <v>95.083744897959193</v>
      </c>
      <c r="G24" s="642">
        <v>188.54651311953356</v>
      </c>
      <c r="H24" s="642">
        <v>129.8022055393586</v>
      </c>
      <c r="I24" s="642">
        <v>130.91977842565598</v>
      </c>
    </row>
    <row r="25" spans="1:9" s="70" customFormat="1" ht="21" customHeight="1">
      <c r="A25" s="68" t="s">
        <v>437</v>
      </c>
      <c r="B25" s="642">
        <v>21749.632561224491</v>
      </c>
      <c r="C25" s="642">
        <v>110191.8314883382</v>
      </c>
      <c r="D25" s="642">
        <v>43350.223408163263</v>
      </c>
      <c r="E25" s="642">
        <v>65863.296632653059</v>
      </c>
      <c r="F25" s="642">
        <v>84912.211424198264</v>
      </c>
      <c r="G25" s="642">
        <v>125613.12544606414</v>
      </c>
      <c r="H25" s="642">
        <v>127878.84500874636</v>
      </c>
      <c r="I25" s="642">
        <v>129763.18242128279</v>
      </c>
    </row>
    <row r="26" spans="1:9" s="70" customFormat="1" ht="21" customHeight="1">
      <c r="A26" s="68" t="s">
        <v>74</v>
      </c>
      <c r="B26" s="642">
        <v>24335.55782653061</v>
      </c>
      <c r="C26" s="642">
        <v>40210.779734693882</v>
      </c>
      <c r="D26" s="642">
        <v>45677.134943148681</v>
      </c>
      <c r="E26" s="642">
        <v>52339.015918367346</v>
      </c>
      <c r="F26" s="642">
        <v>57149.711793002913</v>
      </c>
      <c r="G26" s="642">
        <v>60733.385055393584</v>
      </c>
      <c r="H26" s="642">
        <v>64673.50994897959</v>
      </c>
      <c r="I26" s="642">
        <v>62436.972295918364</v>
      </c>
    </row>
    <row r="27" spans="1:9" s="70" customFormat="1" ht="21" customHeight="1">
      <c r="A27" s="68" t="s">
        <v>438</v>
      </c>
      <c r="B27" s="642">
        <v>2768.0985102040818</v>
      </c>
      <c r="C27" s="642">
        <v>4008.0204416909623</v>
      </c>
      <c r="D27" s="642">
        <v>3944.998641399417</v>
      </c>
      <c r="E27" s="642">
        <v>2869.3274970845478</v>
      </c>
      <c r="F27" s="642">
        <v>3172.4619227405246</v>
      </c>
      <c r="G27" s="642">
        <v>4881.6197609329447</v>
      </c>
      <c r="H27" s="642">
        <v>4923.2911953352768</v>
      </c>
      <c r="I27" s="642">
        <v>5213.324024781341</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1538940.4615524781</v>
      </c>
      <c r="C29" s="641">
        <v>1964701.8723163265</v>
      </c>
      <c r="D29" s="641">
        <v>2669560.9273134107</v>
      </c>
      <c r="E29" s="641">
        <v>4034280.6550553939</v>
      </c>
      <c r="F29" s="641">
        <v>3014165.7004927113</v>
      </c>
      <c r="G29" s="641">
        <v>3548490.0509679299</v>
      </c>
      <c r="H29" s="641">
        <v>3558282.5777419829</v>
      </c>
      <c r="I29" s="641">
        <v>3663860.2985816328</v>
      </c>
    </row>
    <row r="30" spans="1:9" s="70" customFormat="1" ht="21" customHeight="1" thickTop="1">
      <c r="A30" s="68" t="s">
        <v>440</v>
      </c>
      <c r="B30" s="642">
        <v>1280613.5244067055</v>
      </c>
      <c r="C30" s="642">
        <v>1665092.0745116619</v>
      </c>
      <c r="D30" s="642">
        <v>2216740.1008177847</v>
      </c>
      <c r="E30" s="642">
        <v>3206734.8038440235</v>
      </c>
      <c r="F30" s="642">
        <v>2306191.2063615159</v>
      </c>
      <c r="G30" s="642">
        <v>2237451.8813221576</v>
      </c>
      <c r="H30" s="642">
        <v>2427000.1910903789</v>
      </c>
      <c r="I30" s="642">
        <v>2528963.3187536444</v>
      </c>
    </row>
    <row r="31" spans="1:9" s="70" customFormat="1" ht="21" customHeight="1">
      <c r="A31" s="426" t="s">
        <v>441</v>
      </c>
      <c r="B31" s="642">
        <v>438485.44125947525</v>
      </c>
      <c r="C31" s="642">
        <v>453113.88283527701</v>
      </c>
      <c r="D31" s="642">
        <v>571592.4074795919</v>
      </c>
      <c r="E31" s="642">
        <v>880477.73036005837</v>
      </c>
      <c r="F31" s="642">
        <v>676888.34603352775</v>
      </c>
      <c r="G31" s="642">
        <v>503955.8904723032</v>
      </c>
      <c r="H31" s="642">
        <v>586315.9718819242</v>
      </c>
      <c r="I31" s="642">
        <v>492867.81873032067</v>
      </c>
    </row>
    <row r="32" spans="1:9" s="70" customFormat="1" ht="21" customHeight="1">
      <c r="A32" s="426" t="s">
        <v>442</v>
      </c>
      <c r="B32" s="642">
        <v>447852.42592419829</v>
      </c>
      <c r="C32" s="642">
        <v>732232.30739795917</v>
      </c>
      <c r="D32" s="642">
        <v>1039382.9768935859</v>
      </c>
      <c r="E32" s="642">
        <v>1694285.4740743439</v>
      </c>
      <c r="F32" s="642">
        <v>1020388.6007492711</v>
      </c>
      <c r="G32" s="642">
        <v>1012935.5890102041</v>
      </c>
      <c r="H32" s="642">
        <v>1135028.4753950438</v>
      </c>
      <c r="I32" s="642">
        <v>1095693.9584941692</v>
      </c>
    </row>
    <row r="33" spans="1:9" s="70" customFormat="1" ht="21" customHeight="1">
      <c r="A33" s="426" t="s">
        <v>443</v>
      </c>
      <c r="B33" s="642">
        <v>65956.000457725939</v>
      </c>
      <c r="C33" s="642">
        <v>54696.159730320695</v>
      </c>
      <c r="D33" s="642">
        <v>11703.476249271136</v>
      </c>
      <c r="E33" s="642">
        <v>6781.2721618075811</v>
      </c>
      <c r="F33" s="642">
        <v>3662.4084985422737</v>
      </c>
      <c r="G33" s="642">
        <v>5138.4548090379012</v>
      </c>
      <c r="H33" s="642">
        <v>4931.7536268221584</v>
      </c>
      <c r="I33" s="642">
        <v>1067.2650189504373</v>
      </c>
    </row>
    <row r="34" spans="1:9" s="70" customFormat="1" ht="21" customHeight="1">
      <c r="A34" s="426" t="s">
        <v>444</v>
      </c>
      <c r="B34" s="642">
        <v>26113.289960641399</v>
      </c>
      <c r="C34" s="642">
        <v>42602.213230320696</v>
      </c>
      <c r="D34" s="642">
        <v>50687.23416034985</v>
      </c>
      <c r="E34" s="642">
        <v>95744.634049562679</v>
      </c>
      <c r="F34" s="642">
        <v>103557.88186588921</v>
      </c>
      <c r="G34" s="642">
        <v>95943.392228862984</v>
      </c>
      <c r="H34" s="642">
        <v>89835.803760932933</v>
      </c>
      <c r="I34" s="642">
        <v>70058.704379008748</v>
      </c>
    </row>
    <row r="35" spans="1:9" s="70" customFormat="1" ht="21" customHeight="1">
      <c r="A35" s="426" t="s">
        <v>445</v>
      </c>
      <c r="B35" s="642">
        <v>288053.88225072884</v>
      </c>
      <c r="C35" s="642">
        <v>365924.66651603504</v>
      </c>
      <c r="D35" s="642">
        <v>515645.07578279881</v>
      </c>
      <c r="E35" s="642">
        <v>492317.67346793</v>
      </c>
      <c r="F35" s="642">
        <v>457966.17822448979</v>
      </c>
      <c r="G35" s="642">
        <v>565342.8323381925</v>
      </c>
      <c r="H35" s="642">
        <v>555194.75784839655</v>
      </c>
      <c r="I35" s="642">
        <v>802183.96962682228</v>
      </c>
    </row>
    <row r="36" spans="1:9" s="70" customFormat="1" ht="21" customHeight="1">
      <c r="A36" s="426" t="s">
        <v>446</v>
      </c>
      <c r="B36" s="642">
        <v>14152.484553935861</v>
      </c>
      <c r="C36" s="642">
        <v>16522.844801749274</v>
      </c>
      <c r="D36" s="642">
        <v>27728.93025218659</v>
      </c>
      <c r="E36" s="642">
        <v>37128.019730320695</v>
      </c>
      <c r="F36" s="642">
        <v>43727.790989795918</v>
      </c>
      <c r="G36" s="642">
        <v>54135.722463556856</v>
      </c>
      <c r="H36" s="642">
        <v>55693.428577259474</v>
      </c>
      <c r="I36" s="642">
        <v>67091.602504373179</v>
      </c>
    </row>
    <row r="37" spans="1:9" s="70" customFormat="1" ht="21" customHeight="1">
      <c r="A37" s="68" t="s">
        <v>447</v>
      </c>
      <c r="B37" s="642">
        <v>35617.108013119534</v>
      </c>
      <c r="C37" s="642">
        <v>21375.6018090379</v>
      </c>
      <c r="D37" s="642">
        <v>14979.316453352771</v>
      </c>
      <c r="E37" s="642">
        <v>28583.258365889207</v>
      </c>
      <c r="F37" s="642">
        <v>17058.95793586006</v>
      </c>
      <c r="G37" s="642">
        <v>24127.145759475217</v>
      </c>
      <c r="H37" s="642">
        <v>8595.9613017492702</v>
      </c>
      <c r="I37" s="642">
        <v>23657.338798833822</v>
      </c>
    </row>
    <row r="38" spans="1:9" s="70" customFormat="1" ht="21" customHeight="1">
      <c r="A38" s="68" t="s">
        <v>448</v>
      </c>
      <c r="B38" s="642">
        <v>52203.494677842566</v>
      </c>
      <c r="C38" s="642">
        <v>61653.098151603503</v>
      </c>
      <c r="D38" s="642">
        <v>111569.90256997084</v>
      </c>
      <c r="E38" s="642">
        <v>130688.75627696792</v>
      </c>
      <c r="F38" s="642">
        <v>166755.52279154517</v>
      </c>
      <c r="G38" s="642">
        <v>247010.94227405248</v>
      </c>
      <c r="H38" s="642">
        <v>304378.23005830904</v>
      </c>
      <c r="I38" s="642">
        <v>314494.88479154516</v>
      </c>
    </row>
    <row r="39" spans="1:9" s="70" customFormat="1" ht="21" customHeight="1">
      <c r="A39" s="68" t="s">
        <v>449</v>
      </c>
      <c r="B39" s="642">
        <v>29248.870397959185</v>
      </c>
      <c r="C39" s="642">
        <v>34858.410692419828</v>
      </c>
      <c r="D39" s="642">
        <v>49083.409682215744</v>
      </c>
      <c r="E39" s="642">
        <v>49299.384065597667</v>
      </c>
      <c r="F39" s="642">
        <v>52694.465389212826</v>
      </c>
      <c r="G39" s="642">
        <v>68195.997120991262</v>
      </c>
      <c r="H39" s="642">
        <v>62030.764603498545</v>
      </c>
      <c r="I39" s="642">
        <v>64821.964861516033</v>
      </c>
    </row>
    <row r="40" spans="1:9" s="70" customFormat="1" ht="21" customHeight="1">
      <c r="A40" s="68" t="s">
        <v>127</v>
      </c>
      <c r="B40" s="642">
        <v>15524.694941690961</v>
      </c>
      <c r="C40" s="642">
        <v>18716.776279883383</v>
      </c>
      <c r="D40" s="642">
        <v>22309.947160349857</v>
      </c>
      <c r="E40" s="642">
        <v>29480.843080174927</v>
      </c>
      <c r="F40" s="642">
        <v>28240.560061224489</v>
      </c>
      <c r="G40" s="642">
        <v>30436.303150145774</v>
      </c>
      <c r="H40" s="642">
        <v>34939.475705539364</v>
      </c>
      <c r="I40" s="642">
        <v>37511.129756559771</v>
      </c>
    </row>
    <row r="41" spans="1:9" s="70" customFormat="1" ht="21" customHeight="1">
      <c r="A41" s="68" t="s">
        <v>133</v>
      </c>
      <c r="B41" s="642">
        <v>0</v>
      </c>
      <c r="C41" s="642">
        <v>0</v>
      </c>
      <c r="D41" s="642">
        <v>0</v>
      </c>
      <c r="E41" s="642">
        <v>0</v>
      </c>
      <c r="F41" s="642">
        <v>0</v>
      </c>
      <c r="G41" s="642">
        <v>0</v>
      </c>
      <c r="H41" s="642">
        <v>0</v>
      </c>
      <c r="I41" s="642">
        <v>0</v>
      </c>
    </row>
    <row r="42" spans="1:9" s="70" customFormat="1" ht="21" customHeight="1">
      <c r="A42" s="68" t="s">
        <v>450</v>
      </c>
      <c r="B42" s="642">
        <v>0</v>
      </c>
      <c r="C42" s="642">
        <v>0</v>
      </c>
      <c r="D42" s="642">
        <v>0</v>
      </c>
      <c r="E42" s="642">
        <v>0</v>
      </c>
      <c r="F42" s="642">
        <v>0</v>
      </c>
      <c r="G42" s="642">
        <v>0</v>
      </c>
      <c r="H42" s="642">
        <v>0</v>
      </c>
      <c r="I42" s="642">
        <v>0</v>
      </c>
    </row>
    <row r="43" spans="1:9" s="71" customFormat="1" ht="43.5" customHeight="1" thickBot="1">
      <c r="A43" s="427" t="s">
        <v>109</v>
      </c>
      <c r="B43" s="643">
        <v>125732.76911516035</v>
      </c>
      <c r="C43" s="643">
        <v>163005.91087172012</v>
      </c>
      <c r="D43" s="643">
        <v>254878.25062973759</v>
      </c>
      <c r="E43" s="643">
        <v>589493.60942274053</v>
      </c>
      <c r="F43" s="643">
        <v>443224.9879533528</v>
      </c>
      <c r="G43" s="643">
        <v>941267.78134110791</v>
      </c>
      <c r="H43" s="643">
        <v>721337.95498250739</v>
      </c>
      <c r="I43" s="643">
        <v>694411.66161953355</v>
      </c>
    </row>
    <row r="44" spans="1:9" ht="24" customHeight="1" thickTop="1" thickBot="1">
      <c r="A44" s="27" t="s">
        <v>451</v>
      </c>
      <c r="B44" s="641">
        <v>143994.03435568511</v>
      </c>
      <c r="C44" s="641">
        <v>157933.57438483962</v>
      </c>
      <c r="D44" s="641">
        <v>178972.61108746356</v>
      </c>
      <c r="E44" s="641">
        <v>198740.88781486882</v>
      </c>
      <c r="F44" s="641">
        <v>245488.03720553935</v>
      </c>
      <c r="G44" s="641">
        <v>263658.14046647225</v>
      </c>
      <c r="H44" s="641">
        <v>269293.94800145773</v>
      </c>
      <c r="I44" s="641">
        <v>292431.25885568513</v>
      </c>
    </row>
    <row r="45" spans="1:9" s="70" customFormat="1" ht="21" customHeight="1" thickTop="1">
      <c r="A45" s="68" t="s">
        <v>148</v>
      </c>
      <c r="B45" s="642">
        <v>58400.48396501458</v>
      </c>
      <c r="C45" s="642">
        <v>136692.37172011661</v>
      </c>
      <c r="D45" s="642">
        <v>149237.95772594752</v>
      </c>
      <c r="E45" s="642">
        <v>166910.74198250729</v>
      </c>
      <c r="F45" s="642">
        <v>204868.01020408163</v>
      </c>
      <c r="G45" s="642">
        <v>228150.66326530612</v>
      </c>
      <c r="H45" s="642">
        <v>228150.66326530612</v>
      </c>
      <c r="I45" s="642">
        <v>249544.58309037902</v>
      </c>
    </row>
    <row r="46" spans="1:9" s="70" customFormat="1" ht="21" customHeight="1">
      <c r="A46" s="68" t="s">
        <v>152</v>
      </c>
      <c r="B46" s="642">
        <v>51020.408163265303</v>
      </c>
      <c r="C46" s="642">
        <v>0</v>
      </c>
      <c r="D46" s="642">
        <v>0</v>
      </c>
      <c r="E46" s="642">
        <v>0</v>
      </c>
      <c r="F46" s="642">
        <v>0</v>
      </c>
      <c r="G46" s="642">
        <v>0</v>
      </c>
      <c r="H46" s="642">
        <v>0</v>
      </c>
      <c r="I46" s="642">
        <v>0</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4271.4995043731778</v>
      </c>
      <c r="C48" s="642">
        <v>7301.662635568513</v>
      </c>
      <c r="D48" s="642">
        <v>8695.6166588921278</v>
      </c>
      <c r="E48" s="642">
        <v>10799.526902332362</v>
      </c>
      <c r="F48" s="642">
        <v>12902.585664723032</v>
      </c>
      <c r="G48" s="642">
        <v>15674.327462099125</v>
      </c>
      <c r="H48" s="642">
        <v>15674.327462099125</v>
      </c>
      <c r="I48" s="642">
        <v>18221.227475218657</v>
      </c>
    </row>
    <row r="49" spans="1:9" s="70" customFormat="1" ht="21" customHeight="1">
      <c r="A49" s="68" t="s">
        <v>164</v>
      </c>
      <c r="B49" s="642">
        <v>30301.642723032073</v>
      </c>
      <c r="C49" s="642">
        <v>13939.540029154517</v>
      </c>
      <c r="D49" s="642">
        <v>21039.036702623907</v>
      </c>
      <c r="E49" s="642">
        <v>21030.618930029155</v>
      </c>
      <c r="F49" s="642">
        <v>27717.441336734693</v>
      </c>
      <c r="G49" s="642">
        <v>19833.149739067056</v>
      </c>
      <c r="H49" s="642">
        <v>25468.957274052482</v>
      </c>
      <c r="I49" s="642">
        <v>24665.448290087468</v>
      </c>
    </row>
    <row r="50" spans="1:9" s="70" customFormat="1" ht="21" customHeight="1">
      <c r="A50" s="426" t="s">
        <v>453</v>
      </c>
      <c r="B50" s="642">
        <v>2.9154518950437319E-6</v>
      </c>
      <c r="C50" s="642">
        <v>0</v>
      </c>
      <c r="D50" s="642">
        <v>0</v>
      </c>
      <c r="E50" s="642">
        <v>0</v>
      </c>
      <c r="F50" s="642">
        <v>0</v>
      </c>
      <c r="G50" s="642">
        <v>0</v>
      </c>
      <c r="H50" s="642">
        <v>0</v>
      </c>
      <c r="I50" s="642">
        <v>0</v>
      </c>
    </row>
    <row r="51" spans="1:9" s="71" customFormat="1" ht="40.5" customHeight="1" thickBot="1">
      <c r="A51" s="428" t="s">
        <v>454</v>
      </c>
      <c r="B51" s="643">
        <v>30301.642720116615</v>
      </c>
      <c r="C51" s="643">
        <v>13939.540029154517</v>
      </c>
      <c r="D51" s="643">
        <v>21039.036702623907</v>
      </c>
      <c r="E51" s="643">
        <v>21030.618930029155</v>
      </c>
      <c r="F51" s="643">
        <v>27717.441336734693</v>
      </c>
      <c r="G51" s="643">
        <v>19833.149739067056</v>
      </c>
      <c r="H51" s="643">
        <v>25468.957274052482</v>
      </c>
      <c r="I51" s="643">
        <v>24665.448290087468</v>
      </c>
    </row>
    <row r="52" spans="1:9" ht="24" customHeight="1" thickTop="1" thickBot="1">
      <c r="A52" s="27" t="s">
        <v>455</v>
      </c>
      <c r="B52" s="641">
        <v>1682934.4959081635</v>
      </c>
      <c r="C52" s="641">
        <v>2122635.4467011662</v>
      </c>
      <c r="D52" s="641">
        <v>2848533.5384008749</v>
      </c>
      <c r="E52" s="641">
        <v>4233021.5428702626</v>
      </c>
      <c r="F52" s="641">
        <v>3259653.7376982509</v>
      </c>
      <c r="G52" s="641">
        <v>3812148.1914344025</v>
      </c>
      <c r="H52" s="641">
        <v>3827576.5257434398</v>
      </c>
      <c r="I52" s="641">
        <v>3956291.5574373179</v>
      </c>
    </row>
    <row r="53" spans="1:9" s="70" customFormat="1" ht="24" customHeight="1" thickTop="1">
      <c r="A53" s="68" t="s">
        <v>456</v>
      </c>
      <c r="B53" s="642">
        <v>86392.110516034969</v>
      </c>
      <c r="C53" s="642">
        <v>111990.96482944606</v>
      </c>
      <c r="D53" s="642">
        <v>161421.24567784255</v>
      </c>
      <c r="E53" s="642">
        <v>219794.83550000002</v>
      </c>
      <c r="F53" s="642">
        <v>231835.99173323615</v>
      </c>
      <c r="G53" s="642">
        <v>218590.12730758017</v>
      </c>
      <c r="H53" s="642">
        <v>212316.31049708455</v>
      </c>
      <c r="I53" s="642">
        <v>159194.5536793003</v>
      </c>
    </row>
    <row r="54" spans="1:9" s="71" customFormat="1" ht="21" customHeight="1">
      <c r="A54" s="428" t="s">
        <v>457</v>
      </c>
      <c r="B54" s="643">
        <v>20398.333718658891</v>
      </c>
      <c r="C54" s="643">
        <v>11947.835569970846</v>
      </c>
      <c r="D54" s="643">
        <v>20512.690790087465</v>
      </c>
      <c r="E54" s="643">
        <v>19039.685581632653</v>
      </c>
      <c r="F54" s="643">
        <v>37015.576068513117</v>
      </c>
      <c r="G54" s="643">
        <v>18996.448478134109</v>
      </c>
      <c r="H54" s="643">
        <v>12043.915317784256</v>
      </c>
      <c r="I54" s="643">
        <v>4213</v>
      </c>
    </row>
    <row r="55" spans="1:9" s="71" customFormat="1" ht="21" customHeight="1">
      <c r="A55" s="428" t="s">
        <v>458</v>
      </c>
      <c r="B55" s="643">
        <v>60186.542472303205</v>
      </c>
      <c r="C55" s="643">
        <v>94049.732499999998</v>
      </c>
      <c r="D55" s="643">
        <v>134551.25019241983</v>
      </c>
      <c r="E55" s="643">
        <v>194448.13703352769</v>
      </c>
      <c r="F55" s="643">
        <v>187524.23132507291</v>
      </c>
      <c r="G55" s="643">
        <v>191940.61207580174</v>
      </c>
      <c r="H55" s="643">
        <v>192538.62301166181</v>
      </c>
      <c r="I55" s="643">
        <v>147083.13072448981</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5807.2343250728863</v>
      </c>
      <c r="C57" s="643">
        <v>5993.3967594752185</v>
      </c>
      <c r="D57" s="643">
        <v>6357.3046953352768</v>
      </c>
      <c r="E57" s="643">
        <v>6307.0128848396507</v>
      </c>
      <c r="F57" s="643">
        <v>7296.1843396501454</v>
      </c>
      <c r="G57" s="643">
        <v>7653.0667536443143</v>
      </c>
      <c r="H57" s="643">
        <v>7733.7721676384836</v>
      </c>
      <c r="I57" s="643">
        <v>7898.422954810495</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5848861.4025218664</v>
      </c>
      <c r="C59" s="643">
        <v>6990398.6548688048</v>
      </c>
      <c r="D59" s="643">
        <v>7305936.3873177841</v>
      </c>
      <c r="E59" s="643">
        <v>7597474.295329446</v>
      </c>
      <c r="F59" s="643">
        <v>7882789.9797667628</v>
      </c>
      <c r="G59" s="643">
        <v>8724877.2366384827</v>
      </c>
      <c r="H59" s="643">
        <v>8316172.5533250729</v>
      </c>
      <c r="I59" s="643">
        <v>9022980.2529708445</v>
      </c>
    </row>
    <row r="60" spans="1:9" ht="31.5" customHeight="1" thickTop="1" thickBot="1">
      <c r="A60" s="429" t="s">
        <v>463</v>
      </c>
      <c r="B60" s="641"/>
      <c r="C60" s="641"/>
      <c r="D60" s="641"/>
      <c r="E60" s="641"/>
      <c r="F60" s="641"/>
      <c r="G60" s="641"/>
      <c r="H60" s="641"/>
      <c r="I60" s="641"/>
    </row>
    <row r="61" spans="1:9" ht="30" customHeight="1" thickTop="1">
      <c r="A61" s="29" t="s">
        <v>464</v>
      </c>
      <c r="B61" s="644">
        <v>70366.317383381931</v>
      </c>
      <c r="C61" s="644">
        <v>102711.33577696791</v>
      </c>
      <c r="D61" s="644">
        <v>153712.42358892129</v>
      </c>
      <c r="E61" s="644">
        <v>170665.22460641401</v>
      </c>
      <c r="F61" s="644">
        <v>179529.96245335278</v>
      </c>
      <c r="G61" s="644">
        <v>148130.08036880469</v>
      </c>
      <c r="H61" s="644">
        <v>201395.12643731778</v>
      </c>
      <c r="I61" s="644">
        <v>166336.66031195337</v>
      </c>
    </row>
    <row r="62" spans="1:9" ht="21" customHeight="1">
      <c r="A62" s="31" t="s">
        <v>465</v>
      </c>
      <c r="B62" s="644">
        <v>-12341.034618075802</v>
      </c>
      <c r="C62" s="644">
        <v>-14789.971135568514</v>
      </c>
      <c r="D62" s="644">
        <v>-20921.074844023326</v>
      </c>
      <c r="E62" s="644">
        <v>-28284.826622448978</v>
      </c>
      <c r="F62" s="644">
        <v>-25508.684017492713</v>
      </c>
      <c r="G62" s="644">
        <v>-22495.782696793005</v>
      </c>
      <c r="H62" s="644">
        <v>-32722.370199708457</v>
      </c>
      <c r="I62" s="644">
        <v>-33755.361389212827</v>
      </c>
    </row>
    <row r="63" spans="1:9" ht="21.75" customHeight="1">
      <c r="A63" s="430" t="s">
        <v>466</v>
      </c>
      <c r="B63" s="644">
        <v>58025.282765306125</v>
      </c>
      <c r="C63" s="644">
        <v>87921.364641399428</v>
      </c>
      <c r="D63" s="644">
        <v>132791.34874489796</v>
      </c>
      <c r="E63" s="644">
        <v>142380.397983965</v>
      </c>
      <c r="F63" s="644">
        <v>154021.27843586006</v>
      </c>
      <c r="G63" s="644">
        <v>125634.29767201166</v>
      </c>
      <c r="H63" s="644">
        <v>168672.75623760934</v>
      </c>
      <c r="I63" s="644">
        <v>132581.29892274053</v>
      </c>
    </row>
    <row r="64" spans="1:9">
      <c r="A64" s="29" t="s">
        <v>467</v>
      </c>
      <c r="B64" s="644">
        <v>53143.475743440242</v>
      </c>
      <c r="C64" s="644">
        <v>52544.63265306122</v>
      </c>
      <c r="D64" s="644">
        <v>54633.831546647234</v>
      </c>
      <c r="E64" s="644">
        <v>65125.318705539357</v>
      </c>
      <c r="F64" s="644">
        <v>76610.886247813411</v>
      </c>
      <c r="G64" s="644">
        <v>59692.612371720119</v>
      </c>
      <c r="H64" s="644">
        <v>82725.742551020405</v>
      </c>
      <c r="I64" s="644">
        <v>57171.242577259472</v>
      </c>
    </row>
    <row r="65" spans="1:9">
      <c r="A65" s="31" t="s">
        <v>468</v>
      </c>
      <c r="B65" s="644">
        <v>-19555.314408163264</v>
      </c>
      <c r="C65" s="644">
        <v>-12280.68147521866</v>
      </c>
      <c r="D65" s="644">
        <v>-13623.494819241982</v>
      </c>
      <c r="E65" s="644">
        <v>-14029.287900874635</v>
      </c>
      <c r="F65" s="644">
        <v>-26874.668651603497</v>
      </c>
      <c r="G65" s="644">
        <v>-23130.781415451893</v>
      </c>
      <c r="H65" s="644">
        <v>-30902.790056851311</v>
      </c>
      <c r="I65" s="644">
        <v>-20154.567059766767</v>
      </c>
    </row>
    <row r="66" spans="1:9">
      <c r="A66" s="30" t="s">
        <v>469</v>
      </c>
      <c r="B66" s="644">
        <v>91613.444100583089</v>
      </c>
      <c r="C66" s="644">
        <v>128185.31581924198</v>
      </c>
      <c r="D66" s="644">
        <v>173801.68547230319</v>
      </c>
      <c r="E66" s="644">
        <v>193476.42878862974</v>
      </c>
      <c r="F66" s="644">
        <v>203757.49603206996</v>
      </c>
      <c r="G66" s="644">
        <v>162196.12862827993</v>
      </c>
      <c r="H66" s="644">
        <v>220495.70873177843</v>
      </c>
      <c r="I66" s="644">
        <v>169597.97444023326</v>
      </c>
    </row>
    <row r="67" spans="1:9">
      <c r="A67" s="29" t="s">
        <v>470</v>
      </c>
      <c r="B67" s="644">
        <v>20258.9276574344</v>
      </c>
      <c r="C67" s="644">
        <v>26408.733084548105</v>
      </c>
      <c r="D67" s="644">
        <v>28056.738674927117</v>
      </c>
      <c r="E67" s="644">
        <v>30767.659307580176</v>
      </c>
      <c r="F67" s="644">
        <v>41604.414706997086</v>
      </c>
      <c r="G67" s="644">
        <v>27029.38847667638</v>
      </c>
      <c r="H67" s="644">
        <v>36252.073902332362</v>
      </c>
      <c r="I67" s="644">
        <v>31898.921666180759</v>
      </c>
    </row>
    <row r="68" spans="1:9">
      <c r="A68" s="29" t="s">
        <v>471</v>
      </c>
      <c r="B68" s="644">
        <v>-25064.616701166178</v>
      </c>
      <c r="C68" s="644">
        <v>-43433.857383381925</v>
      </c>
      <c r="D68" s="644">
        <v>-43340.811784256555</v>
      </c>
      <c r="E68" s="644">
        <v>-43543.836532069974</v>
      </c>
      <c r="F68" s="644">
        <v>-54714.484380466478</v>
      </c>
      <c r="G68" s="644">
        <v>-37583.045673469387</v>
      </c>
      <c r="H68" s="644">
        <v>-60489.022591836736</v>
      </c>
      <c r="I68" s="644">
        <v>-46401.104132653061</v>
      </c>
    </row>
    <row r="69" spans="1:9">
      <c r="A69" s="430" t="s">
        <v>472</v>
      </c>
      <c r="B69" s="644">
        <v>86807.755056851311</v>
      </c>
      <c r="C69" s="644">
        <v>111160.19152040817</v>
      </c>
      <c r="D69" s="644">
        <v>158517.61236297374</v>
      </c>
      <c r="E69" s="644">
        <v>180700.25156413994</v>
      </c>
      <c r="F69" s="644">
        <v>190647.42635860058</v>
      </c>
      <c r="G69" s="644">
        <v>151642.47143148686</v>
      </c>
      <c r="H69" s="644">
        <v>196258.76004227408</v>
      </c>
      <c r="I69" s="644">
        <v>155095.79197376096</v>
      </c>
    </row>
    <row r="70" spans="1:9">
      <c r="A70" s="31" t="s">
        <v>473</v>
      </c>
      <c r="B70" s="644">
        <v>-64676.52021574344</v>
      </c>
      <c r="C70" s="644">
        <v>-92148.096389212835</v>
      </c>
      <c r="D70" s="644">
        <v>-124484.86164868805</v>
      </c>
      <c r="E70" s="644">
        <v>-147247.05974489797</v>
      </c>
      <c r="F70" s="644">
        <v>-149771.38599271138</v>
      </c>
      <c r="G70" s="644">
        <v>-123360.52506268221</v>
      </c>
      <c r="H70" s="644">
        <v>-153162.82657434401</v>
      </c>
      <c r="I70" s="644">
        <v>-126404.13536588922</v>
      </c>
    </row>
    <row r="71" spans="1:9">
      <c r="A71" s="30" t="s">
        <v>474</v>
      </c>
      <c r="B71" s="644">
        <v>22131.234841107871</v>
      </c>
      <c r="C71" s="644">
        <v>19012.095131195336</v>
      </c>
      <c r="D71" s="644">
        <v>34032.750714285714</v>
      </c>
      <c r="E71" s="644">
        <v>33453.191819241983</v>
      </c>
      <c r="F71" s="644">
        <v>40876.04036588921</v>
      </c>
      <c r="G71" s="644">
        <v>28281.946368804667</v>
      </c>
      <c r="H71" s="644">
        <v>43095.933467930023</v>
      </c>
      <c r="I71" s="644">
        <v>28691.656607871722</v>
      </c>
    </row>
    <row r="72" spans="1:9">
      <c r="A72" s="30" t="s">
        <v>475</v>
      </c>
      <c r="B72" s="644">
        <v>1793.5531239067054</v>
      </c>
      <c r="C72" s="644">
        <v>7.4788527696792997</v>
      </c>
      <c r="D72" s="644">
        <v>10.021879008746355</v>
      </c>
      <c r="E72" s="644">
        <v>9.3718250728862991</v>
      </c>
      <c r="F72" s="644">
        <v>13.507320699708455</v>
      </c>
      <c r="G72" s="644">
        <v>4.0095335276967932</v>
      </c>
      <c r="H72" s="644">
        <v>5.410224489795918</v>
      </c>
      <c r="I72" s="644">
        <v>3.9319052478134111</v>
      </c>
    </row>
    <row r="73" spans="1:9">
      <c r="A73" s="31" t="s">
        <v>476</v>
      </c>
      <c r="B73" s="644">
        <v>2.0699708454810492E-4</v>
      </c>
      <c r="C73" s="644">
        <v>2.9154518950437319E-6</v>
      </c>
      <c r="D73" s="644">
        <v>1.4577259475218659E-6</v>
      </c>
      <c r="E73" s="644">
        <v>0</v>
      </c>
      <c r="F73" s="644">
        <v>0</v>
      </c>
      <c r="G73" s="644">
        <v>1.4577259475218659E-6</v>
      </c>
      <c r="H73" s="644">
        <v>1.4577259475218659E-6</v>
      </c>
      <c r="I73" s="644">
        <v>0</v>
      </c>
    </row>
    <row r="74" spans="1:9">
      <c r="A74" s="31" t="s">
        <v>477</v>
      </c>
      <c r="B74" s="644">
        <v>1793.5529169096208</v>
      </c>
      <c r="C74" s="644">
        <v>7.4788498542274064</v>
      </c>
      <c r="D74" s="644">
        <v>10.021877551020408</v>
      </c>
      <c r="E74" s="644">
        <v>9.3718250728862991</v>
      </c>
      <c r="F74" s="644">
        <v>13.507320699708455</v>
      </c>
      <c r="G74" s="644">
        <v>4.0095320699708452</v>
      </c>
      <c r="H74" s="644">
        <v>5.41022303206997</v>
      </c>
      <c r="I74" s="644">
        <v>3.9319052478134111</v>
      </c>
    </row>
    <row r="75" spans="1:9">
      <c r="A75" s="430" t="s">
        <v>478</v>
      </c>
      <c r="B75" s="644">
        <v>-1758.3094912536442</v>
      </c>
      <c r="C75" s="644">
        <v>-41.42998688046648</v>
      </c>
      <c r="D75" s="644">
        <v>-171.32352186588921</v>
      </c>
      <c r="E75" s="644">
        <v>-173.92058892128281</v>
      </c>
      <c r="F75" s="644">
        <v>-432.25050291545193</v>
      </c>
      <c r="G75" s="644">
        <v>-19.125199708454812</v>
      </c>
      <c r="H75" s="644">
        <v>-27.92147084548105</v>
      </c>
      <c r="I75" s="644">
        <v>-20.677768221574343</v>
      </c>
    </row>
    <row r="76" spans="1:9">
      <c r="A76" s="430" t="s">
        <v>1351</v>
      </c>
      <c r="B76" s="644">
        <v>-2.0408163265306126E-5</v>
      </c>
      <c r="C76" s="644">
        <v>-1.4577259475218659E-6</v>
      </c>
      <c r="D76" s="644">
        <v>-116.43143440233237</v>
      </c>
      <c r="E76" s="644">
        <v>-111.65554227405249</v>
      </c>
      <c r="F76" s="644">
        <v>-387.74646793002916</v>
      </c>
      <c r="G76" s="644">
        <v>0</v>
      </c>
      <c r="H76" s="644">
        <v>0</v>
      </c>
      <c r="I76" s="644">
        <v>-1.4577259475218659E-6</v>
      </c>
    </row>
    <row r="77" spans="1:9">
      <c r="A77" s="31" t="s">
        <v>479</v>
      </c>
      <c r="B77" s="644">
        <v>-1758.3094708454812</v>
      </c>
      <c r="C77" s="644">
        <v>-41.429985422740522</v>
      </c>
      <c r="D77" s="644">
        <v>-54.892087463556848</v>
      </c>
      <c r="E77" s="644">
        <v>-62.265046647230321</v>
      </c>
      <c r="F77" s="644">
        <v>-44.504034985422741</v>
      </c>
      <c r="G77" s="644">
        <v>-19.125199708454812</v>
      </c>
      <c r="H77" s="644">
        <v>-27.92147084548105</v>
      </c>
      <c r="I77" s="644">
        <v>-20.677766763848396</v>
      </c>
    </row>
    <row r="78" spans="1:9">
      <c r="A78" s="430" t="s">
        <v>480</v>
      </c>
      <c r="B78" s="644">
        <v>22166.478473760937</v>
      </c>
      <c r="C78" s="644">
        <v>18978.143997084546</v>
      </c>
      <c r="D78" s="644">
        <v>33871.449071428571</v>
      </c>
      <c r="E78" s="644">
        <v>33288.643055393586</v>
      </c>
      <c r="F78" s="644">
        <v>40457.297183673472</v>
      </c>
      <c r="G78" s="644">
        <v>28266.830702623905</v>
      </c>
      <c r="H78" s="644">
        <v>43073.422221574343</v>
      </c>
      <c r="I78" s="644">
        <v>28674.910744897959</v>
      </c>
    </row>
    <row r="79" spans="1:9">
      <c r="A79" s="29" t="s">
        <v>481</v>
      </c>
      <c r="B79" s="644">
        <v>0</v>
      </c>
      <c r="C79" s="644">
        <v>0</v>
      </c>
      <c r="D79" s="644">
        <v>0</v>
      </c>
      <c r="E79" s="644">
        <v>0</v>
      </c>
      <c r="F79" s="644">
        <v>0</v>
      </c>
      <c r="G79" s="644">
        <v>-1.4577259475218659E-6</v>
      </c>
      <c r="H79" s="644">
        <v>-4.3731778425655976E-6</v>
      </c>
      <c r="I79" s="644">
        <v>-1.4577259475218659E-6</v>
      </c>
    </row>
    <row r="80" spans="1:9">
      <c r="A80" s="30" t="s">
        <v>482</v>
      </c>
      <c r="B80" s="644">
        <v>22166.478473760937</v>
      </c>
      <c r="C80" s="644">
        <v>18978.143997084546</v>
      </c>
      <c r="D80" s="644">
        <v>33871.449071428571</v>
      </c>
      <c r="E80" s="644">
        <v>33288.643055393586</v>
      </c>
      <c r="F80" s="644">
        <v>40457.297183673472</v>
      </c>
      <c r="G80" s="644">
        <v>28266.830701166182</v>
      </c>
      <c r="H80" s="644">
        <v>43073.422217201165</v>
      </c>
      <c r="I80" s="644">
        <v>28674.910743440232</v>
      </c>
    </row>
    <row r="81" spans="1:9">
      <c r="A81" s="29" t="s">
        <v>483</v>
      </c>
      <c r="B81" s="644">
        <v>14438.664411078717</v>
      </c>
      <c r="C81" s="644">
        <v>-14.384148688046647</v>
      </c>
      <c r="D81" s="644">
        <v>0.61239067055393581</v>
      </c>
      <c r="E81" s="644">
        <v>187.55136005830906</v>
      </c>
      <c r="F81" s="644">
        <v>797.41818075801746</v>
      </c>
      <c r="G81" s="644">
        <v>-8.680965014577259</v>
      </c>
      <c r="H81" s="644">
        <v>1578.2924314868806</v>
      </c>
      <c r="I81" s="644">
        <v>490.5375160349854</v>
      </c>
    </row>
    <row r="82" spans="1:9" ht="21" customHeight="1">
      <c r="A82" s="430" t="s">
        <v>484</v>
      </c>
      <c r="B82" s="644">
        <v>36605.142884839646</v>
      </c>
      <c r="C82" s="644">
        <v>18963.759848396501</v>
      </c>
      <c r="D82" s="644">
        <v>33872.061462099125</v>
      </c>
      <c r="E82" s="644">
        <v>33476.194415451893</v>
      </c>
      <c r="F82" s="644">
        <v>41254.715364431482</v>
      </c>
      <c r="G82" s="644">
        <v>28258.149736151605</v>
      </c>
      <c r="H82" s="644">
        <v>44651.714648688045</v>
      </c>
      <c r="I82" s="644">
        <v>29165.448259475219</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36605.142884839646</v>
      </c>
      <c r="C84" s="644">
        <v>18963.759848396501</v>
      </c>
      <c r="D84" s="644">
        <v>33872.061462099125</v>
      </c>
      <c r="E84" s="644">
        <v>33476.194415451893</v>
      </c>
      <c r="F84" s="644">
        <v>41254.715364431482</v>
      </c>
      <c r="G84" s="644">
        <v>28258.149736151605</v>
      </c>
      <c r="H84" s="644">
        <v>44651.714648688045</v>
      </c>
      <c r="I84" s="644">
        <v>29165.448259475219</v>
      </c>
    </row>
    <row r="85" spans="1:9" ht="18" customHeight="1" thickBot="1">
      <c r="A85" s="29" t="s">
        <v>487</v>
      </c>
      <c r="B85" s="644">
        <v>-6303.5001457725948</v>
      </c>
      <c r="C85" s="644">
        <v>-5024.2198192419828</v>
      </c>
      <c r="D85" s="644">
        <v>-12833.024759475218</v>
      </c>
      <c r="E85" s="644">
        <v>-12445.575485422742</v>
      </c>
      <c r="F85" s="644">
        <v>-13537.274023323616</v>
      </c>
      <c r="G85" s="644">
        <v>-8425</v>
      </c>
      <c r="H85" s="644">
        <v>-19182.757377551021</v>
      </c>
      <c r="I85" s="644">
        <v>-4500</v>
      </c>
    </row>
    <row r="86" spans="1:9" ht="24" customHeight="1" thickTop="1" thickBot="1">
      <c r="A86" s="27" t="s">
        <v>488</v>
      </c>
      <c r="B86" s="641">
        <v>30301.642739067054</v>
      </c>
      <c r="C86" s="641">
        <v>13939.540029154517</v>
      </c>
      <c r="D86" s="641">
        <v>21039.036702623907</v>
      </c>
      <c r="E86" s="641">
        <v>21030.618930029155</v>
      </c>
      <c r="F86" s="641">
        <v>27717.441341107871</v>
      </c>
      <c r="G86" s="641">
        <v>19833.149736151605</v>
      </c>
      <c r="H86" s="641">
        <v>25468.957271137027</v>
      </c>
      <c r="I86" s="641">
        <v>24665.448259475219</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activeCell="N4" sqref="N4"/>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490</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3"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2288292.8444373179</v>
      </c>
      <c r="C8" s="641">
        <v>2646183.6442492711</v>
      </c>
      <c r="D8" s="641">
        <v>3151224.3264708458</v>
      </c>
      <c r="E8" s="641">
        <v>3702550.3925218661</v>
      </c>
      <c r="F8" s="641">
        <v>4085981.1115116621</v>
      </c>
      <c r="G8" s="641">
        <v>4753270.1231486881</v>
      </c>
      <c r="H8" s="641">
        <v>5011267.0610116618</v>
      </c>
      <c r="I8" s="641">
        <v>5114594.1929300297</v>
      </c>
    </row>
    <row r="9" spans="1:9" s="70" customFormat="1" ht="21" customHeight="1" thickTop="1">
      <c r="A9" s="68" t="s">
        <v>8</v>
      </c>
      <c r="B9" s="642">
        <v>449500.01868075808</v>
      </c>
      <c r="C9" s="642">
        <v>437019.0616457726</v>
      </c>
      <c r="D9" s="642">
        <v>460892.34707580175</v>
      </c>
      <c r="E9" s="642">
        <v>711394.30631924199</v>
      </c>
      <c r="F9" s="642">
        <v>679231.72269096214</v>
      </c>
      <c r="G9" s="642">
        <v>455983.51534110785</v>
      </c>
      <c r="H9" s="642">
        <v>621595.54785714287</v>
      </c>
      <c r="I9" s="642">
        <v>492556.33145626826</v>
      </c>
    </row>
    <row r="10" spans="1:9" s="70" customFormat="1" ht="21" customHeight="1">
      <c r="A10" s="68" t="s">
        <v>17</v>
      </c>
      <c r="B10" s="642">
        <v>484163.77997521864</v>
      </c>
      <c r="C10" s="642">
        <v>562649.8959533528</v>
      </c>
      <c r="D10" s="642">
        <v>824538.80912244902</v>
      </c>
      <c r="E10" s="642">
        <v>837503.99633673462</v>
      </c>
      <c r="F10" s="642">
        <v>853469.17014868802</v>
      </c>
      <c r="G10" s="642">
        <v>917417.37862682214</v>
      </c>
      <c r="H10" s="642">
        <v>934606.6461982507</v>
      </c>
      <c r="I10" s="642">
        <v>839993.63337026245</v>
      </c>
    </row>
    <row r="11" spans="1:9" s="70" customFormat="1" ht="21" customHeight="1">
      <c r="A11" s="68" t="s">
        <v>26</v>
      </c>
      <c r="B11" s="642">
        <v>1280011.6960393586</v>
      </c>
      <c r="C11" s="642">
        <v>1487711.7975962099</v>
      </c>
      <c r="D11" s="642">
        <v>1727635.076185131</v>
      </c>
      <c r="E11" s="642">
        <v>1983218.4541749272</v>
      </c>
      <c r="F11" s="642">
        <v>2357920.9924110789</v>
      </c>
      <c r="G11" s="642">
        <v>3142015.9048192422</v>
      </c>
      <c r="H11" s="642">
        <v>3186282.6962653063</v>
      </c>
      <c r="I11" s="642">
        <v>3374049.2313950434</v>
      </c>
    </row>
    <row r="12" spans="1:9" s="70" customFormat="1" ht="21" customHeight="1">
      <c r="A12" s="426" t="s">
        <v>427</v>
      </c>
      <c r="B12" s="642">
        <v>1275455.182919825</v>
      </c>
      <c r="C12" s="642">
        <v>1485936.0768790084</v>
      </c>
      <c r="D12" s="642">
        <v>1719684.448451895</v>
      </c>
      <c r="E12" s="642">
        <v>1981773.7468833821</v>
      </c>
      <c r="F12" s="642">
        <v>2351280.7145889215</v>
      </c>
      <c r="G12" s="642">
        <v>3129692.9596632654</v>
      </c>
      <c r="H12" s="642">
        <v>3171670.660109329</v>
      </c>
      <c r="I12" s="642">
        <v>3357925.498755102</v>
      </c>
    </row>
    <row r="13" spans="1:9" s="70" customFormat="1" ht="21" customHeight="1">
      <c r="A13" s="426" t="s">
        <v>428</v>
      </c>
      <c r="B13" s="642">
        <v>1266882.7288848397</v>
      </c>
      <c r="C13" s="642">
        <v>1473832.3684344022</v>
      </c>
      <c r="D13" s="642">
        <v>1704731.6414037901</v>
      </c>
      <c r="E13" s="642">
        <v>1966238.0662638482</v>
      </c>
      <c r="F13" s="642">
        <v>2321794.4793862975</v>
      </c>
      <c r="G13" s="642">
        <v>3083160.7742361515</v>
      </c>
      <c r="H13" s="642">
        <v>3119807.0166603504</v>
      </c>
      <c r="I13" s="642">
        <v>3296627.9084256561</v>
      </c>
    </row>
    <row r="14" spans="1:9" s="70" customFormat="1" ht="21" customHeight="1">
      <c r="A14" s="426" t="s">
        <v>429</v>
      </c>
      <c r="B14" s="642">
        <v>8572.4540349854215</v>
      </c>
      <c r="C14" s="642">
        <v>12103.708444606415</v>
      </c>
      <c r="D14" s="642">
        <v>14952.807048104956</v>
      </c>
      <c r="E14" s="642">
        <v>15535.680619533528</v>
      </c>
      <c r="F14" s="642">
        <v>29486.23520262391</v>
      </c>
      <c r="G14" s="642">
        <v>46532.185427113698</v>
      </c>
      <c r="H14" s="642">
        <v>51863.643448979587</v>
      </c>
      <c r="I14" s="642">
        <v>61297.590329446066</v>
      </c>
    </row>
    <row r="15" spans="1:9" s="70" customFormat="1" ht="21" customHeight="1">
      <c r="A15" s="426" t="s">
        <v>430</v>
      </c>
      <c r="B15" s="642">
        <v>3049.6404475218656</v>
      </c>
      <c r="C15" s="642">
        <v>3382.9585029154514</v>
      </c>
      <c r="D15" s="642">
        <v>6996.8791370262397</v>
      </c>
      <c r="E15" s="642">
        <v>6723.3223921282797</v>
      </c>
      <c r="F15" s="642">
        <v>7194.0757215743442</v>
      </c>
      <c r="G15" s="642">
        <v>17573.39152915452</v>
      </c>
      <c r="H15" s="642">
        <v>13715.95769825073</v>
      </c>
      <c r="I15" s="642">
        <v>20935.588395043731</v>
      </c>
    </row>
    <row r="16" spans="1:9" s="70" customFormat="1" ht="21" customHeight="1">
      <c r="A16" s="426" t="s">
        <v>431</v>
      </c>
      <c r="B16" s="642">
        <v>2873.250020408163</v>
      </c>
      <c r="C16" s="642">
        <v>3303.5548294460641</v>
      </c>
      <c r="D16" s="642">
        <v>6996.1551530612242</v>
      </c>
      <c r="E16" s="642">
        <v>6622.1546457725944</v>
      </c>
      <c r="F16" s="642">
        <v>7179.4984620991263</v>
      </c>
      <c r="G16" s="642">
        <v>15328.037058309039</v>
      </c>
      <c r="H16" s="642">
        <v>13002.238763848396</v>
      </c>
      <c r="I16" s="642">
        <v>18952.076699708454</v>
      </c>
    </row>
    <row r="17" spans="1:9" s="70" customFormat="1" ht="21" customHeight="1">
      <c r="A17" s="426" t="s">
        <v>432</v>
      </c>
      <c r="B17" s="642">
        <v>176.39042711370263</v>
      </c>
      <c r="C17" s="642">
        <v>79.403673469387755</v>
      </c>
      <c r="D17" s="642">
        <v>0.72398396501457718</v>
      </c>
      <c r="E17" s="642">
        <v>101.16774635568513</v>
      </c>
      <c r="F17" s="642">
        <v>14.577259475218659</v>
      </c>
      <c r="G17" s="642">
        <v>2245.354470845481</v>
      </c>
      <c r="H17" s="642">
        <v>713.71893440233225</v>
      </c>
      <c r="I17" s="642">
        <v>1983.5116953352772</v>
      </c>
    </row>
    <row r="18" spans="1:9" s="70" customFormat="1" ht="21" customHeight="1">
      <c r="A18" s="426" t="s">
        <v>433</v>
      </c>
      <c r="B18" s="642">
        <v>30006.69883819242</v>
      </c>
      <c r="C18" s="642">
        <v>30667.345322157431</v>
      </c>
      <c r="D18" s="642">
        <v>31895.918122448977</v>
      </c>
      <c r="E18" s="642">
        <v>32668.797199708453</v>
      </c>
      <c r="F18" s="642">
        <v>39698.751052478139</v>
      </c>
      <c r="G18" s="642">
        <v>59126.415472303204</v>
      </c>
      <c r="H18" s="642">
        <v>58706.806597667637</v>
      </c>
      <c r="I18" s="642">
        <v>69171.605896501453</v>
      </c>
    </row>
    <row r="19" spans="1:9" s="70" customFormat="1" ht="21" customHeight="1">
      <c r="A19" s="426" t="s">
        <v>434</v>
      </c>
      <c r="B19" s="642">
        <v>17817.696887755104</v>
      </c>
      <c r="C19" s="642">
        <v>19593.900806122449</v>
      </c>
      <c r="D19" s="642">
        <v>21256.87063411079</v>
      </c>
      <c r="E19" s="642">
        <v>23378.953688046651</v>
      </c>
      <c r="F19" s="642">
        <v>30691.635731778424</v>
      </c>
      <c r="G19" s="642">
        <v>46722.581954810492</v>
      </c>
      <c r="H19" s="642">
        <v>46319.234039358598</v>
      </c>
      <c r="I19" s="642">
        <v>56349.439951895045</v>
      </c>
    </row>
    <row r="20" spans="1:9" s="70" customFormat="1" ht="21" customHeight="1">
      <c r="A20" s="426" t="s">
        <v>435</v>
      </c>
      <c r="B20" s="642">
        <v>12189.001950437318</v>
      </c>
      <c r="C20" s="642">
        <v>11073.444516034984</v>
      </c>
      <c r="D20" s="642">
        <v>10639.04748833819</v>
      </c>
      <c r="E20" s="642">
        <v>9289.8435116618075</v>
      </c>
      <c r="F20" s="642">
        <v>9007.1153206997078</v>
      </c>
      <c r="G20" s="642">
        <v>12403.833517492711</v>
      </c>
      <c r="H20" s="642">
        <v>12387.572558309037</v>
      </c>
      <c r="I20" s="642">
        <v>12822.165944606415</v>
      </c>
    </row>
    <row r="21" spans="1:9" s="70" customFormat="1" ht="21" customHeight="1">
      <c r="A21" s="426" t="s">
        <v>39</v>
      </c>
      <c r="B21" s="642">
        <v>7983.7878206997093</v>
      </c>
      <c r="C21" s="642">
        <v>9043.0770816326531</v>
      </c>
      <c r="D21" s="642">
        <v>11661.91741690962</v>
      </c>
      <c r="E21" s="642">
        <v>12337.551192419827</v>
      </c>
      <c r="F21" s="642">
        <v>13214.44929154519</v>
      </c>
      <c r="G21" s="642">
        <v>18939.294239067058</v>
      </c>
      <c r="H21" s="642">
        <v>19679.552858600586</v>
      </c>
      <c r="I21" s="642">
        <v>20473.01495626822</v>
      </c>
    </row>
    <row r="22" spans="1:9" s="70" customFormat="1" ht="21" customHeight="1">
      <c r="A22" s="426" t="s">
        <v>436</v>
      </c>
      <c r="B22" s="642">
        <v>-36483.613986880468</v>
      </c>
      <c r="C22" s="642">
        <v>-41317.660189504371</v>
      </c>
      <c r="D22" s="642">
        <v>-42604.086943148686</v>
      </c>
      <c r="E22" s="642">
        <v>-50284.963492711373</v>
      </c>
      <c r="F22" s="642">
        <v>-53466.998243440226</v>
      </c>
      <c r="G22" s="642">
        <v>-83316.1560845481</v>
      </c>
      <c r="H22" s="642">
        <v>-77490.280998542279</v>
      </c>
      <c r="I22" s="642">
        <v>-94456.476607871722</v>
      </c>
    </row>
    <row r="23" spans="1:9" s="70" customFormat="1" ht="21" customHeight="1">
      <c r="A23" s="68" t="s">
        <v>57</v>
      </c>
      <c r="B23" s="642">
        <v>13905.739307580176</v>
      </c>
      <c r="C23" s="642">
        <v>18566.710689504373</v>
      </c>
      <c r="D23" s="642">
        <v>21145.836724489796</v>
      </c>
      <c r="E23" s="642">
        <v>38349.688584548101</v>
      </c>
      <c r="F23" s="642">
        <v>28323.679051020408</v>
      </c>
      <c r="G23" s="642">
        <v>34253.020233236151</v>
      </c>
      <c r="H23" s="642">
        <v>41795.880362973759</v>
      </c>
      <c r="I23" s="642">
        <v>25589.778989795916</v>
      </c>
    </row>
    <row r="24" spans="1:9" s="70" customFormat="1" ht="21" customHeight="1">
      <c r="A24" s="68" t="s">
        <v>63</v>
      </c>
      <c r="B24" s="642">
        <v>3685.2470422740525</v>
      </c>
      <c r="C24" s="642">
        <v>983.93114868804662</v>
      </c>
      <c r="D24" s="642">
        <v>592.40329154518952</v>
      </c>
      <c r="E24" s="642">
        <v>1496.2113760932943</v>
      </c>
      <c r="F24" s="642">
        <v>1214.8328688046649</v>
      </c>
      <c r="G24" s="642">
        <v>2862.8519737609327</v>
      </c>
      <c r="H24" s="642">
        <v>4536.5674868804663</v>
      </c>
      <c r="I24" s="642">
        <v>10756.226838192419</v>
      </c>
    </row>
    <row r="25" spans="1:9" s="70" customFormat="1" ht="21" customHeight="1">
      <c r="A25" s="68" t="s">
        <v>437</v>
      </c>
      <c r="B25" s="642">
        <v>10120.729126822158</v>
      </c>
      <c r="C25" s="642">
        <v>93593.845132653063</v>
      </c>
      <c r="D25" s="642">
        <v>64444.053198250731</v>
      </c>
      <c r="E25" s="642">
        <v>73929.71833965015</v>
      </c>
      <c r="F25" s="642">
        <v>107046.37149854228</v>
      </c>
      <c r="G25" s="642">
        <v>129978.47223760931</v>
      </c>
      <c r="H25" s="642">
        <v>130835.35082069971</v>
      </c>
      <c r="I25" s="642">
        <v>270941.01530320698</v>
      </c>
    </row>
    <row r="26" spans="1:9" s="70" customFormat="1" ht="21" customHeight="1">
      <c r="A26" s="68" t="s">
        <v>74</v>
      </c>
      <c r="B26" s="642">
        <v>39938.960483965013</v>
      </c>
      <c r="C26" s="642">
        <v>40304.08580612245</v>
      </c>
      <c r="D26" s="642">
        <v>45837.512276967929</v>
      </c>
      <c r="E26" s="642">
        <v>48453.746307580172</v>
      </c>
      <c r="F26" s="642">
        <v>46151.347715743439</v>
      </c>
      <c r="G26" s="642">
        <v>56984.428784256561</v>
      </c>
      <c r="H26" s="642">
        <v>56486.385323615163</v>
      </c>
      <c r="I26" s="642">
        <v>52287.39451457726</v>
      </c>
    </row>
    <row r="27" spans="1:9" s="70" customFormat="1" ht="21" customHeight="1">
      <c r="A27" s="68" t="s">
        <v>438</v>
      </c>
      <c r="B27" s="642">
        <v>6966.6737813411082</v>
      </c>
      <c r="C27" s="642">
        <v>5354.3162769679293</v>
      </c>
      <c r="D27" s="642">
        <v>6138.2885962099135</v>
      </c>
      <c r="E27" s="642">
        <v>8204.2710830903798</v>
      </c>
      <c r="F27" s="642">
        <v>12622.995126822156</v>
      </c>
      <c r="G27" s="642">
        <v>13774.551132653061</v>
      </c>
      <c r="H27" s="642">
        <v>35127.986696793007</v>
      </c>
      <c r="I27" s="642">
        <v>48420.581062682213</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2106977.6989212828</v>
      </c>
      <c r="C29" s="641">
        <v>2448168.8119927114</v>
      </c>
      <c r="D29" s="641">
        <v>2928744.5041239066</v>
      </c>
      <c r="E29" s="641">
        <v>3475812.1286822157</v>
      </c>
      <c r="F29" s="641">
        <v>3827992.8064620998</v>
      </c>
      <c r="G29" s="641">
        <v>4485107.5884387754</v>
      </c>
      <c r="H29" s="641">
        <v>4721261.3153090384</v>
      </c>
      <c r="I29" s="641">
        <v>4838364.3318046648</v>
      </c>
    </row>
    <row r="30" spans="1:9" s="70" customFormat="1" ht="21" customHeight="1" thickTop="1">
      <c r="A30" s="68" t="s">
        <v>440</v>
      </c>
      <c r="B30" s="642">
        <v>1768120.3227040817</v>
      </c>
      <c r="C30" s="642">
        <v>2048132.0169985425</v>
      </c>
      <c r="D30" s="642">
        <v>2514257.6009431491</v>
      </c>
      <c r="E30" s="642">
        <v>3075483.394830904</v>
      </c>
      <c r="F30" s="642">
        <v>3262245.0961574344</v>
      </c>
      <c r="G30" s="642">
        <v>3998900.784338193</v>
      </c>
      <c r="H30" s="642">
        <v>4137537.2131690965</v>
      </c>
      <c r="I30" s="642">
        <v>4099930.147354227</v>
      </c>
    </row>
    <row r="31" spans="1:9" s="70" customFormat="1" ht="21" customHeight="1">
      <c r="A31" s="426" t="s">
        <v>441</v>
      </c>
      <c r="B31" s="642">
        <v>484497.91841982509</v>
      </c>
      <c r="C31" s="642">
        <v>600578.26011516037</v>
      </c>
      <c r="D31" s="642">
        <v>641319.31027113704</v>
      </c>
      <c r="E31" s="642">
        <v>664406.78519096214</v>
      </c>
      <c r="F31" s="642">
        <v>899846.41494169086</v>
      </c>
      <c r="G31" s="642">
        <v>742551.87139067042</v>
      </c>
      <c r="H31" s="642">
        <v>809514.21212827985</v>
      </c>
      <c r="I31" s="642">
        <v>901085.3161457727</v>
      </c>
    </row>
    <row r="32" spans="1:9" s="70" customFormat="1" ht="21" customHeight="1">
      <c r="A32" s="426" t="s">
        <v>442</v>
      </c>
      <c r="B32" s="642">
        <v>779700.35613702633</v>
      </c>
      <c r="C32" s="642">
        <v>846360.61179300281</v>
      </c>
      <c r="D32" s="642">
        <v>1033393.3709650146</v>
      </c>
      <c r="E32" s="642">
        <v>1419774.9566574346</v>
      </c>
      <c r="F32" s="642">
        <v>1160451.5148250728</v>
      </c>
      <c r="G32" s="642">
        <v>1286301.2798775509</v>
      </c>
      <c r="H32" s="642">
        <v>1413293.8226705538</v>
      </c>
      <c r="I32" s="642">
        <v>1417977.0694839649</v>
      </c>
    </row>
    <row r="33" spans="1:9" s="70" customFormat="1" ht="21" customHeight="1">
      <c r="A33" s="426" t="s">
        <v>443</v>
      </c>
      <c r="B33" s="642">
        <v>149717.01265306122</v>
      </c>
      <c r="C33" s="642">
        <v>154009.09377842565</v>
      </c>
      <c r="D33" s="642">
        <v>44206.112287172022</v>
      </c>
      <c r="E33" s="642">
        <v>30722.771692419828</v>
      </c>
      <c r="F33" s="642">
        <v>30609.884217201165</v>
      </c>
      <c r="G33" s="642">
        <v>13951.905622448978</v>
      </c>
      <c r="H33" s="642">
        <v>12686.389709912535</v>
      </c>
      <c r="I33" s="642">
        <v>8817.995893586005</v>
      </c>
    </row>
    <row r="34" spans="1:9" s="70" customFormat="1" ht="21" customHeight="1">
      <c r="A34" s="426" t="s">
        <v>444</v>
      </c>
      <c r="B34" s="642">
        <v>44190.206368804669</v>
      </c>
      <c r="C34" s="642">
        <v>49387.972832361513</v>
      </c>
      <c r="D34" s="642">
        <v>47103.136457725952</v>
      </c>
      <c r="E34" s="642">
        <v>51621.875502915449</v>
      </c>
      <c r="F34" s="642">
        <v>53312.6440670554</v>
      </c>
      <c r="G34" s="642">
        <v>67075.089358600584</v>
      </c>
      <c r="H34" s="642">
        <v>64537.251116618078</v>
      </c>
      <c r="I34" s="642">
        <v>80368.46885860058</v>
      </c>
    </row>
    <row r="35" spans="1:9" s="70" customFormat="1" ht="21" customHeight="1">
      <c r="A35" s="426" t="s">
        <v>445</v>
      </c>
      <c r="B35" s="642">
        <v>296017.29824927117</v>
      </c>
      <c r="C35" s="642">
        <v>378774.53560349852</v>
      </c>
      <c r="D35" s="642">
        <v>714426.25375072879</v>
      </c>
      <c r="E35" s="642">
        <v>860304.50662973756</v>
      </c>
      <c r="F35" s="642">
        <v>1061420.0244883383</v>
      </c>
      <c r="G35" s="642">
        <v>1796632.6785874637</v>
      </c>
      <c r="H35" s="642">
        <v>1741059.2191355685</v>
      </c>
      <c r="I35" s="642">
        <v>1596776.4331239066</v>
      </c>
    </row>
    <row r="36" spans="1:9" s="70" customFormat="1" ht="21" customHeight="1">
      <c r="A36" s="426" t="s">
        <v>446</v>
      </c>
      <c r="B36" s="642">
        <v>13997.530876093295</v>
      </c>
      <c r="C36" s="642">
        <v>19021.542876093295</v>
      </c>
      <c r="D36" s="642">
        <v>33809.417211370259</v>
      </c>
      <c r="E36" s="642">
        <v>48652.499157434402</v>
      </c>
      <c r="F36" s="642">
        <v>56604.613618075804</v>
      </c>
      <c r="G36" s="642">
        <v>92387.959501457721</v>
      </c>
      <c r="H36" s="642">
        <v>96446.318408163264</v>
      </c>
      <c r="I36" s="642">
        <v>94904.863848396504</v>
      </c>
    </row>
    <row r="37" spans="1:9" s="70" customFormat="1" ht="21" customHeight="1">
      <c r="A37" s="68" t="s">
        <v>447</v>
      </c>
      <c r="B37" s="642">
        <v>1318.0286603498541</v>
      </c>
      <c r="C37" s="642">
        <v>1761.2362113702625</v>
      </c>
      <c r="D37" s="642">
        <v>1680.674637026239</v>
      </c>
      <c r="E37" s="642">
        <v>1601.6180685131194</v>
      </c>
      <c r="F37" s="642">
        <v>1359.4389679300291</v>
      </c>
      <c r="G37" s="642">
        <v>2945.0678819241984</v>
      </c>
      <c r="H37" s="642">
        <v>1330.1959635568512</v>
      </c>
      <c r="I37" s="642">
        <v>2520.8405014577261</v>
      </c>
    </row>
    <row r="38" spans="1:9" s="70" customFormat="1" ht="21" customHeight="1">
      <c r="A38" s="68" t="s">
        <v>448</v>
      </c>
      <c r="B38" s="642">
        <v>15945.871432944607</v>
      </c>
      <c r="C38" s="642">
        <v>7943.5418717201164</v>
      </c>
      <c r="D38" s="642">
        <v>9556.6907915451884</v>
      </c>
      <c r="E38" s="642">
        <v>90090.686708454814</v>
      </c>
      <c r="F38" s="642">
        <v>75517.287118075808</v>
      </c>
      <c r="G38" s="642">
        <v>93085.202440233246</v>
      </c>
      <c r="H38" s="642">
        <v>106048.31340379009</v>
      </c>
      <c r="I38" s="642">
        <v>322081.62870699703</v>
      </c>
    </row>
    <row r="39" spans="1:9" s="70" customFormat="1" ht="21" customHeight="1">
      <c r="A39" s="68" t="s">
        <v>449</v>
      </c>
      <c r="B39" s="642">
        <v>35943.152887755103</v>
      </c>
      <c r="C39" s="642">
        <v>37688.585428571423</v>
      </c>
      <c r="D39" s="642">
        <v>42914.804266763844</v>
      </c>
      <c r="E39" s="642">
        <v>31958.521564139941</v>
      </c>
      <c r="F39" s="642">
        <v>55959.120046647222</v>
      </c>
      <c r="G39" s="642">
        <v>67309.66727988339</v>
      </c>
      <c r="H39" s="642">
        <v>69875.901849854228</v>
      </c>
      <c r="I39" s="642">
        <v>62509.189008746362</v>
      </c>
    </row>
    <row r="40" spans="1:9" s="70" customFormat="1" ht="21" customHeight="1">
      <c r="A40" s="68" t="s">
        <v>127</v>
      </c>
      <c r="B40" s="642">
        <v>18704.697940233236</v>
      </c>
      <c r="C40" s="642">
        <v>17831.546078717201</v>
      </c>
      <c r="D40" s="642">
        <v>19051.451198250728</v>
      </c>
      <c r="E40" s="642">
        <v>19921.41058600583</v>
      </c>
      <c r="F40" s="642">
        <v>21761.198256559765</v>
      </c>
      <c r="G40" s="642">
        <v>28295.88114431487</v>
      </c>
      <c r="H40" s="642">
        <v>28045.732580174928</v>
      </c>
      <c r="I40" s="642">
        <v>29219.751061224491</v>
      </c>
    </row>
    <row r="41" spans="1:9" s="70" customFormat="1" ht="21" customHeight="1">
      <c r="A41" s="68" t="s">
        <v>133</v>
      </c>
      <c r="B41" s="642">
        <v>0</v>
      </c>
      <c r="C41" s="642">
        <v>0</v>
      </c>
      <c r="D41" s="642">
        <v>0</v>
      </c>
      <c r="E41" s="642">
        <v>75055.038634110781</v>
      </c>
      <c r="F41" s="642">
        <v>100318.49611516035</v>
      </c>
      <c r="G41" s="642">
        <v>99671.59172011663</v>
      </c>
      <c r="H41" s="642">
        <v>125368.28280174927</v>
      </c>
      <c r="I41" s="642">
        <v>106285.51367346938</v>
      </c>
    </row>
    <row r="42" spans="1:9" s="70" customFormat="1" ht="21" customHeight="1">
      <c r="A42" s="68" t="s">
        <v>450</v>
      </c>
      <c r="B42" s="642">
        <v>4074.1675889212825</v>
      </c>
      <c r="C42" s="642">
        <v>25046.451530612245</v>
      </c>
      <c r="D42" s="642">
        <v>25046.401868804667</v>
      </c>
      <c r="E42" s="642">
        <v>25027.597930029155</v>
      </c>
      <c r="F42" s="642">
        <v>70220.075157434403</v>
      </c>
      <c r="G42" s="642">
        <v>72104.40843294462</v>
      </c>
      <c r="H42" s="642">
        <v>66079.573860058314</v>
      </c>
      <c r="I42" s="642">
        <v>67946.62900583091</v>
      </c>
    </row>
    <row r="43" spans="1:9" s="71" customFormat="1" ht="43.5" customHeight="1" thickBot="1">
      <c r="A43" s="427" t="s">
        <v>109</v>
      </c>
      <c r="B43" s="643">
        <v>262871.45770699705</v>
      </c>
      <c r="C43" s="643">
        <v>309765.4338731778</v>
      </c>
      <c r="D43" s="643">
        <v>316236.88041836739</v>
      </c>
      <c r="E43" s="643">
        <v>156673.86036005829</v>
      </c>
      <c r="F43" s="643">
        <v>240612.09464285715</v>
      </c>
      <c r="G43" s="643">
        <v>122794.98520116619</v>
      </c>
      <c r="H43" s="643">
        <v>186976.101680758</v>
      </c>
      <c r="I43" s="643">
        <v>147870.63249271136</v>
      </c>
    </row>
    <row r="44" spans="1:9" ht="24" customHeight="1" thickTop="1" thickBot="1">
      <c r="A44" s="27" t="s">
        <v>451</v>
      </c>
      <c r="B44" s="641">
        <v>181315.14574927112</v>
      </c>
      <c r="C44" s="641">
        <v>198014.8321618076</v>
      </c>
      <c r="D44" s="641">
        <v>222479.82234548102</v>
      </c>
      <c r="E44" s="641">
        <v>226738.26377842567</v>
      </c>
      <c r="F44" s="641">
        <v>257988.30504664723</v>
      </c>
      <c r="G44" s="641">
        <v>268162.53475801751</v>
      </c>
      <c r="H44" s="641">
        <v>290005.74588192423</v>
      </c>
      <c r="I44" s="641">
        <v>276229.86121865886</v>
      </c>
    </row>
    <row r="45" spans="1:9" s="70" customFormat="1" ht="21" customHeight="1" thickTop="1">
      <c r="A45" s="68" t="s">
        <v>148</v>
      </c>
      <c r="B45" s="642">
        <v>94670.466472303204</v>
      </c>
      <c r="C45" s="642">
        <v>106687.95918367348</v>
      </c>
      <c r="D45" s="642">
        <v>106687.95918367348</v>
      </c>
      <c r="E45" s="642">
        <v>106687.95918367348</v>
      </c>
      <c r="F45" s="642">
        <v>106687.95918367348</v>
      </c>
      <c r="G45" s="642">
        <v>106687.95918367348</v>
      </c>
      <c r="H45" s="642">
        <v>191750.12099125364</v>
      </c>
      <c r="I45" s="642">
        <v>210276.26967930028</v>
      </c>
    </row>
    <row r="46" spans="1:9" s="70" customFormat="1" ht="21" customHeight="1">
      <c r="A46" s="68" t="s">
        <v>152</v>
      </c>
      <c r="B46" s="642">
        <v>28203.016479591835</v>
      </c>
      <c r="C46" s="642">
        <v>27821.41754664723</v>
      </c>
      <c r="D46" s="642">
        <v>40534.125424198253</v>
      </c>
      <c r="E46" s="642">
        <v>56189.751100583097</v>
      </c>
      <c r="F46" s="642">
        <v>67587.369451895051</v>
      </c>
      <c r="G46" s="642">
        <v>85062.803594752186</v>
      </c>
      <c r="H46" s="642">
        <v>4167.3084606413995</v>
      </c>
      <c r="I46" s="642">
        <v>0</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31378.4955787172</v>
      </c>
      <c r="C48" s="642">
        <v>35390.157386297375</v>
      </c>
      <c r="D48" s="642">
        <v>38203.568465014578</v>
      </c>
      <c r="E48" s="642">
        <v>41909.107823615166</v>
      </c>
      <c r="F48" s="642">
        <v>44104.443100583092</v>
      </c>
      <c r="G48" s="642">
        <v>48065.376045189507</v>
      </c>
      <c r="H48" s="642">
        <v>48065.376045189507</v>
      </c>
      <c r="I48" s="642">
        <v>52667.670392128275</v>
      </c>
    </row>
    <row r="49" spans="1:9" s="70" customFormat="1" ht="21" customHeight="1">
      <c r="A49" s="68" t="s">
        <v>164</v>
      </c>
      <c r="B49" s="642">
        <v>27063.167218658891</v>
      </c>
      <c r="C49" s="642">
        <v>28115.298045189506</v>
      </c>
      <c r="D49" s="642">
        <v>37054.169272594758</v>
      </c>
      <c r="E49" s="642">
        <v>21951.445670553938</v>
      </c>
      <c r="F49" s="642">
        <v>39608.533310495623</v>
      </c>
      <c r="G49" s="642">
        <v>28346.395934402331</v>
      </c>
      <c r="H49" s="642">
        <v>46022.940384839647</v>
      </c>
      <c r="I49" s="642">
        <v>13285.92114723032</v>
      </c>
    </row>
    <row r="50" spans="1:9" s="70" customFormat="1" ht="21" customHeight="1">
      <c r="A50" s="426" t="s">
        <v>453</v>
      </c>
      <c r="B50" s="642">
        <v>0</v>
      </c>
      <c r="C50" s="642">
        <v>0</v>
      </c>
      <c r="D50" s="642">
        <v>0</v>
      </c>
      <c r="E50" s="642">
        <v>0</v>
      </c>
      <c r="F50" s="642">
        <v>0</v>
      </c>
      <c r="G50" s="642">
        <v>4166.6666734693881</v>
      </c>
      <c r="H50" s="642">
        <v>0</v>
      </c>
      <c r="I50" s="642">
        <v>4166.6666778425652</v>
      </c>
    </row>
    <row r="51" spans="1:9" s="71" customFormat="1" ht="40.5" customHeight="1" thickBot="1">
      <c r="A51" s="428" t="s">
        <v>454</v>
      </c>
      <c r="B51" s="643">
        <v>27063.167218658891</v>
      </c>
      <c r="C51" s="643">
        <v>28115.298045189506</v>
      </c>
      <c r="D51" s="643">
        <v>37054.169272594758</v>
      </c>
      <c r="E51" s="643">
        <v>21951.445670553938</v>
      </c>
      <c r="F51" s="643">
        <v>39608.533310495623</v>
      </c>
      <c r="G51" s="643">
        <v>24179.729260932942</v>
      </c>
      <c r="H51" s="643">
        <v>46022.940384839647</v>
      </c>
      <c r="I51" s="643">
        <v>9119.2544693877553</v>
      </c>
    </row>
    <row r="52" spans="1:9" ht="24" customHeight="1" thickTop="1" thickBot="1">
      <c r="A52" s="27" t="s">
        <v>455</v>
      </c>
      <c r="B52" s="641">
        <v>2288292.8446705542</v>
      </c>
      <c r="C52" s="641">
        <v>2646183.6441545188</v>
      </c>
      <c r="D52" s="641">
        <v>3151224.3264693879</v>
      </c>
      <c r="E52" s="641">
        <v>3702550.392460641</v>
      </c>
      <c r="F52" s="641">
        <v>4085981.1115087462</v>
      </c>
      <c r="G52" s="641">
        <v>4753270.1231967928</v>
      </c>
      <c r="H52" s="641">
        <v>5011267.0611909619</v>
      </c>
      <c r="I52" s="641">
        <v>5114594.193023324</v>
      </c>
    </row>
    <row r="53" spans="1:9" s="70" customFormat="1" ht="24" customHeight="1" thickTop="1">
      <c r="A53" s="68" t="s">
        <v>456</v>
      </c>
      <c r="B53" s="642">
        <v>286590.13496501459</v>
      </c>
      <c r="C53" s="642">
        <v>360311.89782653062</v>
      </c>
      <c r="D53" s="642">
        <v>381751.9415787172</v>
      </c>
      <c r="E53" s="642">
        <v>504807.11347667634</v>
      </c>
      <c r="F53" s="642">
        <v>602106.99308017502</v>
      </c>
      <c r="G53" s="642">
        <v>498401.76526530605</v>
      </c>
      <c r="H53" s="642">
        <v>464155.24925072887</v>
      </c>
      <c r="I53" s="642">
        <v>389966.86226967932</v>
      </c>
    </row>
    <row r="54" spans="1:9" s="71" customFormat="1" ht="21" customHeight="1">
      <c r="A54" s="428" t="s">
        <v>457</v>
      </c>
      <c r="B54" s="643">
        <v>12651.066005830904</v>
      </c>
      <c r="C54" s="643">
        <v>20669.113087463556</v>
      </c>
      <c r="D54" s="643">
        <v>27278.079762390669</v>
      </c>
      <c r="E54" s="643">
        <v>21977.853666180759</v>
      </c>
      <c r="F54" s="643">
        <v>12672.170437317785</v>
      </c>
      <c r="G54" s="643">
        <v>18547.783912536444</v>
      </c>
      <c r="H54" s="643">
        <v>20047.88916180758</v>
      </c>
      <c r="I54" s="643">
        <v>13656.22073760933</v>
      </c>
    </row>
    <row r="55" spans="1:9" s="71" customFormat="1" ht="21" customHeight="1">
      <c r="A55" s="428" t="s">
        <v>458</v>
      </c>
      <c r="B55" s="643">
        <v>241304.77388338192</v>
      </c>
      <c r="C55" s="643">
        <v>311539.02045043733</v>
      </c>
      <c r="D55" s="643">
        <v>323483.41926822159</v>
      </c>
      <c r="E55" s="643">
        <v>451070.16508017486</v>
      </c>
      <c r="F55" s="643">
        <v>558826.53431486886</v>
      </c>
      <c r="G55" s="643">
        <v>442494.31047084543</v>
      </c>
      <c r="H55" s="643">
        <v>403722.76237317786</v>
      </c>
      <c r="I55" s="643">
        <v>343734.88969679299</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29338.878021865887</v>
      </c>
      <c r="C57" s="643">
        <v>27582.849349854227</v>
      </c>
      <c r="D57" s="643">
        <v>30497.650093294462</v>
      </c>
      <c r="E57" s="643">
        <v>30749.964036443147</v>
      </c>
      <c r="F57" s="643">
        <v>29583.950475218659</v>
      </c>
      <c r="G57" s="643">
        <v>29427.5681516035</v>
      </c>
      <c r="H57" s="643">
        <v>29185.873237609328</v>
      </c>
      <c r="I57" s="643">
        <v>32039.513925655974</v>
      </c>
    </row>
    <row r="58" spans="1:9" s="71" customFormat="1" ht="21" customHeight="1">
      <c r="A58" s="428" t="s">
        <v>461</v>
      </c>
      <c r="B58" s="643">
        <v>3295.4170539358597</v>
      </c>
      <c r="C58" s="643">
        <v>520.91493877551022</v>
      </c>
      <c r="D58" s="643">
        <v>492.79245481049566</v>
      </c>
      <c r="E58" s="643">
        <v>1009.130693877551</v>
      </c>
      <c r="F58" s="643">
        <v>1024.3378527696793</v>
      </c>
      <c r="G58" s="643">
        <v>7932.1027303206993</v>
      </c>
      <c r="H58" s="643">
        <v>11198.724478134111</v>
      </c>
      <c r="I58" s="643">
        <v>536.23790962099122</v>
      </c>
    </row>
    <row r="59" spans="1:9" s="71" customFormat="1" ht="61.5" customHeight="1" thickBot="1">
      <c r="A59" s="427" t="s">
        <v>462</v>
      </c>
      <c r="B59" s="643">
        <v>3301800.6850306122</v>
      </c>
      <c r="C59" s="643">
        <v>4050912.194739067</v>
      </c>
      <c r="D59" s="643">
        <v>5396030.7005276978</v>
      </c>
      <c r="E59" s="643">
        <v>6068772.2262755102</v>
      </c>
      <c r="F59" s="643">
        <v>7595989.2256428581</v>
      </c>
      <c r="G59" s="643">
        <v>11587443.038062682</v>
      </c>
      <c r="H59" s="643">
        <v>11696051.597368805</v>
      </c>
      <c r="I59" s="643">
        <v>12228811.631099124</v>
      </c>
    </row>
    <row r="60" spans="1:9" ht="31.5" customHeight="1" thickTop="1" thickBot="1">
      <c r="A60" s="429" t="s">
        <v>463</v>
      </c>
      <c r="B60" s="641"/>
      <c r="C60" s="641"/>
      <c r="D60" s="641"/>
      <c r="E60" s="641"/>
      <c r="F60" s="641"/>
      <c r="G60" s="641"/>
      <c r="H60" s="641"/>
      <c r="I60" s="641"/>
    </row>
    <row r="61" spans="1:9" ht="30" customHeight="1" thickTop="1">
      <c r="A61" s="29" t="s">
        <v>464</v>
      </c>
      <c r="B61" s="644">
        <v>105282.54034110786</v>
      </c>
      <c r="C61" s="644">
        <v>120297.80073177842</v>
      </c>
      <c r="D61" s="644">
        <v>154739.82414285713</v>
      </c>
      <c r="E61" s="644">
        <v>165202.50831632651</v>
      </c>
      <c r="F61" s="644">
        <v>190514.4231457726</v>
      </c>
      <c r="G61" s="644">
        <v>197538.28774781342</v>
      </c>
      <c r="H61" s="644">
        <v>269951.42600145773</v>
      </c>
      <c r="I61" s="644">
        <v>216775.87317930031</v>
      </c>
    </row>
    <row r="62" spans="1:9" ht="21" customHeight="1">
      <c r="A62" s="31" t="s">
        <v>465</v>
      </c>
      <c r="B62" s="644">
        <v>-14390.470120991253</v>
      </c>
      <c r="C62" s="644">
        <v>-18021.03457580175</v>
      </c>
      <c r="D62" s="644">
        <v>-31464.07954664723</v>
      </c>
      <c r="E62" s="644">
        <v>-44251.467154518949</v>
      </c>
      <c r="F62" s="644">
        <v>-49328.254109329449</v>
      </c>
      <c r="G62" s="644">
        <v>-53839.921690962103</v>
      </c>
      <c r="H62" s="644">
        <v>-75265.829024781342</v>
      </c>
      <c r="I62" s="644">
        <v>-72595.112832361512</v>
      </c>
    </row>
    <row r="63" spans="1:9" ht="21.75" customHeight="1">
      <c r="A63" s="430" t="s">
        <v>466</v>
      </c>
      <c r="B63" s="644">
        <v>90892.070220116628</v>
      </c>
      <c r="C63" s="644">
        <v>102276.76615597669</v>
      </c>
      <c r="D63" s="644">
        <v>123275.7445962099</v>
      </c>
      <c r="E63" s="644">
        <v>120951.04116180759</v>
      </c>
      <c r="F63" s="644">
        <v>141186.16903644314</v>
      </c>
      <c r="G63" s="644">
        <v>143698.36605685132</v>
      </c>
      <c r="H63" s="644">
        <v>194685.59697667637</v>
      </c>
      <c r="I63" s="644">
        <v>144180.76034693877</v>
      </c>
    </row>
    <row r="64" spans="1:9">
      <c r="A64" s="29" t="s">
        <v>467</v>
      </c>
      <c r="B64" s="644">
        <v>50062.332276967936</v>
      </c>
      <c r="C64" s="644">
        <v>59342.813158892124</v>
      </c>
      <c r="D64" s="644">
        <v>53427.038145772596</v>
      </c>
      <c r="E64" s="644">
        <v>59243.130750728866</v>
      </c>
      <c r="F64" s="644">
        <v>79783.013551020413</v>
      </c>
      <c r="G64" s="644">
        <v>61639.51562099126</v>
      </c>
      <c r="H64" s="644">
        <v>83253.441788629731</v>
      </c>
      <c r="I64" s="644">
        <v>62182.474664723028</v>
      </c>
    </row>
    <row r="65" spans="1:9">
      <c r="A65" s="31" t="s">
        <v>468</v>
      </c>
      <c r="B65" s="644">
        <v>-21776.872816326533</v>
      </c>
      <c r="C65" s="644">
        <v>-25661.893870262393</v>
      </c>
      <c r="D65" s="644">
        <v>-21279.786784256561</v>
      </c>
      <c r="E65" s="644">
        <v>-32494.465370262391</v>
      </c>
      <c r="F65" s="644">
        <v>-47727.700138483968</v>
      </c>
      <c r="G65" s="644">
        <v>-42521.795014577263</v>
      </c>
      <c r="H65" s="644">
        <v>-58314.341606413996</v>
      </c>
      <c r="I65" s="644">
        <v>-51235.953833819243</v>
      </c>
    </row>
    <row r="66" spans="1:9">
      <c r="A66" s="30" t="s">
        <v>469</v>
      </c>
      <c r="B66" s="644">
        <v>119177.52968075802</v>
      </c>
      <c r="C66" s="644">
        <v>135957.68544460641</v>
      </c>
      <c r="D66" s="644">
        <v>155422.99595772594</v>
      </c>
      <c r="E66" s="644">
        <v>147699.70654227404</v>
      </c>
      <c r="F66" s="644">
        <v>173241.48244897957</v>
      </c>
      <c r="G66" s="644">
        <v>162816.08666326531</v>
      </c>
      <c r="H66" s="644">
        <v>219624.69715889212</v>
      </c>
      <c r="I66" s="644">
        <v>155127.28117784255</v>
      </c>
    </row>
    <row r="67" spans="1:9">
      <c r="A67" s="29" t="s">
        <v>470</v>
      </c>
      <c r="B67" s="644">
        <v>19568.354623906704</v>
      </c>
      <c r="C67" s="644">
        <v>22257.602249271138</v>
      </c>
      <c r="D67" s="644">
        <v>10997.924495626823</v>
      </c>
      <c r="E67" s="644">
        <v>16232.890634110787</v>
      </c>
      <c r="F67" s="644">
        <v>13130.403931486881</v>
      </c>
      <c r="G67" s="644">
        <v>47272.897743440233</v>
      </c>
      <c r="H67" s="644">
        <v>53347.47832507288</v>
      </c>
      <c r="I67" s="644">
        <v>9845.571641399416</v>
      </c>
    </row>
    <row r="68" spans="1:9">
      <c r="A68" s="29" t="s">
        <v>471</v>
      </c>
      <c r="B68" s="644">
        <v>-24338.581061224493</v>
      </c>
      <c r="C68" s="644">
        <v>-29111.775505830905</v>
      </c>
      <c r="D68" s="644">
        <v>-17735.821930029153</v>
      </c>
      <c r="E68" s="644">
        <v>-33267.005782798835</v>
      </c>
      <c r="F68" s="644">
        <v>-23827.112255102042</v>
      </c>
      <c r="G68" s="644">
        <v>-63735.455794460635</v>
      </c>
      <c r="H68" s="644">
        <v>-70802.990693877553</v>
      </c>
      <c r="I68" s="644">
        <v>-36571.91507725948</v>
      </c>
    </row>
    <row r="69" spans="1:9">
      <c r="A69" s="430" t="s">
        <v>472</v>
      </c>
      <c r="B69" s="644">
        <v>114407.30324344024</v>
      </c>
      <c r="C69" s="644">
        <v>129103.51218804665</v>
      </c>
      <c r="D69" s="644">
        <v>148685.09852332363</v>
      </c>
      <c r="E69" s="644">
        <v>130665.591393586</v>
      </c>
      <c r="F69" s="644">
        <v>162544.77412536443</v>
      </c>
      <c r="G69" s="644">
        <v>146353.52861224487</v>
      </c>
      <c r="H69" s="644">
        <v>202169.18479008746</v>
      </c>
      <c r="I69" s="644">
        <v>128400.9377419825</v>
      </c>
    </row>
    <row r="70" spans="1:9">
      <c r="A70" s="31" t="s">
        <v>473</v>
      </c>
      <c r="B70" s="644">
        <v>-65226.423179300291</v>
      </c>
      <c r="C70" s="644">
        <v>-81816.492483965019</v>
      </c>
      <c r="D70" s="644">
        <v>-94031.119218658903</v>
      </c>
      <c r="E70" s="644">
        <v>-104229.7919431487</v>
      </c>
      <c r="F70" s="644">
        <v>-104392.00358600583</v>
      </c>
      <c r="G70" s="644">
        <v>-111433.58715597668</v>
      </c>
      <c r="H70" s="644">
        <v>-132245.3014766764</v>
      </c>
      <c r="I70" s="644">
        <v>-115951.29077551021</v>
      </c>
    </row>
    <row r="71" spans="1:9">
      <c r="A71" s="30" t="s">
        <v>474</v>
      </c>
      <c r="B71" s="644">
        <v>49180.880064139943</v>
      </c>
      <c r="C71" s="644">
        <v>47287.019704081635</v>
      </c>
      <c r="D71" s="644">
        <v>54653.979304664717</v>
      </c>
      <c r="E71" s="644">
        <v>26435.799450437316</v>
      </c>
      <c r="F71" s="644">
        <v>58152.7705393586</v>
      </c>
      <c r="G71" s="644">
        <v>34919.941456268221</v>
      </c>
      <c r="H71" s="644">
        <v>69923.883313411076</v>
      </c>
      <c r="I71" s="644">
        <v>12449.646966472303</v>
      </c>
    </row>
    <row r="72" spans="1:9">
      <c r="A72" s="30" t="s">
        <v>475</v>
      </c>
      <c r="B72" s="644">
        <v>365.97391107871715</v>
      </c>
      <c r="C72" s="644">
        <v>201.02355539358601</v>
      </c>
      <c r="D72" s="644">
        <v>53.145392128279887</v>
      </c>
      <c r="E72" s="644">
        <v>-26.677746355685134</v>
      </c>
      <c r="F72" s="644">
        <v>-20.097377551020408</v>
      </c>
      <c r="G72" s="644">
        <v>250.27454373177844</v>
      </c>
      <c r="H72" s="644">
        <v>283.4540495626822</v>
      </c>
      <c r="I72" s="644">
        <v>-156.5406166180758</v>
      </c>
    </row>
    <row r="73" spans="1:9">
      <c r="A73" s="31" t="s">
        <v>476</v>
      </c>
      <c r="B73" s="644">
        <v>115.46773177842566</v>
      </c>
      <c r="C73" s="644">
        <v>14.592510204081632</v>
      </c>
      <c r="D73" s="644">
        <v>-102.01172303206998</v>
      </c>
      <c r="E73" s="644">
        <v>-178.32846647230321</v>
      </c>
      <c r="F73" s="644">
        <v>-317.7030189504373</v>
      </c>
      <c r="G73" s="644">
        <v>-126.30236734693878</v>
      </c>
      <c r="H73" s="644">
        <v>-162.9980335276968</v>
      </c>
      <c r="I73" s="644">
        <v>-345.24683673469383</v>
      </c>
    </row>
    <row r="74" spans="1:9">
      <c r="A74" s="31" t="s">
        <v>477</v>
      </c>
      <c r="B74" s="644">
        <v>250.50617930029154</v>
      </c>
      <c r="C74" s="644">
        <v>186.43104518950437</v>
      </c>
      <c r="D74" s="644">
        <v>155.15711516034986</v>
      </c>
      <c r="E74" s="644">
        <v>151.65072011661806</v>
      </c>
      <c r="F74" s="644">
        <v>297.60564139941687</v>
      </c>
      <c r="G74" s="644">
        <v>376.57691107871722</v>
      </c>
      <c r="H74" s="644">
        <v>446.45208309037901</v>
      </c>
      <c r="I74" s="644">
        <v>188.70622011661808</v>
      </c>
    </row>
    <row r="75" spans="1:9">
      <c r="A75" s="430" t="s">
        <v>478</v>
      </c>
      <c r="B75" s="644">
        <v>-127.27679591836734</v>
      </c>
      <c r="C75" s="644">
        <v>-86.971365889212819</v>
      </c>
      <c r="D75" s="644">
        <v>-133.50143877551022</v>
      </c>
      <c r="E75" s="644">
        <v>-123.86446355685131</v>
      </c>
      <c r="F75" s="644">
        <v>-137.29857871720117</v>
      </c>
      <c r="G75" s="644">
        <v>-304.64917055393585</v>
      </c>
      <c r="H75" s="644">
        <v>-348.62250874635572</v>
      </c>
      <c r="I75" s="644">
        <v>-84.2600218658892</v>
      </c>
    </row>
    <row r="76" spans="1:9">
      <c r="A76" s="430" t="s">
        <v>1351</v>
      </c>
      <c r="B76" s="644">
        <v>1.8140932944606414</v>
      </c>
      <c r="C76" s="644">
        <v>-0.56688192419825068</v>
      </c>
      <c r="D76" s="644">
        <v>1.8390889212827988</v>
      </c>
      <c r="E76" s="644">
        <v>2.2653061224489797E-3</v>
      </c>
      <c r="F76" s="644">
        <v>-2.3470845481049562E-2</v>
      </c>
      <c r="G76" s="644">
        <v>-13.460355685131194</v>
      </c>
      <c r="H76" s="644">
        <v>-13.462743440233236</v>
      </c>
      <c r="I76" s="644">
        <v>-1.7584548104956268E-2</v>
      </c>
    </row>
    <row r="77" spans="1:9">
      <c r="A77" s="31" t="s">
        <v>479</v>
      </c>
      <c r="B77" s="644">
        <v>-129.09088921282799</v>
      </c>
      <c r="C77" s="644">
        <v>-86.404483965014592</v>
      </c>
      <c r="D77" s="644">
        <v>-135.340527696793</v>
      </c>
      <c r="E77" s="644">
        <v>-123.86672886297377</v>
      </c>
      <c r="F77" s="644">
        <v>-137.27510787172011</v>
      </c>
      <c r="G77" s="644">
        <v>-291.18881486880468</v>
      </c>
      <c r="H77" s="644">
        <v>-335.15976530612249</v>
      </c>
      <c r="I77" s="644">
        <v>-84.242437317784251</v>
      </c>
    </row>
    <row r="78" spans="1:9">
      <c r="A78" s="430" t="s">
        <v>480</v>
      </c>
      <c r="B78" s="644">
        <v>49419.577179300293</v>
      </c>
      <c r="C78" s="644">
        <v>47401.071893586006</v>
      </c>
      <c r="D78" s="644">
        <v>54573.623258017491</v>
      </c>
      <c r="E78" s="644">
        <v>26285.257240524777</v>
      </c>
      <c r="F78" s="644">
        <v>57995.374583090379</v>
      </c>
      <c r="G78" s="644">
        <v>34865.566829446063</v>
      </c>
      <c r="H78" s="644">
        <v>69858.714854227408</v>
      </c>
      <c r="I78" s="644">
        <v>12208.846327988338</v>
      </c>
    </row>
    <row r="79" spans="1:9">
      <c r="A79" s="29" t="s">
        <v>481</v>
      </c>
      <c r="B79" s="644">
        <v>0</v>
      </c>
      <c r="C79" s="644">
        <v>0</v>
      </c>
      <c r="D79" s="644">
        <v>210.04753352769683</v>
      </c>
      <c r="E79" s="644">
        <v>263.27202915451898</v>
      </c>
      <c r="F79" s="644">
        <v>337.72498250728864</v>
      </c>
      <c r="G79" s="644">
        <v>1449.6758804664721</v>
      </c>
      <c r="H79" s="644">
        <v>2090.6571836734693</v>
      </c>
      <c r="I79" s="644">
        <v>1969.9908717201167</v>
      </c>
    </row>
    <row r="80" spans="1:9">
      <c r="A80" s="30" t="s">
        <v>482</v>
      </c>
      <c r="B80" s="644">
        <v>49419.577179300293</v>
      </c>
      <c r="C80" s="644">
        <v>47401.071893586006</v>
      </c>
      <c r="D80" s="644">
        <v>54783.670791545192</v>
      </c>
      <c r="E80" s="644">
        <v>26548.5292696793</v>
      </c>
      <c r="F80" s="644">
        <v>58333.099565597666</v>
      </c>
      <c r="G80" s="644">
        <v>36315.242709912542</v>
      </c>
      <c r="H80" s="644">
        <v>71949.372037900874</v>
      </c>
      <c r="I80" s="644">
        <v>14178.837199708454</v>
      </c>
    </row>
    <row r="81" spans="1:9">
      <c r="A81" s="29" t="s">
        <v>483</v>
      </c>
      <c r="B81" s="644">
        <v>-9314.8195145772588</v>
      </c>
      <c r="C81" s="644">
        <v>-2599.5845787172011</v>
      </c>
      <c r="D81" s="644">
        <v>1240.4019227405247</v>
      </c>
      <c r="E81" s="644">
        <v>1160.9340539358602</v>
      </c>
      <c r="F81" s="644">
        <v>92.633677842565604</v>
      </c>
      <c r="G81" s="644">
        <v>-198.41121428571427</v>
      </c>
      <c r="H81" s="644">
        <v>905.38864285714283</v>
      </c>
      <c r="I81" s="644">
        <v>-395.23369825072888</v>
      </c>
    </row>
    <row r="82" spans="1:9" ht="21" customHeight="1">
      <c r="A82" s="430" t="s">
        <v>484</v>
      </c>
      <c r="B82" s="644">
        <v>40104.757664723031</v>
      </c>
      <c r="C82" s="644">
        <v>44801.487314868806</v>
      </c>
      <c r="D82" s="644">
        <v>56024.072714285714</v>
      </c>
      <c r="E82" s="644">
        <v>27709.46332361516</v>
      </c>
      <c r="F82" s="644">
        <v>58425.733243440234</v>
      </c>
      <c r="G82" s="644">
        <v>36116.831495626822</v>
      </c>
      <c r="H82" s="644">
        <v>72854.760680758016</v>
      </c>
      <c r="I82" s="644">
        <v>13783.603501457725</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40104.757664723031</v>
      </c>
      <c r="C84" s="644">
        <v>44801.487314868806</v>
      </c>
      <c r="D84" s="644">
        <v>56024.072714285714</v>
      </c>
      <c r="E84" s="644">
        <v>27709.46332361516</v>
      </c>
      <c r="F84" s="644">
        <v>58425.733243440234</v>
      </c>
      <c r="G84" s="644">
        <v>36116.831495626822</v>
      </c>
      <c r="H84" s="644">
        <v>72854.760680758016</v>
      </c>
      <c r="I84" s="644">
        <v>13783.603501457725</v>
      </c>
    </row>
    <row r="85" spans="1:9" ht="18" customHeight="1" thickBot="1">
      <c r="A85" s="29" t="s">
        <v>487</v>
      </c>
      <c r="B85" s="644">
        <v>-13041.59043148688</v>
      </c>
      <c r="C85" s="644">
        <v>-16686.189174927113</v>
      </c>
      <c r="D85" s="644">
        <v>-18969.903440233236</v>
      </c>
      <c r="E85" s="644">
        <v>-5758.017583090379</v>
      </c>
      <c r="F85" s="644">
        <v>-18817.199981049562</v>
      </c>
      <c r="G85" s="644">
        <v>-11937.102282798834</v>
      </c>
      <c r="H85" s="644">
        <v>-26831.820295918365</v>
      </c>
      <c r="I85" s="644">
        <v>-4664.3491253644315</v>
      </c>
    </row>
    <row r="86" spans="1:9" ht="24" customHeight="1" thickTop="1" thickBot="1">
      <c r="A86" s="27" t="s">
        <v>488</v>
      </c>
      <c r="B86" s="641">
        <v>27063.167233236152</v>
      </c>
      <c r="C86" s="641">
        <v>28115.298139941689</v>
      </c>
      <c r="D86" s="641">
        <v>37054.169274052481</v>
      </c>
      <c r="E86" s="641">
        <v>21951.445740524781</v>
      </c>
      <c r="F86" s="641">
        <v>39608.533262390672</v>
      </c>
      <c r="G86" s="641">
        <v>24179.729212827988</v>
      </c>
      <c r="H86" s="641">
        <v>46022.940384839647</v>
      </c>
      <c r="I86" s="641">
        <v>9119.2543760932949</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activeCell="K4" sqref="K4"/>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491</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0"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1832157.7961807579</v>
      </c>
      <c r="C8" s="641">
        <v>1950358.3093425655</v>
      </c>
      <c r="D8" s="641">
        <v>2383336.1613688045</v>
      </c>
      <c r="E8" s="641">
        <v>2436196.4862507288</v>
      </c>
      <c r="F8" s="641">
        <v>2673526.0322084548</v>
      </c>
      <c r="G8" s="641">
        <v>2828290.752526239</v>
      </c>
      <c r="H8" s="641">
        <v>3016318.0814373181</v>
      </c>
      <c r="I8" s="641">
        <v>2983066.4498002916</v>
      </c>
    </row>
    <row r="9" spans="1:9" s="70" customFormat="1" ht="21" customHeight="1" thickTop="1">
      <c r="A9" s="68" t="s">
        <v>8</v>
      </c>
      <c r="B9" s="642">
        <v>349169.86863994168</v>
      </c>
      <c r="C9" s="642">
        <v>392261.49854373187</v>
      </c>
      <c r="D9" s="642">
        <v>538420.2269591837</v>
      </c>
      <c r="E9" s="642">
        <v>428583.87272740522</v>
      </c>
      <c r="F9" s="642">
        <v>446134.66199125367</v>
      </c>
      <c r="G9" s="642">
        <v>335471.57326384838</v>
      </c>
      <c r="H9" s="642">
        <v>462559.19966326526</v>
      </c>
      <c r="I9" s="642">
        <v>360714.50689358596</v>
      </c>
    </row>
    <row r="10" spans="1:9" s="70" customFormat="1" ht="21" customHeight="1">
      <c r="A10" s="68" t="s">
        <v>17</v>
      </c>
      <c r="B10" s="642">
        <v>543138.42877259478</v>
      </c>
      <c r="C10" s="642">
        <v>489225.6757172012</v>
      </c>
      <c r="D10" s="642">
        <v>546693.39750728861</v>
      </c>
      <c r="E10" s="642">
        <v>464415.69227405253</v>
      </c>
      <c r="F10" s="642">
        <v>420298.56766472297</v>
      </c>
      <c r="G10" s="642">
        <v>412786.91744169098</v>
      </c>
      <c r="H10" s="642">
        <v>510715.98550437315</v>
      </c>
      <c r="I10" s="642">
        <v>422792.79870845482</v>
      </c>
    </row>
    <row r="11" spans="1:9" s="70" customFormat="1" ht="21" customHeight="1">
      <c r="A11" s="68" t="s">
        <v>26</v>
      </c>
      <c r="B11" s="642">
        <v>816620.62374489789</v>
      </c>
      <c r="C11" s="642">
        <v>903870.05164577265</v>
      </c>
      <c r="D11" s="642">
        <v>1115563.1611297377</v>
      </c>
      <c r="E11" s="642">
        <v>1340619.9715276968</v>
      </c>
      <c r="F11" s="642">
        <v>1572776.068479592</v>
      </c>
      <c r="G11" s="642">
        <v>1790472.4750816326</v>
      </c>
      <c r="H11" s="642">
        <v>1855728.4488498543</v>
      </c>
      <c r="I11" s="642">
        <v>2017064.1131501459</v>
      </c>
    </row>
    <row r="12" spans="1:9" s="70" customFormat="1" ht="21" customHeight="1">
      <c r="A12" s="426" t="s">
        <v>427</v>
      </c>
      <c r="B12" s="642">
        <v>827590.01725218666</v>
      </c>
      <c r="C12" s="642">
        <v>912414.77266909624</v>
      </c>
      <c r="D12" s="642">
        <v>1124410.9059635568</v>
      </c>
      <c r="E12" s="642">
        <v>1348471.5612478133</v>
      </c>
      <c r="F12" s="642">
        <v>1581695.2630145773</v>
      </c>
      <c r="G12" s="642">
        <v>1802173.5076880464</v>
      </c>
      <c r="H12" s="642">
        <v>1869733.4144271137</v>
      </c>
      <c r="I12" s="642">
        <v>2033304.2123979591</v>
      </c>
    </row>
    <row r="13" spans="1:9" s="70" customFormat="1" ht="21" customHeight="1">
      <c r="A13" s="426" t="s">
        <v>428</v>
      </c>
      <c r="B13" s="642">
        <v>798071.93408746354</v>
      </c>
      <c r="C13" s="642">
        <v>883017.84136734693</v>
      </c>
      <c r="D13" s="642">
        <v>1106525.8666836733</v>
      </c>
      <c r="E13" s="642">
        <v>1325634.7202274052</v>
      </c>
      <c r="F13" s="642">
        <v>1537080.4900962098</v>
      </c>
      <c r="G13" s="642">
        <v>1751723.5795787172</v>
      </c>
      <c r="H13" s="642">
        <v>1802061.6817026238</v>
      </c>
      <c r="I13" s="642">
        <v>1902531.6253075802</v>
      </c>
    </row>
    <row r="14" spans="1:9" s="70" customFormat="1" ht="21" customHeight="1">
      <c r="A14" s="426" t="s">
        <v>429</v>
      </c>
      <c r="B14" s="642">
        <v>29518.083164723033</v>
      </c>
      <c r="C14" s="642">
        <v>29396.931301749271</v>
      </c>
      <c r="D14" s="642">
        <v>17885.039279883382</v>
      </c>
      <c r="E14" s="642">
        <v>22836.841020408167</v>
      </c>
      <c r="F14" s="642">
        <v>44614.772918367351</v>
      </c>
      <c r="G14" s="642">
        <v>50449.928109329441</v>
      </c>
      <c r="H14" s="642">
        <v>67671.732724489804</v>
      </c>
      <c r="I14" s="642">
        <v>130772.58709037901</v>
      </c>
    </row>
    <row r="15" spans="1:9" s="70" customFormat="1" ht="21" customHeight="1">
      <c r="A15" s="426" t="s">
        <v>430</v>
      </c>
      <c r="B15" s="642">
        <v>8163.9665670553932</v>
      </c>
      <c r="C15" s="642">
        <v>6265.8504999999996</v>
      </c>
      <c r="D15" s="642">
        <v>6666.4319723032067</v>
      </c>
      <c r="E15" s="642">
        <v>4689.609520408163</v>
      </c>
      <c r="F15" s="642">
        <v>6571.4844271137026</v>
      </c>
      <c r="G15" s="642">
        <v>11011.60645335277</v>
      </c>
      <c r="H15" s="642">
        <v>10540.232405247812</v>
      </c>
      <c r="I15" s="642">
        <v>8473.6503469387753</v>
      </c>
    </row>
    <row r="16" spans="1:9" s="70" customFormat="1" ht="21" customHeight="1">
      <c r="A16" s="426" t="s">
        <v>431</v>
      </c>
      <c r="B16" s="642">
        <v>4561.3989241982508</v>
      </c>
      <c r="C16" s="642">
        <v>4476.3514446064137</v>
      </c>
      <c r="D16" s="642">
        <v>5956.0979067055396</v>
      </c>
      <c r="E16" s="642">
        <v>3935.0370218658891</v>
      </c>
      <c r="F16" s="642">
        <v>5375.1827376093288</v>
      </c>
      <c r="G16" s="642">
        <v>7763.8558309037899</v>
      </c>
      <c r="H16" s="642">
        <v>8211.8063002915442</v>
      </c>
      <c r="I16" s="642">
        <v>6409.206494169096</v>
      </c>
    </row>
    <row r="17" spans="1:9" s="70" customFormat="1" ht="21" customHeight="1">
      <c r="A17" s="426" t="s">
        <v>432</v>
      </c>
      <c r="B17" s="642">
        <v>3602.5676428571428</v>
      </c>
      <c r="C17" s="642">
        <v>1789.4990553935859</v>
      </c>
      <c r="D17" s="642">
        <v>710.33406559766775</v>
      </c>
      <c r="E17" s="642">
        <v>754.57249854227405</v>
      </c>
      <c r="F17" s="642">
        <v>1196.3016895043731</v>
      </c>
      <c r="G17" s="642">
        <v>3247.7506224489798</v>
      </c>
      <c r="H17" s="642">
        <v>2328.4261049562683</v>
      </c>
      <c r="I17" s="642">
        <v>2064.4438527696793</v>
      </c>
    </row>
    <row r="18" spans="1:9" s="70" customFormat="1" ht="21" customHeight="1">
      <c r="A18" s="426" t="s">
        <v>433</v>
      </c>
      <c r="B18" s="642">
        <v>7564.1343731778425</v>
      </c>
      <c r="C18" s="642">
        <v>11993.976072886298</v>
      </c>
      <c r="D18" s="642">
        <v>16704.529045189505</v>
      </c>
      <c r="E18" s="642">
        <v>24028.108379008747</v>
      </c>
      <c r="F18" s="642">
        <v>25290.845135568514</v>
      </c>
      <c r="G18" s="642">
        <v>29256.304693877548</v>
      </c>
      <c r="H18" s="642">
        <v>31327.62943440233</v>
      </c>
      <c r="I18" s="642">
        <v>37953.745663265305</v>
      </c>
    </row>
    <row r="19" spans="1:9" s="70" customFormat="1" ht="21" customHeight="1">
      <c r="A19" s="426" t="s">
        <v>434</v>
      </c>
      <c r="B19" s="642">
        <v>5154.7271559766759</v>
      </c>
      <c r="C19" s="642">
        <v>7395.4793381924192</v>
      </c>
      <c r="D19" s="642">
        <v>12431.116172011662</v>
      </c>
      <c r="E19" s="642">
        <v>20090.828024781342</v>
      </c>
      <c r="F19" s="642">
        <v>21353.830801749275</v>
      </c>
      <c r="G19" s="642">
        <v>23204.303494169097</v>
      </c>
      <c r="H19" s="642">
        <v>24991.825065597666</v>
      </c>
      <c r="I19" s="642">
        <v>28111.122895043733</v>
      </c>
    </row>
    <row r="20" spans="1:9" s="70" customFormat="1" ht="21" customHeight="1">
      <c r="A20" s="426" t="s">
        <v>435</v>
      </c>
      <c r="B20" s="642">
        <v>2409.4072172011665</v>
      </c>
      <c r="C20" s="642">
        <v>4598.4967346938774</v>
      </c>
      <c r="D20" s="642">
        <v>4273.4128731778428</v>
      </c>
      <c r="E20" s="642">
        <v>3937.280354227405</v>
      </c>
      <c r="F20" s="642">
        <v>3937.0143338192415</v>
      </c>
      <c r="G20" s="642">
        <v>6052.0011997084539</v>
      </c>
      <c r="H20" s="642">
        <v>6335.8043688046646</v>
      </c>
      <c r="I20" s="642">
        <v>9842.622768221574</v>
      </c>
    </row>
    <row r="21" spans="1:9" s="70" customFormat="1" ht="21" customHeight="1">
      <c r="A21" s="426" t="s">
        <v>39</v>
      </c>
      <c r="B21" s="642">
        <v>6916.4305612244898</v>
      </c>
      <c r="C21" s="642">
        <v>8056.3605306122454</v>
      </c>
      <c r="D21" s="642">
        <v>9981.6056341107869</v>
      </c>
      <c r="E21" s="642">
        <v>11954.283973760932</v>
      </c>
      <c r="F21" s="642">
        <v>13271.469403790086</v>
      </c>
      <c r="G21" s="642">
        <v>16121.125134110787</v>
      </c>
      <c r="H21" s="642">
        <v>16111.483386297377</v>
      </c>
      <c r="I21" s="642">
        <v>19539.099844023323</v>
      </c>
    </row>
    <row r="22" spans="1:9" s="70" customFormat="1" ht="21" customHeight="1">
      <c r="A22" s="426" t="s">
        <v>436</v>
      </c>
      <c r="B22" s="642">
        <v>-33613.925008746359</v>
      </c>
      <c r="C22" s="642">
        <v>-34860.908126822156</v>
      </c>
      <c r="D22" s="642">
        <v>-42200.311485422746</v>
      </c>
      <c r="E22" s="642">
        <v>-48523.591593294463</v>
      </c>
      <c r="F22" s="642">
        <v>-54052.993501457728</v>
      </c>
      <c r="G22" s="642">
        <v>-68090.0688877551</v>
      </c>
      <c r="H22" s="642">
        <v>-71984.310803207001</v>
      </c>
      <c r="I22" s="642">
        <v>-82206.59510204081</v>
      </c>
    </row>
    <row r="23" spans="1:9" s="70" customFormat="1" ht="21" customHeight="1">
      <c r="A23" s="68" t="s">
        <v>57</v>
      </c>
      <c r="B23" s="642">
        <v>8733.2576676384851</v>
      </c>
      <c r="C23" s="642">
        <v>9855.5031909620993</v>
      </c>
      <c r="D23" s="642">
        <v>15179.934663265307</v>
      </c>
      <c r="E23" s="642">
        <v>10753.85065451895</v>
      </c>
      <c r="F23" s="642">
        <v>14196.764329446065</v>
      </c>
      <c r="G23" s="642">
        <v>18720.374683673468</v>
      </c>
      <c r="H23" s="642">
        <v>15374.01775218659</v>
      </c>
      <c r="I23" s="642">
        <v>17396.478470845483</v>
      </c>
    </row>
    <row r="24" spans="1:9" s="70" customFormat="1" ht="21" customHeight="1">
      <c r="A24" s="68" t="s">
        <v>63</v>
      </c>
      <c r="B24" s="642">
        <v>637.97794023323615</v>
      </c>
      <c r="C24" s="642">
        <v>76.715746355685141</v>
      </c>
      <c r="D24" s="642">
        <v>105.49365160349853</v>
      </c>
      <c r="E24" s="642">
        <v>301.56393148688051</v>
      </c>
      <c r="F24" s="642">
        <v>1099.826032069971</v>
      </c>
      <c r="G24" s="642">
        <v>1070.1221909620992</v>
      </c>
      <c r="H24" s="642">
        <v>1248.5321763848397</v>
      </c>
      <c r="I24" s="642">
        <v>2705.0146618075801</v>
      </c>
    </row>
    <row r="25" spans="1:9" s="70" customFormat="1" ht="21" customHeight="1">
      <c r="A25" s="68" t="s">
        <v>437</v>
      </c>
      <c r="B25" s="642">
        <v>71787.659928571433</v>
      </c>
      <c r="C25" s="642">
        <v>112479.18878862975</v>
      </c>
      <c r="D25" s="642">
        <v>117607.17473760934</v>
      </c>
      <c r="E25" s="642">
        <v>135511.58927696795</v>
      </c>
      <c r="F25" s="642">
        <v>162083.58640233238</v>
      </c>
      <c r="G25" s="642">
        <v>217108.78418367347</v>
      </c>
      <c r="H25" s="642">
        <v>112270.39265451896</v>
      </c>
      <c r="I25" s="642">
        <v>108981.67059475217</v>
      </c>
    </row>
    <row r="26" spans="1:9" s="70" customFormat="1" ht="21" customHeight="1">
      <c r="A26" s="68" t="s">
        <v>74</v>
      </c>
      <c r="B26" s="642">
        <v>37917.636616618074</v>
      </c>
      <c r="C26" s="642">
        <v>37756.018564139944</v>
      </c>
      <c r="D26" s="642">
        <v>42035.636002915453</v>
      </c>
      <c r="E26" s="642">
        <v>48125.374655976673</v>
      </c>
      <c r="F26" s="642">
        <v>48350.633647230316</v>
      </c>
      <c r="G26" s="642">
        <v>40167.734712827987</v>
      </c>
      <c r="H26" s="642">
        <v>33761.575695335276</v>
      </c>
      <c r="I26" s="642">
        <v>30588.723725947522</v>
      </c>
    </row>
    <row r="27" spans="1:9" s="70" customFormat="1" ht="21" customHeight="1">
      <c r="A27" s="68" t="s">
        <v>438</v>
      </c>
      <c r="B27" s="642">
        <v>4152.3428702623905</v>
      </c>
      <c r="C27" s="642">
        <v>4833.657145772595</v>
      </c>
      <c r="D27" s="642">
        <v>7731.136717201166</v>
      </c>
      <c r="E27" s="642">
        <v>7884.5712026239071</v>
      </c>
      <c r="F27" s="642">
        <v>8585.9236618075811</v>
      </c>
      <c r="G27" s="642">
        <v>12492.77096793003</v>
      </c>
      <c r="H27" s="642">
        <v>10793.188224489795</v>
      </c>
      <c r="I27" s="642">
        <v>8956.402677842565</v>
      </c>
    </row>
    <row r="28" spans="1:9" s="71" customFormat="1" ht="43.5" customHeight="1" thickBot="1">
      <c r="A28" s="427" t="s">
        <v>1357</v>
      </c>
      <c r="B28" s="643">
        <v>0</v>
      </c>
      <c r="C28" s="643">
        <v>0</v>
      </c>
      <c r="D28" s="643">
        <v>0</v>
      </c>
      <c r="E28" s="643">
        <v>0</v>
      </c>
      <c r="F28" s="643">
        <v>0</v>
      </c>
      <c r="G28" s="643">
        <v>0</v>
      </c>
      <c r="H28" s="643">
        <v>13866.740916909619</v>
      </c>
      <c r="I28" s="643">
        <v>13866.740916909619</v>
      </c>
    </row>
    <row r="29" spans="1:9" ht="24" customHeight="1" thickTop="1" thickBot="1">
      <c r="A29" s="27" t="s">
        <v>439</v>
      </c>
      <c r="B29" s="641">
        <v>1652514.0613323615</v>
      </c>
      <c r="C29" s="641">
        <v>1754875.5299927113</v>
      </c>
      <c r="D29" s="641">
        <v>2157457.9901749273</v>
      </c>
      <c r="E29" s="641">
        <v>2182234.3463177839</v>
      </c>
      <c r="F29" s="641">
        <v>2386738.7182405246</v>
      </c>
      <c r="G29" s="641">
        <v>2534924.016838192</v>
      </c>
      <c r="H29" s="641">
        <v>2798710.6968717203</v>
      </c>
      <c r="I29" s="641">
        <v>2768281.8415145772</v>
      </c>
    </row>
    <row r="30" spans="1:9" s="70" customFormat="1" ht="21" customHeight="1" thickTop="1">
      <c r="A30" s="68" t="s">
        <v>440</v>
      </c>
      <c r="B30" s="642">
        <v>1525658.5170058308</v>
      </c>
      <c r="C30" s="642">
        <v>1571309.3081705538</v>
      </c>
      <c r="D30" s="642">
        <v>1891111.7062463558</v>
      </c>
      <c r="E30" s="642">
        <v>1970894.2672536445</v>
      </c>
      <c r="F30" s="642">
        <v>2148088.2939737607</v>
      </c>
      <c r="G30" s="642">
        <v>2179168.2672755104</v>
      </c>
      <c r="H30" s="642">
        <v>2464556.0677988343</v>
      </c>
      <c r="I30" s="642">
        <v>2410891.4234008747</v>
      </c>
    </row>
    <row r="31" spans="1:9" s="70" customFormat="1" ht="21" customHeight="1">
      <c r="A31" s="426" t="s">
        <v>441</v>
      </c>
      <c r="B31" s="642">
        <v>572675.23103644315</v>
      </c>
      <c r="C31" s="642">
        <v>584972.28749708459</v>
      </c>
      <c r="D31" s="642">
        <v>724641.02021720109</v>
      </c>
      <c r="E31" s="642">
        <v>705817.78890087456</v>
      </c>
      <c r="F31" s="642">
        <v>703968.65466326522</v>
      </c>
      <c r="G31" s="642">
        <v>639642.26202332356</v>
      </c>
      <c r="H31" s="642">
        <v>712495.54054810503</v>
      </c>
      <c r="I31" s="642">
        <v>646255.22158746363</v>
      </c>
    </row>
    <row r="32" spans="1:9" s="70" customFormat="1" ht="21" customHeight="1">
      <c r="A32" s="426" t="s">
        <v>442</v>
      </c>
      <c r="B32" s="642">
        <v>388217.8144868805</v>
      </c>
      <c r="C32" s="642">
        <v>457767.42677696794</v>
      </c>
      <c r="D32" s="642">
        <v>551661.6165714286</v>
      </c>
      <c r="E32" s="642">
        <v>604589.97337317781</v>
      </c>
      <c r="F32" s="642">
        <v>605439.57932653057</v>
      </c>
      <c r="G32" s="642">
        <v>608674.71420116618</v>
      </c>
      <c r="H32" s="642">
        <v>648661.79409329442</v>
      </c>
      <c r="I32" s="642">
        <v>615203.96116909618</v>
      </c>
    </row>
    <row r="33" spans="1:9" s="70" customFormat="1" ht="21" customHeight="1">
      <c r="A33" s="426" t="s">
        <v>443</v>
      </c>
      <c r="B33" s="642">
        <v>75487.514217201155</v>
      </c>
      <c r="C33" s="642">
        <v>53632.225957725947</v>
      </c>
      <c r="D33" s="642">
        <v>19628.57212536443</v>
      </c>
      <c r="E33" s="642">
        <v>11205.753196793004</v>
      </c>
      <c r="F33" s="642">
        <v>7381.3250174927107</v>
      </c>
      <c r="G33" s="642">
        <v>5392.6734256559776</v>
      </c>
      <c r="H33" s="642">
        <v>5845.2543877551025</v>
      </c>
      <c r="I33" s="642">
        <v>3181.460973760933</v>
      </c>
    </row>
    <row r="34" spans="1:9" s="70" customFormat="1" ht="21" customHeight="1">
      <c r="A34" s="426" t="s">
        <v>444</v>
      </c>
      <c r="B34" s="642">
        <v>77770.076282798822</v>
      </c>
      <c r="C34" s="642">
        <v>83334.90404810496</v>
      </c>
      <c r="D34" s="642">
        <v>109974.88999562683</v>
      </c>
      <c r="E34" s="642">
        <v>87137.7840962099</v>
      </c>
      <c r="F34" s="642">
        <v>117027.55579300292</v>
      </c>
      <c r="G34" s="642">
        <v>115141.5315787172</v>
      </c>
      <c r="H34" s="642">
        <v>146419.31184110788</v>
      </c>
      <c r="I34" s="642">
        <v>83107.34661516035</v>
      </c>
    </row>
    <row r="35" spans="1:9" s="70" customFormat="1" ht="21" customHeight="1">
      <c r="A35" s="426" t="s">
        <v>445</v>
      </c>
      <c r="B35" s="642">
        <v>383400.51359329448</v>
      </c>
      <c r="C35" s="642">
        <v>359698.87950145773</v>
      </c>
      <c r="D35" s="642">
        <v>446647.79108892131</v>
      </c>
      <c r="E35" s="642">
        <v>510404.23948104959</v>
      </c>
      <c r="F35" s="642">
        <v>645177.63507580163</v>
      </c>
      <c r="G35" s="642">
        <v>730265.41223323625</v>
      </c>
      <c r="H35" s="642">
        <v>864541.86636588932</v>
      </c>
      <c r="I35" s="642">
        <v>954779.75259475224</v>
      </c>
    </row>
    <row r="36" spans="1:9" s="70" customFormat="1" ht="21" customHeight="1">
      <c r="A36" s="426" t="s">
        <v>446</v>
      </c>
      <c r="B36" s="642">
        <v>28107.367389212828</v>
      </c>
      <c r="C36" s="642">
        <v>31903.584389212825</v>
      </c>
      <c r="D36" s="642">
        <v>38557.816247813411</v>
      </c>
      <c r="E36" s="642">
        <v>51738.728205539359</v>
      </c>
      <c r="F36" s="642">
        <v>69093.544097667633</v>
      </c>
      <c r="G36" s="642">
        <v>80051.673813411078</v>
      </c>
      <c r="H36" s="642">
        <v>86592.300562682212</v>
      </c>
      <c r="I36" s="642">
        <v>108363.68046064141</v>
      </c>
    </row>
    <row r="37" spans="1:9" s="70" customFormat="1" ht="21" customHeight="1">
      <c r="A37" s="68" t="s">
        <v>447</v>
      </c>
      <c r="B37" s="642">
        <v>136.82921574344024</v>
      </c>
      <c r="C37" s="642">
        <v>525.40539358600586</v>
      </c>
      <c r="D37" s="642">
        <v>1318.7000976676386</v>
      </c>
      <c r="E37" s="642">
        <v>1391.3523061224491</v>
      </c>
      <c r="F37" s="642">
        <v>493.27419533527694</v>
      </c>
      <c r="G37" s="642">
        <v>2514.0353819241982</v>
      </c>
      <c r="H37" s="642">
        <v>381.41160058309038</v>
      </c>
      <c r="I37" s="642">
        <v>3306.0229431486882</v>
      </c>
    </row>
    <row r="38" spans="1:9" s="70" customFormat="1" ht="21" customHeight="1">
      <c r="A38" s="68" t="s">
        <v>448</v>
      </c>
      <c r="B38" s="642">
        <v>32821.761106413993</v>
      </c>
      <c r="C38" s="642">
        <v>41189.757848396497</v>
      </c>
      <c r="D38" s="642">
        <v>54495.733963556857</v>
      </c>
      <c r="E38" s="642">
        <v>40106.517870262382</v>
      </c>
      <c r="F38" s="642">
        <v>46480.650033527701</v>
      </c>
      <c r="G38" s="642">
        <v>158580.17984693876</v>
      </c>
      <c r="H38" s="642">
        <v>130495.81971137026</v>
      </c>
      <c r="I38" s="642">
        <v>149701.10152040815</v>
      </c>
    </row>
    <row r="39" spans="1:9" s="70" customFormat="1" ht="21" customHeight="1">
      <c r="A39" s="68" t="s">
        <v>449</v>
      </c>
      <c r="B39" s="642">
        <v>39691.095435860057</v>
      </c>
      <c r="C39" s="642">
        <v>40710.013739067057</v>
      </c>
      <c r="D39" s="642">
        <v>69327.967567055399</v>
      </c>
      <c r="E39" s="642">
        <v>65941.891205539359</v>
      </c>
      <c r="F39" s="642">
        <v>59467.996871720119</v>
      </c>
      <c r="G39" s="642">
        <v>53847.559067055394</v>
      </c>
      <c r="H39" s="642">
        <v>66026.171351311947</v>
      </c>
      <c r="I39" s="642">
        <v>57360.182068513124</v>
      </c>
    </row>
    <row r="40" spans="1:9" s="70" customFormat="1" ht="21" customHeight="1">
      <c r="A40" s="68" t="s">
        <v>127</v>
      </c>
      <c r="B40" s="642">
        <v>47250.040494169101</v>
      </c>
      <c r="C40" s="642">
        <v>47617.278390670552</v>
      </c>
      <c r="D40" s="642">
        <v>48439.22645335277</v>
      </c>
      <c r="E40" s="642">
        <v>38045.177899416907</v>
      </c>
      <c r="F40" s="642">
        <v>39250.398935860059</v>
      </c>
      <c r="G40" s="642">
        <v>41442.855865889214</v>
      </c>
      <c r="H40" s="642">
        <v>42289.519600583088</v>
      </c>
      <c r="I40" s="642">
        <v>45160.801693877547</v>
      </c>
    </row>
    <row r="41" spans="1:9" s="70" customFormat="1" ht="21" customHeight="1">
      <c r="A41" s="68" t="s">
        <v>133</v>
      </c>
      <c r="B41" s="642">
        <v>0</v>
      </c>
      <c r="C41" s="642">
        <v>0</v>
      </c>
      <c r="D41" s="642">
        <v>0</v>
      </c>
      <c r="E41" s="642">
        <v>0</v>
      </c>
      <c r="F41" s="642">
        <v>0</v>
      </c>
      <c r="G41" s="642">
        <v>0</v>
      </c>
      <c r="H41" s="642">
        <v>0</v>
      </c>
      <c r="I41" s="642">
        <v>0</v>
      </c>
    </row>
    <row r="42" spans="1:9" s="70" customFormat="1" ht="21" customHeight="1">
      <c r="A42" s="68" t="s">
        <v>450</v>
      </c>
      <c r="B42" s="642">
        <v>1975.1875408163264</v>
      </c>
      <c r="C42" s="642">
        <v>1327.6643600583091</v>
      </c>
      <c r="D42" s="642">
        <v>20005.917999999998</v>
      </c>
      <c r="E42" s="642">
        <v>40453.500529154517</v>
      </c>
      <c r="F42" s="642">
        <v>67267.275897959189</v>
      </c>
      <c r="G42" s="642">
        <v>65767.614065597663</v>
      </c>
      <c r="H42" s="642">
        <v>61407.630616618073</v>
      </c>
      <c r="I42" s="642">
        <v>64980.401798833809</v>
      </c>
    </row>
    <row r="43" spans="1:9" s="71" customFormat="1" ht="43.5" customHeight="1" thickBot="1">
      <c r="A43" s="427" t="s">
        <v>109</v>
      </c>
      <c r="B43" s="643">
        <v>4980.6305335276975</v>
      </c>
      <c r="C43" s="643">
        <v>52196.102090379005</v>
      </c>
      <c r="D43" s="643">
        <v>72758.737846938777</v>
      </c>
      <c r="E43" s="643">
        <v>25401.639253644316</v>
      </c>
      <c r="F43" s="643">
        <v>25690.828332361518</v>
      </c>
      <c r="G43" s="643">
        <v>33603.505335276968</v>
      </c>
      <c r="H43" s="643">
        <v>33554.076192419823</v>
      </c>
      <c r="I43" s="643">
        <v>36881.908088921286</v>
      </c>
    </row>
    <row r="44" spans="1:9" ht="24" customHeight="1" thickTop="1" thickBot="1">
      <c r="A44" s="27" t="s">
        <v>451</v>
      </c>
      <c r="B44" s="641">
        <v>179643.7348483965</v>
      </c>
      <c r="C44" s="641">
        <v>195482.77934985422</v>
      </c>
      <c r="D44" s="641">
        <v>225878.17119387758</v>
      </c>
      <c r="E44" s="641">
        <v>253962.13993294461</v>
      </c>
      <c r="F44" s="641">
        <v>286787.31396793004</v>
      </c>
      <c r="G44" s="641">
        <v>293366.73568513116</v>
      </c>
      <c r="H44" s="641">
        <v>217607.38456559763</v>
      </c>
      <c r="I44" s="641">
        <v>214784.60821865892</v>
      </c>
    </row>
    <row r="45" spans="1:9" s="70" customFormat="1" ht="21" customHeight="1" thickTop="1">
      <c r="A45" s="68" t="s">
        <v>148</v>
      </c>
      <c r="B45" s="642">
        <v>135197.44023323615</v>
      </c>
      <c r="C45" s="642">
        <v>147089.27551020408</v>
      </c>
      <c r="D45" s="642">
        <v>159298.17055393587</v>
      </c>
      <c r="E45" s="642">
        <v>177191.97084548103</v>
      </c>
      <c r="F45" s="642">
        <v>203826.04227405245</v>
      </c>
      <c r="G45" s="642">
        <v>220554.79591836734</v>
      </c>
      <c r="H45" s="642">
        <v>129263.5029154519</v>
      </c>
      <c r="I45" s="642">
        <v>146155.56122448979</v>
      </c>
    </row>
    <row r="46" spans="1:9" s="70" customFormat="1" ht="21" customHeight="1">
      <c r="A46" s="68" t="s">
        <v>152</v>
      </c>
      <c r="B46" s="642">
        <v>0</v>
      </c>
      <c r="C46" s="642">
        <v>0</v>
      </c>
      <c r="D46" s="642">
        <v>0</v>
      </c>
      <c r="E46" s="642">
        <v>0</v>
      </c>
      <c r="F46" s="642">
        <v>0</v>
      </c>
      <c r="G46" s="642">
        <v>1.8486807580174929</v>
      </c>
      <c r="H46" s="642">
        <v>0.74567201166180763</v>
      </c>
      <c r="I46" s="642">
        <v>1.7782317784256561</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18753.330628279884</v>
      </c>
      <c r="C48" s="642">
        <v>21262.625543731774</v>
      </c>
      <c r="D48" s="642">
        <v>23975.713562682216</v>
      </c>
      <c r="E48" s="642">
        <v>28236.14255102041</v>
      </c>
      <c r="F48" s="642">
        <v>33089.546262390671</v>
      </c>
      <c r="G48" s="642">
        <v>38076.718806122444</v>
      </c>
      <c r="H48" s="642">
        <v>38076.718806122444</v>
      </c>
      <c r="I48" s="642">
        <v>43104.477787172014</v>
      </c>
    </row>
    <row r="49" spans="1:9" s="70" customFormat="1" ht="21" customHeight="1">
      <c r="A49" s="68" t="s">
        <v>164</v>
      </c>
      <c r="B49" s="642">
        <v>25692.963986880462</v>
      </c>
      <c r="C49" s="642">
        <v>27130.878295918366</v>
      </c>
      <c r="D49" s="642">
        <v>42604.287077259483</v>
      </c>
      <c r="E49" s="642">
        <v>48534.026536443154</v>
      </c>
      <c r="F49" s="642">
        <v>49871.725431486877</v>
      </c>
      <c r="G49" s="642">
        <v>34733.372279883384</v>
      </c>
      <c r="H49" s="642">
        <v>50266.417172011665</v>
      </c>
      <c r="I49" s="642">
        <v>25522.790975218661</v>
      </c>
    </row>
    <row r="50" spans="1:9" s="70" customFormat="1" ht="21" customHeight="1">
      <c r="A50" s="426" t="s">
        <v>453</v>
      </c>
      <c r="B50" s="642">
        <v>600</v>
      </c>
      <c r="C50" s="642">
        <v>0</v>
      </c>
      <c r="D50" s="642">
        <v>0</v>
      </c>
      <c r="E50" s="642">
        <v>0</v>
      </c>
      <c r="F50" s="642">
        <v>0</v>
      </c>
      <c r="G50" s="642">
        <v>4217.6870787172011</v>
      </c>
      <c r="H50" s="642">
        <v>0</v>
      </c>
      <c r="I50" s="642">
        <v>4217.6870787172011</v>
      </c>
    </row>
    <row r="51" spans="1:9" s="71" customFormat="1" ht="40.5" customHeight="1" thickBot="1">
      <c r="A51" s="428" t="s">
        <v>454</v>
      </c>
      <c r="B51" s="643">
        <v>25092.963986880462</v>
      </c>
      <c r="C51" s="643">
        <v>27130.878295918366</v>
      </c>
      <c r="D51" s="643">
        <v>42604.287077259483</v>
      </c>
      <c r="E51" s="643">
        <v>48534.026536443154</v>
      </c>
      <c r="F51" s="643">
        <v>49871.725431486877</v>
      </c>
      <c r="G51" s="643">
        <v>30515.685201166179</v>
      </c>
      <c r="H51" s="643">
        <v>50266.417172011665</v>
      </c>
      <c r="I51" s="643">
        <v>21305.103896501456</v>
      </c>
    </row>
    <row r="52" spans="1:9" ht="24" customHeight="1" thickTop="1" thickBot="1">
      <c r="A52" s="27" t="s">
        <v>455</v>
      </c>
      <c r="B52" s="641">
        <v>1832157.7961807579</v>
      </c>
      <c r="C52" s="641">
        <v>1950358.3093425655</v>
      </c>
      <c r="D52" s="641">
        <v>2383336.1613688045</v>
      </c>
      <c r="E52" s="641">
        <v>2436196.4862507288</v>
      </c>
      <c r="F52" s="641">
        <v>2673526.0322084548</v>
      </c>
      <c r="G52" s="641">
        <v>2828290.752523324</v>
      </c>
      <c r="H52" s="641">
        <v>3016318.0814373181</v>
      </c>
      <c r="I52" s="641">
        <v>2983066.4497332359</v>
      </c>
    </row>
    <row r="53" spans="1:9" s="70" customFormat="1" ht="24" customHeight="1" thickTop="1">
      <c r="A53" s="68" t="s">
        <v>456</v>
      </c>
      <c r="B53" s="642">
        <v>413925.51659037895</v>
      </c>
      <c r="C53" s="642">
        <v>510694.98824198253</v>
      </c>
      <c r="D53" s="642">
        <v>665293.94837755105</v>
      </c>
      <c r="E53" s="642">
        <v>856247.44605830905</v>
      </c>
      <c r="F53" s="642">
        <v>1036675.4949212827</v>
      </c>
      <c r="G53" s="642">
        <v>929991.39815306116</v>
      </c>
      <c r="H53" s="642">
        <v>1011432.2273469389</v>
      </c>
      <c r="I53" s="642">
        <v>971446.49444752187</v>
      </c>
    </row>
    <row r="54" spans="1:9" s="71" customFormat="1" ht="21" customHeight="1">
      <c r="A54" s="428" t="s">
        <v>457</v>
      </c>
      <c r="B54" s="643">
        <v>37708.856172011663</v>
      </c>
      <c r="C54" s="643">
        <v>35166.163516034983</v>
      </c>
      <c r="D54" s="643">
        <v>42491.718895043734</v>
      </c>
      <c r="E54" s="643">
        <v>43195.637507288629</v>
      </c>
      <c r="F54" s="643">
        <v>40099.307371720119</v>
      </c>
      <c r="G54" s="643">
        <v>27345.510358600583</v>
      </c>
      <c r="H54" s="643">
        <v>33377.328673469383</v>
      </c>
      <c r="I54" s="643">
        <v>46537.642795918364</v>
      </c>
    </row>
    <row r="55" spans="1:9" s="71" customFormat="1" ht="21" customHeight="1">
      <c r="A55" s="428" t="s">
        <v>458</v>
      </c>
      <c r="B55" s="643">
        <v>352663.19430903788</v>
      </c>
      <c r="C55" s="643">
        <v>449673.68423906702</v>
      </c>
      <c r="D55" s="643">
        <v>595867.9201895044</v>
      </c>
      <c r="E55" s="643">
        <v>777614.44916909619</v>
      </c>
      <c r="F55" s="643">
        <v>958141.214223032</v>
      </c>
      <c r="G55" s="643">
        <v>866566.13353206997</v>
      </c>
      <c r="H55" s="643">
        <v>936183.82237609325</v>
      </c>
      <c r="I55" s="643">
        <v>878916.6819664723</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22623.47102040816</v>
      </c>
      <c r="C57" s="643">
        <v>25520.023868804667</v>
      </c>
      <c r="D57" s="643">
        <v>26466.174345481049</v>
      </c>
      <c r="E57" s="643">
        <v>35095.814192419828</v>
      </c>
      <c r="F57" s="643">
        <v>38113.42813702624</v>
      </c>
      <c r="G57" s="643">
        <v>35758.209072886297</v>
      </c>
      <c r="H57" s="643">
        <v>41549.531107871713</v>
      </c>
      <c r="I57" s="643">
        <v>45579.603504373183</v>
      </c>
    </row>
    <row r="58" spans="1:9" s="71" customFormat="1" ht="21" customHeight="1">
      <c r="A58" s="428" t="s">
        <v>461</v>
      </c>
      <c r="B58" s="643">
        <v>929.99508892128279</v>
      </c>
      <c r="C58" s="643">
        <v>335.11661807580174</v>
      </c>
      <c r="D58" s="643">
        <v>468.13494752186591</v>
      </c>
      <c r="E58" s="643">
        <v>341.54518950437318</v>
      </c>
      <c r="F58" s="643">
        <v>321.54518950437318</v>
      </c>
      <c r="G58" s="643">
        <v>321.54518950437318</v>
      </c>
      <c r="H58" s="643">
        <v>321.54518950437318</v>
      </c>
      <c r="I58" s="643">
        <v>412.56618075801754</v>
      </c>
    </row>
    <row r="59" spans="1:9" s="71" customFormat="1" ht="61.5" customHeight="1" thickBot="1">
      <c r="A59" s="427" t="s">
        <v>462</v>
      </c>
      <c r="B59" s="643">
        <v>2747469.7512988336</v>
      </c>
      <c r="C59" s="643">
        <v>3093232.6483556856</v>
      </c>
      <c r="D59" s="643">
        <v>3648937.0618032073</v>
      </c>
      <c r="E59" s="643">
        <v>4253128.9280728865</v>
      </c>
      <c r="F59" s="643">
        <v>4604265.2110626828</v>
      </c>
      <c r="G59" s="643">
        <v>5073451.7571355682</v>
      </c>
      <c r="H59" s="643">
        <v>5164010.8244635565</v>
      </c>
      <c r="I59" s="643">
        <v>5513706.7540408168</v>
      </c>
    </row>
    <row r="60" spans="1:9" ht="31.5" customHeight="1" thickTop="1" thickBot="1">
      <c r="A60" s="429" t="s">
        <v>463</v>
      </c>
      <c r="B60" s="641"/>
      <c r="C60" s="641"/>
      <c r="D60" s="641"/>
      <c r="E60" s="641"/>
      <c r="F60" s="641"/>
      <c r="G60" s="641"/>
      <c r="H60" s="641"/>
      <c r="I60" s="641"/>
    </row>
    <row r="61" spans="1:9" ht="30" customHeight="1" thickTop="1">
      <c r="A61" s="29" t="s">
        <v>464</v>
      </c>
      <c r="B61" s="644">
        <v>77704.385113702621</v>
      </c>
      <c r="C61" s="644">
        <v>88077.245784256564</v>
      </c>
      <c r="D61" s="644">
        <v>111902.79241253645</v>
      </c>
      <c r="E61" s="644">
        <v>126715.72465451896</v>
      </c>
      <c r="F61" s="644">
        <v>142878.23611516034</v>
      </c>
      <c r="G61" s="644">
        <v>117593.07621720117</v>
      </c>
      <c r="H61" s="644">
        <v>160489.71428862977</v>
      </c>
      <c r="I61" s="644">
        <v>138130.52645626821</v>
      </c>
    </row>
    <row r="62" spans="1:9" ht="21" customHeight="1">
      <c r="A62" s="31" t="s">
        <v>465</v>
      </c>
      <c r="B62" s="644">
        <v>-15379.699620991254</v>
      </c>
      <c r="C62" s="644">
        <v>-15792.968513119533</v>
      </c>
      <c r="D62" s="644">
        <v>-16907.880246355686</v>
      </c>
      <c r="E62" s="644">
        <v>-20452.752672011662</v>
      </c>
      <c r="F62" s="644">
        <v>-25237.941418367347</v>
      </c>
      <c r="G62" s="644">
        <v>-23194.815307580171</v>
      </c>
      <c r="H62" s="644">
        <v>-32829.371502915448</v>
      </c>
      <c r="I62" s="644">
        <v>-32820.811115160352</v>
      </c>
    </row>
    <row r="63" spans="1:9" ht="21.75" customHeight="1">
      <c r="A63" s="430" t="s">
        <v>466</v>
      </c>
      <c r="B63" s="644">
        <v>62324.685492711367</v>
      </c>
      <c r="C63" s="644">
        <v>72284.27727113702</v>
      </c>
      <c r="D63" s="644">
        <v>94994.912166180773</v>
      </c>
      <c r="E63" s="644">
        <v>106262.97198250728</v>
      </c>
      <c r="F63" s="644">
        <v>117640.294696793</v>
      </c>
      <c r="G63" s="644">
        <v>94398.260909620993</v>
      </c>
      <c r="H63" s="644">
        <v>127660.3427857143</v>
      </c>
      <c r="I63" s="644">
        <v>105309.71534110786</v>
      </c>
    </row>
    <row r="64" spans="1:9">
      <c r="A64" s="29" t="s">
        <v>467</v>
      </c>
      <c r="B64" s="644">
        <v>67508.639288629725</v>
      </c>
      <c r="C64" s="644">
        <v>59385.781631195336</v>
      </c>
      <c r="D64" s="644">
        <v>74652.826846938769</v>
      </c>
      <c r="E64" s="644">
        <v>75424.195922740517</v>
      </c>
      <c r="F64" s="644">
        <v>121509.80944897961</v>
      </c>
      <c r="G64" s="644">
        <v>86211.487501457726</v>
      </c>
      <c r="H64" s="644">
        <v>131010.85209620991</v>
      </c>
      <c r="I64" s="644">
        <v>64131.431027696803</v>
      </c>
    </row>
    <row r="65" spans="1:9">
      <c r="A65" s="31" t="s">
        <v>468</v>
      </c>
      <c r="B65" s="644">
        <v>-22626.888532069974</v>
      </c>
      <c r="C65" s="644">
        <v>-12453.436565597667</v>
      </c>
      <c r="D65" s="644">
        <v>-10123.477491253645</v>
      </c>
      <c r="E65" s="644">
        <v>-23927.673776967935</v>
      </c>
      <c r="F65" s="644">
        <v>-62054.031094752187</v>
      </c>
      <c r="G65" s="644">
        <v>-42538.092192419826</v>
      </c>
      <c r="H65" s="644">
        <v>-68460.974657434403</v>
      </c>
      <c r="I65" s="644">
        <v>-36623.92440524781</v>
      </c>
    </row>
    <row r="66" spans="1:9">
      <c r="A66" s="30" t="s">
        <v>469</v>
      </c>
      <c r="B66" s="644">
        <v>107206.43624927114</v>
      </c>
      <c r="C66" s="644">
        <v>119216.6223367347</v>
      </c>
      <c r="D66" s="644">
        <v>159524.26152186588</v>
      </c>
      <c r="E66" s="644">
        <v>157759.49412827988</v>
      </c>
      <c r="F66" s="644">
        <v>177096.07305102042</v>
      </c>
      <c r="G66" s="644">
        <v>138071.6562186589</v>
      </c>
      <c r="H66" s="644">
        <v>190210.22022448978</v>
      </c>
      <c r="I66" s="644">
        <v>132817.22196355686</v>
      </c>
    </row>
    <row r="67" spans="1:9">
      <c r="A67" s="29" t="s">
        <v>470</v>
      </c>
      <c r="B67" s="644">
        <v>30159.057995626823</v>
      </c>
      <c r="C67" s="644">
        <v>30923.424865889214</v>
      </c>
      <c r="D67" s="644">
        <v>37838.15422303207</v>
      </c>
      <c r="E67" s="644">
        <v>50640.402629737611</v>
      </c>
      <c r="F67" s="644">
        <v>36583.471112244901</v>
      </c>
      <c r="G67" s="644">
        <v>27897.297865889217</v>
      </c>
      <c r="H67" s="644">
        <v>40509.231533527694</v>
      </c>
      <c r="I67" s="644">
        <v>33508.091569970842</v>
      </c>
    </row>
    <row r="68" spans="1:9">
      <c r="A68" s="29" t="s">
        <v>471</v>
      </c>
      <c r="B68" s="644">
        <v>-33961.534768221572</v>
      </c>
      <c r="C68" s="644">
        <v>-40259.06663265307</v>
      </c>
      <c r="D68" s="644">
        <v>-49604.46816909621</v>
      </c>
      <c r="E68" s="644">
        <v>-54862.890775510205</v>
      </c>
      <c r="F68" s="644">
        <v>-56336.307069970848</v>
      </c>
      <c r="G68" s="644">
        <v>-47199.894086005828</v>
      </c>
      <c r="H68" s="644">
        <v>-64809.743497084542</v>
      </c>
      <c r="I68" s="644">
        <v>-55816.149887755106</v>
      </c>
    </row>
    <row r="69" spans="1:9">
      <c r="A69" s="430" t="s">
        <v>472</v>
      </c>
      <c r="B69" s="644">
        <v>103403.95947667638</v>
      </c>
      <c r="C69" s="644">
        <v>109880.98056997085</v>
      </c>
      <c r="D69" s="644">
        <v>147757.94757580175</v>
      </c>
      <c r="E69" s="644">
        <v>153537.00598250728</v>
      </c>
      <c r="F69" s="644">
        <v>157343.23709329445</v>
      </c>
      <c r="G69" s="644">
        <v>118769.05999854227</v>
      </c>
      <c r="H69" s="644">
        <v>165909.70826093294</v>
      </c>
      <c r="I69" s="644">
        <v>110509.1636457726</v>
      </c>
    </row>
    <row r="70" spans="1:9">
      <c r="A70" s="31" t="s">
        <v>473</v>
      </c>
      <c r="B70" s="644">
        <v>-66453.459800291545</v>
      </c>
      <c r="C70" s="644">
        <v>-76000.817447521869</v>
      </c>
      <c r="D70" s="644">
        <v>-83533.226733236152</v>
      </c>
      <c r="E70" s="644">
        <v>-91122.20233090379</v>
      </c>
      <c r="F70" s="644">
        <v>-88903.954103498545</v>
      </c>
      <c r="G70" s="644">
        <v>-71520.047185131189</v>
      </c>
      <c r="H70" s="644">
        <v>-98246.175629737612</v>
      </c>
      <c r="I70" s="644">
        <v>-75855.31026676386</v>
      </c>
    </row>
    <row r="71" spans="1:9">
      <c r="A71" s="30" t="s">
        <v>474</v>
      </c>
      <c r="B71" s="644">
        <v>36950.499676384839</v>
      </c>
      <c r="C71" s="644">
        <v>33880.163122448983</v>
      </c>
      <c r="D71" s="644">
        <v>64224.720842565606</v>
      </c>
      <c r="E71" s="644">
        <v>62414.803651603499</v>
      </c>
      <c r="F71" s="644">
        <v>68439.282989795916</v>
      </c>
      <c r="G71" s="644">
        <v>47249.012813411078</v>
      </c>
      <c r="H71" s="644">
        <v>67663.532631195339</v>
      </c>
      <c r="I71" s="644">
        <v>34653.853379008746</v>
      </c>
    </row>
    <row r="72" spans="1:9">
      <c r="A72" s="30" t="s">
        <v>475</v>
      </c>
      <c r="B72" s="644">
        <v>2530.9037317784259</v>
      </c>
      <c r="C72" s="644">
        <v>-1016.0577317784256</v>
      </c>
      <c r="D72" s="644">
        <v>-4626.4317784256564</v>
      </c>
      <c r="E72" s="644">
        <v>-5279.5914416909618</v>
      </c>
      <c r="F72" s="644">
        <v>-2260.162470845481</v>
      </c>
      <c r="G72" s="644">
        <v>16224.033381924199</v>
      </c>
      <c r="H72" s="644">
        <v>20610.882708454807</v>
      </c>
      <c r="I72" s="644">
        <v>4715.0901865889218</v>
      </c>
    </row>
    <row r="73" spans="1:9">
      <c r="A73" s="31" t="s">
        <v>476</v>
      </c>
      <c r="B73" s="644">
        <v>2398.9531195335276</v>
      </c>
      <c r="C73" s="644">
        <v>-1073.8829198250728</v>
      </c>
      <c r="D73" s="644">
        <v>-4702.4049329446061</v>
      </c>
      <c r="E73" s="644">
        <v>-5279.7141720116624</v>
      </c>
      <c r="F73" s="644">
        <v>-2282.0721064139943</v>
      </c>
      <c r="G73" s="644">
        <v>16221.325924198252</v>
      </c>
      <c r="H73" s="644">
        <v>20607.177224489795</v>
      </c>
      <c r="I73" s="644">
        <v>4712.3022040816331</v>
      </c>
    </row>
    <row r="74" spans="1:9">
      <c r="A74" s="31" t="s">
        <v>477</v>
      </c>
      <c r="B74" s="644">
        <v>131.95061224489797</v>
      </c>
      <c r="C74" s="644">
        <v>57.825188046647227</v>
      </c>
      <c r="D74" s="644">
        <v>75.973154518950437</v>
      </c>
      <c r="E74" s="644">
        <v>0.12273032069970845</v>
      </c>
      <c r="F74" s="644">
        <v>21.909635568513121</v>
      </c>
      <c r="G74" s="644">
        <v>2.7074577259475219</v>
      </c>
      <c r="H74" s="644">
        <v>3.7054839650145772</v>
      </c>
      <c r="I74" s="644">
        <v>2.7879825072886297</v>
      </c>
    </row>
    <row r="75" spans="1:9">
      <c r="A75" s="430" t="s">
        <v>478</v>
      </c>
      <c r="B75" s="644">
        <v>-2933.2581924198253</v>
      </c>
      <c r="C75" s="644">
        <v>1040.2835670553936</v>
      </c>
      <c r="D75" s="644">
        <v>4688.0436559766767</v>
      </c>
      <c r="E75" s="644">
        <v>5348.6373396501458</v>
      </c>
      <c r="F75" s="644">
        <v>2321.7929154518952</v>
      </c>
      <c r="G75" s="644">
        <v>-16200.643268221575</v>
      </c>
      <c r="H75" s="644">
        <v>-20586.064290087466</v>
      </c>
      <c r="I75" s="644">
        <v>-4735.2817653061229</v>
      </c>
    </row>
    <row r="76" spans="1:9">
      <c r="A76" s="430" t="s">
        <v>1351</v>
      </c>
      <c r="B76" s="644">
        <v>-2813.3925174927112</v>
      </c>
      <c r="C76" s="644">
        <v>1070.2772900874636</v>
      </c>
      <c r="D76" s="644">
        <v>4709.3704358600589</v>
      </c>
      <c r="E76" s="644">
        <v>5362.0591865889219</v>
      </c>
      <c r="F76" s="644">
        <v>2333.7382405247813</v>
      </c>
      <c r="G76" s="644">
        <v>-16193.305078717201</v>
      </c>
      <c r="H76" s="644">
        <v>-20575.467927113699</v>
      </c>
      <c r="I76" s="644">
        <v>-4727.2561486880468</v>
      </c>
    </row>
    <row r="77" spans="1:9">
      <c r="A77" s="31" t="s">
        <v>479</v>
      </c>
      <c r="B77" s="644">
        <v>-119.86567492711372</v>
      </c>
      <c r="C77" s="644">
        <v>-29.993723032069973</v>
      </c>
      <c r="D77" s="644">
        <v>-21.326779883381921</v>
      </c>
      <c r="E77" s="644">
        <v>-13.421846938775509</v>
      </c>
      <c r="F77" s="644">
        <v>-11.945325072886297</v>
      </c>
      <c r="G77" s="644">
        <v>-7.3381895043731786</v>
      </c>
      <c r="H77" s="644">
        <v>-10.596362973760934</v>
      </c>
      <c r="I77" s="644">
        <v>-8.0256166180758015</v>
      </c>
    </row>
    <row r="78" spans="1:9">
      <c r="A78" s="430" t="s">
        <v>480</v>
      </c>
      <c r="B78" s="644">
        <v>36548.14521574344</v>
      </c>
      <c r="C78" s="644">
        <v>33904.388957725947</v>
      </c>
      <c r="D78" s="644">
        <v>64286.332720116618</v>
      </c>
      <c r="E78" s="644">
        <v>62483.849549562685</v>
      </c>
      <c r="F78" s="644">
        <v>68500.913434402333</v>
      </c>
      <c r="G78" s="644">
        <v>47272.402927113697</v>
      </c>
      <c r="H78" s="644">
        <v>67688.351049562683</v>
      </c>
      <c r="I78" s="644">
        <v>34633.661800291542</v>
      </c>
    </row>
    <row r="79" spans="1:9">
      <c r="A79" s="29" t="s">
        <v>481</v>
      </c>
      <c r="B79" s="644">
        <v>0.41978134110787169</v>
      </c>
      <c r="C79" s="644">
        <v>3746.3879620991256</v>
      </c>
      <c r="D79" s="644">
        <v>33.163746355685127</v>
      </c>
      <c r="E79" s="644">
        <v>12.730367346938776</v>
      </c>
      <c r="F79" s="644">
        <v>-1.521039358600583</v>
      </c>
      <c r="G79" s="644">
        <v>130.11044023323615</v>
      </c>
      <c r="H79" s="644">
        <v>175.65498833819242</v>
      </c>
      <c r="I79" s="644">
        <v>122.00764577259476</v>
      </c>
    </row>
    <row r="80" spans="1:9">
      <c r="A80" s="30" t="s">
        <v>482</v>
      </c>
      <c r="B80" s="644">
        <v>36548.564997084548</v>
      </c>
      <c r="C80" s="644">
        <v>37650.776919825068</v>
      </c>
      <c r="D80" s="644">
        <v>64319.496466472301</v>
      </c>
      <c r="E80" s="644">
        <v>62496.579916909621</v>
      </c>
      <c r="F80" s="644">
        <v>68499.392395043731</v>
      </c>
      <c r="G80" s="644">
        <v>47402.513367346939</v>
      </c>
      <c r="H80" s="644">
        <v>67864.006037900879</v>
      </c>
      <c r="I80" s="644">
        <v>34755.669446064145</v>
      </c>
    </row>
    <row r="81" spans="1:9">
      <c r="A81" s="29" t="s">
        <v>483</v>
      </c>
      <c r="B81" s="644">
        <v>-51.161943148688046</v>
      </c>
      <c r="C81" s="644">
        <v>568.13898542274046</v>
      </c>
      <c r="D81" s="644">
        <v>18.727928571428571</v>
      </c>
      <c r="E81" s="644">
        <v>277.55813556851314</v>
      </c>
      <c r="F81" s="644">
        <v>246.35869241982508</v>
      </c>
      <c r="G81" s="644">
        <v>323.53160058309032</v>
      </c>
      <c r="H81" s="644">
        <v>346.84903498542275</v>
      </c>
      <c r="I81" s="644">
        <v>1985.1586603498542</v>
      </c>
    </row>
    <row r="82" spans="1:9" ht="21" customHeight="1">
      <c r="A82" s="430" t="s">
        <v>484</v>
      </c>
      <c r="B82" s="644">
        <v>36497.403053935857</v>
      </c>
      <c r="C82" s="644">
        <v>38218.915905247813</v>
      </c>
      <c r="D82" s="644">
        <v>64338.224395043733</v>
      </c>
      <c r="E82" s="644">
        <v>62774.138052478134</v>
      </c>
      <c r="F82" s="644">
        <v>68745.751087463548</v>
      </c>
      <c r="G82" s="644">
        <v>47726.044967930029</v>
      </c>
      <c r="H82" s="644">
        <v>68210.855072886305</v>
      </c>
      <c r="I82" s="644">
        <v>36740.828106413996</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36497.403053935857</v>
      </c>
      <c r="C84" s="644">
        <v>38218.915905247813</v>
      </c>
      <c r="D84" s="644">
        <v>64338.224395043733</v>
      </c>
      <c r="E84" s="644">
        <v>62774.138052478134</v>
      </c>
      <c r="F84" s="644">
        <v>68745.751087463548</v>
      </c>
      <c r="G84" s="644">
        <v>47726.044967930029</v>
      </c>
      <c r="H84" s="644">
        <v>68210.855072886305</v>
      </c>
      <c r="I84" s="644">
        <v>36740.828106413996</v>
      </c>
    </row>
    <row r="85" spans="1:9" ht="18" customHeight="1" thickBot="1">
      <c r="A85" s="29" t="s">
        <v>487</v>
      </c>
      <c r="B85" s="644">
        <v>-11404.439067055395</v>
      </c>
      <c r="C85" s="644">
        <v>-11088.037609329445</v>
      </c>
      <c r="D85" s="644">
        <v>-21733.937317784257</v>
      </c>
      <c r="E85" s="644">
        <v>-14240.111516034984</v>
      </c>
      <c r="F85" s="644">
        <v>-18874.025655976679</v>
      </c>
      <c r="G85" s="644">
        <v>-17210.35976676385</v>
      </c>
      <c r="H85" s="644">
        <v>-17944.437900874636</v>
      </c>
      <c r="I85" s="644">
        <v>-15435.724209912536</v>
      </c>
    </row>
    <row r="86" spans="1:9" ht="24" customHeight="1" thickTop="1" thickBot="1">
      <c r="A86" s="27" t="s">
        <v>488</v>
      </c>
      <c r="B86" s="641">
        <v>25092.963986880462</v>
      </c>
      <c r="C86" s="641">
        <v>27130.878295918366</v>
      </c>
      <c r="D86" s="641">
        <v>42604.287077259483</v>
      </c>
      <c r="E86" s="641">
        <v>48534.026536443154</v>
      </c>
      <c r="F86" s="641">
        <v>49871.725431486877</v>
      </c>
      <c r="G86" s="641">
        <v>30515.685201166179</v>
      </c>
      <c r="H86" s="641">
        <v>50266.417172011665</v>
      </c>
      <c r="I86" s="641">
        <v>21305.103896501456</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activeCell="L4" sqref="L4"/>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1354</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6"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1419501.2109271137</v>
      </c>
      <c r="C8" s="641">
        <v>1688551.9868790088</v>
      </c>
      <c r="D8" s="641">
        <v>1761205.6749096208</v>
      </c>
      <c r="E8" s="641">
        <v>2129149.7544329446</v>
      </c>
      <c r="F8" s="641">
        <v>2381931.4390087463</v>
      </c>
      <c r="G8" s="641">
        <v>2719909.4684854229</v>
      </c>
      <c r="H8" s="641">
        <v>2826140.7866107877</v>
      </c>
      <c r="I8" s="641">
        <v>2905663.7508658888</v>
      </c>
    </row>
    <row r="9" spans="1:9" s="70" customFormat="1" ht="21" customHeight="1" thickTop="1">
      <c r="A9" s="68" t="s">
        <v>8</v>
      </c>
      <c r="B9" s="642">
        <v>212806.74690233235</v>
      </c>
      <c r="C9" s="642">
        <v>289624.2419650146</v>
      </c>
      <c r="D9" s="642">
        <v>204137.00413556848</v>
      </c>
      <c r="E9" s="642">
        <v>378059.60622303211</v>
      </c>
      <c r="F9" s="642">
        <v>400008.8696632653</v>
      </c>
      <c r="G9" s="642">
        <v>344676.76524052478</v>
      </c>
      <c r="H9" s="642">
        <v>395376.03388046648</v>
      </c>
      <c r="I9" s="642">
        <v>316361.81631632656</v>
      </c>
    </row>
    <row r="10" spans="1:9" s="70" customFormat="1" ht="21" customHeight="1">
      <c r="A10" s="68" t="s">
        <v>17</v>
      </c>
      <c r="B10" s="642">
        <v>288535.10877988336</v>
      </c>
      <c r="C10" s="642">
        <v>320465.30512536445</v>
      </c>
      <c r="D10" s="642">
        <v>377794.93681486882</v>
      </c>
      <c r="E10" s="642">
        <v>362132.14532215742</v>
      </c>
      <c r="F10" s="642">
        <v>357848.23786005826</v>
      </c>
      <c r="G10" s="642">
        <v>452975.91263556847</v>
      </c>
      <c r="H10" s="642">
        <v>447566.03916763852</v>
      </c>
      <c r="I10" s="642">
        <v>417629.28193294461</v>
      </c>
    </row>
    <row r="11" spans="1:9" s="70" customFormat="1" ht="21" customHeight="1">
      <c r="A11" s="68" t="s">
        <v>26</v>
      </c>
      <c r="B11" s="642">
        <v>886976.00768367341</v>
      </c>
      <c r="C11" s="642">
        <v>1045452.7901559767</v>
      </c>
      <c r="D11" s="642">
        <v>1149805.6087667639</v>
      </c>
      <c r="E11" s="642">
        <v>1348469.1664067053</v>
      </c>
      <c r="F11" s="642">
        <v>1594474.1471297375</v>
      </c>
      <c r="G11" s="642">
        <v>1849296.2188615159</v>
      </c>
      <c r="H11" s="642">
        <v>1898012.0772769679</v>
      </c>
      <c r="I11" s="642">
        <v>2089735.0532886297</v>
      </c>
    </row>
    <row r="12" spans="1:9" s="70" customFormat="1" ht="21" customHeight="1">
      <c r="A12" s="426" t="s">
        <v>427</v>
      </c>
      <c r="B12" s="642">
        <v>889651.66639941686</v>
      </c>
      <c r="C12" s="642">
        <v>1051862.6482725947</v>
      </c>
      <c r="D12" s="642">
        <v>1156703.5596399417</v>
      </c>
      <c r="E12" s="642">
        <v>1354170.2609941692</v>
      </c>
      <c r="F12" s="642">
        <v>1596776.8583629739</v>
      </c>
      <c r="G12" s="642">
        <v>1849400.3647376094</v>
      </c>
      <c r="H12" s="642">
        <v>1895912.947985423</v>
      </c>
      <c r="I12" s="642">
        <v>2082970.4630685132</v>
      </c>
    </row>
    <row r="13" spans="1:9" s="70" customFormat="1" ht="21" customHeight="1">
      <c r="A13" s="426" t="s">
        <v>428</v>
      </c>
      <c r="B13" s="642">
        <v>883786.59156413993</v>
      </c>
      <c r="C13" s="642">
        <v>1047729.5247376093</v>
      </c>
      <c r="D13" s="642">
        <v>1149707.3438921284</v>
      </c>
      <c r="E13" s="642">
        <v>1347969.4038206995</v>
      </c>
      <c r="F13" s="642">
        <v>1588933.185377551</v>
      </c>
      <c r="G13" s="642">
        <v>1841472.6825276967</v>
      </c>
      <c r="H13" s="642">
        <v>1888862.7739271135</v>
      </c>
      <c r="I13" s="642">
        <v>2076786.1735758015</v>
      </c>
    </row>
    <row r="14" spans="1:9" s="70" customFormat="1" ht="21" customHeight="1">
      <c r="A14" s="426" t="s">
        <v>429</v>
      </c>
      <c r="B14" s="642">
        <v>5865.074835276967</v>
      </c>
      <c r="C14" s="642">
        <v>4133.1235349854223</v>
      </c>
      <c r="D14" s="642">
        <v>6996.2157478134113</v>
      </c>
      <c r="E14" s="642">
        <v>6200.8571734693878</v>
      </c>
      <c r="F14" s="642">
        <v>7843.6729854227406</v>
      </c>
      <c r="G14" s="642">
        <v>7927.6822099125366</v>
      </c>
      <c r="H14" s="642">
        <v>7050.1740583090386</v>
      </c>
      <c r="I14" s="642">
        <v>6184.2894927113712</v>
      </c>
    </row>
    <row r="15" spans="1:9" s="70" customFormat="1" ht="21" customHeight="1">
      <c r="A15" s="426" t="s">
        <v>430</v>
      </c>
      <c r="B15" s="642">
        <v>3058.820425655977</v>
      </c>
      <c r="C15" s="642">
        <v>7200.7636690962108</v>
      </c>
      <c r="D15" s="642">
        <v>7286.5577201166179</v>
      </c>
      <c r="E15" s="642">
        <v>7270.9006574344012</v>
      </c>
      <c r="F15" s="642">
        <v>12344.874352769681</v>
      </c>
      <c r="G15" s="642">
        <v>16417.583765306121</v>
      </c>
      <c r="H15" s="642">
        <v>18003.127139941691</v>
      </c>
      <c r="I15" s="642">
        <v>18502.682610787171</v>
      </c>
    </row>
    <row r="16" spans="1:9" s="70" customFormat="1" ht="21" customHeight="1">
      <c r="A16" s="426" t="s">
        <v>431</v>
      </c>
      <c r="B16" s="642">
        <v>3015.5693906705537</v>
      </c>
      <c r="C16" s="642">
        <v>5958.1812944606409</v>
      </c>
      <c r="D16" s="642">
        <v>6991.9955335276964</v>
      </c>
      <c r="E16" s="642">
        <v>7180.8618586005832</v>
      </c>
      <c r="F16" s="642">
        <v>11163.854763848396</v>
      </c>
      <c r="G16" s="642">
        <v>14838.088096209913</v>
      </c>
      <c r="H16" s="642">
        <v>15921.907185131196</v>
      </c>
      <c r="I16" s="642">
        <v>16242.808736151605</v>
      </c>
    </row>
    <row r="17" spans="1:9" s="70" customFormat="1" ht="21" customHeight="1">
      <c r="A17" s="426" t="s">
        <v>432</v>
      </c>
      <c r="B17" s="642">
        <v>43.251034985422734</v>
      </c>
      <c r="C17" s="642">
        <v>1242.5823746355684</v>
      </c>
      <c r="D17" s="642">
        <v>294.56218658892129</v>
      </c>
      <c r="E17" s="642">
        <v>90.038798833819243</v>
      </c>
      <c r="F17" s="642">
        <v>1181.0195889212828</v>
      </c>
      <c r="G17" s="642">
        <v>1579.4956690962097</v>
      </c>
      <c r="H17" s="642">
        <v>2081.2199548104959</v>
      </c>
      <c r="I17" s="642">
        <v>2259.8738746355684</v>
      </c>
    </row>
    <row r="18" spans="1:9" s="70" customFormat="1" ht="21" customHeight="1">
      <c r="A18" s="426" t="s">
        <v>433</v>
      </c>
      <c r="B18" s="642">
        <v>8143.767647230321</v>
      </c>
      <c r="C18" s="642">
        <v>7092.4926457725951</v>
      </c>
      <c r="D18" s="642">
        <v>8933.4672230320703</v>
      </c>
      <c r="E18" s="642">
        <v>14411.394868804664</v>
      </c>
      <c r="F18" s="642">
        <v>17049.808056851311</v>
      </c>
      <c r="G18" s="642">
        <v>18826.966348396501</v>
      </c>
      <c r="H18" s="642">
        <v>18506.326099125366</v>
      </c>
      <c r="I18" s="642">
        <v>22744.274603498543</v>
      </c>
    </row>
    <row r="19" spans="1:9" s="70" customFormat="1" ht="21" customHeight="1">
      <c r="A19" s="426" t="s">
        <v>434</v>
      </c>
      <c r="B19" s="642">
        <v>7746.3439912536451</v>
      </c>
      <c r="C19" s="642">
        <v>6972.1152682215743</v>
      </c>
      <c r="D19" s="642">
        <v>7976.3191341107868</v>
      </c>
      <c r="E19" s="642">
        <v>13618.776274052478</v>
      </c>
      <c r="F19" s="642">
        <v>16413.155724489796</v>
      </c>
      <c r="G19" s="642">
        <v>18143.513638483964</v>
      </c>
      <c r="H19" s="642">
        <v>17893.342556851312</v>
      </c>
      <c r="I19" s="642">
        <v>22186.769692419824</v>
      </c>
    </row>
    <row r="20" spans="1:9" s="70" customFormat="1" ht="21" customHeight="1">
      <c r="A20" s="426" t="s">
        <v>435</v>
      </c>
      <c r="B20" s="642">
        <v>397.42365597667634</v>
      </c>
      <c r="C20" s="642">
        <v>120.37737755102042</v>
      </c>
      <c r="D20" s="642">
        <v>957.14808892128281</v>
      </c>
      <c r="E20" s="642">
        <v>792.6185947521866</v>
      </c>
      <c r="F20" s="642">
        <v>636.65233236151607</v>
      </c>
      <c r="G20" s="642">
        <v>683.45270991253642</v>
      </c>
      <c r="H20" s="642">
        <v>612.98354227405241</v>
      </c>
      <c r="I20" s="642">
        <v>557.50491107871721</v>
      </c>
    </row>
    <row r="21" spans="1:9" s="70" customFormat="1" ht="21" customHeight="1">
      <c r="A21" s="426" t="s">
        <v>39</v>
      </c>
      <c r="B21" s="642">
        <v>6156.9261530612248</v>
      </c>
      <c r="C21" s="642">
        <v>6815.0688017492703</v>
      </c>
      <c r="D21" s="642">
        <v>7676.277224489796</v>
      </c>
      <c r="E21" s="642">
        <v>9363.2827069970845</v>
      </c>
      <c r="F21" s="642">
        <v>10806.175768221572</v>
      </c>
      <c r="G21" s="642">
        <v>12529.234709912536</v>
      </c>
      <c r="H21" s="642">
        <v>14077.962177842566</v>
      </c>
      <c r="I21" s="642">
        <v>15038.136180758016</v>
      </c>
    </row>
    <row r="22" spans="1:9" s="70" customFormat="1" ht="21" customHeight="1">
      <c r="A22" s="426" t="s">
        <v>436</v>
      </c>
      <c r="B22" s="642">
        <v>-20035.172940233238</v>
      </c>
      <c r="C22" s="642">
        <v>-27518.183233236148</v>
      </c>
      <c r="D22" s="642">
        <v>-30794.253040816329</v>
      </c>
      <c r="E22" s="642">
        <v>-36746.672820699714</v>
      </c>
      <c r="F22" s="642">
        <v>-42503.569411078723</v>
      </c>
      <c r="G22" s="642">
        <v>-47877.930699708457</v>
      </c>
      <c r="H22" s="642">
        <v>-48488.28612536443</v>
      </c>
      <c r="I22" s="642">
        <v>-49520.503174927107</v>
      </c>
    </row>
    <row r="23" spans="1:9" s="70" customFormat="1" ht="21" customHeight="1">
      <c r="A23" s="68" t="s">
        <v>57</v>
      </c>
      <c r="B23" s="642">
        <v>7694.1853790087462</v>
      </c>
      <c r="C23" s="642">
        <v>8817.5598965014578</v>
      </c>
      <c r="D23" s="642">
        <v>8677.5206690962095</v>
      </c>
      <c r="E23" s="642">
        <v>20664.80468950437</v>
      </c>
      <c r="F23" s="642">
        <v>13472.838052478135</v>
      </c>
      <c r="G23" s="642">
        <v>10741.717379008745</v>
      </c>
      <c r="H23" s="642">
        <v>12659.331553935859</v>
      </c>
      <c r="I23" s="642">
        <v>12113.947741982509</v>
      </c>
    </row>
    <row r="24" spans="1:9" s="70" customFormat="1" ht="21" customHeight="1">
      <c r="A24" s="68" t="s">
        <v>63</v>
      </c>
      <c r="B24" s="642">
        <v>2.9154518950437319E-6</v>
      </c>
      <c r="C24" s="642">
        <v>2.9154518950437319E-6</v>
      </c>
      <c r="D24" s="642">
        <v>2.9154518950437319E-6</v>
      </c>
      <c r="E24" s="642">
        <v>45.035975218658884</v>
      </c>
      <c r="F24" s="642">
        <v>309.21323177842567</v>
      </c>
      <c r="G24" s="642">
        <v>478.01161953352766</v>
      </c>
      <c r="H24" s="642">
        <v>854.15213994169085</v>
      </c>
      <c r="I24" s="642">
        <v>1338.3920276967931</v>
      </c>
    </row>
    <row r="25" spans="1:9" s="70" customFormat="1" ht="21" customHeight="1">
      <c r="A25" s="68" t="s">
        <v>437</v>
      </c>
      <c r="B25" s="642">
        <v>5404.9706239067045</v>
      </c>
      <c r="C25" s="642">
        <v>7069.8052696793002</v>
      </c>
      <c r="D25" s="642">
        <v>3310.8637696793003</v>
      </c>
      <c r="E25" s="642">
        <v>3315.7130451895041</v>
      </c>
      <c r="F25" s="642">
        <v>3675.0032609329451</v>
      </c>
      <c r="G25" s="642">
        <v>39838.101897959183</v>
      </c>
      <c r="H25" s="642">
        <v>49582.782167638485</v>
      </c>
      <c r="I25" s="642">
        <v>34930.583167638484</v>
      </c>
    </row>
    <row r="26" spans="1:9" s="70" customFormat="1" ht="21" customHeight="1">
      <c r="A26" s="68" t="s">
        <v>74</v>
      </c>
      <c r="B26" s="642">
        <v>13423.561288629737</v>
      </c>
      <c r="C26" s="642">
        <v>13158.298074344024</v>
      </c>
      <c r="D26" s="642">
        <v>13581.576948979593</v>
      </c>
      <c r="E26" s="642">
        <v>12484.159291545189</v>
      </c>
      <c r="F26" s="642">
        <v>7767.9981545189512</v>
      </c>
      <c r="G26" s="642">
        <v>17230.068080174926</v>
      </c>
      <c r="H26" s="642">
        <v>17363.541849854228</v>
      </c>
      <c r="I26" s="642">
        <v>28813.801055393589</v>
      </c>
    </row>
    <row r="27" spans="1:9" s="70" customFormat="1" ht="21" customHeight="1">
      <c r="A27" s="68" t="s">
        <v>438</v>
      </c>
      <c r="B27" s="642">
        <v>4660.630265306123</v>
      </c>
      <c r="C27" s="642">
        <v>3963.9863892128278</v>
      </c>
      <c r="D27" s="642">
        <v>3898.163801749271</v>
      </c>
      <c r="E27" s="642">
        <v>3979.1234795918367</v>
      </c>
      <c r="F27" s="642">
        <v>4375.1316559766765</v>
      </c>
      <c r="G27" s="642">
        <v>4672.6727711370268</v>
      </c>
      <c r="H27" s="642">
        <v>4726.8285743440238</v>
      </c>
      <c r="I27" s="642">
        <v>4740.8753352769681</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1289107.5864591836</v>
      </c>
      <c r="C29" s="641">
        <v>1548501.8998206998</v>
      </c>
      <c r="D29" s="641">
        <v>1602814.081383382</v>
      </c>
      <c r="E29" s="641">
        <v>1964457.2669810497</v>
      </c>
      <c r="F29" s="641">
        <v>2201861.5778790088</v>
      </c>
      <c r="G29" s="641">
        <v>2533177.7051865892</v>
      </c>
      <c r="H29" s="641">
        <v>2634367.7339241984</v>
      </c>
      <c r="I29" s="641">
        <v>2705095.4967959183</v>
      </c>
    </row>
    <row r="30" spans="1:9" s="70" customFormat="1" ht="21" customHeight="1" thickTop="1">
      <c r="A30" s="68" t="s">
        <v>440</v>
      </c>
      <c r="B30" s="642">
        <v>1205105.1490043732</v>
      </c>
      <c r="C30" s="642">
        <v>1328312.795654519</v>
      </c>
      <c r="D30" s="642">
        <v>1398792.1875889215</v>
      </c>
      <c r="E30" s="642">
        <v>1784388.4975291544</v>
      </c>
      <c r="F30" s="642">
        <v>1865823.2805962099</v>
      </c>
      <c r="G30" s="642">
        <v>2220223.9153046645</v>
      </c>
      <c r="H30" s="642">
        <v>2284209.5931209913</v>
      </c>
      <c r="I30" s="642">
        <v>2342781.2999708452</v>
      </c>
    </row>
    <row r="31" spans="1:9" s="70" customFormat="1" ht="21" customHeight="1">
      <c r="A31" s="426" t="s">
        <v>441</v>
      </c>
      <c r="B31" s="642">
        <v>393151.53876530612</v>
      </c>
      <c r="C31" s="642">
        <v>411489.71838338196</v>
      </c>
      <c r="D31" s="642">
        <v>413692.65751311951</v>
      </c>
      <c r="E31" s="642">
        <v>552930.22530029155</v>
      </c>
      <c r="F31" s="642">
        <v>473375.91193294461</v>
      </c>
      <c r="G31" s="642">
        <v>519209.68806997081</v>
      </c>
      <c r="H31" s="642">
        <v>532389.65802332363</v>
      </c>
      <c r="I31" s="642">
        <v>525237.24526384845</v>
      </c>
    </row>
    <row r="32" spans="1:9" s="70" customFormat="1" ht="21" customHeight="1">
      <c r="A32" s="426" t="s">
        <v>442</v>
      </c>
      <c r="B32" s="642">
        <v>421033.16802186595</v>
      </c>
      <c r="C32" s="642">
        <v>421482.29219096206</v>
      </c>
      <c r="D32" s="642">
        <v>443949.81435860059</v>
      </c>
      <c r="E32" s="642">
        <v>518504.2736530613</v>
      </c>
      <c r="F32" s="642">
        <v>521321.98063411081</v>
      </c>
      <c r="G32" s="642">
        <v>503499.41007142857</v>
      </c>
      <c r="H32" s="642">
        <v>558001.57619533525</v>
      </c>
      <c r="I32" s="642">
        <v>587398.1633979592</v>
      </c>
    </row>
    <row r="33" spans="1:9" s="70" customFormat="1" ht="21" customHeight="1">
      <c r="A33" s="426" t="s">
        <v>443</v>
      </c>
      <c r="B33" s="642">
        <v>86001.434504373188</v>
      </c>
      <c r="C33" s="642">
        <v>62037.978110787168</v>
      </c>
      <c r="D33" s="642">
        <v>12945.779371720115</v>
      </c>
      <c r="E33" s="642">
        <v>5070.7659169096205</v>
      </c>
      <c r="F33" s="642">
        <v>3154.133454810496</v>
      </c>
      <c r="G33" s="642">
        <v>2755.9834475218654</v>
      </c>
      <c r="H33" s="642">
        <v>2676.5679795918368</v>
      </c>
      <c r="I33" s="642">
        <v>1134.3796166180759</v>
      </c>
    </row>
    <row r="34" spans="1:9" s="70" customFormat="1" ht="21" customHeight="1">
      <c r="A34" s="426" t="s">
        <v>444</v>
      </c>
      <c r="B34" s="642">
        <v>42740.082762390673</v>
      </c>
      <c r="C34" s="642">
        <v>36464.945074344025</v>
      </c>
      <c r="D34" s="642">
        <v>38325.938692419826</v>
      </c>
      <c r="E34" s="642">
        <v>75898.378411078709</v>
      </c>
      <c r="F34" s="642">
        <v>99426.837463556847</v>
      </c>
      <c r="G34" s="642">
        <v>80216.921317784261</v>
      </c>
      <c r="H34" s="642">
        <v>57844.215552478134</v>
      </c>
      <c r="I34" s="642">
        <v>78063.212893585995</v>
      </c>
    </row>
    <row r="35" spans="1:9" s="70" customFormat="1" ht="21" customHeight="1">
      <c r="A35" s="426" t="s">
        <v>445</v>
      </c>
      <c r="B35" s="642">
        <v>246700.72768658891</v>
      </c>
      <c r="C35" s="642">
        <v>377199.68950437318</v>
      </c>
      <c r="D35" s="642">
        <v>466342.62208892131</v>
      </c>
      <c r="E35" s="642">
        <v>598027.79150291544</v>
      </c>
      <c r="F35" s="642">
        <v>722794.73779446073</v>
      </c>
      <c r="G35" s="642">
        <v>1053297.4471953353</v>
      </c>
      <c r="H35" s="642">
        <v>1066370.6342900873</v>
      </c>
      <c r="I35" s="642">
        <v>1059194.1474241982</v>
      </c>
    </row>
    <row r="36" spans="1:9" s="70" customFormat="1" ht="21" customHeight="1">
      <c r="A36" s="426" t="s">
        <v>446</v>
      </c>
      <c r="B36" s="642">
        <v>15478.197263848399</v>
      </c>
      <c r="C36" s="642">
        <v>19638.172390670552</v>
      </c>
      <c r="D36" s="642">
        <v>23535.37556413994</v>
      </c>
      <c r="E36" s="642">
        <v>33957.062744897958</v>
      </c>
      <c r="F36" s="642">
        <v>45749.679316326532</v>
      </c>
      <c r="G36" s="642">
        <v>61244.465202623905</v>
      </c>
      <c r="H36" s="642">
        <v>66926.941080174933</v>
      </c>
      <c r="I36" s="642">
        <v>91754.151374635549</v>
      </c>
    </row>
    <row r="37" spans="1:9" s="70" customFormat="1" ht="21" customHeight="1">
      <c r="A37" s="68" t="s">
        <v>447</v>
      </c>
      <c r="B37" s="642">
        <v>85.348460641399399</v>
      </c>
      <c r="C37" s="642">
        <v>142.89757434402333</v>
      </c>
      <c r="D37" s="642">
        <v>88.785924198250726</v>
      </c>
      <c r="E37" s="642">
        <v>220.54131778425656</v>
      </c>
      <c r="F37" s="642">
        <v>300.28198833819243</v>
      </c>
      <c r="G37" s="642">
        <v>114.94040524781343</v>
      </c>
      <c r="H37" s="642">
        <v>318.799444606414</v>
      </c>
      <c r="I37" s="642">
        <v>72.809685131195337</v>
      </c>
    </row>
    <row r="38" spans="1:9" s="70" customFormat="1" ht="21" customHeight="1">
      <c r="A38" s="68" t="s">
        <v>448</v>
      </c>
      <c r="B38" s="642">
        <v>14162.935520408164</v>
      </c>
      <c r="C38" s="642">
        <v>16985.467733236153</v>
      </c>
      <c r="D38" s="642">
        <v>15384.792293002914</v>
      </c>
      <c r="E38" s="642">
        <v>4755.6756486880467</v>
      </c>
      <c r="F38" s="642">
        <v>152053.75946355684</v>
      </c>
      <c r="G38" s="642">
        <v>144591.24234985423</v>
      </c>
      <c r="H38" s="642">
        <v>170041.89884693877</v>
      </c>
      <c r="I38" s="642">
        <v>169331.85426384839</v>
      </c>
    </row>
    <row r="39" spans="1:9" s="70" customFormat="1" ht="21" customHeight="1">
      <c r="A39" s="68" t="s">
        <v>449</v>
      </c>
      <c r="B39" s="642">
        <v>27940.690683673467</v>
      </c>
      <c r="C39" s="642">
        <v>30365.224103498542</v>
      </c>
      <c r="D39" s="642">
        <v>39328.843655976678</v>
      </c>
      <c r="E39" s="642">
        <v>38499.347714285715</v>
      </c>
      <c r="F39" s="642">
        <v>55779.617548104958</v>
      </c>
      <c r="G39" s="642">
        <v>43540.990970845487</v>
      </c>
      <c r="H39" s="642">
        <v>51475.185103498545</v>
      </c>
      <c r="I39" s="642">
        <v>46815.365300291545</v>
      </c>
    </row>
    <row r="40" spans="1:9" s="70" customFormat="1" ht="21" customHeight="1">
      <c r="A40" s="68" t="s">
        <v>127</v>
      </c>
      <c r="B40" s="642">
        <v>20248.21498688047</v>
      </c>
      <c r="C40" s="642">
        <v>24124.016957725948</v>
      </c>
      <c r="D40" s="642">
        <v>25018.181192419823</v>
      </c>
      <c r="E40" s="642">
        <v>26892.214653061226</v>
      </c>
      <c r="F40" s="642">
        <v>24785.75547813411</v>
      </c>
      <c r="G40" s="642">
        <v>27715.104746355686</v>
      </c>
      <c r="H40" s="642">
        <v>29943.233594752186</v>
      </c>
      <c r="I40" s="642">
        <v>29183.875409620992</v>
      </c>
    </row>
    <row r="41" spans="1:9" s="70" customFormat="1" ht="21" customHeight="1">
      <c r="A41" s="68" t="s">
        <v>133</v>
      </c>
      <c r="B41" s="642">
        <v>0</v>
      </c>
      <c r="C41" s="642">
        <v>0</v>
      </c>
      <c r="D41" s="642">
        <v>0</v>
      </c>
      <c r="E41" s="642">
        <v>0</v>
      </c>
      <c r="F41" s="642">
        <v>0</v>
      </c>
      <c r="G41" s="642">
        <v>0</v>
      </c>
      <c r="H41" s="642">
        <v>0</v>
      </c>
      <c r="I41" s="642">
        <v>0</v>
      </c>
    </row>
    <row r="42" spans="1:9" s="70" customFormat="1" ht="21" customHeight="1">
      <c r="A42" s="68" t="s">
        <v>450</v>
      </c>
      <c r="B42" s="642">
        <v>0</v>
      </c>
      <c r="C42" s="642">
        <v>10308.887868804664</v>
      </c>
      <c r="D42" s="642">
        <v>10310.374150145773</v>
      </c>
      <c r="E42" s="642">
        <v>31031.099033527698</v>
      </c>
      <c r="F42" s="642">
        <v>30674.027769679302</v>
      </c>
      <c r="G42" s="642">
        <v>30585.031167638484</v>
      </c>
      <c r="H42" s="642">
        <v>30697.468807580175</v>
      </c>
      <c r="I42" s="642">
        <v>30608.472205539361</v>
      </c>
    </row>
    <row r="43" spans="1:9" s="71" customFormat="1" ht="43.5" customHeight="1" thickBot="1">
      <c r="A43" s="427" t="s">
        <v>109</v>
      </c>
      <c r="B43" s="643">
        <v>21565.247801749269</v>
      </c>
      <c r="C43" s="643">
        <v>138262.60992857142</v>
      </c>
      <c r="D43" s="643">
        <v>113890.9165787172</v>
      </c>
      <c r="E43" s="643">
        <v>78669.891084548115</v>
      </c>
      <c r="F43" s="643">
        <v>72444.855034985419</v>
      </c>
      <c r="G43" s="643">
        <v>66406.480241982499</v>
      </c>
      <c r="H43" s="643">
        <v>67681.555005830902</v>
      </c>
      <c r="I43" s="643">
        <v>86301.819960641384</v>
      </c>
    </row>
    <row r="44" spans="1:9" ht="24" customHeight="1" thickTop="1" thickBot="1">
      <c r="A44" s="27" t="s">
        <v>451</v>
      </c>
      <c r="B44" s="641">
        <v>130393.6244606414</v>
      </c>
      <c r="C44" s="641">
        <v>140050.08680903789</v>
      </c>
      <c r="D44" s="641">
        <v>158391.59328862975</v>
      </c>
      <c r="E44" s="641">
        <v>164692.48729737606</v>
      </c>
      <c r="F44" s="641">
        <v>180069.86096938778</v>
      </c>
      <c r="G44" s="641">
        <v>186731.76326822155</v>
      </c>
      <c r="H44" s="641">
        <v>191773.05278862975</v>
      </c>
      <c r="I44" s="641">
        <v>200568.25417201163</v>
      </c>
    </row>
    <row r="45" spans="1:9" s="70" customFormat="1" ht="21" customHeight="1" thickTop="1">
      <c r="A45" s="68" t="s">
        <v>148</v>
      </c>
      <c r="B45" s="642">
        <v>45996.793002915452</v>
      </c>
      <c r="C45" s="642">
        <v>42941.399416909619</v>
      </c>
      <c r="D45" s="642">
        <v>42941.399416909619</v>
      </c>
      <c r="E45" s="642">
        <v>42953.352769679303</v>
      </c>
      <c r="F45" s="642">
        <v>131527.69679300292</v>
      </c>
      <c r="G45" s="642">
        <v>131527.69679300292</v>
      </c>
      <c r="H45" s="642">
        <v>131527.69679300292</v>
      </c>
      <c r="I45" s="642">
        <v>131527.69679300292</v>
      </c>
    </row>
    <row r="46" spans="1:9" s="70" customFormat="1" ht="21" customHeight="1">
      <c r="A46" s="68" t="s">
        <v>152</v>
      </c>
      <c r="B46" s="642">
        <v>0</v>
      </c>
      <c r="C46" s="642">
        <v>0</v>
      </c>
      <c r="D46" s="642">
        <v>0</v>
      </c>
      <c r="E46" s="642">
        <v>1.1661807580174928</v>
      </c>
      <c r="F46" s="642">
        <v>1.1661807580174928</v>
      </c>
      <c r="G46" s="642">
        <v>1.1661807580174928</v>
      </c>
      <c r="H46" s="642">
        <v>1.1661807580174928</v>
      </c>
      <c r="I46" s="642">
        <v>1.1661807580174928</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63098.20096209913</v>
      </c>
      <c r="C48" s="642">
        <v>84396.831456268221</v>
      </c>
      <c r="D48" s="642">
        <v>91388.38371720117</v>
      </c>
      <c r="E48" s="642">
        <v>101388.36834256561</v>
      </c>
      <c r="F48" s="642">
        <v>22998.396501457726</v>
      </c>
      <c r="G48" s="642">
        <v>35769.729029154514</v>
      </c>
      <c r="H48" s="642">
        <v>35769.729029154514</v>
      </c>
      <c r="I48" s="642">
        <v>48007.023236151595</v>
      </c>
    </row>
    <row r="49" spans="1:9" s="70" customFormat="1" ht="21" customHeight="1">
      <c r="A49" s="68" t="s">
        <v>164</v>
      </c>
      <c r="B49" s="642">
        <v>21298.630495626821</v>
      </c>
      <c r="C49" s="642">
        <v>12711.855935860058</v>
      </c>
      <c r="D49" s="642">
        <v>24061.810154518949</v>
      </c>
      <c r="E49" s="642">
        <v>20349.600004373176</v>
      </c>
      <c r="F49" s="642">
        <v>25542.601494169096</v>
      </c>
      <c r="G49" s="642">
        <v>19433.171265306119</v>
      </c>
      <c r="H49" s="642">
        <v>24474.460785714287</v>
      </c>
      <c r="I49" s="642">
        <v>21032.367962099128</v>
      </c>
    </row>
    <row r="50" spans="1:9" s="70" customFormat="1" ht="21" customHeight="1">
      <c r="A50" s="426" t="s">
        <v>453</v>
      </c>
      <c r="B50" s="642">
        <v>0</v>
      </c>
      <c r="C50" s="642">
        <v>0</v>
      </c>
      <c r="D50" s="642">
        <v>0</v>
      </c>
      <c r="E50" s="642">
        <v>0</v>
      </c>
      <c r="F50" s="642">
        <v>0</v>
      </c>
      <c r="G50" s="642">
        <v>0</v>
      </c>
      <c r="H50" s="642">
        <v>0</v>
      </c>
      <c r="I50" s="642">
        <v>0</v>
      </c>
    </row>
    <row r="51" spans="1:9" s="71" customFormat="1" ht="40.5" customHeight="1" thickBot="1">
      <c r="A51" s="428" t="s">
        <v>454</v>
      </c>
      <c r="B51" s="643">
        <v>21298.630495626821</v>
      </c>
      <c r="C51" s="643">
        <v>12711.855935860058</v>
      </c>
      <c r="D51" s="643">
        <v>24061.810154518949</v>
      </c>
      <c r="E51" s="643">
        <v>20349.600004373176</v>
      </c>
      <c r="F51" s="643">
        <v>25542.601494169096</v>
      </c>
      <c r="G51" s="643">
        <v>19433.171265306119</v>
      </c>
      <c r="H51" s="643">
        <v>24474.460785714287</v>
      </c>
      <c r="I51" s="643">
        <v>21032.367962099128</v>
      </c>
    </row>
    <row r="52" spans="1:9" ht="24" customHeight="1" thickTop="1" thickBot="1">
      <c r="A52" s="27" t="s">
        <v>455</v>
      </c>
      <c r="B52" s="641">
        <v>1419501.2109198251</v>
      </c>
      <c r="C52" s="641">
        <v>1688551.9866297378</v>
      </c>
      <c r="D52" s="641">
        <v>1761205.6746720118</v>
      </c>
      <c r="E52" s="641">
        <v>2129149.7542784256</v>
      </c>
      <c r="F52" s="641">
        <v>2381931.4388483963</v>
      </c>
      <c r="G52" s="641">
        <v>2719909.4684548099</v>
      </c>
      <c r="H52" s="641">
        <v>2826140.7867128281</v>
      </c>
      <c r="I52" s="641">
        <v>2905663.7509679296</v>
      </c>
    </row>
    <row r="53" spans="1:9" s="70" customFormat="1" ht="24" customHeight="1" thickTop="1">
      <c r="A53" s="68" t="s">
        <v>456</v>
      </c>
      <c r="B53" s="642">
        <v>170075.01900583092</v>
      </c>
      <c r="C53" s="642">
        <v>272467.69420116616</v>
      </c>
      <c r="D53" s="642">
        <v>274713.6458046647</v>
      </c>
      <c r="E53" s="642">
        <v>354257.75820116617</v>
      </c>
      <c r="F53" s="642">
        <v>482149.02991545189</v>
      </c>
      <c r="G53" s="642">
        <v>451462.86589504377</v>
      </c>
      <c r="H53" s="642">
        <v>446161.60265160352</v>
      </c>
      <c r="I53" s="642">
        <v>551746.23676967924</v>
      </c>
    </row>
    <row r="54" spans="1:9" s="71" customFormat="1" ht="21" customHeight="1">
      <c r="A54" s="428" t="s">
        <v>457</v>
      </c>
      <c r="B54" s="643">
        <v>11022.867536443149</v>
      </c>
      <c r="C54" s="643">
        <v>18754.645957725945</v>
      </c>
      <c r="D54" s="643">
        <v>18983.106619533526</v>
      </c>
      <c r="E54" s="643">
        <v>13491.271699708454</v>
      </c>
      <c r="F54" s="643">
        <v>19147.790011661808</v>
      </c>
      <c r="G54" s="643">
        <v>16829.775415451895</v>
      </c>
      <c r="H54" s="643">
        <v>37377.205185131192</v>
      </c>
      <c r="I54" s="643">
        <v>129370.6289883382</v>
      </c>
    </row>
    <row r="55" spans="1:9" s="71" customFormat="1" ht="21" customHeight="1">
      <c r="A55" s="428" t="s">
        <v>458</v>
      </c>
      <c r="B55" s="643">
        <v>135954.66373760931</v>
      </c>
      <c r="C55" s="643">
        <v>230780.7324533528</v>
      </c>
      <c r="D55" s="643">
        <v>233466.28155830904</v>
      </c>
      <c r="E55" s="643">
        <v>314005.61647230323</v>
      </c>
      <c r="F55" s="643">
        <v>431247.58167492709</v>
      </c>
      <c r="G55" s="643">
        <v>404912.5233279884</v>
      </c>
      <c r="H55" s="643">
        <v>378114.85854956275</v>
      </c>
      <c r="I55" s="643">
        <v>390026.60704373184</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19319.994632653063</v>
      </c>
      <c r="C57" s="643">
        <v>19136.589890670552</v>
      </c>
      <c r="D57" s="643">
        <v>18450.676727405247</v>
      </c>
      <c r="E57" s="643">
        <v>20025.092259475219</v>
      </c>
      <c r="F57" s="643">
        <v>25017.880459183674</v>
      </c>
      <c r="G57" s="643">
        <v>25840.379151603494</v>
      </c>
      <c r="H57" s="643">
        <v>26898.350916909621</v>
      </c>
      <c r="I57" s="643">
        <v>32216.685737609328</v>
      </c>
    </row>
    <row r="58" spans="1:9" s="71" customFormat="1" ht="21" customHeight="1">
      <c r="A58" s="428" t="s">
        <v>461</v>
      </c>
      <c r="B58" s="643">
        <v>3777.4931005830904</v>
      </c>
      <c r="C58" s="643">
        <v>3795.7258994169097</v>
      </c>
      <c r="D58" s="643">
        <v>3813.5808994169092</v>
      </c>
      <c r="E58" s="643">
        <v>6735.7777696793</v>
      </c>
      <c r="F58" s="643">
        <v>6735.7777696793</v>
      </c>
      <c r="G58" s="643">
        <v>3880.1880000000001</v>
      </c>
      <c r="H58" s="643">
        <v>3771.1880000000001</v>
      </c>
      <c r="I58" s="643">
        <v>132.315</v>
      </c>
    </row>
    <row r="59" spans="1:9" s="71" customFormat="1" ht="61.5" customHeight="1" thickBot="1">
      <c r="A59" s="427" t="s">
        <v>462</v>
      </c>
      <c r="B59" s="643">
        <v>2584462.0001064143</v>
      </c>
      <c r="C59" s="643">
        <v>3211483.8443658887</v>
      </c>
      <c r="D59" s="643">
        <v>4462383.8732507285</v>
      </c>
      <c r="E59" s="643">
        <v>4591399.6549416911</v>
      </c>
      <c r="F59" s="643">
        <v>6179185.6970860064</v>
      </c>
      <c r="G59" s="643">
        <v>6416417.9026822159</v>
      </c>
      <c r="H59" s="643">
        <v>6162032.7919548098</v>
      </c>
      <c r="I59" s="643">
        <v>6083816.8696851311</v>
      </c>
    </row>
    <row r="60" spans="1:9" ht="31.5" customHeight="1" thickTop="1" thickBot="1">
      <c r="A60" s="429" t="s">
        <v>463</v>
      </c>
      <c r="B60" s="641"/>
      <c r="C60" s="641"/>
      <c r="D60" s="641"/>
      <c r="E60" s="641"/>
      <c r="F60" s="641"/>
      <c r="G60" s="641"/>
      <c r="H60" s="641"/>
      <c r="I60" s="641"/>
    </row>
    <row r="61" spans="1:9" ht="30" customHeight="1" thickTop="1">
      <c r="A61" s="29" t="s">
        <v>464</v>
      </c>
      <c r="B61" s="644">
        <v>78378.130752186582</v>
      </c>
      <c r="C61" s="644">
        <v>89821.853262390679</v>
      </c>
      <c r="D61" s="644">
        <v>108850.78317930028</v>
      </c>
      <c r="E61" s="644">
        <v>118425.32604810497</v>
      </c>
      <c r="F61" s="644">
        <v>136409.35600874637</v>
      </c>
      <c r="G61" s="644">
        <v>120819.26430029154</v>
      </c>
      <c r="H61" s="644">
        <v>165779.77303206996</v>
      </c>
      <c r="I61" s="644">
        <v>138293.68351895045</v>
      </c>
    </row>
    <row r="62" spans="1:9" ht="21" customHeight="1">
      <c r="A62" s="31" t="s">
        <v>465</v>
      </c>
      <c r="B62" s="644">
        <v>-9802.9433644314886</v>
      </c>
      <c r="C62" s="644">
        <v>-11801.041376093295</v>
      </c>
      <c r="D62" s="644">
        <v>-22120.901950437317</v>
      </c>
      <c r="E62" s="644">
        <v>-27819.909086005831</v>
      </c>
      <c r="F62" s="644">
        <v>-30179.537236151606</v>
      </c>
      <c r="G62" s="644">
        <v>-32140.050262390672</v>
      </c>
      <c r="H62" s="644">
        <v>-46450.220381924199</v>
      </c>
      <c r="I62" s="644">
        <v>-48585.331893586008</v>
      </c>
    </row>
    <row r="63" spans="1:9" ht="21.75" customHeight="1">
      <c r="A63" s="430" t="s">
        <v>466</v>
      </c>
      <c r="B63" s="644">
        <v>68575.187387755112</v>
      </c>
      <c r="C63" s="644">
        <v>78020.811886297379</v>
      </c>
      <c r="D63" s="644">
        <v>86729.881228862971</v>
      </c>
      <c r="E63" s="644">
        <v>90605.416962099116</v>
      </c>
      <c r="F63" s="644">
        <v>106229.81877259475</v>
      </c>
      <c r="G63" s="644">
        <v>88679.214037900878</v>
      </c>
      <c r="H63" s="644">
        <v>119329.55265014578</v>
      </c>
      <c r="I63" s="644">
        <v>89708.351625364434</v>
      </c>
    </row>
    <row r="64" spans="1:9">
      <c r="A64" s="29" t="s">
        <v>467</v>
      </c>
      <c r="B64" s="644">
        <v>29526.894239067053</v>
      </c>
      <c r="C64" s="644">
        <v>32151.843223032069</v>
      </c>
      <c r="D64" s="644">
        <v>33516.910674927109</v>
      </c>
      <c r="E64" s="644">
        <v>33569.225825072885</v>
      </c>
      <c r="F64" s="644">
        <v>39068.64103498542</v>
      </c>
      <c r="G64" s="644">
        <v>53235.060591836736</v>
      </c>
      <c r="H64" s="644">
        <v>70136.614660349849</v>
      </c>
      <c r="I64" s="644">
        <v>51813.376247813409</v>
      </c>
    </row>
    <row r="65" spans="1:9">
      <c r="A65" s="31" t="s">
        <v>468</v>
      </c>
      <c r="B65" s="644">
        <v>-11869.697743440232</v>
      </c>
      <c r="C65" s="644">
        <v>-14874.188870262391</v>
      </c>
      <c r="D65" s="644">
        <v>-12464.427672011661</v>
      </c>
      <c r="E65" s="644">
        <v>-17154.220453352769</v>
      </c>
      <c r="F65" s="644">
        <v>-22864.740091836735</v>
      </c>
      <c r="G65" s="644">
        <v>-39758.606498542271</v>
      </c>
      <c r="H65" s="644">
        <v>-52012.092559766766</v>
      </c>
      <c r="I65" s="644">
        <v>-45021.381988338195</v>
      </c>
    </row>
    <row r="66" spans="1:9">
      <c r="A66" s="30" t="s">
        <v>469</v>
      </c>
      <c r="B66" s="644">
        <v>86232.383883381932</v>
      </c>
      <c r="C66" s="644">
        <v>95298.466239067056</v>
      </c>
      <c r="D66" s="644">
        <v>107782.36423177843</v>
      </c>
      <c r="E66" s="644">
        <v>107020.42233381925</v>
      </c>
      <c r="F66" s="644">
        <v>122433.71971574344</v>
      </c>
      <c r="G66" s="644">
        <v>102155.66813119534</v>
      </c>
      <c r="H66" s="644">
        <v>137454.07475072888</v>
      </c>
      <c r="I66" s="644">
        <v>96500.345884839655</v>
      </c>
    </row>
    <row r="67" spans="1:9">
      <c r="A67" s="29" t="s">
        <v>470</v>
      </c>
      <c r="B67" s="644">
        <v>8759.9685860058307</v>
      </c>
      <c r="C67" s="644">
        <v>16372.391379008744</v>
      </c>
      <c r="D67" s="644">
        <v>14134.177167638485</v>
      </c>
      <c r="E67" s="644">
        <v>20085.422088921285</v>
      </c>
      <c r="F67" s="644">
        <v>25662.000762390668</v>
      </c>
      <c r="G67" s="644">
        <v>12995.442430029154</v>
      </c>
      <c r="H67" s="644">
        <v>16143.646001457726</v>
      </c>
      <c r="I67" s="644">
        <v>17110.020029154522</v>
      </c>
    </row>
    <row r="68" spans="1:9">
      <c r="A68" s="29" t="s">
        <v>471</v>
      </c>
      <c r="B68" s="644">
        <v>-15947.729071428572</v>
      </c>
      <c r="C68" s="644">
        <v>-30937.834903790088</v>
      </c>
      <c r="D68" s="644">
        <v>-21663.078744897957</v>
      </c>
      <c r="E68" s="644">
        <v>-30088.144871720116</v>
      </c>
      <c r="F68" s="644">
        <v>-41019.969689504367</v>
      </c>
      <c r="G68" s="644">
        <v>-32888.276275510201</v>
      </c>
      <c r="H68" s="644">
        <v>-42915.463456268219</v>
      </c>
      <c r="I68" s="644">
        <v>-29748.336087463558</v>
      </c>
    </row>
    <row r="69" spans="1:9">
      <c r="A69" s="430" t="s">
        <v>472</v>
      </c>
      <c r="B69" s="644">
        <v>79044.623397959178</v>
      </c>
      <c r="C69" s="644">
        <v>80733.022714285733</v>
      </c>
      <c r="D69" s="644">
        <v>100253.46265451894</v>
      </c>
      <c r="E69" s="644">
        <v>97017.6995510204</v>
      </c>
      <c r="F69" s="644">
        <v>107075.75078862974</v>
      </c>
      <c r="G69" s="644">
        <v>82262.8342857143</v>
      </c>
      <c r="H69" s="644">
        <v>110682.25729591836</v>
      </c>
      <c r="I69" s="644">
        <v>83862.029826530605</v>
      </c>
    </row>
    <row r="70" spans="1:9">
      <c r="A70" s="31" t="s">
        <v>473</v>
      </c>
      <c r="B70" s="644">
        <v>-52208.101724489788</v>
      </c>
      <c r="C70" s="644">
        <v>-63651.939626822154</v>
      </c>
      <c r="D70" s="644">
        <v>-64635.968835276959</v>
      </c>
      <c r="E70" s="644">
        <v>-68562.398467930034</v>
      </c>
      <c r="F70" s="644">
        <v>-68898.386370262393</v>
      </c>
      <c r="G70" s="644">
        <v>-59951.026059766758</v>
      </c>
      <c r="H70" s="644">
        <v>-77184.209814868795</v>
      </c>
      <c r="I70" s="644">
        <v>-64318.155029154521</v>
      </c>
    </row>
    <row r="71" spans="1:9">
      <c r="A71" s="30" t="s">
        <v>474</v>
      </c>
      <c r="B71" s="644">
        <v>26836.521673469386</v>
      </c>
      <c r="C71" s="644">
        <v>17081.083087463558</v>
      </c>
      <c r="D71" s="644">
        <v>35617.49381924198</v>
      </c>
      <c r="E71" s="644">
        <v>28455.30108309038</v>
      </c>
      <c r="F71" s="644">
        <v>38177.364418367346</v>
      </c>
      <c r="G71" s="644">
        <v>22311.808225947523</v>
      </c>
      <c r="H71" s="644">
        <v>33498.047481049558</v>
      </c>
      <c r="I71" s="644">
        <v>19543.874797376091</v>
      </c>
    </row>
    <row r="72" spans="1:9">
      <c r="A72" s="30" t="s">
        <v>475</v>
      </c>
      <c r="B72" s="644">
        <v>-10.163301749271136</v>
      </c>
      <c r="C72" s="644">
        <v>-650.67124927113696</v>
      </c>
      <c r="D72" s="644">
        <v>-111.98193440233236</v>
      </c>
      <c r="E72" s="644">
        <v>-140.66915160349853</v>
      </c>
      <c r="F72" s="644">
        <v>-94.240591836734694</v>
      </c>
      <c r="G72" s="644">
        <v>-20.976578717201164</v>
      </c>
      <c r="H72" s="644">
        <v>-31.845854227405248</v>
      </c>
      <c r="I72" s="644">
        <v>-43.371131195335273</v>
      </c>
    </row>
    <row r="73" spans="1:9">
      <c r="A73" s="31" t="s">
        <v>476</v>
      </c>
      <c r="B73" s="644">
        <v>-26.66224198250729</v>
      </c>
      <c r="C73" s="644">
        <v>-682.8317915451895</v>
      </c>
      <c r="D73" s="644">
        <v>-164.83143148688049</v>
      </c>
      <c r="E73" s="644">
        <v>-141.28052040816326</v>
      </c>
      <c r="F73" s="644">
        <v>-94.815529154518956</v>
      </c>
      <c r="G73" s="644">
        <v>-21.333001457725949</v>
      </c>
      <c r="H73" s="644">
        <v>-32.352705539358602</v>
      </c>
      <c r="I73" s="644">
        <v>-43.736409620991253</v>
      </c>
    </row>
    <row r="74" spans="1:9">
      <c r="A74" s="31" t="s">
        <v>477</v>
      </c>
      <c r="B74" s="644">
        <v>16.498941690962102</v>
      </c>
      <c r="C74" s="644">
        <v>32.160542274052474</v>
      </c>
      <c r="D74" s="644">
        <v>52.849497084548105</v>
      </c>
      <c r="E74" s="644">
        <v>0.61136880466472299</v>
      </c>
      <c r="F74" s="644">
        <v>0.57493731778425661</v>
      </c>
      <c r="G74" s="644">
        <v>0.35642274052478129</v>
      </c>
      <c r="H74" s="644">
        <v>0.50685131195335276</v>
      </c>
      <c r="I74" s="644">
        <v>0.36527842565597668</v>
      </c>
    </row>
    <row r="75" spans="1:9">
      <c r="A75" s="430" t="s">
        <v>478</v>
      </c>
      <c r="B75" s="644">
        <v>0.39103935860058314</v>
      </c>
      <c r="C75" s="644">
        <v>-3.5494868804664721</v>
      </c>
      <c r="D75" s="644">
        <v>-1.6110932944606415</v>
      </c>
      <c r="E75" s="644">
        <v>7.6464956268221576</v>
      </c>
      <c r="F75" s="644">
        <v>-1.2537857142857143</v>
      </c>
      <c r="G75" s="644">
        <v>-8.8763483965014576</v>
      </c>
      <c r="H75" s="644">
        <v>-11.356692419825075</v>
      </c>
      <c r="I75" s="644">
        <v>-8.6254883381924206</v>
      </c>
    </row>
    <row r="76" spans="1:9">
      <c r="A76" s="430" t="s">
        <v>1351</v>
      </c>
      <c r="B76" s="644">
        <v>3.8619766763848395</v>
      </c>
      <c r="C76" s="644">
        <v>-0.39137317784256564</v>
      </c>
      <c r="D76" s="644">
        <v>2.5541078717201167</v>
      </c>
      <c r="E76" s="644">
        <v>8.3451457725947513</v>
      </c>
      <c r="F76" s="644">
        <v>1.3796632653061225</v>
      </c>
      <c r="G76" s="644">
        <v>-8.2017857142857142</v>
      </c>
      <c r="H76" s="644">
        <v>-10.340029154518952</v>
      </c>
      <c r="I76" s="644">
        <v>-6.4769810495626814</v>
      </c>
    </row>
    <row r="77" spans="1:9">
      <c r="A77" s="31" t="s">
        <v>479</v>
      </c>
      <c r="B77" s="644">
        <v>-3.4709373177842564</v>
      </c>
      <c r="C77" s="644">
        <v>-3.1581137026239068</v>
      </c>
      <c r="D77" s="644">
        <v>-4.1652011661807578</v>
      </c>
      <c r="E77" s="644">
        <v>-0.69865014577259477</v>
      </c>
      <c r="F77" s="644">
        <v>-2.6334489795918365</v>
      </c>
      <c r="G77" s="644">
        <v>-0.67456268221574345</v>
      </c>
      <c r="H77" s="644">
        <v>-1.0166632653061225</v>
      </c>
      <c r="I77" s="644">
        <v>-2.1485072886297378</v>
      </c>
    </row>
    <row r="78" spans="1:9">
      <c r="A78" s="430" t="s">
        <v>480</v>
      </c>
      <c r="B78" s="644">
        <v>26826.749411078719</v>
      </c>
      <c r="C78" s="644">
        <v>16426.862351311953</v>
      </c>
      <c r="D78" s="644">
        <v>35503.900791545188</v>
      </c>
      <c r="E78" s="644">
        <v>28322.278427113699</v>
      </c>
      <c r="F78" s="644">
        <v>38081.870040816328</v>
      </c>
      <c r="G78" s="644">
        <v>22281.955298833818</v>
      </c>
      <c r="H78" s="644">
        <v>33454.844934402332</v>
      </c>
      <c r="I78" s="644">
        <v>19491.878177842565</v>
      </c>
    </row>
    <row r="79" spans="1:9">
      <c r="A79" s="29" t="s">
        <v>481</v>
      </c>
      <c r="B79" s="644">
        <v>24.171413994169097</v>
      </c>
      <c r="C79" s="644">
        <v>742.28540670553934</v>
      </c>
      <c r="D79" s="644">
        <v>-3.4169096209912542E-3</v>
      </c>
      <c r="E79" s="644">
        <v>163.46361953352769</v>
      </c>
      <c r="F79" s="644">
        <v>2050.1041559766763</v>
      </c>
      <c r="G79" s="644">
        <v>801.63195772594759</v>
      </c>
      <c r="H79" s="644">
        <v>798.93958017492707</v>
      </c>
      <c r="I79" s="644">
        <v>5462.8073542274051</v>
      </c>
    </row>
    <row r="80" spans="1:9">
      <c r="A80" s="30" t="s">
        <v>482</v>
      </c>
      <c r="B80" s="644">
        <v>26850.920825072888</v>
      </c>
      <c r="C80" s="644">
        <v>17169.147758017494</v>
      </c>
      <c r="D80" s="644">
        <v>35503.89737463557</v>
      </c>
      <c r="E80" s="644">
        <v>28485.742046647232</v>
      </c>
      <c r="F80" s="644">
        <v>40131.974196793009</v>
      </c>
      <c r="G80" s="644">
        <v>23083.587256559771</v>
      </c>
      <c r="H80" s="644">
        <v>34253.784514577266</v>
      </c>
      <c r="I80" s="644">
        <v>24954.685532069972</v>
      </c>
    </row>
    <row r="81" spans="1:9">
      <c r="A81" s="29" t="s">
        <v>483</v>
      </c>
      <c r="B81" s="644">
        <v>429.77163702623909</v>
      </c>
      <c r="C81" s="644">
        <v>615.06121574344024</v>
      </c>
      <c r="D81" s="644">
        <v>313.3350816326531</v>
      </c>
      <c r="E81" s="644">
        <v>347.616556851312</v>
      </c>
      <c r="F81" s="644">
        <v>535.56803206997085</v>
      </c>
      <c r="G81" s="644">
        <v>13.671326530612246</v>
      </c>
      <c r="H81" s="644">
        <v>260.52904081632653</v>
      </c>
      <c r="I81" s="644">
        <v>-57.903867346938782</v>
      </c>
    </row>
    <row r="82" spans="1:9" ht="21" customHeight="1">
      <c r="A82" s="430" t="s">
        <v>484</v>
      </c>
      <c r="B82" s="644">
        <v>27280.692462099123</v>
      </c>
      <c r="C82" s="644">
        <v>17784.208973760931</v>
      </c>
      <c r="D82" s="644">
        <v>35817.232456268226</v>
      </c>
      <c r="E82" s="644">
        <v>28833.358603498542</v>
      </c>
      <c r="F82" s="644">
        <v>40667.542228862971</v>
      </c>
      <c r="G82" s="644">
        <v>23097.258583090381</v>
      </c>
      <c r="H82" s="644">
        <v>34514.313555393586</v>
      </c>
      <c r="I82" s="644">
        <v>24896.781664723032</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27280.692462099123</v>
      </c>
      <c r="C84" s="644">
        <v>17784.208973760931</v>
      </c>
      <c r="D84" s="644">
        <v>35817.232456268226</v>
      </c>
      <c r="E84" s="644">
        <v>28833.358603498542</v>
      </c>
      <c r="F84" s="644">
        <v>40667.542228862971</v>
      </c>
      <c r="G84" s="644">
        <v>23097.258583090381</v>
      </c>
      <c r="H84" s="644">
        <v>34514.313555393586</v>
      </c>
      <c r="I84" s="644">
        <v>24896.781664723032</v>
      </c>
    </row>
    <row r="85" spans="1:9" ht="18" customHeight="1" thickBot="1">
      <c r="A85" s="29" t="s">
        <v>487</v>
      </c>
      <c r="B85" s="644">
        <v>-5982.0619708454806</v>
      </c>
      <c r="C85" s="644">
        <v>-5072.3530408163269</v>
      </c>
      <c r="D85" s="644">
        <v>-11755.422309037904</v>
      </c>
      <c r="E85" s="644">
        <v>-8483.7586005830908</v>
      </c>
      <c r="F85" s="644">
        <v>-15124.940734693877</v>
      </c>
      <c r="G85" s="644">
        <v>-3664.0873177842564</v>
      </c>
      <c r="H85" s="644">
        <v>-10039.852769679301</v>
      </c>
      <c r="I85" s="644">
        <v>-3864.4137026239068</v>
      </c>
    </row>
    <row r="86" spans="1:9" ht="24" customHeight="1" thickTop="1" thickBot="1">
      <c r="A86" s="27" t="s">
        <v>488</v>
      </c>
      <c r="B86" s="641">
        <v>21298.630491253643</v>
      </c>
      <c r="C86" s="641">
        <v>12711.855932944607</v>
      </c>
      <c r="D86" s="641">
        <v>24061.810147230321</v>
      </c>
      <c r="E86" s="641">
        <v>20349.600002915453</v>
      </c>
      <c r="F86" s="641">
        <v>25542.601494169096</v>
      </c>
      <c r="G86" s="641">
        <v>19433.171265306119</v>
      </c>
      <c r="H86" s="641">
        <v>24474.460785714287</v>
      </c>
      <c r="I86" s="641">
        <v>21032.367962099128</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activeCell="K10" sqref="K10"/>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492</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9"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856189.41594169103</v>
      </c>
      <c r="C8" s="641">
        <v>956905.36125655985</v>
      </c>
      <c r="D8" s="641">
        <v>1093229.5736690962</v>
      </c>
      <c r="E8" s="641">
        <v>1296048.3927638484</v>
      </c>
      <c r="F8" s="641">
        <v>1449886.990857143</v>
      </c>
      <c r="G8" s="641">
        <v>1559883.4480233239</v>
      </c>
      <c r="H8" s="641">
        <v>1639718.3914679298</v>
      </c>
      <c r="I8" s="641">
        <v>1795830.838798834</v>
      </c>
    </row>
    <row r="9" spans="1:9" s="70" customFormat="1" ht="21" customHeight="1" thickTop="1">
      <c r="A9" s="68" t="s">
        <v>8</v>
      </c>
      <c r="B9" s="642">
        <v>192808.35054664724</v>
      </c>
      <c r="C9" s="642">
        <v>126052.09125655975</v>
      </c>
      <c r="D9" s="642">
        <v>154279.48916180758</v>
      </c>
      <c r="E9" s="642">
        <v>198146.51186005829</v>
      </c>
      <c r="F9" s="642">
        <v>210871.66423323617</v>
      </c>
      <c r="G9" s="642">
        <v>172360.86827551018</v>
      </c>
      <c r="H9" s="642">
        <v>188700.63612827988</v>
      </c>
      <c r="I9" s="642">
        <v>138344.49137755102</v>
      </c>
    </row>
    <row r="10" spans="1:9" s="70" customFormat="1" ht="21" customHeight="1">
      <c r="A10" s="68" t="s">
        <v>17</v>
      </c>
      <c r="B10" s="642">
        <v>178421.29573615163</v>
      </c>
      <c r="C10" s="642">
        <v>206219.67979883382</v>
      </c>
      <c r="D10" s="642">
        <v>197998.06554081629</v>
      </c>
      <c r="E10" s="642">
        <v>180002.51161370263</v>
      </c>
      <c r="F10" s="642">
        <v>194166.29490087464</v>
      </c>
      <c r="G10" s="642">
        <v>237204.27431778426</v>
      </c>
      <c r="H10" s="642">
        <v>237141.54360204082</v>
      </c>
      <c r="I10" s="642">
        <v>232003.63404956268</v>
      </c>
    </row>
    <row r="11" spans="1:9" s="70" customFormat="1" ht="21" customHeight="1">
      <c r="A11" s="68" t="s">
        <v>26</v>
      </c>
      <c r="B11" s="642">
        <v>460008.25088192424</v>
      </c>
      <c r="C11" s="642">
        <v>577233.32514723029</v>
      </c>
      <c r="D11" s="642">
        <v>700849.55426967924</v>
      </c>
      <c r="E11" s="642">
        <v>876766.36206268228</v>
      </c>
      <c r="F11" s="642">
        <v>996769.61950000003</v>
      </c>
      <c r="G11" s="642">
        <v>1083222.1000379007</v>
      </c>
      <c r="H11" s="642">
        <v>1134756.8565568512</v>
      </c>
      <c r="I11" s="642">
        <v>1276777.7151107872</v>
      </c>
    </row>
    <row r="12" spans="1:9" s="70" customFormat="1" ht="21" customHeight="1">
      <c r="A12" s="426" t="s">
        <v>427</v>
      </c>
      <c r="B12" s="642">
        <v>458420.13710787171</v>
      </c>
      <c r="C12" s="642">
        <v>575024.10295189498</v>
      </c>
      <c r="D12" s="642">
        <v>698214.49865160347</v>
      </c>
      <c r="E12" s="642">
        <v>870991.39609912538</v>
      </c>
      <c r="F12" s="642">
        <v>989061.67088629736</v>
      </c>
      <c r="G12" s="642">
        <v>1073716.9987201167</v>
      </c>
      <c r="H12" s="642">
        <v>1126960.5394504373</v>
      </c>
      <c r="I12" s="642">
        <v>1265263.4473192422</v>
      </c>
    </row>
    <row r="13" spans="1:9" s="70" customFormat="1" ht="21" customHeight="1">
      <c r="A13" s="426" t="s">
        <v>428</v>
      </c>
      <c r="B13" s="642">
        <v>446266.58977988339</v>
      </c>
      <c r="C13" s="642">
        <v>562155.65024198242</v>
      </c>
      <c r="D13" s="642">
        <v>684491.20332361525</v>
      </c>
      <c r="E13" s="642">
        <v>852402.96176822146</v>
      </c>
      <c r="F13" s="642">
        <v>969756.66695772589</v>
      </c>
      <c r="G13" s="642">
        <v>1059051.5881034986</v>
      </c>
      <c r="H13" s="642">
        <v>1109836.436084548</v>
      </c>
      <c r="I13" s="642">
        <v>1225219.1342448979</v>
      </c>
    </row>
    <row r="14" spans="1:9" s="70" customFormat="1" ht="21" customHeight="1">
      <c r="A14" s="426" t="s">
        <v>429</v>
      </c>
      <c r="B14" s="642">
        <v>12153.547327988337</v>
      </c>
      <c r="C14" s="642">
        <v>12868.452709912537</v>
      </c>
      <c r="D14" s="642">
        <v>13723.295327988339</v>
      </c>
      <c r="E14" s="642">
        <v>18588.43433090379</v>
      </c>
      <c r="F14" s="642">
        <v>19305.00392857143</v>
      </c>
      <c r="G14" s="642">
        <v>14665.410616618077</v>
      </c>
      <c r="H14" s="642">
        <v>17124.103365889212</v>
      </c>
      <c r="I14" s="642">
        <v>40044.31307434402</v>
      </c>
    </row>
    <row r="15" spans="1:9" s="70" customFormat="1" ht="21" customHeight="1">
      <c r="A15" s="426" t="s">
        <v>430</v>
      </c>
      <c r="B15" s="642">
        <v>1211.8293877551018</v>
      </c>
      <c r="C15" s="642">
        <v>2060.0022565597669</v>
      </c>
      <c r="D15" s="642">
        <v>1370.7986239067056</v>
      </c>
      <c r="E15" s="642">
        <v>2322.7241661807579</v>
      </c>
      <c r="F15" s="642">
        <v>2190.7134927113702</v>
      </c>
      <c r="G15" s="642">
        <v>4174.3847259475215</v>
      </c>
      <c r="H15" s="642">
        <v>2640.7453804664719</v>
      </c>
      <c r="I15" s="642">
        <v>4859.1159664723036</v>
      </c>
    </row>
    <row r="16" spans="1:9" s="70" customFormat="1" ht="21" customHeight="1">
      <c r="A16" s="426" t="s">
        <v>431</v>
      </c>
      <c r="B16" s="642">
        <v>1200.3652973760934</v>
      </c>
      <c r="C16" s="642">
        <v>2058.5520160349856</v>
      </c>
      <c r="D16" s="642">
        <v>1370.7986239067056</v>
      </c>
      <c r="E16" s="642">
        <v>2289.4510087463559</v>
      </c>
      <c r="F16" s="642">
        <v>1993.5579241982505</v>
      </c>
      <c r="G16" s="642">
        <v>4090.0902551020408</v>
      </c>
      <c r="H16" s="642">
        <v>2621.8908906705537</v>
      </c>
      <c r="I16" s="642">
        <v>4720.7176311953353</v>
      </c>
    </row>
    <row r="17" spans="1:9" s="70" customFormat="1" ht="21" customHeight="1">
      <c r="A17" s="426" t="s">
        <v>432</v>
      </c>
      <c r="B17" s="642">
        <v>11.464090379008747</v>
      </c>
      <c r="C17" s="642">
        <v>1.450240524781341</v>
      </c>
      <c r="D17" s="642">
        <v>0</v>
      </c>
      <c r="E17" s="642">
        <v>33.273157434402329</v>
      </c>
      <c r="F17" s="642">
        <v>197.15556851311953</v>
      </c>
      <c r="G17" s="642">
        <v>84.294470845481044</v>
      </c>
      <c r="H17" s="642">
        <v>18.854489795918369</v>
      </c>
      <c r="I17" s="642">
        <v>138.39833527696791</v>
      </c>
    </row>
    <row r="18" spans="1:9" s="70" customFormat="1" ht="21" customHeight="1">
      <c r="A18" s="426" t="s">
        <v>433</v>
      </c>
      <c r="B18" s="642">
        <v>4535.7319650145773</v>
      </c>
      <c r="C18" s="642">
        <v>5495.6917405247823</v>
      </c>
      <c r="D18" s="642">
        <v>7337.7449198250733</v>
      </c>
      <c r="E18" s="642">
        <v>8766.5971355685142</v>
      </c>
      <c r="F18" s="642">
        <v>12633.962533527696</v>
      </c>
      <c r="G18" s="642">
        <v>14368.35135276968</v>
      </c>
      <c r="H18" s="642">
        <v>14055.128157434403</v>
      </c>
      <c r="I18" s="642">
        <v>16414.797943148689</v>
      </c>
    </row>
    <row r="19" spans="1:9" s="70" customFormat="1" ht="21" customHeight="1">
      <c r="A19" s="426" t="s">
        <v>434</v>
      </c>
      <c r="B19" s="642">
        <v>2446.4669373177844</v>
      </c>
      <c r="C19" s="642">
        <v>2856.0666851311953</v>
      </c>
      <c r="D19" s="642">
        <v>4845.054489795918</v>
      </c>
      <c r="E19" s="642">
        <v>6117.5353658892127</v>
      </c>
      <c r="F19" s="642">
        <v>10089.874466472304</v>
      </c>
      <c r="G19" s="642">
        <v>11614.944151603499</v>
      </c>
      <c r="H19" s="642">
        <v>11315.098702623905</v>
      </c>
      <c r="I19" s="642">
        <v>13937.972810495627</v>
      </c>
    </row>
    <row r="20" spans="1:9" s="70" customFormat="1" ht="21" customHeight="1">
      <c r="A20" s="426" t="s">
        <v>435</v>
      </c>
      <c r="B20" s="642">
        <v>2089.2650276967929</v>
      </c>
      <c r="C20" s="642">
        <v>2639.6250553935861</v>
      </c>
      <c r="D20" s="642">
        <v>2492.6904300291549</v>
      </c>
      <c r="E20" s="642">
        <v>2649.0617696793001</v>
      </c>
      <c r="F20" s="642">
        <v>2544.0880670553934</v>
      </c>
      <c r="G20" s="642">
        <v>2753.4072011661801</v>
      </c>
      <c r="H20" s="642">
        <v>2740.0294548104953</v>
      </c>
      <c r="I20" s="642">
        <v>2476.8251326530612</v>
      </c>
    </row>
    <row r="21" spans="1:9" s="70" customFormat="1" ht="21" customHeight="1">
      <c r="A21" s="426" t="s">
        <v>39</v>
      </c>
      <c r="B21" s="642">
        <v>4458.9850043731776</v>
      </c>
      <c r="C21" s="642">
        <v>5198.873208454811</v>
      </c>
      <c r="D21" s="642">
        <v>6369.0560772594745</v>
      </c>
      <c r="E21" s="642">
        <v>6791.813545189505</v>
      </c>
      <c r="F21" s="642">
        <v>8385.7909067055389</v>
      </c>
      <c r="G21" s="642">
        <v>9268.4075379008755</v>
      </c>
      <c r="H21" s="642">
        <v>9992.0640466472305</v>
      </c>
      <c r="I21" s="642">
        <v>11033.305881924196</v>
      </c>
    </row>
    <row r="22" spans="1:9" s="70" customFormat="1" ht="21" customHeight="1">
      <c r="A22" s="426" t="s">
        <v>436</v>
      </c>
      <c r="B22" s="642">
        <v>-8618.4325830903799</v>
      </c>
      <c r="C22" s="642">
        <v>-10545.345010204081</v>
      </c>
      <c r="D22" s="642">
        <v>-12442.544002915451</v>
      </c>
      <c r="E22" s="642">
        <v>-12106.168883381924</v>
      </c>
      <c r="F22" s="642">
        <v>-15502.518319241983</v>
      </c>
      <c r="G22" s="642">
        <v>-18306.042298833818</v>
      </c>
      <c r="H22" s="642">
        <v>-18891.620478134111</v>
      </c>
      <c r="I22" s="642">
        <v>-20792.952000000001</v>
      </c>
    </row>
    <row r="23" spans="1:9" s="70" customFormat="1" ht="21" customHeight="1">
      <c r="A23" s="68" t="s">
        <v>57</v>
      </c>
      <c r="B23" s="642">
        <v>5310.9080889212837</v>
      </c>
      <c r="C23" s="642">
        <v>6448.2373950437322</v>
      </c>
      <c r="D23" s="642">
        <v>9091.0659635568518</v>
      </c>
      <c r="E23" s="642">
        <v>9640.5952361516029</v>
      </c>
      <c r="F23" s="642">
        <v>8271.4423002915446</v>
      </c>
      <c r="G23" s="642">
        <v>9875.0148483965004</v>
      </c>
      <c r="H23" s="642">
        <v>10904.476403790088</v>
      </c>
      <c r="I23" s="642">
        <v>8050.0802215743443</v>
      </c>
    </row>
    <row r="24" spans="1:9" s="70" customFormat="1" ht="21" customHeight="1">
      <c r="A24" s="68" t="s">
        <v>63</v>
      </c>
      <c r="B24" s="642">
        <v>54.826564139941688</v>
      </c>
      <c r="C24" s="642">
        <v>98.711189504373181</v>
      </c>
      <c r="D24" s="642">
        <v>2538.3869985422739</v>
      </c>
      <c r="E24" s="642">
        <v>421.30908600583092</v>
      </c>
      <c r="F24" s="642">
        <v>1096.8931209912535</v>
      </c>
      <c r="G24" s="642">
        <v>756.11161224489797</v>
      </c>
      <c r="H24" s="642">
        <v>1571.1453032069969</v>
      </c>
      <c r="I24" s="642">
        <v>1064.7844591836733</v>
      </c>
    </row>
    <row r="25" spans="1:9" s="70" customFormat="1" ht="21" customHeight="1">
      <c r="A25" s="68" t="s">
        <v>437</v>
      </c>
      <c r="B25" s="642">
        <v>580.19576676384838</v>
      </c>
      <c r="C25" s="642">
        <v>19881.825374635569</v>
      </c>
      <c r="D25" s="642">
        <v>1550.2016574344023</v>
      </c>
      <c r="E25" s="642">
        <v>1796.6727609329448</v>
      </c>
      <c r="F25" s="642">
        <v>4968.3749518950444</v>
      </c>
      <c r="G25" s="642">
        <v>21244.519902332362</v>
      </c>
      <c r="H25" s="642">
        <v>29744.28495626822</v>
      </c>
      <c r="I25" s="642">
        <v>91552.735151603483</v>
      </c>
    </row>
    <row r="26" spans="1:9" s="70" customFormat="1" ht="21" customHeight="1">
      <c r="A26" s="68" t="s">
        <v>74</v>
      </c>
      <c r="B26" s="642">
        <v>15894.90746355685</v>
      </c>
      <c r="C26" s="642">
        <v>17595.013096209914</v>
      </c>
      <c r="D26" s="642">
        <v>23372.290384839649</v>
      </c>
      <c r="E26" s="642">
        <v>25683.829205539358</v>
      </c>
      <c r="F26" s="642">
        <v>28040.662772594751</v>
      </c>
      <c r="G26" s="642">
        <v>31118.277959183673</v>
      </c>
      <c r="H26" s="642">
        <v>32418.083790087465</v>
      </c>
      <c r="I26" s="642">
        <v>43486.996481049566</v>
      </c>
    </row>
    <row r="27" spans="1:9" s="70" customFormat="1" ht="21" customHeight="1">
      <c r="A27" s="68" t="s">
        <v>438</v>
      </c>
      <c r="B27" s="642">
        <v>3110.6808935860058</v>
      </c>
      <c r="C27" s="642">
        <v>3376.4779985422742</v>
      </c>
      <c r="D27" s="642">
        <v>3550.5196924198249</v>
      </c>
      <c r="E27" s="642">
        <v>3590.6009387755103</v>
      </c>
      <c r="F27" s="642">
        <v>5702.0390772594756</v>
      </c>
      <c r="G27" s="642">
        <v>4102.2810699708452</v>
      </c>
      <c r="H27" s="642">
        <v>4481.3647274052473</v>
      </c>
      <c r="I27" s="642">
        <v>4550.4019475218656</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804203.06872594752</v>
      </c>
      <c r="C29" s="641">
        <v>900177.92344752187</v>
      </c>
      <c r="D29" s="641">
        <v>1028122.2351836734</v>
      </c>
      <c r="E29" s="641">
        <v>1216641.436415452</v>
      </c>
      <c r="F29" s="641">
        <v>1359102.6037346942</v>
      </c>
      <c r="G29" s="641">
        <v>1463900.5021734692</v>
      </c>
      <c r="H29" s="641">
        <v>1538633.2371166183</v>
      </c>
      <c r="I29" s="641">
        <v>1691058.7220860058</v>
      </c>
    </row>
    <row r="30" spans="1:9" s="70" customFormat="1" ht="21" customHeight="1" thickTop="1">
      <c r="A30" s="68" t="s">
        <v>440</v>
      </c>
      <c r="B30" s="642">
        <v>727523.92750874639</v>
      </c>
      <c r="C30" s="642">
        <v>796250.36839650141</v>
      </c>
      <c r="D30" s="642">
        <v>912574.84045189514</v>
      </c>
      <c r="E30" s="642">
        <v>1037562.1721311953</v>
      </c>
      <c r="F30" s="642">
        <v>1104506.4870626822</v>
      </c>
      <c r="G30" s="642">
        <v>1193719.882873178</v>
      </c>
      <c r="H30" s="642">
        <v>1267492.8736472302</v>
      </c>
      <c r="I30" s="642">
        <v>1325632.9385116617</v>
      </c>
    </row>
    <row r="31" spans="1:9" s="70" customFormat="1" ht="21" customHeight="1">
      <c r="A31" s="426" t="s">
        <v>441</v>
      </c>
      <c r="B31" s="642">
        <v>245474.66877405246</v>
      </c>
      <c r="C31" s="642">
        <v>270358.64662973763</v>
      </c>
      <c r="D31" s="642">
        <v>295756.80469387758</v>
      </c>
      <c r="E31" s="642">
        <v>302332.8814591837</v>
      </c>
      <c r="F31" s="642">
        <v>284304.00895335281</v>
      </c>
      <c r="G31" s="642">
        <v>269367.40993731783</v>
      </c>
      <c r="H31" s="642">
        <v>319217.60823469388</v>
      </c>
      <c r="I31" s="642">
        <v>276104.37</v>
      </c>
    </row>
    <row r="32" spans="1:9" s="70" customFormat="1" ht="21" customHeight="1">
      <c r="A32" s="426" t="s">
        <v>442</v>
      </c>
      <c r="B32" s="642">
        <v>175474.80722157436</v>
      </c>
      <c r="C32" s="642">
        <v>212779.49969970845</v>
      </c>
      <c r="D32" s="642">
        <v>258811.65194606411</v>
      </c>
      <c r="E32" s="642">
        <v>259993.74688338191</v>
      </c>
      <c r="F32" s="642">
        <v>278258.04561661807</v>
      </c>
      <c r="G32" s="642">
        <v>298719.24150145776</v>
      </c>
      <c r="H32" s="642">
        <v>305858.7590991254</v>
      </c>
      <c r="I32" s="642">
        <v>316347.96758892125</v>
      </c>
    </row>
    <row r="33" spans="1:9" s="70" customFormat="1" ht="21" customHeight="1">
      <c r="A33" s="426" t="s">
        <v>443</v>
      </c>
      <c r="B33" s="642">
        <v>265641.06168658892</v>
      </c>
      <c r="C33" s="642">
        <v>269483.26207142859</v>
      </c>
      <c r="D33" s="642">
        <v>223689.56688338192</v>
      </c>
      <c r="E33" s="642">
        <v>192238.33451020409</v>
      </c>
      <c r="F33" s="642">
        <v>1790.3699358600581</v>
      </c>
      <c r="G33" s="642">
        <v>1498.6703979591834</v>
      </c>
      <c r="H33" s="642">
        <v>692.02509620991248</v>
      </c>
      <c r="I33" s="642">
        <v>437.02849854227406</v>
      </c>
    </row>
    <row r="34" spans="1:9" s="70" customFormat="1" ht="21" customHeight="1">
      <c r="A34" s="426" t="s">
        <v>444</v>
      </c>
      <c r="B34" s="642">
        <v>28614.222862973758</v>
      </c>
      <c r="C34" s="642">
        <v>28726.895699708457</v>
      </c>
      <c r="D34" s="642">
        <v>21196.907551020409</v>
      </c>
      <c r="E34" s="642">
        <v>18873.015106413994</v>
      </c>
      <c r="F34" s="642">
        <v>33335.385043731781</v>
      </c>
      <c r="G34" s="642">
        <v>42037.858779883383</v>
      </c>
      <c r="H34" s="642">
        <v>43688.901285714281</v>
      </c>
      <c r="I34" s="642">
        <v>51966.352803206995</v>
      </c>
    </row>
    <row r="35" spans="1:9" s="70" customFormat="1" ht="21" customHeight="1">
      <c r="A35" s="426" t="s">
        <v>445</v>
      </c>
      <c r="B35" s="642">
        <v>0</v>
      </c>
      <c r="C35" s="642">
        <v>0</v>
      </c>
      <c r="D35" s="642">
        <v>93127.394005830894</v>
      </c>
      <c r="E35" s="642">
        <v>236956.1112317784</v>
      </c>
      <c r="F35" s="642">
        <v>468246.28350145777</v>
      </c>
      <c r="G35" s="642">
        <v>534823.68941545184</v>
      </c>
      <c r="H35" s="642">
        <v>546862.8834373178</v>
      </c>
      <c r="I35" s="642">
        <v>618220.46022011666</v>
      </c>
    </row>
    <row r="36" spans="1:9" s="70" customFormat="1" ht="21" customHeight="1">
      <c r="A36" s="426" t="s">
        <v>446</v>
      </c>
      <c r="B36" s="642">
        <v>12319.166963556852</v>
      </c>
      <c r="C36" s="642">
        <v>14902.064295918366</v>
      </c>
      <c r="D36" s="642">
        <v>19992.515371720114</v>
      </c>
      <c r="E36" s="642">
        <v>27168.082940233238</v>
      </c>
      <c r="F36" s="642">
        <v>38572.394011661803</v>
      </c>
      <c r="G36" s="642">
        <v>47273.012841107862</v>
      </c>
      <c r="H36" s="642">
        <v>51172.696494169097</v>
      </c>
      <c r="I36" s="642">
        <v>62556.759400874638</v>
      </c>
    </row>
    <row r="37" spans="1:9" s="70" customFormat="1" ht="21" customHeight="1">
      <c r="A37" s="68" t="s">
        <v>447</v>
      </c>
      <c r="B37" s="642">
        <v>12.526250728862975</v>
      </c>
      <c r="C37" s="642">
        <v>12.676530612244898</v>
      </c>
      <c r="D37" s="642">
        <v>1.0204081632653063E-5</v>
      </c>
      <c r="E37" s="642">
        <v>0</v>
      </c>
      <c r="F37" s="642">
        <v>0</v>
      </c>
      <c r="G37" s="642">
        <v>0</v>
      </c>
      <c r="H37" s="642">
        <v>0</v>
      </c>
      <c r="I37" s="642">
        <v>0</v>
      </c>
    </row>
    <row r="38" spans="1:9" s="70" customFormat="1" ht="21" customHeight="1">
      <c r="A38" s="68" t="s">
        <v>448</v>
      </c>
      <c r="B38" s="642">
        <v>29737.316978134113</v>
      </c>
      <c r="C38" s="642">
        <v>39040.164402332368</v>
      </c>
      <c r="D38" s="642">
        <v>52920.423981049564</v>
      </c>
      <c r="E38" s="642">
        <v>93275.046090379008</v>
      </c>
      <c r="F38" s="642">
        <v>148360.40854518951</v>
      </c>
      <c r="G38" s="642">
        <v>165346.03442711371</v>
      </c>
      <c r="H38" s="642">
        <v>163783.7904387755</v>
      </c>
      <c r="I38" s="642">
        <v>243229.74280758019</v>
      </c>
    </row>
    <row r="39" spans="1:9" s="70" customFormat="1" ht="21" customHeight="1">
      <c r="A39" s="68" t="s">
        <v>449</v>
      </c>
      <c r="B39" s="642">
        <v>16312.776008746358</v>
      </c>
      <c r="C39" s="642">
        <v>21348.415937317786</v>
      </c>
      <c r="D39" s="642">
        <v>16891.213644314867</v>
      </c>
      <c r="E39" s="642">
        <v>18952.140963556853</v>
      </c>
      <c r="F39" s="642">
        <v>33786.473536443147</v>
      </c>
      <c r="G39" s="642">
        <v>30583.73374781341</v>
      </c>
      <c r="H39" s="642">
        <v>33627.210147230326</v>
      </c>
      <c r="I39" s="642">
        <v>25241.396995626819</v>
      </c>
    </row>
    <row r="40" spans="1:9" s="70" customFormat="1" ht="21" customHeight="1">
      <c r="A40" s="68" t="s">
        <v>127</v>
      </c>
      <c r="B40" s="642">
        <v>8272.8751778425649</v>
      </c>
      <c r="C40" s="642">
        <v>10116.332403790087</v>
      </c>
      <c r="D40" s="642">
        <v>11345.491985422739</v>
      </c>
      <c r="E40" s="642">
        <v>13243.814206997084</v>
      </c>
      <c r="F40" s="642">
        <v>13854.815526239068</v>
      </c>
      <c r="G40" s="642">
        <v>13957.113887755102</v>
      </c>
      <c r="H40" s="642">
        <v>14706.124731778424</v>
      </c>
      <c r="I40" s="642">
        <v>16044.618301749271</v>
      </c>
    </row>
    <row r="41" spans="1:9" s="70" customFormat="1" ht="21" customHeight="1">
      <c r="A41" s="68" t="s">
        <v>133</v>
      </c>
      <c r="B41" s="642">
        <v>0</v>
      </c>
      <c r="C41" s="642">
        <v>0</v>
      </c>
      <c r="D41" s="642">
        <v>0</v>
      </c>
      <c r="E41" s="642">
        <v>0</v>
      </c>
      <c r="F41" s="642">
        <v>0</v>
      </c>
      <c r="G41" s="642">
        <v>0</v>
      </c>
      <c r="H41" s="642">
        <v>0</v>
      </c>
      <c r="I41" s="642">
        <v>0</v>
      </c>
    </row>
    <row r="42" spans="1:9" s="70" customFormat="1" ht="21" customHeight="1">
      <c r="A42" s="68" t="s">
        <v>450</v>
      </c>
      <c r="B42" s="642">
        <v>5994.8060218658893</v>
      </c>
      <c r="C42" s="642">
        <v>14645.677940233236</v>
      </c>
      <c r="D42" s="642">
        <v>18062.350884839649</v>
      </c>
      <c r="E42" s="642">
        <v>21594.015919825077</v>
      </c>
      <c r="F42" s="642">
        <v>31003.832014577263</v>
      </c>
      <c r="G42" s="642">
        <v>30854.832765306124</v>
      </c>
      <c r="H42" s="642">
        <v>31027.111677842571</v>
      </c>
      <c r="I42" s="642">
        <v>29856.575963556854</v>
      </c>
    </row>
    <row r="43" spans="1:9" s="71" customFormat="1" ht="43.5" customHeight="1" thickBot="1">
      <c r="A43" s="427" t="s">
        <v>109</v>
      </c>
      <c r="B43" s="643">
        <v>16348.840779883381</v>
      </c>
      <c r="C43" s="643">
        <v>18764.287836734693</v>
      </c>
      <c r="D43" s="643">
        <v>16327.914225947523</v>
      </c>
      <c r="E43" s="643">
        <v>32014.247103498539</v>
      </c>
      <c r="F43" s="643">
        <v>27590.58704956268</v>
      </c>
      <c r="G43" s="643">
        <v>29438.904472303209</v>
      </c>
      <c r="H43" s="643">
        <v>27996.126473760934</v>
      </c>
      <c r="I43" s="643">
        <v>51053.449505830904</v>
      </c>
    </row>
    <row r="44" spans="1:9" ht="24" customHeight="1" thickTop="1" thickBot="1">
      <c r="A44" s="27" t="s">
        <v>451</v>
      </c>
      <c r="B44" s="641">
        <v>51986.347227405255</v>
      </c>
      <c r="C44" s="641">
        <v>56727.437803207002</v>
      </c>
      <c r="D44" s="641">
        <v>65107.338432944598</v>
      </c>
      <c r="E44" s="641">
        <v>79406.956379008741</v>
      </c>
      <c r="F44" s="641">
        <v>90784.387086005838</v>
      </c>
      <c r="G44" s="641">
        <v>95982.945765306125</v>
      </c>
      <c r="H44" s="641">
        <v>101085.15429446065</v>
      </c>
      <c r="I44" s="641">
        <v>104772.11686734695</v>
      </c>
    </row>
    <row r="45" spans="1:9" s="70" customFormat="1" ht="21" customHeight="1" thickTop="1">
      <c r="A45" s="68" t="s">
        <v>148</v>
      </c>
      <c r="B45" s="642">
        <v>36663.84839650146</v>
      </c>
      <c r="C45" s="642">
        <v>40723.979591836738</v>
      </c>
      <c r="D45" s="642">
        <v>44803.717201166182</v>
      </c>
      <c r="E45" s="642">
        <v>57374.344023323618</v>
      </c>
      <c r="F45" s="642">
        <v>64849.416909620988</v>
      </c>
      <c r="G45" s="642">
        <v>71350.874635568514</v>
      </c>
      <c r="H45" s="642">
        <v>71350.874635568514</v>
      </c>
      <c r="I45" s="642">
        <v>76909.183673469393</v>
      </c>
    </row>
    <row r="46" spans="1:9" s="70" customFormat="1" ht="21" customHeight="1">
      <c r="A46" s="68" t="s">
        <v>152</v>
      </c>
      <c r="B46" s="642">
        <v>1661.4865962099127</v>
      </c>
      <c r="C46" s="642">
        <v>1661.4653279883382</v>
      </c>
      <c r="D46" s="642">
        <v>3487.9246720116621</v>
      </c>
      <c r="E46" s="642">
        <v>2390.6014650145771</v>
      </c>
      <c r="F46" s="642">
        <v>7.6683673469387745E-2</v>
      </c>
      <c r="G46" s="642">
        <v>7.6683673469387745E-2</v>
      </c>
      <c r="H46" s="642">
        <v>7.6683673469387745E-2</v>
      </c>
      <c r="I46" s="642">
        <v>1020.4848469387755</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4628.7362040816324</v>
      </c>
      <c r="C48" s="642">
        <v>5531.0246982507288</v>
      </c>
      <c r="D48" s="642">
        <v>6412.1573892128281</v>
      </c>
      <c r="E48" s="642">
        <v>7400.5865816326532</v>
      </c>
      <c r="F48" s="642">
        <v>8470.7584635568528</v>
      </c>
      <c r="G48" s="642">
        <v>9923.1730655976698</v>
      </c>
      <c r="H48" s="642">
        <v>9923.1730655976698</v>
      </c>
      <c r="I48" s="642">
        <v>11437.877661807581</v>
      </c>
    </row>
    <row r="49" spans="1:9" s="70" customFormat="1" ht="21" customHeight="1">
      <c r="A49" s="68" t="s">
        <v>164</v>
      </c>
      <c r="B49" s="642">
        <v>9032.2760306122436</v>
      </c>
      <c r="C49" s="642">
        <v>8810.9681851311962</v>
      </c>
      <c r="D49" s="642">
        <v>10403.539170553935</v>
      </c>
      <c r="E49" s="642">
        <v>12241.424309037902</v>
      </c>
      <c r="F49" s="642">
        <v>17464.13502915452</v>
      </c>
      <c r="G49" s="642">
        <v>14708.821380466474</v>
      </c>
      <c r="H49" s="642">
        <v>19811.029909620993</v>
      </c>
      <c r="I49" s="642">
        <v>15404.570685131197</v>
      </c>
    </row>
    <row r="50" spans="1:9" s="70" customFormat="1" ht="21" customHeight="1">
      <c r="A50" s="426" t="s">
        <v>453</v>
      </c>
      <c r="B50" s="642">
        <v>9.9438046647230323</v>
      </c>
      <c r="C50" s="642">
        <v>9.9650728862973761</v>
      </c>
      <c r="D50" s="642">
        <v>520.16915451895045</v>
      </c>
      <c r="E50" s="642">
        <v>1540.6401822157436</v>
      </c>
      <c r="F50" s="642">
        <v>2943.7014067055393</v>
      </c>
      <c r="G50" s="642">
        <v>4678.3952842565595</v>
      </c>
      <c r="H50" s="642">
        <v>4678.3952842565595</v>
      </c>
      <c r="I50" s="642">
        <v>6748.3661297376093</v>
      </c>
    </row>
    <row r="51" spans="1:9" s="71" customFormat="1" ht="40.5" customHeight="1" thickBot="1">
      <c r="A51" s="428" t="s">
        <v>454</v>
      </c>
      <c r="B51" s="643">
        <v>9022.3322259475226</v>
      </c>
      <c r="C51" s="643">
        <v>8801.0031122448981</v>
      </c>
      <c r="D51" s="643">
        <v>9883.3700160349872</v>
      </c>
      <c r="E51" s="643">
        <v>10700.784126822156</v>
      </c>
      <c r="F51" s="643">
        <v>14520.43362244898</v>
      </c>
      <c r="G51" s="643">
        <v>10030.426096209911</v>
      </c>
      <c r="H51" s="643">
        <v>15132.634625364431</v>
      </c>
      <c r="I51" s="643">
        <v>8656.2045553935859</v>
      </c>
    </row>
    <row r="52" spans="1:9" ht="24" customHeight="1" thickTop="1" thickBot="1">
      <c r="A52" s="27" t="s">
        <v>455</v>
      </c>
      <c r="B52" s="641">
        <v>856189.4159533527</v>
      </c>
      <c r="C52" s="641">
        <v>956905.36125072895</v>
      </c>
      <c r="D52" s="641">
        <v>1093229.5736166181</v>
      </c>
      <c r="E52" s="641">
        <v>1296048.3927944608</v>
      </c>
      <c r="F52" s="641">
        <v>1449886.9908206998</v>
      </c>
      <c r="G52" s="641">
        <v>1559883.4479387756</v>
      </c>
      <c r="H52" s="641">
        <v>1639718.3914110786</v>
      </c>
      <c r="I52" s="641">
        <v>1795830.8389533525</v>
      </c>
    </row>
    <row r="53" spans="1:9" s="70" customFormat="1" ht="24" customHeight="1" thickTop="1">
      <c r="A53" s="68" t="s">
        <v>456</v>
      </c>
      <c r="B53" s="642">
        <v>81646.02490233237</v>
      </c>
      <c r="C53" s="642">
        <v>96055.473711370272</v>
      </c>
      <c r="D53" s="642">
        <v>103707.42786151604</v>
      </c>
      <c r="E53" s="642">
        <v>84069.138932944625</v>
      </c>
      <c r="F53" s="642">
        <v>70151.178416909621</v>
      </c>
      <c r="G53" s="642">
        <v>57840.724450437323</v>
      </c>
      <c r="H53" s="642">
        <v>65275.250258017491</v>
      </c>
      <c r="I53" s="642">
        <v>60825.032739067057</v>
      </c>
    </row>
    <row r="54" spans="1:9" s="71" customFormat="1" ht="21" customHeight="1">
      <c r="A54" s="428" t="s">
        <v>457</v>
      </c>
      <c r="B54" s="643">
        <v>8608.73660058309</v>
      </c>
      <c r="C54" s="643">
        <v>13826.213533527696</v>
      </c>
      <c r="D54" s="643">
        <v>12819.993438775509</v>
      </c>
      <c r="E54" s="643">
        <v>6754.6991749271137</v>
      </c>
      <c r="F54" s="643">
        <v>7484.4451486880471</v>
      </c>
      <c r="G54" s="643">
        <v>2905.4232609329447</v>
      </c>
      <c r="H54" s="643">
        <v>5450.12633819242</v>
      </c>
      <c r="I54" s="643">
        <v>7759.3419999999996</v>
      </c>
    </row>
    <row r="55" spans="1:9" s="71" customFormat="1" ht="21" customHeight="1">
      <c r="A55" s="428" t="s">
        <v>458</v>
      </c>
      <c r="B55" s="643">
        <v>60308.234932944601</v>
      </c>
      <c r="C55" s="643">
        <v>69310.753833819239</v>
      </c>
      <c r="D55" s="643">
        <v>76782.226658892119</v>
      </c>
      <c r="E55" s="643">
        <v>62777.560377551024</v>
      </c>
      <c r="F55" s="643">
        <v>46244.343829446065</v>
      </c>
      <c r="G55" s="643">
        <v>39360.17202769679</v>
      </c>
      <c r="H55" s="643">
        <v>42838.60098104956</v>
      </c>
      <c r="I55" s="643">
        <v>35806.52986443149</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12729.053368804665</v>
      </c>
      <c r="C57" s="643">
        <v>12918.506344023323</v>
      </c>
      <c r="D57" s="643">
        <v>14105.207763848397</v>
      </c>
      <c r="E57" s="643">
        <v>14536.879380466471</v>
      </c>
      <c r="F57" s="643">
        <v>16422.38943877551</v>
      </c>
      <c r="G57" s="643">
        <v>15575.129161807581</v>
      </c>
      <c r="H57" s="643">
        <v>16986.52293877551</v>
      </c>
      <c r="I57" s="643">
        <v>17259.160874635567</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1186188.950957726</v>
      </c>
      <c r="C59" s="643">
        <v>1440527.7884591839</v>
      </c>
      <c r="D59" s="643">
        <v>1738864.7269387753</v>
      </c>
      <c r="E59" s="643">
        <v>2257567.1022623908</v>
      </c>
      <c r="F59" s="643">
        <v>2568209.9451122452</v>
      </c>
      <c r="G59" s="643">
        <v>2667006.3782755109</v>
      </c>
      <c r="H59" s="643">
        <v>2759075.8722609328</v>
      </c>
      <c r="I59" s="643">
        <v>3027427.839881924</v>
      </c>
    </row>
    <row r="60" spans="1:9" ht="31.5" customHeight="1" thickTop="1" thickBot="1">
      <c r="A60" s="429" t="s">
        <v>463</v>
      </c>
      <c r="B60" s="641"/>
      <c r="C60" s="641"/>
      <c r="D60" s="641"/>
      <c r="E60" s="641"/>
      <c r="F60" s="641"/>
      <c r="G60" s="641"/>
      <c r="H60" s="641"/>
      <c r="I60" s="641"/>
    </row>
    <row r="61" spans="1:9" ht="30" customHeight="1" thickTop="1">
      <c r="A61" s="29" t="s">
        <v>464</v>
      </c>
      <c r="B61" s="644">
        <v>38049.852596209916</v>
      </c>
      <c r="C61" s="644">
        <v>42866.115635568516</v>
      </c>
      <c r="D61" s="644">
        <v>54481.051720116622</v>
      </c>
      <c r="E61" s="644">
        <v>62342.677166180758</v>
      </c>
      <c r="F61" s="644">
        <v>71412.48634548104</v>
      </c>
      <c r="G61" s="644">
        <v>59658.047769679295</v>
      </c>
      <c r="H61" s="644">
        <v>81656.779867346937</v>
      </c>
      <c r="I61" s="644">
        <v>69395.657209912533</v>
      </c>
    </row>
    <row r="62" spans="1:9" ht="21" customHeight="1">
      <c r="A62" s="31" t="s">
        <v>465</v>
      </c>
      <c r="B62" s="644">
        <v>-10205.658896501458</v>
      </c>
      <c r="C62" s="644">
        <v>-10648.12322011662</v>
      </c>
      <c r="D62" s="644">
        <v>-14592.337488338191</v>
      </c>
      <c r="E62" s="644">
        <v>-18828.997330903792</v>
      </c>
      <c r="F62" s="644">
        <v>-22747.238125364431</v>
      </c>
      <c r="G62" s="644">
        <v>-20655.312497084549</v>
      </c>
      <c r="H62" s="644">
        <v>-28488.117405247813</v>
      </c>
      <c r="I62" s="644">
        <v>-28232.361775510202</v>
      </c>
    </row>
    <row r="63" spans="1:9" ht="21.75" customHeight="1">
      <c r="A63" s="430" t="s">
        <v>466</v>
      </c>
      <c r="B63" s="644">
        <v>27844.193699708456</v>
      </c>
      <c r="C63" s="644">
        <v>32217.992415451892</v>
      </c>
      <c r="D63" s="644">
        <v>39888.714231778424</v>
      </c>
      <c r="E63" s="644">
        <v>43513.679835276969</v>
      </c>
      <c r="F63" s="644">
        <v>48665.24822011662</v>
      </c>
      <c r="G63" s="644">
        <v>39002.735272594749</v>
      </c>
      <c r="H63" s="644">
        <v>53168.662462099121</v>
      </c>
      <c r="I63" s="644">
        <v>41163.295434402331</v>
      </c>
    </row>
    <row r="64" spans="1:9">
      <c r="A64" s="29" t="s">
        <v>467</v>
      </c>
      <c r="B64" s="644">
        <v>21017.208450437316</v>
      </c>
      <c r="C64" s="644">
        <v>26759.563409620994</v>
      </c>
      <c r="D64" s="644">
        <v>29471.104909620994</v>
      </c>
      <c r="E64" s="644">
        <v>30454.532957725947</v>
      </c>
      <c r="F64" s="644">
        <v>50230.123820699708</v>
      </c>
      <c r="G64" s="644">
        <v>43918.096497084553</v>
      </c>
      <c r="H64" s="644">
        <v>61639.421696792997</v>
      </c>
      <c r="I64" s="644">
        <v>45358.817685131195</v>
      </c>
    </row>
    <row r="65" spans="1:9">
      <c r="A65" s="31" t="s">
        <v>468</v>
      </c>
      <c r="B65" s="644">
        <v>-7380.799160349854</v>
      </c>
      <c r="C65" s="644">
        <v>-7354.7998469387758</v>
      </c>
      <c r="D65" s="644">
        <v>-13169.310511661806</v>
      </c>
      <c r="E65" s="644">
        <v>-16261.067833819243</v>
      </c>
      <c r="F65" s="644">
        <v>-30655.345909620988</v>
      </c>
      <c r="G65" s="644">
        <v>-29586.640395043734</v>
      </c>
      <c r="H65" s="644">
        <v>-41653.842386297372</v>
      </c>
      <c r="I65" s="644">
        <v>-33796.995462099127</v>
      </c>
    </row>
    <row r="66" spans="1:9">
      <c r="A66" s="30" t="s">
        <v>469</v>
      </c>
      <c r="B66" s="644">
        <v>41480.602989795916</v>
      </c>
      <c r="C66" s="644">
        <v>51622.755978134112</v>
      </c>
      <c r="D66" s="644">
        <v>56190.508629737604</v>
      </c>
      <c r="E66" s="644">
        <v>57707.144959183679</v>
      </c>
      <c r="F66" s="644">
        <v>68240.026131195336</v>
      </c>
      <c r="G66" s="644">
        <v>53334.191374635571</v>
      </c>
      <c r="H66" s="644">
        <v>73154.24177259476</v>
      </c>
      <c r="I66" s="644">
        <v>52725.117657434399</v>
      </c>
    </row>
    <row r="67" spans="1:9">
      <c r="A67" s="29" t="s">
        <v>470</v>
      </c>
      <c r="B67" s="644">
        <v>282.86232215743439</v>
      </c>
      <c r="C67" s="644">
        <v>1149.4650393586005</v>
      </c>
      <c r="D67" s="644">
        <v>2464.0751195335274</v>
      </c>
      <c r="E67" s="644">
        <v>2286.0985816326529</v>
      </c>
      <c r="F67" s="644">
        <v>6988.2492332361517</v>
      </c>
      <c r="G67" s="644">
        <v>2135.1086005830903</v>
      </c>
      <c r="H67" s="644">
        <v>2724.0644358600584</v>
      </c>
      <c r="I67" s="644">
        <v>1355.4795685131196</v>
      </c>
    </row>
    <row r="68" spans="1:9">
      <c r="A68" s="29" t="s">
        <v>471</v>
      </c>
      <c r="B68" s="644">
        <v>-3814.2160495626827</v>
      </c>
      <c r="C68" s="644">
        <v>-6062.6497769679299</v>
      </c>
      <c r="D68" s="644">
        <v>-6178.3502346938776</v>
      </c>
      <c r="E68" s="644">
        <v>-4336.5957142857142</v>
      </c>
      <c r="F68" s="644">
        <v>-11313.362976676384</v>
      </c>
      <c r="G68" s="644">
        <v>-6517.5055845481047</v>
      </c>
      <c r="H68" s="644">
        <v>-9194.4753163265304</v>
      </c>
      <c r="I68" s="644">
        <v>-5237.6783279883384</v>
      </c>
    </row>
    <row r="69" spans="1:9">
      <c r="A69" s="430" t="s">
        <v>472</v>
      </c>
      <c r="B69" s="644">
        <v>37949.249262390666</v>
      </c>
      <c r="C69" s="644">
        <v>46709.571240524783</v>
      </c>
      <c r="D69" s="644">
        <v>52476.233514577259</v>
      </c>
      <c r="E69" s="644">
        <v>55656.647826530607</v>
      </c>
      <c r="F69" s="644">
        <v>63914.912387755103</v>
      </c>
      <c r="G69" s="644">
        <v>48951.794390670555</v>
      </c>
      <c r="H69" s="644">
        <v>66683.830892128273</v>
      </c>
      <c r="I69" s="644">
        <v>48842.918897959185</v>
      </c>
    </row>
    <row r="70" spans="1:9">
      <c r="A70" s="31" t="s">
        <v>473</v>
      </c>
      <c r="B70" s="644">
        <v>-24787.998744897955</v>
      </c>
      <c r="C70" s="644">
        <v>-32262.164925655972</v>
      </c>
      <c r="D70" s="644">
        <v>-37249.087731778425</v>
      </c>
      <c r="E70" s="644">
        <v>-39070.96928279884</v>
      </c>
      <c r="F70" s="644">
        <v>-38241.379568513119</v>
      </c>
      <c r="G70" s="644">
        <v>-29848.990981049563</v>
      </c>
      <c r="H70" s="644">
        <v>-39716.230871720116</v>
      </c>
      <c r="I70" s="644">
        <v>-33104.527059766762</v>
      </c>
    </row>
    <row r="71" spans="1:9">
      <c r="A71" s="30" t="s">
        <v>474</v>
      </c>
      <c r="B71" s="644">
        <v>13161.25051749271</v>
      </c>
      <c r="C71" s="644">
        <v>14447.406314868802</v>
      </c>
      <c r="D71" s="644">
        <v>15227.145782798832</v>
      </c>
      <c r="E71" s="644">
        <v>16585.678543731778</v>
      </c>
      <c r="F71" s="644">
        <v>25673.53281924198</v>
      </c>
      <c r="G71" s="644">
        <v>19102.803409620992</v>
      </c>
      <c r="H71" s="644">
        <v>26967.600020408161</v>
      </c>
      <c r="I71" s="644">
        <v>15738.391838192421</v>
      </c>
    </row>
    <row r="72" spans="1:9">
      <c r="A72" s="30" t="s">
        <v>475</v>
      </c>
      <c r="B72" s="644">
        <v>2517.4333177842564</v>
      </c>
      <c r="C72" s="644">
        <v>3067.1090335276967</v>
      </c>
      <c r="D72" s="644">
        <v>-2442.1929373177841</v>
      </c>
      <c r="E72" s="644">
        <v>-2897.9073425655979</v>
      </c>
      <c r="F72" s="644">
        <v>3159.8613396501455</v>
      </c>
      <c r="G72" s="644">
        <v>10366.940258017494</v>
      </c>
      <c r="H72" s="644">
        <v>11833.240623906708</v>
      </c>
      <c r="I72" s="644">
        <v>1254.4502274052479</v>
      </c>
    </row>
    <row r="73" spans="1:9">
      <c r="A73" s="31" t="s">
        <v>476</v>
      </c>
      <c r="B73" s="644">
        <v>2414.7280262390673</v>
      </c>
      <c r="C73" s="644">
        <v>3059.400036443149</v>
      </c>
      <c r="D73" s="644">
        <v>-2451.0659854227406</v>
      </c>
      <c r="E73" s="644">
        <v>-2908.4729402332364</v>
      </c>
      <c r="F73" s="644">
        <v>3142.1391268221578</v>
      </c>
      <c r="G73" s="644">
        <v>10355.236287172012</v>
      </c>
      <c r="H73" s="644">
        <v>11816.60254956268</v>
      </c>
      <c r="I73" s="644">
        <v>1239.2535189504374</v>
      </c>
    </row>
    <row r="74" spans="1:9">
      <c r="A74" s="31" t="s">
        <v>477</v>
      </c>
      <c r="B74" s="644">
        <v>102.70529154518951</v>
      </c>
      <c r="C74" s="644">
        <v>7.7089970845481055</v>
      </c>
      <c r="D74" s="644">
        <v>8.8730481049562684</v>
      </c>
      <c r="E74" s="644">
        <v>10.565597667638485</v>
      </c>
      <c r="F74" s="644">
        <v>17.72221282798834</v>
      </c>
      <c r="G74" s="644">
        <v>11.70397084548105</v>
      </c>
      <c r="H74" s="644">
        <v>16.638074344023323</v>
      </c>
      <c r="I74" s="644">
        <v>15.196708454810496</v>
      </c>
    </row>
    <row r="75" spans="1:9">
      <c r="A75" s="430" t="s">
        <v>478</v>
      </c>
      <c r="B75" s="644">
        <v>-2301.6833935860059</v>
      </c>
      <c r="C75" s="644">
        <v>-3059.7846209912536</v>
      </c>
      <c r="D75" s="644">
        <v>2442.3248323615162</v>
      </c>
      <c r="E75" s="644">
        <v>2969.1202142857146</v>
      </c>
      <c r="F75" s="644">
        <v>-3205.7606822157436</v>
      </c>
      <c r="G75" s="644">
        <v>-10364.433317784256</v>
      </c>
      <c r="H75" s="644">
        <v>-11828.698441690962</v>
      </c>
      <c r="I75" s="644">
        <v>-1247.8799344023323</v>
      </c>
    </row>
    <row r="76" spans="1:9">
      <c r="A76" s="430" t="s">
        <v>1351</v>
      </c>
      <c r="B76" s="644">
        <v>-2207.2910830903793</v>
      </c>
      <c r="C76" s="644">
        <v>-3045.9062507288631</v>
      </c>
      <c r="D76" s="644">
        <v>2459.513763848397</v>
      </c>
      <c r="E76" s="644">
        <v>2979.4233411078721</v>
      </c>
      <c r="F76" s="644">
        <v>-3187.5585072886297</v>
      </c>
      <c r="G76" s="644">
        <v>-10352.572368804666</v>
      </c>
      <c r="H76" s="644">
        <v>-11811.695807580176</v>
      </c>
      <c r="I76" s="644">
        <v>-1232.7990612244898</v>
      </c>
    </row>
    <row r="77" spans="1:9">
      <c r="A77" s="31" t="s">
        <v>479</v>
      </c>
      <c r="B77" s="644">
        <v>-94.392310495626816</v>
      </c>
      <c r="C77" s="644">
        <v>-13.87837026239067</v>
      </c>
      <c r="D77" s="644">
        <v>-17.188931486880467</v>
      </c>
      <c r="E77" s="644">
        <v>-10.303126822157434</v>
      </c>
      <c r="F77" s="644">
        <v>-18.202174927113703</v>
      </c>
      <c r="G77" s="644">
        <v>-11.860948979591837</v>
      </c>
      <c r="H77" s="644">
        <v>-17.002634110787174</v>
      </c>
      <c r="I77" s="644">
        <v>-15.080873177842564</v>
      </c>
    </row>
    <row r="78" spans="1:9">
      <c r="A78" s="430" t="s">
        <v>480</v>
      </c>
      <c r="B78" s="644">
        <v>13377.000441690963</v>
      </c>
      <c r="C78" s="644">
        <v>14454.730727405249</v>
      </c>
      <c r="D78" s="644">
        <v>15227.277677842565</v>
      </c>
      <c r="E78" s="644">
        <v>16656.891415451897</v>
      </c>
      <c r="F78" s="644">
        <v>25627.633476676387</v>
      </c>
      <c r="G78" s="644">
        <v>19105.31034985423</v>
      </c>
      <c r="H78" s="644">
        <v>26972.142202623909</v>
      </c>
      <c r="I78" s="644">
        <v>15744.962131195336</v>
      </c>
    </row>
    <row r="79" spans="1:9">
      <c r="A79" s="29" t="s">
        <v>481</v>
      </c>
      <c r="B79" s="644">
        <v>0</v>
      </c>
      <c r="C79" s="644">
        <v>0</v>
      </c>
      <c r="D79" s="644">
        <v>0</v>
      </c>
      <c r="E79" s="644">
        <v>0</v>
      </c>
      <c r="F79" s="644">
        <v>0</v>
      </c>
      <c r="G79" s="644">
        <v>0.26385131195335276</v>
      </c>
      <c r="H79" s="644">
        <v>0.26385131195335276</v>
      </c>
      <c r="I79" s="644">
        <v>0.4188090379008747</v>
      </c>
    </row>
    <row r="80" spans="1:9">
      <c r="A80" s="30" t="s">
        <v>482</v>
      </c>
      <c r="B80" s="644">
        <v>13377.000441690963</v>
      </c>
      <c r="C80" s="644">
        <v>14454.730727405249</v>
      </c>
      <c r="D80" s="644">
        <v>15227.277677842565</v>
      </c>
      <c r="E80" s="644">
        <v>16656.891415451897</v>
      </c>
      <c r="F80" s="644">
        <v>25627.633476676387</v>
      </c>
      <c r="G80" s="644">
        <v>19105.574201166179</v>
      </c>
      <c r="H80" s="644">
        <v>26972.406053935862</v>
      </c>
      <c r="I80" s="644">
        <v>15745.380940233237</v>
      </c>
    </row>
    <row r="81" spans="1:9">
      <c r="A81" s="29" t="s">
        <v>483</v>
      </c>
      <c r="B81" s="644">
        <v>20.678365889212827</v>
      </c>
      <c r="C81" s="644">
        <v>-87.979883381924196</v>
      </c>
      <c r="D81" s="644">
        <v>168.58927696793003</v>
      </c>
      <c r="E81" s="644">
        <v>0</v>
      </c>
      <c r="F81" s="644">
        <v>-35.536297376093295</v>
      </c>
      <c r="G81" s="644">
        <v>0</v>
      </c>
      <c r="H81" s="644">
        <v>0</v>
      </c>
      <c r="I81" s="644">
        <v>0</v>
      </c>
    </row>
    <row r="82" spans="1:9" ht="21" customHeight="1">
      <c r="A82" s="430" t="s">
        <v>484</v>
      </c>
      <c r="B82" s="644">
        <v>13397.678807580176</v>
      </c>
      <c r="C82" s="644">
        <v>14366.750844023325</v>
      </c>
      <c r="D82" s="644">
        <v>15395.866954810495</v>
      </c>
      <c r="E82" s="644">
        <v>16656.891415451897</v>
      </c>
      <c r="F82" s="644">
        <v>25592.09717930029</v>
      </c>
      <c r="G82" s="644">
        <v>19105.574201166179</v>
      </c>
      <c r="H82" s="644">
        <v>26972.406053935862</v>
      </c>
      <c r="I82" s="644">
        <v>15745.380940233237</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13397.678807580176</v>
      </c>
      <c r="C84" s="644">
        <v>14366.750844023325</v>
      </c>
      <c r="D84" s="644">
        <v>15395.866954810495</v>
      </c>
      <c r="E84" s="644">
        <v>16656.891415451897</v>
      </c>
      <c r="F84" s="644">
        <v>25592.09717930029</v>
      </c>
      <c r="G84" s="644">
        <v>19105.574201166179</v>
      </c>
      <c r="H84" s="644">
        <v>26972.406053935862</v>
      </c>
      <c r="I84" s="644">
        <v>15745.380940233237</v>
      </c>
    </row>
    <row r="85" spans="1:9" ht="18" customHeight="1" thickBot="1">
      <c r="A85" s="29" t="s">
        <v>487</v>
      </c>
      <c r="B85" s="644">
        <v>-4375.3465816326534</v>
      </c>
      <c r="C85" s="644">
        <v>-5565.7477317784251</v>
      </c>
      <c r="D85" s="644">
        <v>-5512.49693877551</v>
      </c>
      <c r="E85" s="644">
        <v>-5956.1072886297379</v>
      </c>
      <c r="F85" s="644">
        <v>-11071.66355685131</v>
      </c>
      <c r="G85" s="644">
        <v>-9075.1481049562681</v>
      </c>
      <c r="H85" s="644">
        <v>-11839.771428571428</v>
      </c>
      <c r="I85" s="644">
        <v>-7089.1763848396504</v>
      </c>
    </row>
    <row r="86" spans="1:9" ht="24" customHeight="1" thickTop="1" thickBot="1">
      <c r="A86" s="27" t="s">
        <v>488</v>
      </c>
      <c r="B86" s="641">
        <v>9022.3322259475226</v>
      </c>
      <c r="C86" s="641">
        <v>8801.0031122448981</v>
      </c>
      <c r="D86" s="641">
        <v>9883.3700160349872</v>
      </c>
      <c r="E86" s="641">
        <v>10700.784126822156</v>
      </c>
      <c r="F86" s="641">
        <v>14520.43362244898</v>
      </c>
      <c r="G86" s="641">
        <v>10030.426096209911</v>
      </c>
      <c r="H86" s="641">
        <v>15132.634625364431</v>
      </c>
      <c r="I86" s="641">
        <v>8656.2045553935859</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activeCell="L4" sqref="L4"/>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1261</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1.5"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707761.53622303205</v>
      </c>
      <c r="C8" s="641">
        <v>889454.36677988339</v>
      </c>
      <c r="D8" s="641">
        <v>1052960.3961180758</v>
      </c>
      <c r="E8" s="641">
        <v>1143255.3015102041</v>
      </c>
      <c r="F8" s="641">
        <v>1346249.3316093294</v>
      </c>
      <c r="G8" s="641">
        <v>1460377.5001166179</v>
      </c>
      <c r="H8" s="641">
        <v>1494683.9147871721</v>
      </c>
      <c r="I8" s="641">
        <v>1528141.3931982508</v>
      </c>
    </row>
    <row r="9" spans="1:9" s="70" customFormat="1" ht="21" customHeight="1" thickTop="1">
      <c r="A9" s="68" t="s">
        <v>8</v>
      </c>
      <c r="B9" s="642">
        <v>137047.84412099124</v>
      </c>
      <c r="C9" s="642">
        <v>104863.87007142858</v>
      </c>
      <c r="D9" s="642">
        <v>130896.48305247813</v>
      </c>
      <c r="E9" s="642">
        <v>142222.13376822157</v>
      </c>
      <c r="F9" s="642">
        <v>128458.81413411078</v>
      </c>
      <c r="G9" s="642">
        <v>152331.91391690963</v>
      </c>
      <c r="H9" s="642">
        <v>159094.95288483964</v>
      </c>
      <c r="I9" s="642">
        <v>130122.28398833818</v>
      </c>
    </row>
    <row r="10" spans="1:9" s="70" customFormat="1" ht="21" customHeight="1">
      <c r="A10" s="68" t="s">
        <v>17</v>
      </c>
      <c r="B10" s="642">
        <v>45680.482201166182</v>
      </c>
      <c r="C10" s="642">
        <v>149354.21785714285</v>
      </c>
      <c r="D10" s="642">
        <v>195044.07738629737</v>
      </c>
      <c r="E10" s="642">
        <v>156681.40350583091</v>
      </c>
      <c r="F10" s="642">
        <v>233343.10271137024</v>
      </c>
      <c r="G10" s="642">
        <v>231037.20844460643</v>
      </c>
      <c r="H10" s="642">
        <v>245199.67404664724</v>
      </c>
      <c r="I10" s="642">
        <v>210632.60957725949</v>
      </c>
    </row>
    <row r="11" spans="1:9" s="70" customFormat="1" ht="21" customHeight="1">
      <c r="A11" s="68" t="s">
        <v>26</v>
      </c>
      <c r="B11" s="642">
        <v>497801.29830612248</v>
      </c>
      <c r="C11" s="642">
        <v>608934.5821953353</v>
      </c>
      <c r="D11" s="642">
        <v>702729.74446938781</v>
      </c>
      <c r="E11" s="642">
        <v>814420.4516049563</v>
      </c>
      <c r="F11" s="642">
        <v>950952.92552332371</v>
      </c>
      <c r="G11" s="642">
        <v>1027030.6931428572</v>
      </c>
      <c r="H11" s="642">
        <v>1032748.6381530612</v>
      </c>
      <c r="I11" s="642">
        <v>1124743.2565072887</v>
      </c>
    </row>
    <row r="12" spans="1:9" s="70" customFormat="1" ht="21" customHeight="1">
      <c r="A12" s="426" t="s">
        <v>427</v>
      </c>
      <c r="B12" s="642">
        <v>501107.21496938774</v>
      </c>
      <c r="C12" s="642">
        <v>612959.19170553924</v>
      </c>
      <c r="D12" s="642">
        <v>707045.42935276963</v>
      </c>
      <c r="E12" s="642">
        <v>818887.46089795919</v>
      </c>
      <c r="F12" s="642">
        <v>955897.17960058316</v>
      </c>
      <c r="G12" s="642">
        <v>1029618.774413994</v>
      </c>
      <c r="H12" s="642">
        <v>1037106.8071399416</v>
      </c>
      <c r="I12" s="642">
        <v>1125703.0323119534</v>
      </c>
    </row>
    <row r="13" spans="1:9" s="70" customFormat="1" ht="21" customHeight="1">
      <c r="A13" s="426" t="s">
        <v>428</v>
      </c>
      <c r="B13" s="642">
        <v>496481.33741690964</v>
      </c>
      <c r="C13" s="642">
        <v>610187.87010349846</v>
      </c>
      <c r="D13" s="642">
        <v>694542.45435860055</v>
      </c>
      <c r="E13" s="642">
        <v>793476.48737755092</v>
      </c>
      <c r="F13" s="642">
        <v>930464.90216618066</v>
      </c>
      <c r="G13" s="642">
        <v>1002370.7256064139</v>
      </c>
      <c r="H13" s="642">
        <v>1009324.7882113702</v>
      </c>
      <c r="I13" s="642">
        <v>1093959.0070626822</v>
      </c>
    </row>
    <row r="14" spans="1:9" s="70" customFormat="1" ht="21" customHeight="1">
      <c r="A14" s="426" t="s">
        <v>429</v>
      </c>
      <c r="B14" s="642">
        <v>4625.877552478134</v>
      </c>
      <c r="C14" s="642">
        <v>2771.3216020408167</v>
      </c>
      <c r="D14" s="642">
        <v>12502.974994169095</v>
      </c>
      <c r="E14" s="642">
        <v>25410.973520408163</v>
      </c>
      <c r="F14" s="642">
        <v>25432.277434402331</v>
      </c>
      <c r="G14" s="642">
        <v>27248.048807580173</v>
      </c>
      <c r="H14" s="642">
        <v>27782.018928571426</v>
      </c>
      <c r="I14" s="642">
        <v>31744.025249271137</v>
      </c>
    </row>
    <row r="15" spans="1:9" s="70" customFormat="1" ht="21" customHeight="1">
      <c r="A15" s="426" t="s">
        <v>430</v>
      </c>
      <c r="B15" s="642">
        <v>1172.2876559766764</v>
      </c>
      <c r="C15" s="642">
        <v>1158.2969620991253</v>
      </c>
      <c r="D15" s="642">
        <v>1846.7488104956269</v>
      </c>
      <c r="E15" s="642">
        <v>3496.9513061224488</v>
      </c>
      <c r="F15" s="642">
        <v>2846.1448177842567</v>
      </c>
      <c r="G15" s="642">
        <v>5313.5165801749272</v>
      </c>
      <c r="H15" s="642">
        <v>4573.1367536443149</v>
      </c>
      <c r="I15" s="642">
        <v>5575.3663542274053</v>
      </c>
    </row>
    <row r="16" spans="1:9" s="70" customFormat="1" ht="21" customHeight="1">
      <c r="A16" s="426" t="s">
        <v>431</v>
      </c>
      <c r="B16" s="642">
        <v>1030.2464241982507</v>
      </c>
      <c r="C16" s="642">
        <v>1134.6925116618077</v>
      </c>
      <c r="D16" s="642">
        <v>1728.0537303206997</v>
      </c>
      <c r="E16" s="642">
        <v>3095.2095655976677</v>
      </c>
      <c r="F16" s="642">
        <v>2419.41271574344</v>
      </c>
      <c r="G16" s="642">
        <v>4290.5434664723034</v>
      </c>
      <c r="H16" s="642">
        <v>3573.7946530612244</v>
      </c>
      <c r="I16" s="642">
        <v>4022.5533644314864</v>
      </c>
    </row>
    <row r="17" spans="1:9" s="70" customFormat="1" ht="21" customHeight="1">
      <c r="A17" s="426" t="s">
        <v>432</v>
      </c>
      <c r="B17" s="642">
        <v>142.04123177842564</v>
      </c>
      <c r="C17" s="642">
        <v>23.604450437317784</v>
      </c>
      <c r="D17" s="642">
        <v>118.69508017492711</v>
      </c>
      <c r="E17" s="642">
        <v>401.74174052478133</v>
      </c>
      <c r="F17" s="642">
        <v>426.73210204081641</v>
      </c>
      <c r="G17" s="642">
        <v>1022.9731137026239</v>
      </c>
      <c r="H17" s="642">
        <v>999.34210058309031</v>
      </c>
      <c r="I17" s="642">
        <v>1552.8129897959184</v>
      </c>
    </row>
    <row r="18" spans="1:9" s="70" customFormat="1" ht="21" customHeight="1">
      <c r="A18" s="426" t="s">
        <v>433</v>
      </c>
      <c r="B18" s="642">
        <v>4318.6660160349857</v>
      </c>
      <c r="C18" s="642">
        <v>5609.4543862973769</v>
      </c>
      <c r="D18" s="642">
        <v>7654.3955131195335</v>
      </c>
      <c r="E18" s="642">
        <v>8489.1204198250725</v>
      </c>
      <c r="F18" s="642">
        <v>11098.452319241982</v>
      </c>
      <c r="G18" s="642">
        <v>12240.543432944607</v>
      </c>
      <c r="H18" s="642">
        <v>12149.942648688046</v>
      </c>
      <c r="I18" s="642">
        <v>14593.823430029157</v>
      </c>
    </row>
    <row r="19" spans="1:9" s="70" customFormat="1" ht="21" customHeight="1">
      <c r="A19" s="426" t="s">
        <v>434</v>
      </c>
      <c r="B19" s="642">
        <v>3047.0139693877545</v>
      </c>
      <c r="C19" s="642">
        <v>4155.287571428571</v>
      </c>
      <c r="D19" s="642">
        <v>7056.458409620991</v>
      </c>
      <c r="E19" s="642">
        <v>8032.0618177842562</v>
      </c>
      <c r="F19" s="642">
        <v>9009.6246865889225</v>
      </c>
      <c r="G19" s="642">
        <v>9266.7029883381911</v>
      </c>
      <c r="H19" s="642">
        <v>9327.9643279883385</v>
      </c>
      <c r="I19" s="642">
        <v>10103.946552478134</v>
      </c>
    </row>
    <row r="20" spans="1:9" s="70" customFormat="1" ht="21" customHeight="1">
      <c r="A20" s="426" t="s">
        <v>435</v>
      </c>
      <c r="B20" s="642">
        <v>1271.65204664723</v>
      </c>
      <c r="C20" s="642">
        <v>1454.1668148688045</v>
      </c>
      <c r="D20" s="642">
        <v>597.93710349854234</v>
      </c>
      <c r="E20" s="642">
        <v>457.05860204081631</v>
      </c>
      <c r="F20" s="642">
        <v>2088.8276326530613</v>
      </c>
      <c r="G20" s="642">
        <v>2973.8404446064137</v>
      </c>
      <c r="H20" s="642">
        <v>2821.9783206997085</v>
      </c>
      <c r="I20" s="642">
        <v>4489.8768775510198</v>
      </c>
    </row>
    <row r="21" spans="1:9" s="70" customFormat="1" ht="21" customHeight="1">
      <c r="A21" s="426" t="s">
        <v>39</v>
      </c>
      <c r="B21" s="642">
        <v>4863.6573600583088</v>
      </c>
      <c r="C21" s="642">
        <v>6106.2480131195334</v>
      </c>
      <c r="D21" s="642">
        <v>7256.3554271137018</v>
      </c>
      <c r="E21" s="642">
        <v>8040.2559868804665</v>
      </c>
      <c r="F21" s="642">
        <v>9265.4111705539362</v>
      </c>
      <c r="G21" s="642">
        <v>9900.819561224489</v>
      </c>
      <c r="H21" s="642">
        <v>9764.369597667639</v>
      </c>
      <c r="I21" s="642">
        <v>10981.823880466471</v>
      </c>
    </row>
    <row r="22" spans="1:9" s="70" customFormat="1" ht="21" customHeight="1">
      <c r="A22" s="426" t="s">
        <v>436</v>
      </c>
      <c r="B22" s="642">
        <v>-13660.527695335277</v>
      </c>
      <c r="C22" s="642">
        <v>-16898.608871720116</v>
      </c>
      <c r="D22" s="642">
        <v>-21073.184634110788</v>
      </c>
      <c r="E22" s="642">
        <v>-24493.337005830908</v>
      </c>
      <c r="F22" s="642">
        <v>-28154.262384839651</v>
      </c>
      <c r="G22" s="642">
        <v>-30042.960845481051</v>
      </c>
      <c r="H22" s="642">
        <v>-30845.617986880465</v>
      </c>
      <c r="I22" s="642">
        <v>-32110.789469387753</v>
      </c>
    </row>
    <row r="23" spans="1:9" s="70" customFormat="1" ht="21" customHeight="1">
      <c r="A23" s="68" t="s">
        <v>57</v>
      </c>
      <c r="B23" s="642">
        <v>4410.6501953352772</v>
      </c>
      <c r="C23" s="642">
        <v>6166.686982507289</v>
      </c>
      <c r="D23" s="642">
        <v>7318.0585174927119</v>
      </c>
      <c r="E23" s="642">
        <v>9944.3136720116618</v>
      </c>
      <c r="F23" s="642">
        <v>10371.913960641399</v>
      </c>
      <c r="G23" s="642">
        <v>12126.698093294463</v>
      </c>
      <c r="H23" s="642">
        <v>14079.632223032071</v>
      </c>
      <c r="I23" s="642">
        <v>12122.914568513119</v>
      </c>
    </row>
    <row r="24" spans="1:9" s="70" customFormat="1" ht="21" customHeight="1">
      <c r="A24" s="68" t="s">
        <v>63</v>
      </c>
      <c r="B24" s="642">
        <v>210.84109037900873</v>
      </c>
      <c r="C24" s="642">
        <v>14.700874635568512</v>
      </c>
      <c r="D24" s="642">
        <v>15.652741982507289</v>
      </c>
      <c r="E24" s="642">
        <v>117.0372055393586</v>
      </c>
      <c r="F24" s="642">
        <v>112.90451020408162</v>
      </c>
      <c r="G24" s="642">
        <v>35.756004373177845</v>
      </c>
      <c r="H24" s="642">
        <v>31.699613702623907</v>
      </c>
      <c r="I24" s="642">
        <v>2007.9512274052479</v>
      </c>
    </row>
    <row r="25" spans="1:9" s="70" customFormat="1" ht="21" customHeight="1">
      <c r="A25" s="68" t="s">
        <v>437</v>
      </c>
      <c r="B25" s="642">
        <v>7948.0980320699709</v>
      </c>
      <c r="C25" s="642">
        <v>4839.6305029154519</v>
      </c>
      <c r="D25" s="642">
        <v>810.72062390670555</v>
      </c>
      <c r="E25" s="642">
        <v>895.91829154518962</v>
      </c>
      <c r="F25" s="642">
        <v>1079.6743381924198</v>
      </c>
      <c r="G25" s="642">
        <v>15932.578338192421</v>
      </c>
      <c r="H25" s="642">
        <v>15955.218358600583</v>
      </c>
      <c r="I25" s="642">
        <v>21175.611358600581</v>
      </c>
    </row>
    <row r="26" spans="1:9" s="70" customFormat="1" ht="21" customHeight="1">
      <c r="A26" s="68" t="s">
        <v>74</v>
      </c>
      <c r="B26" s="642">
        <v>12119.125001457725</v>
      </c>
      <c r="C26" s="642">
        <v>12496.003520408165</v>
      </c>
      <c r="D26" s="642">
        <v>13852.20271282799</v>
      </c>
      <c r="E26" s="642">
        <v>15920.160182215743</v>
      </c>
      <c r="F26" s="642">
        <v>17483.548169096211</v>
      </c>
      <c r="G26" s="642">
        <v>16740.487603498543</v>
      </c>
      <c r="H26" s="642">
        <v>18286.361384839649</v>
      </c>
      <c r="I26" s="642">
        <v>19263.518148688046</v>
      </c>
    </row>
    <row r="27" spans="1:9" s="70" customFormat="1" ht="21" customHeight="1">
      <c r="A27" s="68" t="s">
        <v>438</v>
      </c>
      <c r="B27" s="642">
        <v>2543.1972755102038</v>
      </c>
      <c r="C27" s="642">
        <v>2784.6747755102042</v>
      </c>
      <c r="D27" s="642">
        <v>2293.4566137026236</v>
      </c>
      <c r="E27" s="642">
        <v>3053.8832798833823</v>
      </c>
      <c r="F27" s="642">
        <v>4446.4482623906706</v>
      </c>
      <c r="G27" s="642">
        <v>5142.1645728862977</v>
      </c>
      <c r="H27" s="642">
        <v>9287.73812244898</v>
      </c>
      <c r="I27" s="642">
        <v>8073.2478221574347</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658041.8572274053</v>
      </c>
      <c r="C29" s="641">
        <v>831678.03354081628</v>
      </c>
      <c r="D29" s="641">
        <v>986811.68002332363</v>
      </c>
      <c r="E29" s="641">
        <v>1070526.4257696792</v>
      </c>
      <c r="F29" s="641">
        <v>1265412.820845481</v>
      </c>
      <c r="G29" s="641">
        <v>1374047.7092172012</v>
      </c>
      <c r="H29" s="641">
        <v>1403377.1390014575</v>
      </c>
      <c r="I29" s="641">
        <v>1433256.5343236153</v>
      </c>
    </row>
    <row r="30" spans="1:9" s="70" customFormat="1" ht="21" customHeight="1" thickTop="1">
      <c r="A30" s="68" t="s">
        <v>440</v>
      </c>
      <c r="B30" s="642">
        <v>601309.67742565589</v>
      </c>
      <c r="C30" s="642">
        <v>741071.09253207012</v>
      </c>
      <c r="D30" s="642">
        <v>870718.08683819254</v>
      </c>
      <c r="E30" s="642">
        <v>940768.34318804671</v>
      </c>
      <c r="F30" s="642">
        <v>1083338.3375816327</v>
      </c>
      <c r="G30" s="642">
        <v>1170741.3911457725</v>
      </c>
      <c r="H30" s="642">
        <v>1195778.2218279883</v>
      </c>
      <c r="I30" s="642">
        <v>1235161.4483279882</v>
      </c>
    </row>
    <row r="31" spans="1:9" s="70" customFormat="1" ht="21" customHeight="1">
      <c r="A31" s="426" t="s">
        <v>441</v>
      </c>
      <c r="B31" s="642">
        <v>109669.07350291546</v>
      </c>
      <c r="C31" s="642">
        <v>125977.29584548106</v>
      </c>
      <c r="D31" s="642">
        <v>149855.71763119535</v>
      </c>
      <c r="E31" s="642">
        <v>191759.32041107872</v>
      </c>
      <c r="F31" s="642">
        <v>209309.40119970846</v>
      </c>
      <c r="G31" s="642">
        <v>188858.08288921282</v>
      </c>
      <c r="H31" s="642">
        <v>187335.76258746354</v>
      </c>
      <c r="I31" s="642">
        <v>213264.13061078716</v>
      </c>
    </row>
    <row r="32" spans="1:9" s="70" customFormat="1" ht="21" customHeight="1">
      <c r="A32" s="426" t="s">
        <v>442</v>
      </c>
      <c r="B32" s="642">
        <v>135361.15152186589</v>
      </c>
      <c r="C32" s="642">
        <v>178819.29445043733</v>
      </c>
      <c r="D32" s="642">
        <v>198610.9403309038</v>
      </c>
      <c r="E32" s="642">
        <v>231099.15140816325</v>
      </c>
      <c r="F32" s="642">
        <v>252420.78906851311</v>
      </c>
      <c r="G32" s="642">
        <v>253193.30486588922</v>
      </c>
      <c r="H32" s="642">
        <v>257132.38786005831</v>
      </c>
      <c r="I32" s="642">
        <v>237694.98385860058</v>
      </c>
    </row>
    <row r="33" spans="1:9" s="70" customFormat="1" ht="21" customHeight="1">
      <c r="A33" s="426" t="s">
        <v>443</v>
      </c>
      <c r="B33" s="642">
        <v>93274.27948979591</v>
      </c>
      <c r="C33" s="642">
        <v>105938.2341122449</v>
      </c>
      <c r="D33" s="642">
        <v>17610.828218658891</v>
      </c>
      <c r="E33" s="642">
        <v>6795.9840306122451</v>
      </c>
      <c r="F33" s="642">
        <v>3666.8663527696795</v>
      </c>
      <c r="G33" s="642">
        <v>5744.9162259475224</v>
      </c>
      <c r="H33" s="642">
        <v>3226.7949300291543</v>
      </c>
      <c r="I33" s="642">
        <v>2341.5574868804665</v>
      </c>
    </row>
    <row r="34" spans="1:9" s="70" customFormat="1" ht="21" customHeight="1">
      <c r="A34" s="426" t="s">
        <v>444</v>
      </c>
      <c r="B34" s="642">
        <v>14053.524392128278</v>
      </c>
      <c r="C34" s="642">
        <v>13637.794310495627</v>
      </c>
      <c r="D34" s="642">
        <v>10853.731763848396</v>
      </c>
      <c r="E34" s="642">
        <v>12890.303571428571</v>
      </c>
      <c r="F34" s="642">
        <v>11891.8241516035</v>
      </c>
      <c r="G34" s="642">
        <v>16410.1049212828</v>
      </c>
      <c r="H34" s="642">
        <v>18610.539874635571</v>
      </c>
      <c r="I34" s="642">
        <v>26703.744365889212</v>
      </c>
    </row>
    <row r="35" spans="1:9" s="70" customFormat="1" ht="21" customHeight="1">
      <c r="A35" s="426" t="s">
        <v>445</v>
      </c>
      <c r="B35" s="642">
        <v>235497.52096793</v>
      </c>
      <c r="C35" s="642">
        <v>301295.32555393584</v>
      </c>
      <c r="D35" s="642">
        <v>467673.86434256559</v>
      </c>
      <c r="E35" s="642">
        <v>463425.9922959184</v>
      </c>
      <c r="F35" s="642">
        <v>560890.51906268217</v>
      </c>
      <c r="G35" s="642">
        <v>649721.79344023322</v>
      </c>
      <c r="H35" s="642">
        <v>670193.75194460643</v>
      </c>
      <c r="I35" s="642">
        <v>684981.68616763852</v>
      </c>
    </row>
    <row r="36" spans="1:9" s="70" customFormat="1" ht="21" customHeight="1">
      <c r="A36" s="426" t="s">
        <v>446</v>
      </c>
      <c r="B36" s="642">
        <v>13454.127551020409</v>
      </c>
      <c r="C36" s="642">
        <v>15403.148259475218</v>
      </c>
      <c r="D36" s="642">
        <v>26113.004551020407</v>
      </c>
      <c r="E36" s="642">
        <v>34797.591470845487</v>
      </c>
      <c r="F36" s="642">
        <v>45158.937746355681</v>
      </c>
      <c r="G36" s="642">
        <v>56813.188803206998</v>
      </c>
      <c r="H36" s="642">
        <v>59278.984631195337</v>
      </c>
      <c r="I36" s="642">
        <v>70175.345838192414</v>
      </c>
    </row>
    <row r="37" spans="1:9" s="70" customFormat="1" ht="21" customHeight="1">
      <c r="A37" s="68" t="s">
        <v>447</v>
      </c>
      <c r="B37" s="642">
        <v>62.549569970845475</v>
      </c>
      <c r="C37" s="642">
        <v>55.664182215743438</v>
      </c>
      <c r="D37" s="642">
        <v>43.700400874635562</v>
      </c>
      <c r="E37" s="642">
        <v>146.70580903790088</v>
      </c>
      <c r="F37" s="642">
        <v>205.11192711370262</v>
      </c>
      <c r="G37" s="642">
        <v>53.71261807580175</v>
      </c>
      <c r="H37" s="642">
        <v>114.951583090379</v>
      </c>
      <c r="I37" s="642">
        <v>107.73860058309039</v>
      </c>
    </row>
    <row r="38" spans="1:9" s="70" customFormat="1" ht="21" customHeight="1">
      <c r="A38" s="68" t="s">
        <v>448</v>
      </c>
      <c r="B38" s="642">
        <v>30005.257832361516</v>
      </c>
      <c r="C38" s="642">
        <v>40838.897877551019</v>
      </c>
      <c r="D38" s="642">
        <v>55756.508784256555</v>
      </c>
      <c r="E38" s="642">
        <v>59987.407609329442</v>
      </c>
      <c r="F38" s="642">
        <v>98721.83432361517</v>
      </c>
      <c r="G38" s="642">
        <v>121743.76569387755</v>
      </c>
      <c r="H38" s="642">
        <v>127982.07058454811</v>
      </c>
      <c r="I38" s="642">
        <v>119090.59180029156</v>
      </c>
    </row>
    <row r="39" spans="1:9" s="70" customFormat="1" ht="21" customHeight="1">
      <c r="A39" s="68" t="s">
        <v>449</v>
      </c>
      <c r="B39" s="642">
        <v>11869.275619533528</v>
      </c>
      <c r="C39" s="642">
        <v>20310.577188046645</v>
      </c>
      <c r="D39" s="642">
        <v>23228.376600583088</v>
      </c>
      <c r="E39" s="642">
        <v>24847.32294169096</v>
      </c>
      <c r="F39" s="642">
        <v>28765.668412536441</v>
      </c>
      <c r="G39" s="642">
        <v>30005.735637026239</v>
      </c>
      <c r="H39" s="642">
        <v>31383.983304664722</v>
      </c>
      <c r="I39" s="642">
        <v>30137.733288629741</v>
      </c>
    </row>
    <row r="40" spans="1:9" s="70" customFormat="1" ht="21" customHeight="1">
      <c r="A40" s="68" t="s">
        <v>127</v>
      </c>
      <c r="B40" s="642">
        <v>8948.7506020408164</v>
      </c>
      <c r="C40" s="642">
        <v>9845.7411632653057</v>
      </c>
      <c r="D40" s="642">
        <v>10759.60570845481</v>
      </c>
      <c r="E40" s="642">
        <v>11757.7834606414</v>
      </c>
      <c r="F40" s="642">
        <v>12909.81526676385</v>
      </c>
      <c r="G40" s="642">
        <v>13489.415979591837</v>
      </c>
      <c r="H40" s="642">
        <v>12558.654918367345</v>
      </c>
      <c r="I40" s="642">
        <v>13312.49324052478</v>
      </c>
    </row>
    <row r="41" spans="1:9" s="70" customFormat="1" ht="21" customHeight="1">
      <c r="A41" s="68" t="s">
        <v>133</v>
      </c>
      <c r="B41" s="642">
        <v>0</v>
      </c>
      <c r="C41" s="642">
        <v>0</v>
      </c>
      <c r="D41" s="642">
        <v>0</v>
      </c>
      <c r="E41" s="642">
        <v>0</v>
      </c>
      <c r="F41" s="642">
        <v>0</v>
      </c>
      <c r="G41" s="642">
        <v>0</v>
      </c>
      <c r="H41" s="642">
        <v>0</v>
      </c>
      <c r="I41" s="642">
        <v>0</v>
      </c>
    </row>
    <row r="42" spans="1:9" s="70" customFormat="1" ht="21" customHeight="1">
      <c r="A42" s="68" t="s">
        <v>450</v>
      </c>
      <c r="B42" s="642">
        <v>5129.8160510204079</v>
      </c>
      <c r="C42" s="642">
        <v>18356.70636005831</v>
      </c>
      <c r="D42" s="642">
        <v>25243.421405247816</v>
      </c>
      <c r="E42" s="642">
        <v>27735.860266763848</v>
      </c>
      <c r="F42" s="642">
        <v>34316.626997084546</v>
      </c>
      <c r="G42" s="642">
        <v>32364.737061224492</v>
      </c>
      <c r="H42" s="642">
        <v>30100.787809037902</v>
      </c>
      <c r="I42" s="642">
        <v>34825.378880466473</v>
      </c>
    </row>
    <row r="43" spans="1:9" s="71" customFormat="1" ht="43.5" customHeight="1" thickBot="1">
      <c r="A43" s="427" t="s">
        <v>109</v>
      </c>
      <c r="B43" s="643">
        <v>716.5301268221574</v>
      </c>
      <c r="C43" s="643">
        <v>1199.3542376093294</v>
      </c>
      <c r="D43" s="643">
        <v>1061.9802857142856</v>
      </c>
      <c r="E43" s="643">
        <v>5283.0024941690963</v>
      </c>
      <c r="F43" s="643">
        <v>7155.4263367346939</v>
      </c>
      <c r="G43" s="643">
        <v>5648.9510816326529</v>
      </c>
      <c r="H43" s="643">
        <v>5458.4689737609324</v>
      </c>
      <c r="I43" s="643">
        <v>621.15018513119526</v>
      </c>
    </row>
    <row r="44" spans="1:9" ht="24" customHeight="1" thickTop="1" thickBot="1">
      <c r="A44" s="27" t="s">
        <v>451</v>
      </c>
      <c r="B44" s="641">
        <v>49719.678900874635</v>
      </c>
      <c r="C44" s="641">
        <v>57776.333141399416</v>
      </c>
      <c r="D44" s="641">
        <v>66148.716013119527</v>
      </c>
      <c r="E44" s="641">
        <v>72728.87573469388</v>
      </c>
      <c r="F44" s="641">
        <v>80836.510651603501</v>
      </c>
      <c r="G44" s="641">
        <v>86329.790880466491</v>
      </c>
      <c r="H44" s="641">
        <v>91306.775756559771</v>
      </c>
      <c r="I44" s="641">
        <v>94884.858842565591</v>
      </c>
    </row>
    <row r="45" spans="1:9" s="70" customFormat="1" ht="21" customHeight="1" thickTop="1">
      <c r="A45" s="68" t="s">
        <v>148</v>
      </c>
      <c r="B45" s="642">
        <v>38109.037900874639</v>
      </c>
      <c r="C45" s="642">
        <v>41017.201166180756</v>
      </c>
      <c r="D45" s="642">
        <v>45417.34693877551</v>
      </c>
      <c r="E45" s="642">
        <v>50873.615160349851</v>
      </c>
      <c r="F45" s="642">
        <v>57481.486880466473</v>
      </c>
      <c r="G45" s="642">
        <v>63047.084548104955</v>
      </c>
      <c r="H45" s="642">
        <v>65914.431486880465</v>
      </c>
      <c r="I45" s="642">
        <v>70319.679300291551</v>
      </c>
    </row>
    <row r="46" spans="1:9" s="70" customFormat="1" ht="21" customHeight="1">
      <c r="A46" s="68" t="s">
        <v>152</v>
      </c>
      <c r="B46" s="642">
        <v>0</v>
      </c>
      <c r="C46" s="642">
        <v>0</v>
      </c>
      <c r="D46" s="642">
        <v>0</v>
      </c>
      <c r="E46" s="642">
        <v>0</v>
      </c>
      <c r="F46" s="642">
        <v>0.7288629737609329</v>
      </c>
      <c r="G46" s="642">
        <v>761.66180758017492</v>
      </c>
      <c r="H46" s="642">
        <v>0</v>
      </c>
      <c r="I46" s="642">
        <v>1345.1166180758019</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7268.1763629737616</v>
      </c>
      <c r="C48" s="642">
        <v>7702.4118979591831</v>
      </c>
      <c r="D48" s="642">
        <v>8608.0773221574345</v>
      </c>
      <c r="E48" s="642">
        <v>9820.3156093294474</v>
      </c>
      <c r="F48" s="642">
        <v>11023.792448979593</v>
      </c>
      <c r="G48" s="642">
        <v>10680.962801749271</v>
      </c>
      <c r="H48" s="642">
        <v>10680.962801749271</v>
      </c>
      <c r="I48" s="642">
        <v>12151.967638483966</v>
      </c>
    </row>
    <row r="49" spans="1:9" s="70" customFormat="1" ht="21" customHeight="1">
      <c r="A49" s="68" t="s">
        <v>164</v>
      </c>
      <c r="B49" s="642">
        <v>4342.464637026239</v>
      </c>
      <c r="C49" s="642">
        <v>9056.7200772594751</v>
      </c>
      <c r="D49" s="642">
        <v>12123.291752186589</v>
      </c>
      <c r="E49" s="642">
        <v>12034.944965014576</v>
      </c>
      <c r="F49" s="642">
        <v>12330.502459183674</v>
      </c>
      <c r="G49" s="642">
        <v>11840.08172303207</v>
      </c>
      <c r="H49" s="642">
        <v>14711.38146793003</v>
      </c>
      <c r="I49" s="642">
        <v>11068.095285714284</v>
      </c>
    </row>
    <row r="50" spans="1:9" s="70" customFormat="1" ht="21" customHeight="1">
      <c r="A50" s="426" t="s">
        <v>453</v>
      </c>
      <c r="B50" s="642">
        <v>0.1092930029154519</v>
      </c>
      <c r="C50" s="642">
        <v>6.5836734693877547E-2</v>
      </c>
      <c r="D50" s="642">
        <v>0.90888046647230314</v>
      </c>
      <c r="E50" s="642">
        <v>0.17656851311953353</v>
      </c>
      <c r="F50" s="642">
        <v>0.78143877551020402</v>
      </c>
      <c r="G50" s="642">
        <v>2107.0182332361514</v>
      </c>
      <c r="H50" s="642">
        <v>1.3331020408163266</v>
      </c>
      <c r="I50" s="642">
        <v>2107.409297376093</v>
      </c>
    </row>
    <row r="51" spans="1:9" s="71" customFormat="1" ht="40.5" customHeight="1" thickBot="1">
      <c r="A51" s="428" t="s">
        <v>454</v>
      </c>
      <c r="B51" s="643">
        <v>4342.3553440233236</v>
      </c>
      <c r="C51" s="643">
        <v>9056.6542405247819</v>
      </c>
      <c r="D51" s="643">
        <v>12122.382871720116</v>
      </c>
      <c r="E51" s="643">
        <v>12034.768396501458</v>
      </c>
      <c r="F51" s="643">
        <v>12329.721020408164</v>
      </c>
      <c r="G51" s="643">
        <v>9733.0634897959171</v>
      </c>
      <c r="H51" s="643">
        <v>14710.048365889214</v>
      </c>
      <c r="I51" s="643">
        <v>8960.6859883381931</v>
      </c>
    </row>
    <row r="52" spans="1:9" ht="24" customHeight="1" thickTop="1" thickBot="1">
      <c r="A52" s="27" t="s">
        <v>455</v>
      </c>
      <c r="B52" s="641">
        <v>707761.53612827987</v>
      </c>
      <c r="C52" s="641">
        <v>889454.36668221571</v>
      </c>
      <c r="D52" s="641">
        <v>1052960.3960364433</v>
      </c>
      <c r="E52" s="641">
        <v>1143255.3015043731</v>
      </c>
      <c r="F52" s="641">
        <v>1346249.3314970843</v>
      </c>
      <c r="G52" s="641">
        <v>1460377.5000976676</v>
      </c>
      <c r="H52" s="641">
        <v>1494683.9147580173</v>
      </c>
      <c r="I52" s="641">
        <v>1528141.3931661809</v>
      </c>
    </row>
    <row r="53" spans="1:9" s="70" customFormat="1" ht="24" customHeight="1" thickTop="1">
      <c r="A53" s="68" t="s">
        <v>456</v>
      </c>
      <c r="B53" s="642">
        <v>51435.400182215744</v>
      </c>
      <c r="C53" s="642">
        <v>53424.052956268213</v>
      </c>
      <c r="D53" s="642">
        <v>40644.255260932943</v>
      </c>
      <c r="E53" s="642">
        <v>36215.166902332356</v>
      </c>
      <c r="F53" s="642">
        <v>44122.155065597668</v>
      </c>
      <c r="G53" s="642">
        <v>56761.19595772594</v>
      </c>
      <c r="H53" s="642">
        <v>56137.86272157434</v>
      </c>
      <c r="I53" s="642">
        <v>48963.928233236154</v>
      </c>
    </row>
    <row r="54" spans="1:9" s="71" customFormat="1" ht="21" customHeight="1">
      <c r="A54" s="428" t="s">
        <v>457</v>
      </c>
      <c r="B54" s="643">
        <v>11513.353551020409</v>
      </c>
      <c r="C54" s="643">
        <v>5605.8896297376095</v>
      </c>
      <c r="D54" s="643">
        <v>3094.0932900874636</v>
      </c>
      <c r="E54" s="643">
        <v>2248.2801093294461</v>
      </c>
      <c r="F54" s="643">
        <v>784.39024052478135</v>
      </c>
      <c r="G54" s="643">
        <v>3859.1217303206995</v>
      </c>
      <c r="H54" s="643">
        <v>1607.5941895043734</v>
      </c>
      <c r="I54" s="643">
        <v>2703.5673002915451</v>
      </c>
    </row>
    <row r="55" spans="1:9" s="71" customFormat="1" ht="21" customHeight="1">
      <c r="A55" s="428" t="s">
        <v>458</v>
      </c>
      <c r="B55" s="643">
        <v>35864.734258017488</v>
      </c>
      <c r="C55" s="643">
        <v>43706.95704810496</v>
      </c>
      <c r="D55" s="643">
        <v>30954.328469387758</v>
      </c>
      <c r="E55" s="643">
        <v>22572.85230174927</v>
      </c>
      <c r="F55" s="643">
        <v>27146.668858600584</v>
      </c>
      <c r="G55" s="643">
        <v>34098.056271137029</v>
      </c>
      <c r="H55" s="643">
        <v>33706.564457725952</v>
      </c>
      <c r="I55" s="643">
        <v>22039.512966472299</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4057.3123731778423</v>
      </c>
      <c r="C57" s="643">
        <v>4111.2062784256559</v>
      </c>
      <c r="D57" s="643">
        <v>6595.833501457726</v>
      </c>
      <c r="E57" s="643">
        <v>11394.034491253646</v>
      </c>
      <c r="F57" s="643">
        <v>16191.095966472303</v>
      </c>
      <c r="G57" s="643">
        <v>18804.017956268224</v>
      </c>
      <c r="H57" s="643">
        <v>20173.704074344019</v>
      </c>
      <c r="I57" s="643">
        <v>23570.847966472305</v>
      </c>
    </row>
    <row r="58" spans="1:9" s="71" customFormat="1" ht="21" customHeight="1">
      <c r="A58" s="428" t="s">
        <v>461</v>
      </c>
      <c r="B58" s="643">
        <v>0</v>
      </c>
      <c r="C58" s="643">
        <v>0</v>
      </c>
      <c r="D58" s="643">
        <v>0</v>
      </c>
      <c r="E58" s="643">
        <v>0</v>
      </c>
      <c r="F58" s="643">
        <v>0</v>
      </c>
      <c r="G58" s="643">
        <v>0</v>
      </c>
      <c r="H58" s="643">
        <v>650</v>
      </c>
      <c r="I58" s="643">
        <v>650</v>
      </c>
    </row>
    <row r="59" spans="1:9" s="71" customFormat="1" ht="61.5" customHeight="1" thickBot="1">
      <c r="A59" s="427" t="s">
        <v>462</v>
      </c>
      <c r="B59" s="643">
        <v>1242086.5847725947</v>
      </c>
      <c r="C59" s="643">
        <v>1481072.0821034985</v>
      </c>
      <c r="D59" s="643">
        <v>1775694.1260670554</v>
      </c>
      <c r="E59" s="643">
        <v>2135451.4331967928</v>
      </c>
      <c r="F59" s="643">
        <v>2307551.0352128278</v>
      </c>
      <c r="G59" s="643">
        <v>2471007.2416413995</v>
      </c>
      <c r="H59" s="643">
        <v>2527744.5425787177</v>
      </c>
      <c r="I59" s="643">
        <v>2696238.6758833821</v>
      </c>
    </row>
    <row r="60" spans="1:9" ht="31.5" customHeight="1" thickTop="1" thickBot="1">
      <c r="A60" s="429" t="s">
        <v>463</v>
      </c>
      <c r="B60" s="641"/>
      <c r="C60" s="641"/>
      <c r="D60" s="641"/>
      <c r="E60" s="641"/>
      <c r="F60" s="641"/>
      <c r="G60" s="641"/>
      <c r="H60" s="641"/>
      <c r="I60" s="641"/>
    </row>
    <row r="61" spans="1:9" ht="30" customHeight="1" thickTop="1">
      <c r="A61" s="29" t="s">
        <v>464</v>
      </c>
      <c r="B61" s="644">
        <v>41584.816086005834</v>
      </c>
      <c r="C61" s="644">
        <v>57341.190160349848</v>
      </c>
      <c r="D61" s="644">
        <v>76849.38900583089</v>
      </c>
      <c r="E61" s="644">
        <v>83485.873953352784</v>
      </c>
      <c r="F61" s="644">
        <v>89269.426290087475</v>
      </c>
      <c r="G61" s="644">
        <v>72277.703193877547</v>
      </c>
      <c r="H61" s="644">
        <v>97719.504332361525</v>
      </c>
      <c r="I61" s="644">
        <v>77660.062014577255</v>
      </c>
    </row>
    <row r="62" spans="1:9" ht="21" customHeight="1">
      <c r="A62" s="31" t="s">
        <v>465</v>
      </c>
      <c r="B62" s="644">
        <v>-8287.5535772594758</v>
      </c>
      <c r="C62" s="644">
        <v>-11393.078241982506</v>
      </c>
      <c r="D62" s="644">
        <v>-16743.870876093293</v>
      </c>
      <c r="E62" s="644">
        <v>-20355.990674927118</v>
      </c>
      <c r="F62" s="644">
        <v>-21467.31334985423</v>
      </c>
      <c r="G62" s="644">
        <v>-18595.508518950435</v>
      </c>
      <c r="H62" s="644">
        <v>-26571.653498542273</v>
      </c>
      <c r="I62" s="644">
        <v>-24630.354339650148</v>
      </c>
    </row>
    <row r="63" spans="1:9" ht="21.75" customHeight="1">
      <c r="A63" s="430" t="s">
        <v>466</v>
      </c>
      <c r="B63" s="644">
        <v>33297.262508746353</v>
      </c>
      <c r="C63" s="644">
        <v>45948.111918367344</v>
      </c>
      <c r="D63" s="644">
        <v>60105.518129737611</v>
      </c>
      <c r="E63" s="644">
        <v>63129.883278425659</v>
      </c>
      <c r="F63" s="644">
        <v>67802.11294023323</v>
      </c>
      <c r="G63" s="644">
        <v>53682.194674927116</v>
      </c>
      <c r="H63" s="644">
        <v>71147.850833819248</v>
      </c>
      <c r="I63" s="644">
        <v>53029.707674927115</v>
      </c>
    </row>
    <row r="64" spans="1:9">
      <c r="A64" s="29" t="s">
        <v>467</v>
      </c>
      <c r="B64" s="644">
        <v>10797.805574344022</v>
      </c>
      <c r="C64" s="644">
        <v>14766.179599125364</v>
      </c>
      <c r="D64" s="644">
        <v>15590.73521574344</v>
      </c>
      <c r="E64" s="644">
        <v>17154.688771137025</v>
      </c>
      <c r="F64" s="644">
        <v>22758.721033527698</v>
      </c>
      <c r="G64" s="644">
        <v>15989.650317784257</v>
      </c>
      <c r="H64" s="644">
        <v>22703.670033527698</v>
      </c>
      <c r="I64" s="644">
        <v>24900.096854227402</v>
      </c>
    </row>
    <row r="65" spans="1:9">
      <c r="A65" s="31" t="s">
        <v>468</v>
      </c>
      <c r="B65" s="644">
        <v>-3669.8540816326531</v>
      </c>
      <c r="C65" s="644">
        <v>-3859.2202594752189</v>
      </c>
      <c r="D65" s="644">
        <v>-3774.7132259475216</v>
      </c>
      <c r="E65" s="644">
        <v>-5373.1591326530615</v>
      </c>
      <c r="F65" s="644">
        <v>-11605.15174781341</v>
      </c>
      <c r="G65" s="644">
        <v>-8111.4408571428576</v>
      </c>
      <c r="H65" s="644">
        <v>-12617.606322157435</v>
      </c>
      <c r="I65" s="644">
        <v>-16329.078013119535</v>
      </c>
    </row>
    <row r="66" spans="1:9">
      <c r="A66" s="30" t="s">
        <v>469</v>
      </c>
      <c r="B66" s="644">
        <v>40425.214001457731</v>
      </c>
      <c r="C66" s="644">
        <v>56855.071258017488</v>
      </c>
      <c r="D66" s="644">
        <v>71921.540119533529</v>
      </c>
      <c r="E66" s="644">
        <v>74911.412916909627</v>
      </c>
      <c r="F66" s="644">
        <v>78955.68222594753</v>
      </c>
      <c r="G66" s="644">
        <v>61560.404135568511</v>
      </c>
      <c r="H66" s="644">
        <v>81233.914545189502</v>
      </c>
      <c r="I66" s="644">
        <v>61600.726516034985</v>
      </c>
    </row>
    <row r="67" spans="1:9">
      <c r="A67" s="29" t="s">
        <v>470</v>
      </c>
      <c r="B67" s="644">
        <v>33309.7923877551</v>
      </c>
      <c r="C67" s="644">
        <v>6546.5384110787172</v>
      </c>
      <c r="D67" s="644">
        <v>9406.3969868804652</v>
      </c>
      <c r="E67" s="644">
        <v>9052.5425349854231</v>
      </c>
      <c r="F67" s="644">
        <v>8216.3208950437329</v>
      </c>
      <c r="G67" s="644">
        <v>7113.5265451895038</v>
      </c>
      <c r="H67" s="644">
        <v>10586.475119533527</v>
      </c>
      <c r="I67" s="644">
        <v>6771.6723615160345</v>
      </c>
    </row>
    <row r="68" spans="1:9">
      <c r="A68" s="29" t="s">
        <v>471</v>
      </c>
      <c r="B68" s="644">
        <v>-38818.979091836729</v>
      </c>
      <c r="C68" s="644">
        <v>-11171.480263848396</v>
      </c>
      <c r="D68" s="644">
        <v>-16710.284574344027</v>
      </c>
      <c r="E68" s="644">
        <v>-15349.85248542274</v>
      </c>
      <c r="F68" s="644">
        <v>-16060.573351311954</v>
      </c>
      <c r="G68" s="644">
        <v>-11851.264243440233</v>
      </c>
      <c r="H68" s="644">
        <v>-16156.638862973761</v>
      </c>
      <c r="I68" s="644">
        <v>-12053.433218658893</v>
      </c>
    </row>
    <row r="69" spans="1:9">
      <c r="A69" s="430" t="s">
        <v>472</v>
      </c>
      <c r="B69" s="644">
        <v>34916.027297376095</v>
      </c>
      <c r="C69" s="644">
        <v>52230.129405247819</v>
      </c>
      <c r="D69" s="644">
        <v>64617.652532069966</v>
      </c>
      <c r="E69" s="644">
        <v>68614.102966472303</v>
      </c>
      <c r="F69" s="644">
        <v>71111.429769679307</v>
      </c>
      <c r="G69" s="644">
        <v>56822.666437317785</v>
      </c>
      <c r="H69" s="644">
        <v>75663.750801749266</v>
      </c>
      <c r="I69" s="644">
        <v>56318.965658892128</v>
      </c>
    </row>
    <row r="70" spans="1:9">
      <c r="A70" s="31" t="s">
        <v>473</v>
      </c>
      <c r="B70" s="644">
        <v>-29247.414620991254</v>
      </c>
      <c r="C70" s="644">
        <v>-39149.374972303202</v>
      </c>
      <c r="D70" s="644">
        <v>-45369.177272594745</v>
      </c>
      <c r="E70" s="644">
        <v>-50102.305164723031</v>
      </c>
      <c r="F70" s="644">
        <v>-49920.511801749271</v>
      </c>
      <c r="G70" s="644">
        <v>-38325.737641399413</v>
      </c>
      <c r="H70" s="644">
        <v>-50221.389918367342</v>
      </c>
      <c r="I70" s="644">
        <v>-40110.823725947514</v>
      </c>
    </row>
    <row r="71" spans="1:9">
      <c r="A71" s="30" t="s">
        <v>474</v>
      </c>
      <c r="B71" s="644">
        <v>5668.6126763848397</v>
      </c>
      <c r="C71" s="644">
        <v>13080.754432944606</v>
      </c>
      <c r="D71" s="644">
        <v>19248.475259475221</v>
      </c>
      <c r="E71" s="644">
        <v>18511.797801749271</v>
      </c>
      <c r="F71" s="644">
        <v>21190.917967930029</v>
      </c>
      <c r="G71" s="644">
        <v>18496.928795918368</v>
      </c>
      <c r="H71" s="644">
        <v>25442.360883381923</v>
      </c>
      <c r="I71" s="644">
        <v>16208.141932944605</v>
      </c>
    </row>
    <row r="72" spans="1:9">
      <c r="A72" s="30" t="s">
        <v>475</v>
      </c>
      <c r="B72" s="644">
        <v>10.192</v>
      </c>
      <c r="C72" s="644">
        <v>9.8608586005830912</v>
      </c>
      <c r="D72" s="644">
        <v>-0.40059183673469384</v>
      </c>
      <c r="E72" s="644">
        <v>-8.9621078717201161</v>
      </c>
      <c r="F72" s="644">
        <v>18.747903790087459</v>
      </c>
      <c r="G72" s="644">
        <v>91.419578717201176</v>
      </c>
      <c r="H72" s="644">
        <v>101.11150583090379</v>
      </c>
      <c r="I72" s="644">
        <v>20.030552478134112</v>
      </c>
    </row>
    <row r="73" spans="1:9">
      <c r="A73" s="31" t="s">
        <v>476</v>
      </c>
      <c r="B73" s="644">
        <v>-89.463569970845469</v>
      </c>
      <c r="C73" s="644">
        <v>-3.1591559766763848</v>
      </c>
      <c r="D73" s="644">
        <v>-10.54068950437318</v>
      </c>
      <c r="E73" s="644">
        <v>-14.204586005830905</v>
      </c>
      <c r="F73" s="644">
        <v>14.79845335276968</v>
      </c>
      <c r="G73" s="644">
        <v>21.579906705539358</v>
      </c>
      <c r="H73" s="644">
        <v>20.784189504373177</v>
      </c>
      <c r="I73" s="644">
        <v>17.923981049562681</v>
      </c>
    </row>
    <row r="74" spans="1:9">
      <c r="A74" s="31" t="s">
        <v>477</v>
      </c>
      <c r="B74" s="644">
        <v>99.655559766763858</v>
      </c>
      <c r="C74" s="644">
        <v>13.020014577259476</v>
      </c>
      <c r="D74" s="644">
        <v>10.140097667638484</v>
      </c>
      <c r="E74" s="644">
        <v>5.2424781341107876</v>
      </c>
      <c r="F74" s="644">
        <v>3.9494504373177839</v>
      </c>
      <c r="G74" s="644">
        <v>69.839672011661818</v>
      </c>
      <c r="H74" s="644">
        <v>80.327316326530607</v>
      </c>
      <c r="I74" s="644">
        <v>2.1065714285714283</v>
      </c>
    </row>
    <row r="75" spans="1:9">
      <c r="A75" s="430" t="s">
        <v>478</v>
      </c>
      <c r="B75" s="644">
        <v>-10.281510204081632</v>
      </c>
      <c r="C75" s="644">
        <v>-8.8759402332361503</v>
      </c>
      <c r="D75" s="644">
        <v>-6.6324329446064132</v>
      </c>
      <c r="E75" s="644">
        <v>-4.1912376093294457</v>
      </c>
      <c r="F75" s="644">
        <v>-3.0003498542274052</v>
      </c>
      <c r="G75" s="644">
        <v>-1.7828061224489793</v>
      </c>
      <c r="H75" s="644">
        <v>-2.397962099125365</v>
      </c>
      <c r="I75" s="644">
        <v>-27.61694023323615</v>
      </c>
    </row>
    <row r="76" spans="1:9">
      <c r="A76" s="430" t="s">
        <v>1351</v>
      </c>
      <c r="B76" s="644">
        <v>-3.9228862973760936E-2</v>
      </c>
      <c r="C76" s="644">
        <v>4.995481049562682E-2</v>
      </c>
      <c r="D76" s="644">
        <v>-2.362536443148688E-2</v>
      </c>
      <c r="E76" s="644">
        <v>-2.0715743440233237E-2</v>
      </c>
      <c r="F76" s="644">
        <v>-2.237609329446064E-3</v>
      </c>
      <c r="G76" s="644">
        <v>-2.3118075801749273E-2</v>
      </c>
      <c r="H76" s="644">
        <v>-2.9819241982507287E-2</v>
      </c>
      <c r="I76" s="644">
        <v>-26.10783673469388</v>
      </c>
    </row>
    <row r="77" spans="1:9">
      <c r="A77" s="31" t="s">
        <v>479</v>
      </c>
      <c r="B77" s="644">
        <v>-10.242281341107873</v>
      </c>
      <c r="C77" s="644">
        <v>-8.9258950437317779</v>
      </c>
      <c r="D77" s="644">
        <v>-6.6088075801749264</v>
      </c>
      <c r="E77" s="644">
        <v>-4.1705218658892127</v>
      </c>
      <c r="F77" s="644">
        <v>-2.9981122448979591</v>
      </c>
      <c r="G77" s="644">
        <v>-1.75968804664723</v>
      </c>
      <c r="H77" s="644">
        <v>-2.3681428571428569</v>
      </c>
      <c r="I77" s="644">
        <v>-1.5091034985422742</v>
      </c>
    </row>
    <row r="78" spans="1:9">
      <c r="A78" s="430" t="s">
        <v>480</v>
      </c>
      <c r="B78" s="644">
        <v>5668.5231661807584</v>
      </c>
      <c r="C78" s="644">
        <v>13081.739351311953</v>
      </c>
      <c r="D78" s="644">
        <v>19241.442234693877</v>
      </c>
      <c r="E78" s="644">
        <v>18498.644456268223</v>
      </c>
      <c r="F78" s="644">
        <v>21206.665521865889</v>
      </c>
      <c r="G78" s="644">
        <v>18586.565568513121</v>
      </c>
      <c r="H78" s="644">
        <v>25541.074427113701</v>
      </c>
      <c r="I78" s="644">
        <v>16200.555545189505</v>
      </c>
    </row>
    <row r="79" spans="1:9">
      <c r="A79" s="29" t="s">
        <v>481</v>
      </c>
      <c r="B79" s="644">
        <v>51.502536443148692</v>
      </c>
      <c r="C79" s="644">
        <v>2097.2441676384838</v>
      </c>
      <c r="D79" s="644">
        <v>151.30535568513119</v>
      </c>
      <c r="E79" s="644">
        <v>83.928467930029171</v>
      </c>
      <c r="F79" s="644">
        <v>91.214032069970841</v>
      </c>
      <c r="G79" s="644">
        <v>50.956932944606407</v>
      </c>
      <c r="H79" s="644">
        <v>205.7135699708455</v>
      </c>
      <c r="I79" s="644">
        <v>165.28914723032071</v>
      </c>
    </row>
    <row r="80" spans="1:9">
      <c r="A80" s="30" t="s">
        <v>482</v>
      </c>
      <c r="B80" s="644">
        <v>5720.0257026239069</v>
      </c>
      <c r="C80" s="644">
        <v>15178.983518950437</v>
      </c>
      <c r="D80" s="644">
        <v>19392.747590379007</v>
      </c>
      <c r="E80" s="644">
        <v>18582.572924198252</v>
      </c>
      <c r="F80" s="644">
        <v>21297.879553935858</v>
      </c>
      <c r="G80" s="644">
        <v>18637.522501457726</v>
      </c>
      <c r="H80" s="644">
        <v>25746.787997084546</v>
      </c>
      <c r="I80" s="644">
        <v>16365.844692419825</v>
      </c>
    </row>
    <row r="81" spans="1:9">
      <c r="A81" s="29" t="s">
        <v>483</v>
      </c>
      <c r="B81" s="644">
        <v>171.15915306122452</v>
      </c>
      <c r="C81" s="644">
        <v>7.2624591836734691</v>
      </c>
      <c r="D81" s="644">
        <v>445.99749416909617</v>
      </c>
      <c r="E81" s="644">
        <v>277.0704110787172</v>
      </c>
      <c r="F81" s="644">
        <v>564.18061516034982</v>
      </c>
      <c r="G81" s="644">
        <v>-4.313086005830904</v>
      </c>
      <c r="H81" s="644">
        <v>186.0798498542274</v>
      </c>
      <c r="I81" s="644">
        <v>11.204151603498541</v>
      </c>
    </row>
    <row r="82" spans="1:9" ht="21" customHeight="1">
      <c r="A82" s="430" t="s">
        <v>484</v>
      </c>
      <c r="B82" s="644">
        <v>5891.184855685131</v>
      </c>
      <c r="C82" s="644">
        <v>15186.245978134109</v>
      </c>
      <c r="D82" s="644">
        <v>19838.745084548107</v>
      </c>
      <c r="E82" s="644">
        <v>18859.643335276967</v>
      </c>
      <c r="F82" s="644">
        <v>21862.060169096207</v>
      </c>
      <c r="G82" s="644">
        <v>18633.209415451896</v>
      </c>
      <c r="H82" s="644">
        <v>25932.867846938778</v>
      </c>
      <c r="I82" s="644">
        <v>16377.048844023322</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5891.184855685131</v>
      </c>
      <c r="C84" s="644">
        <v>15186.245978134109</v>
      </c>
      <c r="D84" s="644">
        <v>19838.745084548107</v>
      </c>
      <c r="E84" s="644">
        <v>18859.643335276967</v>
      </c>
      <c r="F84" s="644">
        <v>21862.060169096207</v>
      </c>
      <c r="G84" s="644">
        <v>18633.209415451896</v>
      </c>
      <c r="H84" s="644">
        <v>25932.867846938778</v>
      </c>
      <c r="I84" s="644">
        <v>16377.048844023322</v>
      </c>
    </row>
    <row r="85" spans="1:9" ht="18" customHeight="1" thickBot="1">
      <c r="A85" s="29" t="s">
        <v>487</v>
      </c>
      <c r="B85" s="644">
        <v>-1548.8295145772595</v>
      </c>
      <c r="C85" s="644">
        <v>-6129.5917376093303</v>
      </c>
      <c r="D85" s="644">
        <v>-7716.3622215743453</v>
      </c>
      <c r="E85" s="644">
        <v>-6824.8749387755097</v>
      </c>
      <c r="F85" s="644">
        <v>-9532.3391472303192</v>
      </c>
      <c r="G85" s="644">
        <v>-8900.1459241982502</v>
      </c>
      <c r="H85" s="644">
        <v>-11222.819479591835</v>
      </c>
      <c r="I85" s="644">
        <v>-7416.3628556851309</v>
      </c>
    </row>
    <row r="86" spans="1:9" ht="24" customHeight="1" thickTop="1" thickBot="1">
      <c r="A86" s="27" t="s">
        <v>488</v>
      </c>
      <c r="B86" s="641">
        <v>4342.3553411078719</v>
      </c>
      <c r="C86" s="641">
        <v>9056.6542405247819</v>
      </c>
      <c r="D86" s="641">
        <v>12122.38286297376</v>
      </c>
      <c r="E86" s="641">
        <v>12034.768396501458</v>
      </c>
      <c r="F86" s="641">
        <v>12329.721021865889</v>
      </c>
      <c r="G86" s="641">
        <v>9733.0634912536443</v>
      </c>
      <c r="H86" s="641">
        <v>14710.048367346937</v>
      </c>
      <c r="I86" s="641">
        <v>8960.6859883381931</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activeCell="K6" sqref="K6"/>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493</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3"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925036.3040626822</v>
      </c>
      <c r="C8" s="641">
        <v>1114155.7163965013</v>
      </c>
      <c r="D8" s="641">
        <v>1290435.2428498543</v>
      </c>
      <c r="E8" s="641">
        <v>1436691.2934271139</v>
      </c>
      <c r="F8" s="641">
        <v>1593653.943712828</v>
      </c>
      <c r="G8" s="641">
        <v>1709558.329421283</v>
      </c>
      <c r="H8" s="641">
        <v>1771961.3153367348</v>
      </c>
      <c r="I8" s="641">
        <v>1896501.6284693878</v>
      </c>
    </row>
    <row r="9" spans="1:9" s="70" customFormat="1" ht="21" customHeight="1" thickTop="1">
      <c r="A9" s="68" t="s">
        <v>8</v>
      </c>
      <c r="B9" s="642">
        <v>133698.72762682216</v>
      </c>
      <c r="C9" s="642">
        <v>33533.274591836729</v>
      </c>
      <c r="D9" s="642">
        <v>67685.977650145767</v>
      </c>
      <c r="E9" s="642">
        <v>40002.313572886298</v>
      </c>
      <c r="F9" s="642">
        <v>44770.299091836729</v>
      </c>
      <c r="G9" s="642">
        <v>79211.013715743436</v>
      </c>
      <c r="H9" s="642">
        <v>64731.968588921285</v>
      </c>
      <c r="I9" s="642">
        <v>47586.095151603498</v>
      </c>
    </row>
    <row r="10" spans="1:9" s="70" customFormat="1" ht="21" customHeight="1">
      <c r="A10" s="68" t="s">
        <v>17</v>
      </c>
      <c r="B10" s="642">
        <v>28667.802183673466</v>
      </c>
      <c r="C10" s="642">
        <v>101196.77944314868</v>
      </c>
      <c r="D10" s="642">
        <v>136922.38649562682</v>
      </c>
      <c r="E10" s="642">
        <v>178086.13479737611</v>
      </c>
      <c r="F10" s="642">
        <v>187930.89776967932</v>
      </c>
      <c r="G10" s="642">
        <v>168171.40369825071</v>
      </c>
      <c r="H10" s="642">
        <v>202049.05022594752</v>
      </c>
      <c r="I10" s="642">
        <v>237896.80745626823</v>
      </c>
    </row>
    <row r="11" spans="1:9" s="70" customFormat="1" ht="21" customHeight="1">
      <c r="A11" s="68" t="s">
        <v>26</v>
      </c>
      <c r="B11" s="642">
        <v>730028.51199999999</v>
      </c>
      <c r="C11" s="642">
        <v>924676.58766909619</v>
      </c>
      <c r="D11" s="642">
        <v>1040015.4908790088</v>
      </c>
      <c r="E11" s="642">
        <v>1150317.7757638483</v>
      </c>
      <c r="F11" s="642">
        <v>1284015.1837798832</v>
      </c>
      <c r="G11" s="642">
        <v>1395527.1803571431</v>
      </c>
      <c r="H11" s="642">
        <v>1432703.2065670551</v>
      </c>
      <c r="I11" s="642">
        <v>1552917.7346822156</v>
      </c>
    </row>
    <row r="12" spans="1:9" s="70" customFormat="1" ht="21" customHeight="1">
      <c r="A12" s="426" t="s">
        <v>427</v>
      </c>
      <c r="B12" s="642">
        <v>733774.46866034984</v>
      </c>
      <c r="C12" s="642">
        <v>928068.53046501451</v>
      </c>
      <c r="D12" s="642">
        <v>1049837.7887492711</v>
      </c>
      <c r="E12" s="642">
        <v>1160789.5098542275</v>
      </c>
      <c r="F12" s="642">
        <v>1293547.3259825073</v>
      </c>
      <c r="G12" s="642">
        <v>1405067.7211705539</v>
      </c>
      <c r="H12" s="642">
        <v>1445475.3067055393</v>
      </c>
      <c r="I12" s="642">
        <v>1565248.4488206997</v>
      </c>
    </row>
    <row r="13" spans="1:9" s="70" customFormat="1" ht="21" customHeight="1">
      <c r="A13" s="426" t="s">
        <v>428</v>
      </c>
      <c r="B13" s="642">
        <v>733517.70201895048</v>
      </c>
      <c r="C13" s="642">
        <v>927830.52416326536</v>
      </c>
      <c r="D13" s="642">
        <v>1048479.0894227405</v>
      </c>
      <c r="E13" s="642">
        <v>1156173.3620612244</v>
      </c>
      <c r="F13" s="642">
        <v>1284871.6357448976</v>
      </c>
      <c r="G13" s="642">
        <v>1393842.4302230321</v>
      </c>
      <c r="H13" s="642">
        <v>1433697.4977536444</v>
      </c>
      <c r="I13" s="642">
        <v>1551290.9436647231</v>
      </c>
    </row>
    <row r="14" spans="1:9" s="70" customFormat="1" ht="21" customHeight="1">
      <c r="A14" s="426" t="s">
        <v>429</v>
      </c>
      <c r="B14" s="642">
        <v>256.76664139941693</v>
      </c>
      <c r="C14" s="642">
        <v>238.00630174927116</v>
      </c>
      <c r="D14" s="642">
        <v>1358.6993265306123</v>
      </c>
      <c r="E14" s="642">
        <v>4616.1477930029159</v>
      </c>
      <c r="F14" s="642">
        <v>8675.6902376093294</v>
      </c>
      <c r="G14" s="642">
        <v>11225.290947521868</v>
      </c>
      <c r="H14" s="642">
        <v>11777.808951895042</v>
      </c>
      <c r="I14" s="642">
        <v>13957.505155976678</v>
      </c>
    </row>
    <row r="15" spans="1:9" s="70" customFormat="1" ht="21" customHeight="1">
      <c r="A15" s="426" t="s">
        <v>430</v>
      </c>
      <c r="B15" s="642">
        <v>2787.5239985422741</v>
      </c>
      <c r="C15" s="642">
        <v>3424.4938381924198</v>
      </c>
      <c r="D15" s="642">
        <v>5665.057170553936</v>
      </c>
      <c r="E15" s="642">
        <v>5937.6209169096219</v>
      </c>
      <c r="F15" s="642">
        <v>5349.0017857142857</v>
      </c>
      <c r="G15" s="642">
        <v>5636.6261880466473</v>
      </c>
      <c r="H15" s="642">
        <v>4685.583240524782</v>
      </c>
      <c r="I15" s="642">
        <v>4350.4842230320701</v>
      </c>
    </row>
    <row r="16" spans="1:9" s="70" customFormat="1" ht="21" customHeight="1">
      <c r="A16" s="426" t="s">
        <v>431</v>
      </c>
      <c r="B16" s="642">
        <v>2767.9320976676386</v>
      </c>
      <c r="C16" s="642">
        <v>3403.4753746355682</v>
      </c>
      <c r="D16" s="642">
        <v>5650.1819329446071</v>
      </c>
      <c r="E16" s="642">
        <v>5862.6593804664726</v>
      </c>
      <c r="F16" s="642">
        <v>5221.7442740524775</v>
      </c>
      <c r="G16" s="642">
        <v>5402.1796690962101</v>
      </c>
      <c r="H16" s="642">
        <v>4452.0421967930024</v>
      </c>
      <c r="I16" s="642">
        <v>4061.9833046647227</v>
      </c>
    </row>
    <row r="17" spans="1:9" s="70" customFormat="1" ht="21" customHeight="1">
      <c r="A17" s="426" t="s">
        <v>432</v>
      </c>
      <c r="B17" s="642">
        <v>19.59190087463557</v>
      </c>
      <c r="C17" s="642">
        <v>21.018463556851316</v>
      </c>
      <c r="D17" s="642">
        <v>14.875237609329448</v>
      </c>
      <c r="E17" s="642">
        <v>74.961536443148688</v>
      </c>
      <c r="F17" s="642">
        <v>127.25751166180758</v>
      </c>
      <c r="G17" s="642">
        <v>234.44651895043734</v>
      </c>
      <c r="H17" s="642">
        <v>233.54104373177844</v>
      </c>
      <c r="I17" s="642">
        <v>288.50091836734697</v>
      </c>
    </row>
    <row r="18" spans="1:9" s="70" customFormat="1" ht="21" customHeight="1">
      <c r="A18" s="426" t="s">
        <v>433</v>
      </c>
      <c r="B18" s="642">
        <v>1742.3783833819243</v>
      </c>
      <c r="C18" s="642">
        <v>2750.9032419825071</v>
      </c>
      <c r="D18" s="642">
        <v>4534.8791107871721</v>
      </c>
      <c r="E18" s="642">
        <v>5769.4459985422736</v>
      </c>
      <c r="F18" s="642">
        <v>5884.64338483965</v>
      </c>
      <c r="G18" s="642">
        <v>6580.4372769679294</v>
      </c>
      <c r="H18" s="642">
        <v>6271.5920320699715</v>
      </c>
      <c r="I18" s="642">
        <v>6228.243736151604</v>
      </c>
    </row>
    <row r="19" spans="1:9" s="70" customFormat="1" ht="21" customHeight="1">
      <c r="A19" s="426" t="s">
        <v>434</v>
      </c>
      <c r="B19" s="642">
        <v>1727.7567755102041</v>
      </c>
      <c r="C19" s="642">
        <v>2730.8987755102044</v>
      </c>
      <c r="D19" s="642">
        <v>4489.9331253644314</v>
      </c>
      <c r="E19" s="642">
        <v>5686.258811953353</v>
      </c>
      <c r="F19" s="642">
        <v>5725.0813819241994</v>
      </c>
      <c r="G19" s="642">
        <v>6310.9887580174936</v>
      </c>
      <c r="H19" s="642">
        <v>5980.7417842565592</v>
      </c>
      <c r="I19" s="642">
        <v>5873.2875874635574</v>
      </c>
    </row>
    <row r="20" spans="1:9" s="70" customFormat="1" ht="21" customHeight="1">
      <c r="A20" s="426" t="s">
        <v>435</v>
      </c>
      <c r="B20" s="642">
        <v>14.621607871720116</v>
      </c>
      <c r="C20" s="642">
        <v>20.004466472303211</v>
      </c>
      <c r="D20" s="642">
        <v>44.945985422740527</v>
      </c>
      <c r="E20" s="642">
        <v>83.187186588921278</v>
      </c>
      <c r="F20" s="642">
        <v>159.5620029154519</v>
      </c>
      <c r="G20" s="642">
        <v>269.44851895043735</v>
      </c>
      <c r="H20" s="642">
        <v>290.8502478134111</v>
      </c>
      <c r="I20" s="642">
        <v>354.95614868804671</v>
      </c>
    </row>
    <row r="21" spans="1:9" s="70" customFormat="1" ht="21" customHeight="1">
      <c r="A21" s="426" t="s">
        <v>39</v>
      </c>
      <c r="B21" s="642">
        <v>9424.6841428571424</v>
      </c>
      <c r="C21" s="642">
        <v>11893.982695335277</v>
      </c>
      <c r="D21" s="642">
        <v>13165.269408163265</v>
      </c>
      <c r="E21" s="642">
        <v>13407.739233236152</v>
      </c>
      <c r="F21" s="642">
        <v>14356.116862973762</v>
      </c>
      <c r="G21" s="642">
        <v>14660.267880466472</v>
      </c>
      <c r="H21" s="642">
        <v>15729.078208454812</v>
      </c>
      <c r="I21" s="642">
        <v>16003.746851311955</v>
      </c>
    </row>
    <row r="22" spans="1:9" s="70" customFormat="1" ht="21" customHeight="1">
      <c r="A22" s="426" t="s">
        <v>436</v>
      </c>
      <c r="B22" s="642">
        <v>-17700.543185131195</v>
      </c>
      <c r="C22" s="642">
        <v>-21461.322571428573</v>
      </c>
      <c r="D22" s="642">
        <v>-33187.503559766759</v>
      </c>
      <c r="E22" s="642">
        <v>-35586.54023906705</v>
      </c>
      <c r="F22" s="642">
        <v>-35121.904236151604</v>
      </c>
      <c r="G22" s="642">
        <v>-36417.872158892125</v>
      </c>
      <c r="H22" s="642">
        <v>-39458.353619533525</v>
      </c>
      <c r="I22" s="642">
        <v>-38913.188948979594</v>
      </c>
    </row>
    <row r="23" spans="1:9" s="70" customFormat="1" ht="21" customHeight="1">
      <c r="A23" s="68" t="s">
        <v>57</v>
      </c>
      <c r="B23" s="642">
        <v>6293.1750102040814</v>
      </c>
      <c r="C23" s="642">
        <v>8636.9039271137026</v>
      </c>
      <c r="D23" s="642">
        <v>8703.1130043731773</v>
      </c>
      <c r="E23" s="642">
        <v>9610.2906268221577</v>
      </c>
      <c r="F23" s="642">
        <v>10618.295209912536</v>
      </c>
      <c r="G23" s="642">
        <v>6859.3729533527694</v>
      </c>
      <c r="H23" s="642">
        <v>11460.486746355684</v>
      </c>
      <c r="I23" s="642">
        <v>7954.7228644314873</v>
      </c>
    </row>
    <row r="24" spans="1:9" s="70" customFormat="1" ht="21" customHeight="1">
      <c r="A24" s="68" t="s">
        <v>63</v>
      </c>
      <c r="B24" s="642">
        <v>9.7667638483965018E-3</v>
      </c>
      <c r="C24" s="642">
        <v>8.6005830903790083E-3</v>
      </c>
      <c r="D24" s="642">
        <v>0.41502478134110787</v>
      </c>
      <c r="E24" s="642">
        <v>0.64764139941690957</v>
      </c>
      <c r="F24" s="642">
        <v>7.5801749271137021E-3</v>
      </c>
      <c r="G24" s="642">
        <v>5.9971224489795922</v>
      </c>
      <c r="H24" s="642">
        <v>5.9966851311953357</v>
      </c>
      <c r="I24" s="642">
        <v>21.890906705539358</v>
      </c>
    </row>
    <row r="25" spans="1:9" s="70" customFormat="1" ht="21" customHeight="1">
      <c r="A25" s="68" t="s">
        <v>437</v>
      </c>
      <c r="B25" s="642">
        <v>5395.45243877551</v>
      </c>
      <c r="C25" s="642">
        <v>23391.936548104954</v>
      </c>
      <c r="D25" s="642">
        <v>13775.770810495627</v>
      </c>
      <c r="E25" s="642">
        <v>36127.290167638486</v>
      </c>
      <c r="F25" s="642">
        <v>43758.203886297379</v>
      </c>
      <c r="G25" s="642">
        <v>35764.39866180758</v>
      </c>
      <c r="H25" s="642">
        <v>36464.455132653064</v>
      </c>
      <c r="I25" s="642">
        <v>23032.430737609331</v>
      </c>
    </row>
    <row r="26" spans="1:9" s="70" customFormat="1" ht="21" customHeight="1">
      <c r="A26" s="68" t="s">
        <v>74</v>
      </c>
      <c r="B26" s="642">
        <v>17016.096790087464</v>
      </c>
      <c r="C26" s="642">
        <v>18829.593661807579</v>
      </c>
      <c r="D26" s="642">
        <v>19812.419233236153</v>
      </c>
      <c r="E26" s="642">
        <v>19728.966276967931</v>
      </c>
      <c r="F26" s="642">
        <v>19477.809523323616</v>
      </c>
      <c r="G26" s="642">
        <v>21605.922944606416</v>
      </c>
      <c r="H26" s="642">
        <v>22769.022454810492</v>
      </c>
      <c r="I26" s="642">
        <v>25370.45346501458</v>
      </c>
    </row>
    <row r="27" spans="1:9" s="70" customFormat="1" ht="21" customHeight="1">
      <c r="A27" s="68" t="s">
        <v>438</v>
      </c>
      <c r="B27" s="642">
        <v>3936.5282463556855</v>
      </c>
      <c r="C27" s="642">
        <v>3890.6319548104962</v>
      </c>
      <c r="D27" s="642">
        <v>3519.669752186589</v>
      </c>
      <c r="E27" s="642">
        <v>2817.8745801749274</v>
      </c>
      <c r="F27" s="642">
        <v>3083.2468717201164</v>
      </c>
      <c r="G27" s="642">
        <v>2413.0399679300294</v>
      </c>
      <c r="H27" s="642">
        <v>1777.1289358600582</v>
      </c>
      <c r="I27" s="642">
        <v>1721.4932055393585</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853975.71348396502</v>
      </c>
      <c r="C29" s="641">
        <v>1020627.8126559766</v>
      </c>
      <c r="D29" s="641">
        <v>1174049.5920276968</v>
      </c>
      <c r="E29" s="641">
        <v>1296670.7259023322</v>
      </c>
      <c r="F29" s="641">
        <v>1430275.218520408</v>
      </c>
      <c r="G29" s="641">
        <v>1531410.8534256562</v>
      </c>
      <c r="H29" s="641">
        <v>1578437.5504737608</v>
      </c>
      <c r="I29" s="641">
        <v>1692530.6280306126</v>
      </c>
    </row>
    <row r="30" spans="1:9" s="70" customFormat="1" ht="21" customHeight="1" thickTop="1">
      <c r="A30" s="68" t="s">
        <v>440</v>
      </c>
      <c r="B30" s="642">
        <v>659181.04199416901</v>
      </c>
      <c r="C30" s="642">
        <v>780551.46316326526</v>
      </c>
      <c r="D30" s="642">
        <v>881895.25550874625</v>
      </c>
      <c r="E30" s="642">
        <v>995559.83452769672</v>
      </c>
      <c r="F30" s="642">
        <v>1081257.1432055393</v>
      </c>
      <c r="G30" s="642">
        <v>1122273.836042274</v>
      </c>
      <c r="H30" s="642">
        <v>1135298.6748731779</v>
      </c>
      <c r="I30" s="642">
        <v>1252282.7649868806</v>
      </c>
    </row>
    <row r="31" spans="1:9" s="70" customFormat="1" ht="21" customHeight="1">
      <c r="A31" s="426" t="s">
        <v>441</v>
      </c>
      <c r="B31" s="642">
        <v>594.08270553935859</v>
      </c>
      <c r="C31" s="642">
        <v>447.73577551020406</v>
      </c>
      <c r="D31" s="642">
        <v>361.43803790087463</v>
      </c>
      <c r="E31" s="642">
        <v>571.43780758017488</v>
      </c>
      <c r="F31" s="642">
        <v>1215.5964285714285</v>
      </c>
      <c r="G31" s="642">
        <v>1115.0565437317784</v>
      </c>
      <c r="H31" s="642">
        <v>1719.7362361516034</v>
      </c>
      <c r="I31" s="642">
        <v>1213.3624854227407</v>
      </c>
    </row>
    <row r="32" spans="1:9" s="70" customFormat="1" ht="21" customHeight="1">
      <c r="A32" s="426" t="s">
        <v>442</v>
      </c>
      <c r="B32" s="642">
        <v>202151.75440233236</v>
      </c>
      <c r="C32" s="642">
        <v>236922.15331341111</v>
      </c>
      <c r="D32" s="642">
        <v>286092.38834839646</v>
      </c>
      <c r="E32" s="642">
        <v>315800.60988483962</v>
      </c>
      <c r="F32" s="642">
        <v>336839.9175408163</v>
      </c>
      <c r="G32" s="642">
        <v>364355.51248833816</v>
      </c>
      <c r="H32" s="642">
        <v>380587.59254081629</v>
      </c>
      <c r="I32" s="642">
        <v>421545.29049416905</v>
      </c>
    </row>
    <row r="33" spans="1:9" s="70" customFormat="1" ht="21" customHeight="1">
      <c r="A33" s="426" t="s">
        <v>443</v>
      </c>
      <c r="B33" s="642">
        <v>88461.543053935864</v>
      </c>
      <c r="C33" s="642">
        <v>97930.542612244913</v>
      </c>
      <c r="D33" s="642">
        <v>29389.23751166181</v>
      </c>
      <c r="E33" s="642">
        <v>5483.8708819241974</v>
      </c>
      <c r="F33" s="642">
        <v>1780.3249052478131</v>
      </c>
      <c r="G33" s="642">
        <v>994.37265451895053</v>
      </c>
      <c r="H33" s="642">
        <v>852.39965160349857</v>
      </c>
      <c r="I33" s="642">
        <v>655.13280903790087</v>
      </c>
    </row>
    <row r="34" spans="1:9" s="70" customFormat="1" ht="21" customHeight="1">
      <c r="A34" s="426" t="s">
        <v>444</v>
      </c>
      <c r="B34" s="642">
        <v>3010.6288644314868</v>
      </c>
      <c r="C34" s="642">
        <v>3784.9989329446062</v>
      </c>
      <c r="D34" s="642">
        <v>3098.4558134110785</v>
      </c>
      <c r="E34" s="642">
        <v>2893.1125204081632</v>
      </c>
      <c r="F34" s="642">
        <v>3329.5740655976674</v>
      </c>
      <c r="G34" s="642">
        <v>3599.3524139941687</v>
      </c>
      <c r="H34" s="642">
        <v>4008.732644314869</v>
      </c>
      <c r="I34" s="642">
        <v>8923.5053192419837</v>
      </c>
    </row>
    <row r="35" spans="1:9" s="70" customFormat="1" ht="21" customHeight="1">
      <c r="A35" s="426" t="s">
        <v>445</v>
      </c>
      <c r="B35" s="642">
        <v>343901.16957434407</v>
      </c>
      <c r="C35" s="642">
        <v>416295.02853061224</v>
      </c>
      <c r="D35" s="642">
        <v>525134.47116472304</v>
      </c>
      <c r="E35" s="642">
        <v>620131.05182215734</v>
      </c>
      <c r="F35" s="642">
        <v>676776.96868075791</v>
      </c>
      <c r="G35" s="642">
        <v>680635.91751603491</v>
      </c>
      <c r="H35" s="642">
        <v>672398.7881268221</v>
      </c>
      <c r="I35" s="642">
        <v>737136.26638483966</v>
      </c>
    </row>
    <row r="36" spans="1:9" s="70" customFormat="1" ht="21" customHeight="1">
      <c r="A36" s="426" t="s">
        <v>446</v>
      </c>
      <c r="B36" s="642">
        <v>21061.863393586005</v>
      </c>
      <c r="C36" s="642">
        <v>25171.003998542277</v>
      </c>
      <c r="D36" s="642">
        <v>37819.264632653059</v>
      </c>
      <c r="E36" s="642">
        <v>50679.751610787171</v>
      </c>
      <c r="F36" s="642">
        <v>61314.761584548112</v>
      </c>
      <c r="G36" s="642">
        <v>71573.624425655973</v>
      </c>
      <c r="H36" s="642">
        <v>75731.425673469392</v>
      </c>
      <c r="I36" s="642">
        <v>82809.207494169081</v>
      </c>
    </row>
    <row r="37" spans="1:9" s="70" customFormat="1" ht="21" customHeight="1">
      <c r="A37" s="68" t="s">
        <v>447</v>
      </c>
      <c r="B37" s="642">
        <v>628.06554664723035</v>
      </c>
      <c r="C37" s="642">
        <v>806.59944023323624</v>
      </c>
      <c r="D37" s="642">
        <v>357.2019154518951</v>
      </c>
      <c r="E37" s="642">
        <v>0.92160787172011649</v>
      </c>
      <c r="F37" s="642">
        <v>1054.8347784256559</v>
      </c>
      <c r="G37" s="642">
        <v>1101.557110787172</v>
      </c>
      <c r="H37" s="642">
        <v>1573.9566311953354</v>
      </c>
      <c r="I37" s="642">
        <v>890.25380466472302</v>
      </c>
    </row>
    <row r="38" spans="1:9" s="70" customFormat="1" ht="21" customHeight="1">
      <c r="A38" s="68" t="s">
        <v>448</v>
      </c>
      <c r="B38" s="642">
        <v>74265.106344023312</v>
      </c>
      <c r="C38" s="642">
        <v>73007.79747667638</v>
      </c>
      <c r="D38" s="642">
        <v>98779.518591836735</v>
      </c>
      <c r="E38" s="642">
        <v>108162.98074927116</v>
      </c>
      <c r="F38" s="642">
        <v>150323.32687317784</v>
      </c>
      <c r="G38" s="642">
        <v>211001.89081341107</v>
      </c>
      <c r="H38" s="642">
        <v>236163.98784693881</v>
      </c>
      <c r="I38" s="642">
        <v>264648.82186151604</v>
      </c>
    </row>
    <row r="39" spans="1:9" s="70" customFormat="1" ht="21" customHeight="1">
      <c r="A39" s="68" t="s">
        <v>449</v>
      </c>
      <c r="B39" s="642">
        <v>26578.17572594752</v>
      </c>
      <c r="C39" s="642">
        <v>36228.493486880463</v>
      </c>
      <c r="D39" s="642">
        <v>37908.724631195335</v>
      </c>
      <c r="E39" s="642">
        <v>38699.650274052474</v>
      </c>
      <c r="F39" s="642">
        <v>47025.519943148684</v>
      </c>
      <c r="G39" s="642">
        <v>47726.302766763845</v>
      </c>
      <c r="H39" s="642">
        <v>49750.070998542273</v>
      </c>
      <c r="I39" s="642">
        <v>47602.682737609328</v>
      </c>
    </row>
    <row r="40" spans="1:9" s="70" customFormat="1" ht="21" customHeight="1">
      <c r="A40" s="68" t="s">
        <v>127</v>
      </c>
      <c r="B40" s="642">
        <v>26681.924992711371</v>
      </c>
      <c r="C40" s="642">
        <v>23722.152571428571</v>
      </c>
      <c r="D40" s="642">
        <v>24920.306425655981</v>
      </c>
      <c r="E40" s="642">
        <v>25997.306349854225</v>
      </c>
      <c r="F40" s="642">
        <v>27278.881906705537</v>
      </c>
      <c r="G40" s="642">
        <v>28441.93638483965</v>
      </c>
      <c r="H40" s="642">
        <v>23863.750043731783</v>
      </c>
      <c r="I40" s="642">
        <v>25208.550390670553</v>
      </c>
    </row>
    <row r="41" spans="1:9" s="70" customFormat="1" ht="21" customHeight="1">
      <c r="A41" s="68" t="s">
        <v>133</v>
      </c>
      <c r="B41" s="642">
        <v>50411.443148688049</v>
      </c>
      <c r="C41" s="642">
        <v>74104.429861516037</v>
      </c>
      <c r="D41" s="642">
        <v>98977.000313411074</v>
      </c>
      <c r="E41" s="642">
        <v>99051.708778425658</v>
      </c>
      <c r="F41" s="642">
        <v>99141.358908163267</v>
      </c>
      <c r="G41" s="642">
        <v>98584.872043731782</v>
      </c>
      <c r="H41" s="642">
        <v>99216.067397959196</v>
      </c>
      <c r="I41" s="642">
        <v>73640.751533527698</v>
      </c>
    </row>
    <row r="42" spans="1:9" s="70" customFormat="1" ht="21" customHeight="1">
      <c r="A42" s="68" t="s">
        <v>450</v>
      </c>
      <c r="B42" s="642">
        <v>15463.227947521866</v>
      </c>
      <c r="C42" s="642">
        <v>32206.876655976677</v>
      </c>
      <c r="D42" s="642">
        <v>31211.584641399415</v>
      </c>
      <c r="E42" s="642">
        <v>29198.323615160349</v>
      </c>
      <c r="F42" s="642">
        <v>19799.271139941691</v>
      </c>
      <c r="G42" s="642">
        <v>17826.166180758017</v>
      </c>
      <c r="H42" s="642">
        <v>28079.324584548103</v>
      </c>
      <c r="I42" s="642">
        <v>28256.802715743441</v>
      </c>
    </row>
    <row r="43" spans="1:9" s="71" customFormat="1" ht="43.5" customHeight="1" thickBot="1">
      <c r="A43" s="427" t="s">
        <v>109</v>
      </c>
      <c r="B43" s="643">
        <v>766.72778425655974</v>
      </c>
      <c r="C43" s="643">
        <v>0</v>
      </c>
      <c r="D43" s="643">
        <v>0</v>
      </c>
      <c r="E43" s="643">
        <v>0</v>
      </c>
      <c r="F43" s="643">
        <v>4394.8817653061224</v>
      </c>
      <c r="G43" s="643">
        <v>4454.2920830903786</v>
      </c>
      <c r="H43" s="643">
        <v>4491.7180976676382</v>
      </c>
      <c r="I43" s="643">
        <v>0</v>
      </c>
    </row>
    <row r="44" spans="1:9" ht="24" customHeight="1" thickTop="1" thickBot="1">
      <c r="A44" s="27" t="s">
        <v>451</v>
      </c>
      <c r="B44" s="641">
        <v>71060.590583090379</v>
      </c>
      <c r="C44" s="641">
        <v>93527.903720116621</v>
      </c>
      <c r="D44" s="641">
        <v>116385.65081049562</v>
      </c>
      <c r="E44" s="641">
        <v>140020.56752478133</v>
      </c>
      <c r="F44" s="641">
        <v>163378.72517784257</v>
      </c>
      <c r="G44" s="641">
        <v>178147.47604081634</v>
      </c>
      <c r="H44" s="641">
        <v>193523.76488046645</v>
      </c>
      <c r="I44" s="641">
        <v>203971.00038921286</v>
      </c>
    </row>
    <row r="45" spans="1:9" s="70" customFormat="1" ht="21" customHeight="1" thickTop="1">
      <c r="A45" s="68" t="s">
        <v>148</v>
      </c>
      <c r="B45" s="642">
        <v>39422.463556851311</v>
      </c>
      <c r="C45" s="642">
        <v>50434.373177842564</v>
      </c>
      <c r="D45" s="642">
        <v>71461.15160349854</v>
      </c>
      <c r="E45" s="642">
        <v>91273.148688046655</v>
      </c>
      <c r="F45" s="642">
        <v>111269.67930029155</v>
      </c>
      <c r="G45" s="642">
        <v>131299.95626822158</v>
      </c>
      <c r="H45" s="642">
        <v>131299.95626822158</v>
      </c>
      <c r="I45" s="642">
        <v>151105.69970845481</v>
      </c>
    </row>
    <row r="46" spans="1:9" s="70" customFormat="1" ht="21" customHeight="1">
      <c r="A46" s="68" t="s">
        <v>152</v>
      </c>
      <c r="B46" s="642">
        <v>5187.4977478134106</v>
      </c>
      <c r="C46" s="642">
        <v>7870.252849854227</v>
      </c>
      <c r="D46" s="642">
        <v>5246.2878352769676</v>
      </c>
      <c r="E46" s="642">
        <v>246.28783527696794</v>
      </c>
      <c r="F46" s="642">
        <v>246.28783527696794</v>
      </c>
      <c r="G46" s="642">
        <v>246.28783527696794</v>
      </c>
      <c r="H46" s="642">
        <v>246.28783527696794</v>
      </c>
      <c r="I46" s="642">
        <v>246.28783527696794</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8971.3845889212826</v>
      </c>
      <c r="C48" s="642">
        <v>10719.314618075801</v>
      </c>
      <c r="D48" s="642">
        <v>13169.710973760932</v>
      </c>
      <c r="E48" s="642">
        <v>15820.560973760934</v>
      </c>
      <c r="F48" s="642">
        <v>19088.61797084548</v>
      </c>
      <c r="G48" s="642">
        <v>22366.032685131198</v>
      </c>
      <c r="H48" s="642">
        <v>22366.032685131198</v>
      </c>
      <c r="I48" s="642">
        <v>26327.182150145774</v>
      </c>
    </row>
    <row r="49" spans="1:9" s="70" customFormat="1" ht="21" customHeight="1">
      <c r="A49" s="68" t="s">
        <v>164</v>
      </c>
      <c r="B49" s="642">
        <v>17479.244689504372</v>
      </c>
      <c r="C49" s="642">
        <v>24503.963074344025</v>
      </c>
      <c r="D49" s="642">
        <v>26508.500397959178</v>
      </c>
      <c r="E49" s="642">
        <v>32680.570027696791</v>
      </c>
      <c r="F49" s="642">
        <v>32774.14007142857</v>
      </c>
      <c r="G49" s="642">
        <v>24235.19925218659</v>
      </c>
      <c r="H49" s="642">
        <v>39611.488091836734</v>
      </c>
      <c r="I49" s="642">
        <v>26291.830695335277</v>
      </c>
    </row>
    <row r="50" spans="1:9" s="70" customFormat="1" ht="21" customHeight="1">
      <c r="A50" s="426" t="s">
        <v>453</v>
      </c>
      <c r="B50" s="642">
        <v>0</v>
      </c>
      <c r="C50" s="642">
        <v>0</v>
      </c>
      <c r="D50" s="642">
        <v>0</v>
      </c>
      <c r="E50" s="642">
        <v>0</v>
      </c>
      <c r="F50" s="642">
        <v>0</v>
      </c>
      <c r="G50" s="642">
        <v>0</v>
      </c>
      <c r="H50" s="642">
        <v>0</v>
      </c>
      <c r="I50" s="642">
        <v>0</v>
      </c>
    </row>
    <row r="51" spans="1:9" s="71" customFormat="1" ht="40.5" customHeight="1" thickBot="1">
      <c r="A51" s="428" t="s">
        <v>454</v>
      </c>
      <c r="B51" s="643">
        <v>17479.244689504372</v>
      </c>
      <c r="C51" s="643">
        <v>24503.963074344025</v>
      </c>
      <c r="D51" s="643">
        <v>26508.500397959178</v>
      </c>
      <c r="E51" s="643">
        <v>32680.570027696791</v>
      </c>
      <c r="F51" s="643">
        <v>32774.14007142857</v>
      </c>
      <c r="G51" s="643">
        <v>24235.19925218659</v>
      </c>
      <c r="H51" s="643">
        <v>39611.488091836734</v>
      </c>
      <c r="I51" s="643">
        <v>26291.830695335277</v>
      </c>
    </row>
    <row r="52" spans="1:9" ht="24" customHeight="1" thickTop="1" thickBot="1">
      <c r="A52" s="27" t="s">
        <v>455</v>
      </c>
      <c r="B52" s="641">
        <v>925036.30406705535</v>
      </c>
      <c r="C52" s="641">
        <v>1114155.7163760934</v>
      </c>
      <c r="D52" s="641">
        <v>1290435.2428381925</v>
      </c>
      <c r="E52" s="641">
        <v>1436691.2934271139</v>
      </c>
      <c r="F52" s="641">
        <v>1593653.9436982507</v>
      </c>
      <c r="G52" s="641">
        <v>1709558.3294664721</v>
      </c>
      <c r="H52" s="641">
        <v>1771961.3153542276</v>
      </c>
      <c r="I52" s="641">
        <v>1896501.6284198251</v>
      </c>
    </row>
    <row r="53" spans="1:9" s="70" customFormat="1" ht="24" customHeight="1" thickTop="1">
      <c r="A53" s="68" t="s">
        <v>456</v>
      </c>
      <c r="B53" s="642">
        <v>235.39876239067058</v>
      </c>
      <c r="C53" s="642">
        <v>400.57261370262387</v>
      </c>
      <c r="D53" s="642">
        <v>147.994055393586</v>
      </c>
      <c r="E53" s="642">
        <v>76.904588921282794</v>
      </c>
      <c r="F53" s="642">
        <v>117.3398250728863</v>
      </c>
      <c r="G53" s="642">
        <v>90.302896501457724</v>
      </c>
      <c r="H53" s="642">
        <v>131.19084985422739</v>
      </c>
      <c r="I53" s="642">
        <v>70.695793002915451</v>
      </c>
    </row>
    <row r="54" spans="1:9" s="71" customFormat="1" ht="21" customHeight="1">
      <c r="A54" s="428" t="s">
        <v>457</v>
      </c>
      <c r="B54" s="643">
        <v>0</v>
      </c>
      <c r="C54" s="643">
        <v>0</v>
      </c>
      <c r="D54" s="643">
        <v>0</v>
      </c>
      <c r="E54" s="643">
        <v>0</v>
      </c>
      <c r="F54" s="643">
        <v>0</v>
      </c>
      <c r="G54" s="643">
        <v>0</v>
      </c>
      <c r="H54" s="643">
        <v>0</v>
      </c>
      <c r="I54" s="643">
        <v>0</v>
      </c>
    </row>
    <row r="55" spans="1:9" s="71" customFormat="1" ht="21" customHeight="1">
      <c r="A55" s="428" t="s">
        <v>458</v>
      </c>
      <c r="B55" s="643">
        <v>235.39876239067058</v>
      </c>
      <c r="C55" s="643">
        <v>400.57261370262387</v>
      </c>
      <c r="D55" s="643">
        <v>147.994055393586</v>
      </c>
      <c r="E55" s="643">
        <v>76.904588921282794</v>
      </c>
      <c r="F55" s="643">
        <v>117.3398250728863</v>
      </c>
      <c r="G55" s="643">
        <v>90.302896501457724</v>
      </c>
      <c r="H55" s="643">
        <v>131.19084985422739</v>
      </c>
      <c r="I55" s="643">
        <v>70.695793002915451</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0</v>
      </c>
      <c r="C57" s="643">
        <v>0</v>
      </c>
      <c r="D57" s="643">
        <v>0</v>
      </c>
      <c r="E57" s="643">
        <v>0</v>
      </c>
      <c r="F57" s="643">
        <v>0</v>
      </c>
      <c r="G57" s="643">
        <v>0</v>
      </c>
      <c r="H57" s="643">
        <v>0</v>
      </c>
      <c r="I57" s="643">
        <v>0</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864900.57931778417</v>
      </c>
      <c r="C59" s="643">
        <v>973061.90003498539</v>
      </c>
      <c r="D59" s="643">
        <v>1014674.1544008745</v>
      </c>
      <c r="E59" s="643">
        <v>1366410.0703921283</v>
      </c>
      <c r="F59" s="643">
        <v>1415149.7214475218</v>
      </c>
      <c r="G59" s="643">
        <v>1440236.6205860057</v>
      </c>
      <c r="H59" s="643">
        <v>1458525.2511107873</v>
      </c>
      <c r="I59" s="643">
        <v>1572609.3895058311</v>
      </c>
    </row>
    <row r="60" spans="1:9" ht="31.5" customHeight="1" thickTop="1" thickBot="1">
      <c r="A60" s="429" t="s">
        <v>463</v>
      </c>
      <c r="B60" s="641"/>
      <c r="C60" s="641"/>
      <c r="D60" s="641"/>
      <c r="E60" s="641"/>
      <c r="F60" s="641"/>
      <c r="G60" s="641"/>
      <c r="H60" s="641"/>
      <c r="I60" s="641"/>
    </row>
    <row r="61" spans="1:9" ht="30" customHeight="1" thickTop="1">
      <c r="A61" s="29" t="s">
        <v>464</v>
      </c>
      <c r="B61" s="644">
        <v>124507.14376384839</v>
      </c>
      <c r="C61" s="644">
        <v>152799.4236399417</v>
      </c>
      <c r="D61" s="644">
        <v>184684.30668513119</v>
      </c>
      <c r="E61" s="644">
        <v>192877.85931486884</v>
      </c>
      <c r="F61" s="644">
        <v>200341.28718075802</v>
      </c>
      <c r="G61" s="644">
        <v>159263.13413994169</v>
      </c>
      <c r="H61" s="644">
        <v>215824.95060932945</v>
      </c>
      <c r="I61" s="644">
        <v>174290.19854956269</v>
      </c>
    </row>
    <row r="62" spans="1:9" ht="21" customHeight="1">
      <c r="A62" s="31" t="s">
        <v>465</v>
      </c>
      <c r="B62" s="644">
        <v>-21313.07134548105</v>
      </c>
      <c r="C62" s="644">
        <v>-25614.526775510207</v>
      </c>
      <c r="D62" s="644">
        <v>-32310.731221574344</v>
      </c>
      <c r="E62" s="644">
        <v>-39146.570836734689</v>
      </c>
      <c r="F62" s="644">
        <v>-40723.233623906708</v>
      </c>
      <c r="G62" s="644">
        <v>-31672.244049562683</v>
      </c>
      <c r="H62" s="644">
        <v>-42931.608313411074</v>
      </c>
      <c r="I62" s="644">
        <v>-36955.355100583096</v>
      </c>
    </row>
    <row r="63" spans="1:9" ht="21.75" customHeight="1">
      <c r="A63" s="430" t="s">
        <v>466</v>
      </c>
      <c r="B63" s="644">
        <v>103194.07241836734</v>
      </c>
      <c r="C63" s="644">
        <v>127184.89686443149</v>
      </c>
      <c r="D63" s="644">
        <v>152373.57546355683</v>
      </c>
      <c r="E63" s="644">
        <v>153731.28847813414</v>
      </c>
      <c r="F63" s="644">
        <v>159618.05355685132</v>
      </c>
      <c r="G63" s="644">
        <v>127590.89009037901</v>
      </c>
      <c r="H63" s="644">
        <v>172893.34229591838</v>
      </c>
      <c r="I63" s="644">
        <v>137334.84344897958</v>
      </c>
    </row>
    <row r="64" spans="1:9">
      <c r="A64" s="29" t="s">
        <v>467</v>
      </c>
      <c r="B64" s="644">
        <v>4119.8431443148693</v>
      </c>
      <c r="C64" s="644">
        <v>4069.6284081632648</v>
      </c>
      <c r="D64" s="644">
        <v>4652.5630962099121</v>
      </c>
      <c r="E64" s="644">
        <v>5425.6596909620985</v>
      </c>
      <c r="F64" s="644">
        <v>6350.8530510204073</v>
      </c>
      <c r="G64" s="644">
        <v>5619.3703309037892</v>
      </c>
      <c r="H64" s="644">
        <v>7394.0070976676388</v>
      </c>
      <c r="I64" s="644">
        <v>5951.6711122448978</v>
      </c>
    </row>
    <row r="65" spans="1:9">
      <c r="A65" s="31" t="s">
        <v>468</v>
      </c>
      <c r="B65" s="644">
        <v>-2960.7030976676383</v>
      </c>
      <c r="C65" s="644">
        <v>-2499.7223556851309</v>
      </c>
      <c r="D65" s="644">
        <v>-2374.2417478134112</v>
      </c>
      <c r="E65" s="644">
        <v>-3077.9889810495629</v>
      </c>
      <c r="F65" s="644">
        <v>-2805.2156355685133</v>
      </c>
      <c r="G65" s="644">
        <v>-1840.7531443148689</v>
      </c>
      <c r="H65" s="644">
        <v>-2412.3179446064141</v>
      </c>
      <c r="I65" s="644">
        <v>-2121.2638163265306</v>
      </c>
    </row>
    <row r="66" spans="1:9">
      <c r="A66" s="30" t="s">
        <v>469</v>
      </c>
      <c r="B66" s="644">
        <v>104353.21246501457</v>
      </c>
      <c r="C66" s="644">
        <v>128754.80291690961</v>
      </c>
      <c r="D66" s="644">
        <v>154651.89681195334</v>
      </c>
      <c r="E66" s="644">
        <v>156078.95918804663</v>
      </c>
      <c r="F66" s="644">
        <v>163163.69097230321</v>
      </c>
      <c r="G66" s="644">
        <v>131369.50727696792</v>
      </c>
      <c r="H66" s="644">
        <v>177875.03144897957</v>
      </c>
      <c r="I66" s="644">
        <v>141165.25074489796</v>
      </c>
    </row>
    <row r="67" spans="1:9">
      <c r="A67" s="29" t="s">
        <v>470</v>
      </c>
      <c r="B67" s="644">
        <v>6103.510218658892</v>
      </c>
      <c r="C67" s="644">
        <v>9399.9852944606409</v>
      </c>
      <c r="D67" s="644">
        <v>4088.8975437317781</v>
      </c>
      <c r="E67" s="644">
        <v>4780.9425889212825</v>
      </c>
      <c r="F67" s="644">
        <v>5484.3066953352773</v>
      </c>
      <c r="G67" s="644">
        <v>3610.3144067055391</v>
      </c>
      <c r="H67" s="644">
        <v>10944.498868804663</v>
      </c>
      <c r="I67" s="644">
        <v>3730.7962667638485</v>
      </c>
    </row>
    <row r="68" spans="1:9">
      <c r="A68" s="29" t="s">
        <v>471</v>
      </c>
      <c r="B68" s="644">
        <v>-13664.407900874636</v>
      </c>
      <c r="C68" s="644">
        <v>-11844.509325072886</v>
      </c>
      <c r="D68" s="644">
        <v>-19753.514673469388</v>
      </c>
      <c r="E68" s="644">
        <v>-13331.723772594753</v>
      </c>
      <c r="F68" s="644">
        <v>-12619.023110787171</v>
      </c>
      <c r="G68" s="644">
        <v>-9726.3459766763845</v>
      </c>
      <c r="H68" s="644">
        <v>-18010.77577696793</v>
      </c>
      <c r="I68" s="644">
        <v>-10562.995692419825</v>
      </c>
    </row>
    <row r="69" spans="1:9">
      <c r="A69" s="430" t="s">
        <v>472</v>
      </c>
      <c r="B69" s="644">
        <v>96792.314782798829</v>
      </c>
      <c r="C69" s="644">
        <v>126310.27888629737</v>
      </c>
      <c r="D69" s="644">
        <v>138987.27968221574</v>
      </c>
      <c r="E69" s="644">
        <v>147528.17800437319</v>
      </c>
      <c r="F69" s="644">
        <v>156028.97455685135</v>
      </c>
      <c r="G69" s="644">
        <v>125253.47570699708</v>
      </c>
      <c r="H69" s="644">
        <v>170808.75454081633</v>
      </c>
      <c r="I69" s="644">
        <v>134333.05131924199</v>
      </c>
    </row>
    <row r="70" spans="1:9">
      <c r="A70" s="31" t="s">
        <v>473</v>
      </c>
      <c r="B70" s="644">
        <v>-69545.950072886306</v>
      </c>
      <c r="C70" s="644">
        <v>-88551.333045189516</v>
      </c>
      <c r="D70" s="644">
        <v>-91370.849784256556</v>
      </c>
      <c r="E70" s="644">
        <v>-99010.684562682218</v>
      </c>
      <c r="F70" s="644">
        <v>-98970.158269679305</v>
      </c>
      <c r="G70" s="644">
        <v>-83905.140271137017</v>
      </c>
      <c r="H70" s="644">
        <v>-102846.98361370261</v>
      </c>
      <c r="I70" s="644">
        <v>-91269.554281341116</v>
      </c>
    </row>
    <row r="71" spans="1:9">
      <c r="A71" s="30" t="s">
        <v>474</v>
      </c>
      <c r="B71" s="644">
        <v>27246.364709912534</v>
      </c>
      <c r="C71" s="644">
        <v>37758.945841107867</v>
      </c>
      <c r="D71" s="644">
        <v>47616.429897959191</v>
      </c>
      <c r="E71" s="644">
        <v>48517.49344169096</v>
      </c>
      <c r="F71" s="644">
        <v>57058.816287172012</v>
      </c>
      <c r="G71" s="644">
        <v>41348.335435860055</v>
      </c>
      <c r="H71" s="644">
        <v>67961.770927113699</v>
      </c>
      <c r="I71" s="644">
        <v>43063.497037900881</v>
      </c>
    </row>
    <row r="72" spans="1:9">
      <c r="A72" s="30" t="s">
        <v>475</v>
      </c>
      <c r="B72" s="644">
        <v>3.2592638483965017</v>
      </c>
      <c r="C72" s="644">
        <v>2.6458571428571429</v>
      </c>
      <c r="D72" s="644">
        <v>1.8440510204081633</v>
      </c>
      <c r="E72" s="644">
        <v>1.0857930029154519</v>
      </c>
      <c r="F72" s="644">
        <v>0.68447667638483978</v>
      </c>
      <c r="G72" s="644">
        <v>0.29326239067055393</v>
      </c>
      <c r="H72" s="644">
        <v>0.40039067055393585</v>
      </c>
      <c r="I72" s="644">
        <v>0.31824052478134113</v>
      </c>
    </row>
    <row r="73" spans="1:9">
      <c r="A73" s="31" t="s">
        <v>476</v>
      </c>
      <c r="B73" s="644">
        <v>0</v>
      </c>
      <c r="C73" s="644">
        <v>0</v>
      </c>
      <c r="D73" s="644">
        <v>0</v>
      </c>
      <c r="E73" s="644">
        <v>0</v>
      </c>
      <c r="F73" s="644">
        <v>0</v>
      </c>
      <c r="G73" s="644">
        <v>0</v>
      </c>
      <c r="H73" s="644">
        <v>0</v>
      </c>
      <c r="I73" s="644">
        <v>0</v>
      </c>
    </row>
    <row r="74" spans="1:9">
      <c r="A74" s="31" t="s">
        <v>477</v>
      </c>
      <c r="B74" s="644">
        <v>3.2592638483965017</v>
      </c>
      <c r="C74" s="644">
        <v>2.6458571428571429</v>
      </c>
      <c r="D74" s="644">
        <v>1.8440510204081633</v>
      </c>
      <c r="E74" s="644">
        <v>1.0857930029154519</v>
      </c>
      <c r="F74" s="644">
        <v>0.68447667638483978</v>
      </c>
      <c r="G74" s="644">
        <v>0.29326239067055393</v>
      </c>
      <c r="H74" s="644">
        <v>0.40039067055393585</v>
      </c>
      <c r="I74" s="644">
        <v>0.31824052478134113</v>
      </c>
    </row>
    <row r="75" spans="1:9">
      <c r="A75" s="430" t="s">
        <v>478</v>
      </c>
      <c r="B75" s="644">
        <v>-15.031466472303206</v>
      </c>
      <c r="C75" s="644">
        <v>-11.590596209912539</v>
      </c>
      <c r="D75" s="644">
        <v>-10.306819241982508</v>
      </c>
      <c r="E75" s="644">
        <v>-6.0141588921282798</v>
      </c>
      <c r="F75" s="644">
        <v>-3.4942011661807584</v>
      </c>
      <c r="G75" s="644">
        <v>-1.6311720116618076</v>
      </c>
      <c r="H75" s="644">
        <v>-2.1069956268221572</v>
      </c>
      <c r="I75" s="644">
        <v>-1.1926311953352771</v>
      </c>
    </row>
    <row r="76" spans="1:9">
      <c r="A76" s="430" t="s">
        <v>1351</v>
      </c>
      <c r="B76" s="644">
        <v>0</v>
      </c>
      <c r="C76" s="644">
        <v>0</v>
      </c>
      <c r="D76" s="644">
        <v>0</v>
      </c>
      <c r="E76" s="644">
        <v>0</v>
      </c>
      <c r="F76" s="644">
        <v>0</v>
      </c>
      <c r="G76" s="644">
        <v>0</v>
      </c>
      <c r="H76" s="644">
        <v>0</v>
      </c>
      <c r="I76" s="644">
        <v>0</v>
      </c>
    </row>
    <row r="77" spans="1:9">
      <c r="A77" s="31" t="s">
        <v>479</v>
      </c>
      <c r="B77" s="644">
        <v>-15.031466472303206</v>
      </c>
      <c r="C77" s="644">
        <v>-11.590596209912539</v>
      </c>
      <c r="D77" s="644">
        <v>-10.306819241982508</v>
      </c>
      <c r="E77" s="644">
        <v>-6.0141588921282798</v>
      </c>
      <c r="F77" s="644">
        <v>-3.4942011661807584</v>
      </c>
      <c r="G77" s="644">
        <v>-1.6311720116618076</v>
      </c>
      <c r="H77" s="644">
        <v>-2.1069956268221572</v>
      </c>
      <c r="I77" s="644">
        <v>-1.1926311953352771</v>
      </c>
    </row>
    <row r="78" spans="1:9">
      <c r="A78" s="430" t="s">
        <v>480</v>
      </c>
      <c r="B78" s="644">
        <v>27234.592507288631</v>
      </c>
      <c r="C78" s="644">
        <v>37750.001102040813</v>
      </c>
      <c r="D78" s="644">
        <v>47607.967129737604</v>
      </c>
      <c r="E78" s="644">
        <v>48512.565075801751</v>
      </c>
      <c r="F78" s="644">
        <v>57056.006562682218</v>
      </c>
      <c r="G78" s="644">
        <v>41346.997526239065</v>
      </c>
      <c r="H78" s="644">
        <v>67960.064322157443</v>
      </c>
      <c r="I78" s="644">
        <v>43062.622647230324</v>
      </c>
    </row>
    <row r="79" spans="1:9">
      <c r="A79" s="29" t="s">
        <v>481</v>
      </c>
      <c r="B79" s="644">
        <v>0</v>
      </c>
      <c r="C79" s="644">
        <v>0</v>
      </c>
      <c r="D79" s="644">
        <v>0</v>
      </c>
      <c r="E79" s="644">
        <v>1090.9909256559768</v>
      </c>
      <c r="F79" s="644">
        <v>1034.4708279883382</v>
      </c>
      <c r="G79" s="644">
        <v>619.99400000000003</v>
      </c>
      <c r="H79" s="644">
        <v>826.71603498542277</v>
      </c>
      <c r="I79" s="644">
        <v>529.20805247813416</v>
      </c>
    </row>
    <row r="80" spans="1:9">
      <c r="A80" s="30" t="s">
        <v>482</v>
      </c>
      <c r="B80" s="644">
        <v>27234.592507288631</v>
      </c>
      <c r="C80" s="644">
        <v>37750.001102040813</v>
      </c>
      <c r="D80" s="644">
        <v>47607.967129737604</v>
      </c>
      <c r="E80" s="644">
        <v>49603.556001457735</v>
      </c>
      <c r="F80" s="644">
        <v>58090.477390670552</v>
      </c>
      <c r="G80" s="644">
        <v>41966.991526239064</v>
      </c>
      <c r="H80" s="644">
        <v>68786.780357142852</v>
      </c>
      <c r="I80" s="644">
        <v>43591.830699708458</v>
      </c>
    </row>
    <row r="81" spans="1:9">
      <c r="A81" s="29" t="s">
        <v>483</v>
      </c>
      <c r="B81" s="644">
        <v>-88.371720116618079</v>
      </c>
      <c r="C81" s="644">
        <v>-50.968513119533526</v>
      </c>
      <c r="D81" s="644">
        <v>-3707.9785714285713</v>
      </c>
      <c r="E81" s="644">
        <v>-8.8438775510204071</v>
      </c>
      <c r="F81" s="644">
        <v>-187.05612244897958</v>
      </c>
      <c r="G81" s="644">
        <v>-31.792274052478135</v>
      </c>
      <c r="H81" s="644">
        <v>-31.792274052478135</v>
      </c>
      <c r="I81" s="644">
        <v>0</v>
      </c>
    </row>
    <row r="82" spans="1:9" ht="21" customHeight="1">
      <c r="A82" s="430" t="s">
        <v>484</v>
      </c>
      <c r="B82" s="644">
        <v>27146.220787172009</v>
      </c>
      <c r="C82" s="644">
        <v>37699.032588921284</v>
      </c>
      <c r="D82" s="644">
        <v>43899.988558309044</v>
      </c>
      <c r="E82" s="644">
        <v>49594.712123906706</v>
      </c>
      <c r="F82" s="644">
        <v>57903.421268221573</v>
      </c>
      <c r="G82" s="644">
        <v>41935.19925218659</v>
      </c>
      <c r="H82" s="644">
        <v>68754.988083090371</v>
      </c>
      <c r="I82" s="644">
        <v>43591.830699708458</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27146.220787172009</v>
      </c>
      <c r="C84" s="644">
        <v>37699.032588921284</v>
      </c>
      <c r="D84" s="644">
        <v>43899.988558309044</v>
      </c>
      <c r="E84" s="644">
        <v>49594.712123906706</v>
      </c>
      <c r="F84" s="644">
        <v>57903.421268221573</v>
      </c>
      <c r="G84" s="644">
        <v>41935.19925218659</v>
      </c>
      <c r="H84" s="644">
        <v>68754.988083090371</v>
      </c>
      <c r="I84" s="644">
        <v>43591.830699708458</v>
      </c>
    </row>
    <row r="85" spans="1:9" ht="18" customHeight="1" thickBot="1">
      <c r="A85" s="29" t="s">
        <v>487</v>
      </c>
      <c r="B85" s="644">
        <v>-9666.976093294461</v>
      </c>
      <c r="C85" s="644">
        <v>-13195.069533527696</v>
      </c>
      <c r="D85" s="644">
        <v>-17391.488192419823</v>
      </c>
      <c r="E85" s="644">
        <v>-16914.142128279884</v>
      </c>
      <c r="F85" s="644">
        <v>-25129.281196793003</v>
      </c>
      <c r="G85" s="644">
        <v>-17700</v>
      </c>
      <c r="H85" s="644">
        <v>-29143.5</v>
      </c>
      <c r="I85" s="644">
        <v>-17300</v>
      </c>
    </row>
    <row r="86" spans="1:9" ht="24" customHeight="1" thickTop="1" thickBot="1">
      <c r="A86" s="27" t="s">
        <v>488</v>
      </c>
      <c r="B86" s="641">
        <v>17479.24469387755</v>
      </c>
      <c r="C86" s="641">
        <v>24503.963055393586</v>
      </c>
      <c r="D86" s="641">
        <v>26508.500365889213</v>
      </c>
      <c r="E86" s="641">
        <v>32680.569995626818</v>
      </c>
      <c r="F86" s="641">
        <v>32774.14007142857</v>
      </c>
      <c r="G86" s="641">
        <v>24235.19925218659</v>
      </c>
      <c r="H86" s="641">
        <v>39611.488083090378</v>
      </c>
      <c r="I86" s="641">
        <v>26291.830699708451</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sqref="A1:I1"/>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1237</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4.5"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27120.748443148688</v>
      </c>
      <c r="C8" s="641">
        <v>27729.269307580173</v>
      </c>
      <c r="D8" s="641">
        <v>25775.026658892129</v>
      </c>
      <c r="E8" s="641">
        <v>31072.116518950439</v>
      </c>
      <c r="F8" s="641">
        <v>32074.706986880468</v>
      </c>
      <c r="G8" s="641">
        <v>31997.764692419823</v>
      </c>
      <c r="H8" s="641">
        <v>33013.372062682218</v>
      </c>
      <c r="I8" s="641">
        <v>28768.008062682216</v>
      </c>
    </row>
    <row r="9" spans="1:9" s="70" customFormat="1" ht="21" customHeight="1" thickTop="1">
      <c r="A9" s="68" t="s">
        <v>8</v>
      </c>
      <c r="B9" s="642">
        <v>7868.4660597667644</v>
      </c>
      <c r="C9" s="642">
        <v>10274.846670553936</v>
      </c>
      <c r="D9" s="642">
        <v>7821.1680160349861</v>
      </c>
      <c r="E9" s="642">
        <v>10131.133562682215</v>
      </c>
      <c r="F9" s="642">
        <v>11070.934198250729</v>
      </c>
      <c r="G9" s="642">
        <v>8060.0530481049564</v>
      </c>
      <c r="H9" s="642">
        <v>7799.9771778425647</v>
      </c>
      <c r="I9" s="642">
        <v>7461.943919825073</v>
      </c>
    </row>
    <row r="10" spans="1:9" s="70" customFormat="1" ht="21" customHeight="1">
      <c r="A10" s="68" t="s">
        <v>17</v>
      </c>
      <c r="B10" s="642">
        <v>4166.6632915451892</v>
      </c>
      <c r="C10" s="642">
        <v>3273.8517930029152</v>
      </c>
      <c r="D10" s="642">
        <v>2406.3963760932947</v>
      </c>
      <c r="E10" s="642">
        <v>3911.2666793002918</v>
      </c>
      <c r="F10" s="642">
        <v>4217.411137026239</v>
      </c>
      <c r="G10" s="642">
        <v>4326.3328979591843</v>
      </c>
      <c r="H10" s="642">
        <v>4604.1889591836734</v>
      </c>
      <c r="I10" s="642">
        <v>2853.4513309037902</v>
      </c>
    </row>
    <row r="11" spans="1:9" s="70" customFormat="1" ht="21" customHeight="1">
      <c r="A11" s="68" t="s">
        <v>26</v>
      </c>
      <c r="B11" s="642">
        <v>14459.493495626823</v>
      </c>
      <c r="C11" s="642">
        <v>13548.98025510204</v>
      </c>
      <c r="D11" s="642">
        <v>14972.956125364432</v>
      </c>
      <c r="E11" s="642">
        <v>16492.589158892129</v>
      </c>
      <c r="F11" s="642">
        <v>16303.711959183674</v>
      </c>
      <c r="G11" s="642">
        <v>18546.361810495626</v>
      </c>
      <c r="H11" s="642">
        <v>19518.691733236152</v>
      </c>
      <c r="I11" s="642">
        <v>17322.598055393588</v>
      </c>
    </row>
    <row r="12" spans="1:9" s="70" customFormat="1" ht="21" customHeight="1">
      <c r="A12" s="426" t="s">
        <v>427</v>
      </c>
      <c r="B12" s="642">
        <v>14558.448317784256</v>
      </c>
      <c r="C12" s="642">
        <v>13666.903246355685</v>
      </c>
      <c r="D12" s="642">
        <v>14949.815327988339</v>
      </c>
      <c r="E12" s="642">
        <v>16513.988807580175</v>
      </c>
      <c r="F12" s="642">
        <v>16229.519934402333</v>
      </c>
      <c r="G12" s="642">
        <v>18382.445030612245</v>
      </c>
      <c r="H12" s="642">
        <v>19460.123790087466</v>
      </c>
      <c r="I12" s="642">
        <v>17147.520731778426</v>
      </c>
    </row>
    <row r="13" spans="1:9" s="70" customFormat="1" ht="21" customHeight="1">
      <c r="A13" s="426" t="s">
        <v>428</v>
      </c>
      <c r="B13" s="642">
        <v>14513.948317784256</v>
      </c>
      <c r="C13" s="642">
        <v>13626.903246355685</v>
      </c>
      <c r="D13" s="642">
        <v>14949.815327988339</v>
      </c>
      <c r="E13" s="642">
        <v>16513.988807580175</v>
      </c>
      <c r="F13" s="642">
        <v>16180.189030612244</v>
      </c>
      <c r="G13" s="642">
        <v>18338.595338192419</v>
      </c>
      <c r="H13" s="642">
        <v>19421.755309037901</v>
      </c>
      <c r="I13" s="642">
        <v>17081.395911078718</v>
      </c>
    </row>
    <row r="14" spans="1:9" s="70" customFormat="1" ht="21" customHeight="1">
      <c r="A14" s="426" t="s">
        <v>429</v>
      </c>
      <c r="B14" s="642">
        <v>44.5</v>
      </c>
      <c r="C14" s="642">
        <v>40</v>
      </c>
      <c r="D14" s="642">
        <v>0</v>
      </c>
      <c r="E14" s="642">
        <v>0</v>
      </c>
      <c r="F14" s="642">
        <v>49.330903790087469</v>
      </c>
      <c r="G14" s="642">
        <v>43.849692419825075</v>
      </c>
      <c r="H14" s="642">
        <v>38.368481049562682</v>
      </c>
      <c r="I14" s="642">
        <v>66.124820699708465</v>
      </c>
    </row>
    <row r="15" spans="1:9" s="70" customFormat="1" ht="21" customHeight="1">
      <c r="A15" s="426" t="s">
        <v>430</v>
      </c>
      <c r="B15" s="642">
        <v>17</v>
      </c>
      <c r="C15" s="642">
        <v>18.171858600583089</v>
      </c>
      <c r="D15" s="642">
        <v>1.6645670553935858</v>
      </c>
      <c r="E15" s="642">
        <v>0</v>
      </c>
      <c r="F15" s="642">
        <v>3.2398323615160347</v>
      </c>
      <c r="G15" s="642">
        <v>2.7894941690962103</v>
      </c>
      <c r="H15" s="642">
        <v>4.3978760932944612</v>
      </c>
      <c r="I15" s="642">
        <v>1.2179446064139943</v>
      </c>
    </row>
    <row r="16" spans="1:9" s="70" customFormat="1" ht="21" customHeight="1">
      <c r="A16" s="426" t="s">
        <v>431</v>
      </c>
      <c r="B16" s="642">
        <v>17</v>
      </c>
      <c r="C16" s="642">
        <v>18.171858600583089</v>
      </c>
      <c r="D16" s="642">
        <v>1.6645670553935858</v>
      </c>
      <c r="E16" s="642">
        <v>0</v>
      </c>
      <c r="F16" s="642">
        <v>3.2398323615160347</v>
      </c>
      <c r="G16" s="642">
        <v>2.7894941690962103</v>
      </c>
      <c r="H16" s="642">
        <v>4.3978760932944612</v>
      </c>
      <c r="I16" s="642">
        <v>1.2179446064139943</v>
      </c>
    </row>
    <row r="17" spans="1:9" s="70" customFormat="1" ht="21" customHeight="1">
      <c r="A17" s="426" t="s">
        <v>432</v>
      </c>
      <c r="B17" s="642">
        <v>0</v>
      </c>
      <c r="C17" s="642">
        <v>0</v>
      </c>
      <c r="D17" s="642">
        <v>0</v>
      </c>
      <c r="E17" s="642">
        <v>0</v>
      </c>
      <c r="F17" s="642">
        <v>0</v>
      </c>
      <c r="G17" s="642">
        <v>0</v>
      </c>
      <c r="H17" s="642">
        <v>0</v>
      </c>
      <c r="I17" s="642">
        <v>0</v>
      </c>
    </row>
    <row r="18" spans="1:9" s="70" customFormat="1" ht="21" customHeight="1">
      <c r="A18" s="426" t="s">
        <v>433</v>
      </c>
      <c r="B18" s="642">
        <v>16.649999999999999</v>
      </c>
      <c r="C18" s="642">
        <v>1.5901574344023321</v>
      </c>
      <c r="D18" s="642">
        <v>40.937185131195335</v>
      </c>
      <c r="E18" s="642">
        <v>40</v>
      </c>
      <c r="F18" s="642">
        <v>40</v>
      </c>
      <c r="G18" s="642">
        <v>40</v>
      </c>
      <c r="H18" s="642">
        <v>42.789494169096209</v>
      </c>
      <c r="I18" s="642">
        <v>48.240846938775512</v>
      </c>
    </row>
    <row r="19" spans="1:9" s="70" customFormat="1" ht="21" customHeight="1">
      <c r="A19" s="426" t="s">
        <v>434</v>
      </c>
      <c r="B19" s="642">
        <v>0</v>
      </c>
      <c r="C19" s="642">
        <v>1.5901574344023321</v>
      </c>
      <c r="D19" s="642">
        <v>0.93718513119533531</v>
      </c>
      <c r="E19" s="642">
        <v>0</v>
      </c>
      <c r="F19" s="642">
        <v>0</v>
      </c>
      <c r="G19" s="642">
        <v>0</v>
      </c>
      <c r="H19" s="642">
        <v>2.7894941690962103</v>
      </c>
      <c r="I19" s="642">
        <v>8.2408469387755101</v>
      </c>
    </row>
    <row r="20" spans="1:9" s="70" customFormat="1" ht="21" customHeight="1">
      <c r="A20" s="426" t="s">
        <v>435</v>
      </c>
      <c r="B20" s="642">
        <v>16.649999999999999</v>
      </c>
      <c r="C20" s="642">
        <v>0</v>
      </c>
      <c r="D20" s="642">
        <v>40</v>
      </c>
      <c r="E20" s="642">
        <v>40</v>
      </c>
      <c r="F20" s="642">
        <v>40</v>
      </c>
      <c r="G20" s="642">
        <v>40</v>
      </c>
      <c r="H20" s="642">
        <v>40</v>
      </c>
      <c r="I20" s="642">
        <v>40</v>
      </c>
    </row>
    <row r="21" spans="1:9" s="70" customFormat="1" ht="21" customHeight="1">
      <c r="A21" s="426" t="s">
        <v>39</v>
      </c>
      <c r="B21" s="642">
        <v>161.43802623906706</v>
      </c>
      <c r="C21" s="642">
        <v>145.05181486880466</v>
      </c>
      <c r="D21" s="642">
        <v>144.45472157434403</v>
      </c>
      <c r="E21" s="642">
        <v>133.17950145772596</v>
      </c>
      <c r="F21" s="642">
        <v>101.73938775510203</v>
      </c>
      <c r="G21" s="642">
        <v>208.9913309037901</v>
      </c>
      <c r="H21" s="642">
        <v>132.01553206997085</v>
      </c>
      <c r="I21" s="642">
        <v>188.10338775510203</v>
      </c>
    </row>
    <row r="22" spans="1:9" s="70" customFormat="1" ht="21" customHeight="1">
      <c r="A22" s="426" t="s">
        <v>436</v>
      </c>
      <c r="B22" s="642">
        <v>-294.04284839650143</v>
      </c>
      <c r="C22" s="642">
        <v>-282.7368221574344</v>
      </c>
      <c r="D22" s="642">
        <v>-163.91567638483966</v>
      </c>
      <c r="E22" s="642">
        <v>-194.57915014577259</v>
      </c>
      <c r="F22" s="642">
        <v>-70.787195335276962</v>
      </c>
      <c r="G22" s="642">
        <v>-87.864045189504367</v>
      </c>
      <c r="H22" s="642">
        <v>-120.63495918367346</v>
      </c>
      <c r="I22" s="642">
        <v>-62.484855685131187</v>
      </c>
    </row>
    <row r="23" spans="1:9" s="70" customFormat="1" ht="21" customHeight="1">
      <c r="A23" s="68" t="s">
        <v>57</v>
      </c>
      <c r="B23" s="642">
        <v>35.112166180758017</v>
      </c>
      <c r="C23" s="642">
        <v>40.548381924198253</v>
      </c>
      <c r="D23" s="642">
        <v>38.1019416909621</v>
      </c>
      <c r="E23" s="642">
        <v>62.067841107871722</v>
      </c>
      <c r="F23" s="642">
        <v>36.763225947521867</v>
      </c>
      <c r="G23" s="642">
        <v>83.834919825072902</v>
      </c>
      <c r="H23" s="642">
        <v>105.28448979591836</v>
      </c>
      <c r="I23" s="642">
        <v>72.653389212827989</v>
      </c>
    </row>
    <row r="24" spans="1:9" s="70" customFormat="1" ht="21" customHeight="1">
      <c r="A24" s="68" t="s">
        <v>63</v>
      </c>
      <c r="B24" s="642">
        <v>1.4577259475218659E-3</v>
      </c>
      <c r="C24" s="642">
        <v>1.3119533527696792E-3</v>
      </c>
      <c r="D24" s="642">
        <v>5.8309037900874635E-4</v>
      </c>
      <c r="E24" s="642">
        <v>5.8309037900874635E-4</v>
      </c>
      <c r="F24" s="642">
        <v>5.8309037900874635E-4</v>
      </c>
      <c r="G24" s="642">
        <v>5.8309037900874635E-4</v>
      </c>
      <c r="H24" s="642">
        <v>4.3731778425655976E-4</v>
      </c>
      <c r="I24" s="642">
        <v>2.9154518950437317E-4</v>
      </c>
    </row>
    <row r="25" spans="1:9" s="70" customFormat="1" ht="21" customHeight="1">
      <c r="A25" s="68" t="s">
        <v>437</v>
      </c>
      <c r="B25" s="642">
        <v>39.910909620991262</v>
      </c>
      <c r="C25" s="642">
        <v>39.918349854227401</v>
      </c>
      <c r="D25" s="642">
        <v>39.925800291545187</v>
      </c>
      <c r="E25" s="642">
        <v>39.933249271137029</v>
      </c>
      <c r="F25" s="642">
        <v>15.860000000000001</v>
      </c>
      <c r="G25" s="642">
        <v>594.1</v>
      </c>
      <c r="H25" s="642">
        <v>598.57999999999993</v>
      </c>
      <c r="I25" s="642">
        <v>675.24599999999987</v>
      </c>
    </row>
    <row r="26" spans="1:9" s="70" customFormat="1" ht="21" customHeight="1">
      <c r="A26" s="68" t="s">
        <v>74</v>
      </c>
      <c r="B26" s="642">
        <v>337.99833236151602</v>
      </c>
      <c r="C26" s="642">
        <v>292.63467784256562</v>
      </c>
      <c r="D26" s="642">
        <v>288.36783381924198</v>
      </c>
      <c r="E26" s="642">
        <v>261.85402040816331</v>
      </c>
      <c r="F26" s="642">
        <v>252.09141107871721</v>
      </c>
      <c r="G26" s="642">
        <v>226.6069941690962</v>
      </c>
      <c r="H26" s="642">
        <v>219.5837390670554</v>
      </c>
      <c r="I26" s="642">
        <v>215.28062099125367</v>
      </c>
    </row>
    <row r="27" spans="1:9" s="70" customFormat="1" ht="21" customHeight="1">
      <c r="A27" s="68" t="s">
        <v>438</v>
      </c>
      <c r="B27" s="642">
        <v>213.10273032069972</v>
      </c>
      <c r="C27" s="642">
        <v>258.4878673469388</v>
      </c>
      <c r="D27" s="642">
        <v>208.10998250728863</v>
      </c>
      <c r="E27" s="642">
        <v>173.27142419825071</v>
      </c>
      <c r="F27" s="642">
        <v>177.934472303207</v>
      </c>
      <c r="G27" s="642">
        <v>160.47443877551021</v>
      </c>
      <c r="H27" s="642">
        <v>167.06552623906705</v>
      </c>
      <c r="I27" s="642">
        <v>166.83445481049566</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13437.873441690963</v>
      </c>
      <c r="C29" s="641">
        <v>13854.077599125365</v>
      </c>
      <c r="D29" s="641">
        <v>11699.723836734693</v>
      </c>
      <c r="E29" s="641">
        <v>16832.879129737608</v>
      </c>
      <c r="F29" s="641">
        <v>17812.058186588922</v>
      </c>
      <c r="G29" s="641">
        <v>17705.23519387755</v>
      </c>
      <c r="H29" s="641">
        <v>18683.466188046648</v>
      </c>
      <c r="I29" s="641">
        <v>14393.97665451895</v>
      </c>
    </row>
    <row r="30" spans="1:9" s="70" customFormat="1" ht="21" customHeight="1" thickTop="1">
      <c r="A30" s="68" t="s">
        <v>440</v>
      </c>
      <c r="B30" s="642">
        <v>8648.6216895043726</v>
      </c>
      <c r="C30" s="642">
        <v>8695.9294752186597</v>
      </c>
      <c r="D30" s="642">
        <v>9087.8203250728857</v>
      </c>
      <c r="E30" s="642">
        <v>11615.95882069971</v>
      </c>
      <c r="F30" s="642">
        <v>9848.8375743440247</v>
      </c>
      <c r="G30" s="642">
        <v>9112.1451938775517</v>
      </c>
      <c r="H30" s="642">
        <v>9883.8731938775509</v>
      </c>
      <c r="I30" s="642">
        <v>8466.310084548104</v>
      </c>
    </row>
    <row r="31" spans="1:9" s="70" customFormat="1" ht="21" customHeight="1">
      <c r="A31" s="426" t="s">
        <v>441</v>
      </c>
      <c r="B31" s="642">
        <v>4804.367498542274</v>
      </c>
      <c r="C31" s="642">
        <v>4587.5419941690961</v>
      </c>
      <c r="D31" s="642">
        <v>3993.8234620991252</v>
      </c>
      <c r="E31" s="642">
        <v>7040.5375524781348</v>
      </c>
      <c r="F31" s="642">
        <v>5613.4865889212824</v>
      </c>
      <c r="G31" s="642">
        <v>5423.3131632653058</v>
      </c>
      <c r="H31" s="642">
        <v>5790.1726180758014</v>
      </c>
      <c r="I31" s="642">
        <v>4242.5476763848392</v>
      </c>
    </row>
    <row r="32" spans="1:9" s="70" customFormat="1" ht="21" customHeight="1">
      <c r="A32" s="426" t="s">
        <v>442</v>
      </c>
      <c r="B32" s="642">
        <v>2460.1248862973757</v>
      </c>
      <c r="C32" s="642">
        <v>2680.6442376093296</v>
      </c>
      <c r="D32" s="642">
        <v>3299.6243279883383</v>
      </c>
      <c r="E32" s="642">
        <v>3313.9724402332363</v>
      </c>
      <c r="F32" s="642">
        <v>3114.7504533527695</v>
      </c>
      <c r="G32" s="642">
        <v>2723.0340437317786</v>
      </c>
      <c r="H32" s="642">
        <v>2885.9167172011662</v>
      </c>
      <c r="I32" s="642">
        <v>2563.8042478134112</v>
      </c>
    </row>
    <row r="33" spans="1:9" s="70" customFormat="1" ht="21" customHeight="1">
      <c r="A33" s="426" t="s">
        <v>443</v>
      </c>
      <c r="B33" s="642">
        <v>874.24445772594754</v>
      </c>
      <c r="C33" s="642">
        <v>906.21599271137029</v>
      </c>
      <c r="D33" s="642">
        <v>921.71675655976685</v>
      </c>
      <c r="E33" s="642">
        <v>413.74901166180757</v>
      </c>
      <c r="F33" s="642">
        <v>552.48586880466473</v>
      </c>
      <c r="G33" s="642">
        <v>311.43182507288623</v>
      </c>
      <c r="H33" s="642">
        <v>575.72343294460643</v>
      </c>
      <c r="I33" s="642">
        <v>916.28758309037903</v>
      </c>
    </row>
    <row r="34" spans="1:9" s="70" customFormat="1" ht="21" customHeight="1">
      <c r="A34" s="426" t="s">
        <v>444</v>
      </c>
      <c r="B34" s="642">
        <v>504.03890962099126</v>
      </c>
      <c r="C34" s="642">
        <v>514.43728279883373</v>
      </c>
      <c r="D34" s="642">
        <v>866.81534693877552</v>
      </c>
      <c r="E34" s="642">
        <v>843.97840962099121</v>
      </c>
      <c r="F34" s="642">
        <v>565.21506997084543</v>
      </c>
      <c r="G34" s="642">
        <v>654.233196793003</v>
      </c>
      <c r="H34" s="642">
        <v>630.5154868804666</v>
      </c>
      <c r="I34" s="642">
        <v>738.49200145772591</v>
      </c>
    </row>
    <row r="35" spans="1:9" s="70" customFormat="1" ht="21" customHeight="1">
      <c r="A35" s="426" t="s">
        <v>445</v>
      </c>
      <c r="B35" s="642">
        <v>0</v>
      </c>
      <c r="C35" s="642">
        <v>0</v>
      </c>
      <c r="D35" s="642">
        <v>0</v>
      </c>
      <c r="E35" s="642">
        <v>0</v>
      </c>
      <c r="F35" s="642">
        <v>0</v>
      </c>
      <c r="G35" s="642">
        <v>0</v>
      </c>
      <c r="H35" s="642">
        <v>0</v>
      </c>
      <c r="I35" s="642">
        <v>0</v>
      </c>
    </row>
    <row r="36" spans="1:9" s="70" customFormat="1" ht="21" customHeight="1">
      <c r="A36" s="426" t="s">
        <v>446</v>
      </c>
      <c r="B36" s="642">
        <v>5.8459373177842568</v>
      </c>
      <c r="C36" s="642">
        <v>7.0899679300291547</v>
      </c>
      <c r="D36" s="642">
        <v>5.8404314868804663</v>
      </c>
      <c r="E36" s="642">
        <v>3.7214067055393585</v>
      </c>
      <c r="F36" s="642">
        <v>2.8995932944606411</v>
      </c>
      <c r="G36" s="642">
        <v>0.13296501457725945</v>
      </c>
      <c r="H36" s="642">
        <v>1.5449387755102042</v>
      </c>
      <c r="I36" s="642">
        <v>5.1785758017492709</v>
      </c>
    </row>
    <row r="37" spans="1:9" s="70" customFormat="1" ht="21" customHeight="1">
      <c r="A37" s="68" t="s">
        <v>447</v>
      </c>
      <c r="B37" s="642">
        <v>0</v>
      </c>
      <c r="C37" s="642">
        <v>0</v>
      </c>
      <c r="D37" s="642">
        <v>0</v>
      </c>
      <c r="E37" s="642">
        <v>0.41781195335276966</v>
      </c>
      <c r="F37" s="642">
        <v>0</v>
      </c>
      <c r="G37" s="642">
        <v>0</v>
      </c>
      <c r="H37" s="642">
        <v>0</v>
      </c>
      <c r="I37" s="642">
        <v>0</v>
      </c>
    </row>
    <row r="38" spans="1:9" s="70" customFormat="1" ht="21" customHeight="1">
      <c r="A38" s="68" t="s">
        <v>448</v>
      </c>
      <c r="B38" s="642">
        <v>4000.6933294460641</v>
      </c>
      <c r="C38" s="642">
        <v>4159.9189489795917</v>
      </c>
      <c r="D38" s="642">
        <v>1570.3158892128281</v>
      </c>
      <c r="E38" s="642">
        <v>4209.2077405247819</v>
      </c>
      <c r="F38" s="642">
        <v>6937.0186005830901</v>
      </c>
      <c r="G38" s="642">
        <v>7580.0435306122445</v>
      </c>
      <c r="H38" s="642">
        <v>7840.1572303207004</v>
      </c>
      <c r="I38" s="642">
        <v>5151.1966895043734</v>
      </c>
    </row>
    <row r="39" spans="1:9" s="70" customFormat="1" ht="21" customHeight="1">
      <c r="A39" s="68" t="s">
        <v>449</v>
      </c>
      <c r="B39" s="642">
        <v>399.52170262390666</v>
      </c>
      <c r="C39" s="642">
        <v>465.89410641399417</v>
      </c>
      <c r="D39" s="642">
        <v>506.93705393586004</v>
      </c>
      <c r="E39" s="642">
        <v>483.27844023323615</v>
      </c>
      <c r="F39" s="642">
        <v>471.94659037900874</v>
      </c>
      <c r="G39" s="642">
        <v>448.49867492711371</v>
      </c>
      <c r="H39" s="642">
        <v>454.90841253644317</v>
      </c>
      <c r="I39" s="642">
        <v>448.96226822157439</v>
      </c>
    </row>
    <row r="40" spans="1:9" s="70" customFormat="1" ht="21" customHeight="1">
      <c r="A40" s="68" t="s">
        <v>127</v>
      </c>
      <c r="B40" s="642">
        <v>389.03672011661803</v>
      </c>
      <c r="C40" s="642">
        <v>532.3350685131195</v>
      </c>
      <c r="D40" s="642">
        <v>534.65056851311954</v>
      </c>
      <c r="E40" s="642">
        <v>524.01631632653061</v>
      </c>
      <c r="F40" s="642">
        <v>554.25542128279881</v>
      </c>
      <c r="G40" s="642">
        <v>564.5477944606414</v>
      </c>
      <c r="H40" s="642">
        <v>504.52735131195334</v>
      </c>
      <c r="I40" s="642">
        <v>327.50761224489798</v>
      </c>
    </row>
    <row r="41" spans="1:9" s="70" customFormat="1" ht="21" customHeight="1">
      <c r="A41" s="68" t="s">
        <v>133</v>
      </c>
      <c r="B41" s="642">
        <v>0</v>
      </c>
      <c r="C41" s="642">
        <v>0</v>
      </c>
      <c r="D41" s="642">
        <v>0</v>
      </c>
      <c r="E41" s="642">
        <v>0</v>
      </c>
      <c r="F41" s="642">
        <v>0</v>
      </c>
      <c r="G41" s="642">
        <v>0</v>
      </c>
      <c r="H41" s="642">
        <v>0</v>
      </c>
      <c r="I41" s="642">
        <v>0</v>
      </c>
    </row>
    <row r="42" spans="1:9" s="70" customFormat="1" ht="21" customHeight="1">
      <c r="A42" s="68" t="s">
        <v>450</v>
      </c>
      <c r="B42" s="642">
        <v>0</v>
      </c>
      <c r="C42" s="642">
        <v>0</v>
      </c>
      <c r="D42" s="642">
        <v>0</v>
      </c>
      <c r="E42" s="642">
        <v>0</v>
      </c>
      <c r="F42" s="642">
        <v>0</v>
      </c>
      <c r="G42" s="642">
        <v>0</v>
      </c>
      <c r="H42" s="642">
        <v>0</v>
      </c>
      <c r="I42" s="642">
        <v>0</v>
      </c>
    </row>
    <row r="43" spans="1:9" s="71" customFormat="1" ht="43.5" customHeight="1" thickBot="1">
      <c r="A43" s="427" t="s">
        <v>109</v>
      </c>
      <c r="B43" s="643">
        <v>0</v>
      </c>
      <c r="C43" s="643">
        <v>0</v>
      </c>
      <c r="D43" s="643">
        <v>0</v>
      </c>
      <c r="E43" s="643">
        <v>0</v>
      </c>
      <c r="F43" s="643">
        <v>0</v>
      </c>
      <c r="G43" s="643">
        <v>0</v>
      </c>
      <c r="H43" s="643">
        <v>0</v>
      </c>
      <c r="I43" s="643">
        <v>0</v>
      </c>
    </row>
    <row r="44" spans="1:9" ht="24" customHeight="1" thickTop="1" thickBot="1">
      <c r="A44" s="27" t="s">
        <v>451</v>
      </c>
      <c r="B44" s="641">
        <v>13682.875001457727</v>
      </c>
      <c r="C44" s="641">
        <v>13875.191708454809</v>
      </c>
      <c r="D44" s="641">
        <v>14075.302822157433</v>
      </c>
      <c r="E44" s="641">
        <v>14239.237469387755</v>
      </c>
      <c r="F44" s="641">
        <v>14262.648798833819</v>
      </c>
      <c r="G44" s="641">
        <v>14292.529498542273</v>
      </c>
      <c r="H44" s="641">
        <v>14329.905874635568</v>
      </c>
      <c r="I44" s="641">
        <v>14374.031408163264</v>
      </c>
    </row>
    <row r="45" spans="1:9" s="70" customFormat="1" ht="21" customHeight="1" thickTop="1">
      <c r="A45" s="68" t="s">
        <v>148</v>
      </c>
      <c r="B45" s="642">
        <v>13919.82748542274</v>
      </c>
      <c r="C45" s="642">
        <v>13919.82748542274</v>
      </c>
      <c r="D45" s="642">
        <v>13919.82748542274</v>
      </c>
      <c r="E45" s="642">
        <v>13919.82748542274</v>
      </c>
      <c r="F45" s="642">
        <v>13919.82748542274</v>
      </c>
      <c r="G45" s="642">
        <v>13919.82748542274</v>
      </c>
      <c r="H45" s="642">
        <v>13919.82748542274</v>
      </c>
      <c r="I45" s="642">
        <v>13919.82748542274</v>
      </c>
    </row>
    <row r="46" spans="1:9" s="70" customFormat="1" ht="21" customHeight="1">
      <c r="A46" s="68" t="s">
        <v>152</v>
      </c>
      <c r="B46" s="642">
        <v>0</v>
      </c>
      <c r="C46" s="642">
        <v>0</v>
      </c>
      <c r="D46" s="642">
        <v>0</v>
      </c>
      <c r="E46" s="642">
        <v>0</v>
      </c>
      <c r="F46" s="642">
        <v>0</v>
      </c>
      <c r="G46" s="642">
        <v>0</v>
      </c>
      <c r="H46" s="642">
        <v>0</v>
      </c>
      <c r="I46" s="642">
        <v>0</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1664.1740641399417</v>
      </c>
      <c r="C48" s="642">
        <v>1693.0408877551022</v>
      </c>
      <c r="D48" s="642">
        <v>1712.2725583090378</v>
      </c>
      <c r="E48" s="642">
        <v>1732.283670553936</v>
      </c>
      <c r="F48" s="642">
        <v>1748.6771341107874</v>
      </c>
      <c r="G48" s="642">
        <v>1751.0182667638485</v>
      </c>
      <c r="H48" s="642">
        <v>1751.0182667638485</v>
      </c>
      <c r="I48" s="642">
        <v>1757.7439752186588</v>
      </c>
    </row>
    <row r="49" spans="1:9" s="70" customFormat="1" ht="21" customHeight="1">
      <c r="A49" s="68" t="s">
        <v>164</v>
      </c>
      <c r="B49" s="642">
        <v>-1901.1265481049563</v>
      </c>
      <c r="C49" s="642">
        <v>-1737.676664723032</v>
      </c>
      <c r="D49" s="642">
        <v>-1556.7972215743439</v>
      </c>
      <c r="E49" s="642">
        <v>-1412.8736865889214</v>
      </c>
      <c r="F49" s="642">
        <v>-1405.8558206997084</v>
      </c>
      <c r="G49" s="642">
        <v>-1378.3162536443149</v>
      </c>
      <c r="H49" s="642">
        <v>-1340.9398775510203</v>
      </c>
      <c r="I49" s="642">
        <v>-1303.5400524781342</v>
      </c>
    </row>
    <row r="50" spans="1:9" s="70" customFormat="1" ht="21" customHeight="1">
      <c r="A50" s="426" t="s">
        <v>453</v>
      </c>
      <c r="B50" s="642">
        <v>-2189.7947886297375</v>
      </c>
      <c r="C50" s="642">
        <v>-1929.9933717201166</v>
      </c>
      <c r="D50" s="642">
        <v>-1756.908335276968</v>
      </c>
      <c r="E50" s="642">
        <v>-1576.8083279883383</v>
      </c>
      <c r="F50" s="642">
        <v>-1429.2671501457728</v>
      </c>
      <c r="G50" s="642">
        <v>-1408.1969533527695</v>
      </c>
      <c r="H50" s="642">
        <v>-1408.1969533527695</v>
      </c>
      <c r="I50" s="642">
        <v>-1347.665583090379</v>
      </c>
    </row>
    <row r="51" spans="1:9" s="71" customFormat="1" ht="40.5" customHeight="1" thickBot="1">
      <c r="A51" s="428" t="s">
        <v>454</v>
      </c>
      <c r="B51" s="643">
        <v>288.66824052478131</v>
      </c>
      <c r="C51" s="643">
        <v>192.31670699708457</v>
      </c>
      <c r="D51" s="643">
        <v>200.1111137026239</v>
      </c>
      <c r="E51" s="643">
        <v>163.9346413994169</v>
      </c>
      <c r="F51" s="643">
        <v>23.411329446064141</v>
      </c>
      <c r="G51" s="643">
        <v>29.880699708454813</v>
      </c>
      <c r="H51" s="643">
        <v>67.257075801749266</v>
      </c>
      <c r="I51" s="643">
        <v>44.125530612244901</v>
      </c>
    </row>
    <row r="52" spans="1:9" ht="24" customHeight="1" thickTop="1" thickBot="1">
      <c r="A52" s="27" t="s">
        <v>455</v>
      </c>
      <c r="B52" s="641">
        <v>27120.748443148688</v>
      </c>
      <c r="C52" s="641">
        <v>27729.269307580173</v>
      </c>
      <c r="D52" s="641">
        <v>25775.026658892129</v>
      </c>
      <c r="E52" s="641">
        <v>31072.116599125366</v>
      </c>
      <c r="F52" s="641">
        <v>32074.706985422741</v>
      </c>
      <c r="G52" s="641">
        <v>31997.764692419823</v>
      </c>
      <c r="H52" s="641">
        <v>33013.372062682218</v>
      </c>
      <c r="I52" s="641">
        <v>28768.008062682216</v>
      </c>
    </row>
    <row r="53" spans="1:9" s="70" customFormat="1" ht="24" customHeight="1" thickTop="1">
      <c r="A53" s="68" t="s">
        <v>456</v>
      </c>
      <c r="B53" s="642">
        <v>3045.274976676385</v>
      </c>
      <c r="C53" s="642">
        <v>5521.5648833819241</v>
      </c>
      <c r="D53" s="642">
        <v>9116.4271953352782</v>
      </c>
      <c r="E53" s="642">
        <v>13102.854435860059</v>
      </c>
      <c r="F53" s="642">
        <v>13075.084602040817</v>
      </c>
      <c r="G53" s="642">
        <v>12056.858269679302</v>
      </c>
      <c r="H53" s="642">
        <v>7695.4607317784257</v>
      </c>
      <c r="I53" s="642">
        <v>4990.865647230321</v>
      </c>
    </row>
    <row r="54" spans="1:9" s="71" customFormat="1" ht="21" customHeight="1">
      <c r="A54" s="428" t="s">
        <v>457</v>
      </c>
      <c r="B54" s="643">
        <v>0</v>
      </c>
      <c r="C54" s="643">
        <v>0</v>
      </c>
      <c r="D54" s="643">
        <v>177.21454956268221</v>
      </c>
      <c r="E54" s="643">
        <v>0</v>
      </c>
      <c r="F54" s="643">
        <v>146.48986005830903</v>
      </c>
      <c r="G54" s="643">
        <v>187.39262973760933</v>
      </c>
      <c r="H54" s="643">
        <v>51.107960641399409</v>
      </c>
      <c r="I54" s="643">
        <v>0</v>
      </c>
    </row>
    <row r="55" spans="1:9" s="71" customFormat="1" ht="21" customHeight="1">
      <c r="A55" s="428" t="s">
        <v>458</v>
      </c>
      <c r="B55" s="643">
        <v>3045.274976676385</v>
      </c>
      <c r="C55" s="643">
        <v>5521.5648833819241</v>
      </c>
      <c r="D55" s="643">
        <v>8939.2126457725954</v>
      </c>
      <c r="E55" s="643">
        <v>13102.854435860059</v>
      </c>
      <c r="F55" s="643">
        <v>12928.594741982508</v>
      </c>
      <c r="G55" s="643">
        <v>11869.465639941693</v>
      </c>
      <c r="H55" s="643">
        <v>7644.3527711370261</v>
      </c>
      <c r="I55" s="643">
        <v>4990.865647230321</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0</v>
      </c>
      <c r="C57" s="643">
        <v>0</v>
      </c>
      <c r="D57" s="643">
        <v>0</v>
      </c>
      <c r="E57" s="643">
        <v>0</v>
      </c>
      <c r="F57" s="643">
        <v>0</v>
      </c>
      <c r="G57" s="643">
        <v>0</v>
      </c>
      <c r="H57" s="643">
        <v>0</v>
      </c>
      <c r="I57" s="643">
        <v>0</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154474.44374635568</v>
      </c>
      <c r="C59" s="643">
        <v>153188.30656851313</v>
      </c>
      <c r="D59" s="643">
        <v>146316.4476122449</v>
      </c>
      <c r="E59" s="643">
        <v>143483.15467930029</v>
      </c>
      <c r="F59" s="643">
        <v>155286.18986734695</v>
      </c>
      <c r="G59" s="643">
        <v>155411.89252915452</v>
      </c>
      <c r="H59" s="643">
        <v>146341.85150291544</v>
      </c>
      <c r="I59" s="643">
        <v>156589.2772696793</v>
      </c>
    </row>
    <row r="60" spans="1:9" ht="31.5" customHeight="1" thickTop="1" thickBot="1">
      <c r="A60" s="429" t="s">
        <v>463</v>
      </c>
      <c r="B60" s="641"/>
      <c r="C60" s="641"/>
      <c r="D60" s="641"/>
      <c r="E60" s="641"/>
      <c r="F60" s="641"/>
      <c r="G60" s="641"/>
      <c r="H60" s="641"/>
      <c r="I60" s="641"/>
    </row>
    <row r="61" spans="1:9" ht="30" customHeight="1" thickTop="1">
      <c r="A61" s="29" t="s">
        <v>464</v>
      </c>
      <c r="B61" s="644">
        <v>1133.3622186588923</v>
      </c>
      <c r="C61" s="644">
        <v>1291.0184067055393</v>
      </c>
      <c r="D61" s="644">
        <v>1257.5262653061225</v>
      </c>
      <c r="E61" s="644">
        <v>1331.6050670553936</v>
      </c>
      <c r="F61" s="644">
        <v>1204.5862944606415</v>
      </c>
      <c r="G61" s="644">
        <v>964.94985131195335</v>
      </c>
      <c r="H61" s="644">
        <v>1306.097252186589</v>
      </c>
      <c r="I61" s="644">
        <v>869.01571137026247</v>
      </c>
    </row>
    <row r="62" spans="1:9" ht="21" customHeight="1">
      <c r="A62" s="31" t="s">
        <v>465</v>
      </c>
      <c r="B62" s="644">
        <v>-27.393205539358604</v>
      </c>
      <c r="C62" s="644">
        <v>-81.972951895043721</v>
      </c>
      <c r="D62" s="644">
        <v>-51.925295918367347</v>
      </c>
      <c r="E62" s="644">
        <v>-77.920944606413997</v>
      </c>
      <c r="F62" s="644">
        <v>-82.17188192419826</v>
      </c>
      <c r="G62" s="644">
        <v>-52.48354664723032</v>
      </c>
      <c r="H62" s="644">
        <v>-81.226870262390662</v>
      </c>
      <c r="I62" s="644">
        <v>-122.4172303206997</v>
      </c>
    </row>
    <row r="63" spans="1:9" ht="21.75" customHeight="1">
      <c r="A63" s="430" t="s">
        <v>466</v>
      </c>
      <c r="B63" s="644">
        <v>1105.9690131195334</v>
      </c>
      <c r="C63" s="644">
        <v>1209.0454548104958</v>
      </c>
      <c r="D63" s="644">
        <v>1205.6009693877552</v>
      </c>
      <c r="E63" s="644">
        <v>1253.6841224489797</v>
      </c>
      <c r="F63" s="644">
        <v>1122.4144125364433</v>
      </c>
      <c r="G63" s="644">
        <v>912.466304664723</v>
      </c>
      <c r="H63" s="644">
        <v>1224.8703819241982</v>
      </c>
      <c r="I63" s="644">
        <v>746.59848104956268</v>
      </c>
    </row>
    <row r="64" spans="1:9">
      <c r="A64" s="29" t="s">
        <v>467</v>
      </c>
      <c r="B64" s="644">
        <v>861.9403760932945</v>
      </c>
      <c r="C64" s="644">
        <v>1133.3390860058309</v>
      </c>
      <c r="D64" s="644">
        <v>865.46482215743436</v>
      </c>
      <c r="E64" s="644">
        <v>818.93632798833823</v>
      </c>
      <c r="F64" s="644">
        <v>1001.8686516034985</v>
      </c>
      <c r="G64" s="644">
        <v>805.91200000000003</v>
      </c>
      <c r="H64" s="644">
        <v>1089.4476501457725</v>
      </c>
      <c r="I64" s="644">
        <v>855.5861749271138</v>
      </c>
    </row>
    <row r="65" spans="1:9">
      <c r="A65" s="31" t="s">
        <v>468</v>
      </c>
      <c r="B65" s="644">
        <v>-87.032164723032068</v>
      </c>
      <c r="C65" s="644">
        <v>-200.72611078717205</v>
      </c>
      <c r="D65" s="644">
        <v>-117.80217638483965</v>
      </c>
      <c r="E65" s="644">
        <v>-120.34162244897959</v>
      </c>
      <c r="F65" s="644">
        <v>-455.49084548104963</v>
      </c>
      <c r="G65" s="644">
        <v>-359.36401311953352</v>
      </c>
      <c r="H65" s="644">
        <v>-474.40149854227406</v>
      </c>
      <c r="I65" s="644">
        <v>-436.36573177842564</v>
      </c>
    </row>
    <row r="66" spans="1:9">
      <c r="A66" s="30" t="s">
        <v>469</v>
      </c>
      <c r="B66" s="644">
        <v>1880.8772244897959</v>
      </c>
      <c r="C66" s="644">
        <v>2141.6584300291547</v>
      </c>
      <c r="D66" s="644">
        <v>1953.2636151603499</v>
      </c>
      <c r="E66" s="644">
        <v>1952.2788279883382</v>
      </c>
      <c r="F66" s="644">
        <v>1668.7922186588921</v>
      </c>
      <c r="G66" s="644">
        <v>1359.0142915451893</v>
      </c>
      <c r="H66" s="644">
        <v>1839.9165335276966</v>
      </c>
      <c r="I66" s="644">
        <v>1165.8189241982507</v>
      </c>
    </row>
    <row r="67" spans="1:9">
      <c r="A67" s="29" t="s">
        <v>470</v>
      </c>
      <c r="B67" s="644">
        <v>106.95136297376092</v>
      </c>
      <c r="C67" s="644">
        <v>68.249810495626832</v>
      </c>
      <c r="D67" s="644">
        <v>214.60968658892128</v>
      </c>
      <c r="E67" s="644">
        <v>234.01960787172013</v>
      </c>
      <c r="F67" s="644">
        <v>187.84402040816326</v>
      </c>
      <c r="G67" s="644">
        <v>208.13623323615161</v>
      </c>
      <c r="H67" s="644">
        <v>310.24438775510203</v>
      </c>
      <c r="I67" s="644">
        <v>320.11180903790085</v>
      </c>
    </row>
    <row r="68" spans="1:9">
      <c r="A68" s="29" t="s">
        <v>471</v>
      </c>
      <c r="B68" s="644">
        <v>-196.98597521865892</v>
      </c>
      <c r="C68" s="644">
        <v>-149.92470262390668</v>
      </c>
      <c r="D68" s="644">
        <v>-91.634037900874645</v>
      </c>
      <c r="E68" s="644">
        <v>-223.59533965014577</v>
      </c>
      <c r="F68" s="644">
        <v>-85.173502915451891</v>
      </c>
      <c r="G68" s="644">
        <v>-174.98958309037903</v>
      </c>
      <c r="H68" s="644">
        <v>-249.8482026239067</v>
      </c>
      <c r="I68" s="644">
        <v>-65.184626822157441</v>
      </c>
    </row>
    <row r="69" spans="1:9">
      <c r="A69" s="430" t="s">
        <v>472</v>
      </c>
      <c r="B69" s="644">
        <v>1790.842612244898</v>
      </c>
      <c r="C69" s="644">
        <v>2059.9835379008746</v>
      </c>
      <c r="D69" s="644">
        <v>2076.2392638483966</v>
      </c>
      <c r="E69" s="644">
        <v>1962.7030962099125</v>
      </c>
      <c r="F69" s="644">
        <v>1771.4627361516032</v>
      </c>
      <c r="G69" s="644">
        <v>1392.1609416909621</v>
      </c>
      <c r="H69" s="644">
        <v>1900.312718658892</v>
      </c>
      <c r="I69" s="644">
        <v>1420.7461064139941</v>
      </c>
    </row>
    <row r="70" spans="1:9">
      <c r="A70" s="31" t="s">
        <v>473</v>
      </c>
      <c r="B70" s="644">
        <v>-1541.8849373177841</v>
      </c>
      <c r="C70" s="644">
        <v>-2054.7879781341107</v>
      </c>
      <c r="D70" s="644">
        <v>-1876.6660218658892</v>
      </c>
      <c r="E70" s="644">
        <v>-1979.89733819242</v>
      </c>
      <c r="F70" s="644">
        <v>-1749.3029198250729</v>
      </c>
      <c r="G70" s="644">
        <v>-1365.6922521865888</v>
      </c>
      <c r="H70" s="644">
        <v>-1840.8790903790089</v>
      </c>
      <c r="I70" s="644">
        <v>-1375.7391443148686</v>
      </c>
    </row>
    <row r="71" spans="1:9">
      <c r="A71" s="30" t="s">
        <v>474</v>
      </c>
      <c r="B71" s="644">
        <v>248.95767492711369</v>
      </c>
      <c r="C71" s="644">
        <v>5.1955597667638482</v>
      </c>
      <c r="D71" s="644">
        <v>199.57324198250728</v>
      </c>
      <c r="E71" s="644">
        <v>-17.19424198250729</v>
      </c>
      <c r="F71" s="644">
        <v>22.15981632653061</v>
      </c>
      <c r="G71" s="644">
        <v>26.468689504373177</v>
      </c>
      <c r="H71" s="644">
        <v>59.433628279883386</v>
      </c>
      <c r="I71" s="644">
        <v>45.006962099125367</v>
      </c>
    </row>
    <row r="72" spans="1:9">
      <c r="A72" s="30" t="s">
        <v>475</v>
      </c>
      <c r="B72" s="644">
        <v>45.57742857142857</v>
      </c>
      <c r="C72" s="644">
        <v>-1.9106137026239067</v>
      </c>
      <c r="D72" s="644">
        <v>-0.77327551020408158</v>
      </c>
      <c r="E72" s="644">
        <v>1.0012725947521866</v>
      </c>
      <c r="F72" s="644">
        <v>-5.2527696793002912E-2</v>
      </c>
      <c r="G72" s="644">
        <v>-0.29951311953352766</v>
      </c>
      <c r="H72" s="644">
        <v>4.1119241982507289</v>
      </c>
      <c r="I72" s="644">
        <v>-2.1448265306122449</v>
      </c>
    </row>
    <row r="73" spans="1:9">
      <c r="A73" s="31" t="s">
        <v>476</v>
      </c>
      <c r="B73" s="644">
        <v>45.57742857142857</v>
      </c>
      <c r="C73" s="644">
        <v>-1.9106137026239067</v>
      </c>
      <c r="D73" s="644">
        <v>-0.77327551020408158</v>
      </c>
      <c r="E73" s="644">
        <v>1.0012725947521866</v>
      </c>
      <c r="F73" s="644">
        <v>-5.2527696793002912E-2</v>
      </c>
      <c r="G73" s="644">
        <v>-0.29951311953352766</v>
      </c>
      <c r="H73" s="644">
        <v>4.1119241982507289</v>
      </c>
      <c r="I73" s="644">
        <v>-2.1448265306122449</v>
      </c>
    </row>
    <row r="74" spans="1:9">
      <c r="A74" s="31" t="s">
        <v>477</v>
      </c>
      <c r="B74" s="644">
        <v>0</v>
      </c>
      <c r="C74" s="644">
        <v>0</v>
      </c>
      <c r="D74" s="644">
        <v>0</v>
      </c>
      <c r="E74" s="644">
        <v>0</v>
      </c>
      <c r="F74" s="644">
        <v>0</v>
      </c>
      <c r="G74" s="644">
        <v>0</v>
      </c>
      <c r="H74" s="644">
        <v>0</v>
      </c>
      <c r="I74" s="644">
        <v>0</v>
      </c>
    </row>
    <row r="75" spans="1:9">
      <c r="A75" s="430" t="s">
        <v>478</v>
      </c>
      <c r="B75" s="644">
        <v>-21.782329446064143</v>
      </c>
      <c r="C75" s="644">
        <v>-7.4488790087463554</v>
      </c>
      <c r="D75" s="644">
        <v>-0.27491399416909623</v>
      </c>
      <c r="E75" s="644">
        <v>-2.5091428571428573</v>
      </c>
      <c r="F75" s="644">
        <v>0</v>
      </c>
      <c r="G75" s="644">
        <v>0</v>
      </c>
      <c r="H75" s="644">
        <v>0</v>
      </c>
      <c r="I75" s="644">
        <v>0.11208454810495627</v>
      </c>
    </row>
    <row r="76" spans="1:9">
      <c r="A76" s="430" t="s">
        <v>1351</v>
      </c>
      <c r="B76" s="644">
        <v>-21.782329446064143</v>
      </c>
      <c r="C76" s="644">
        <v>-7.4488790087463554</v>
      </c>
      <c r="D76" s="644">
        <v>-0.27491399416909623</v>
      </c>
      <c r="E76" s="644">
        <v>-2.5091428571428573</v>
      </c>
      <c r="F76" s="644">
        <v>0</v>
      </c>
      <c r="G76" s="644">
        <v>0</v>
      </c>
      <c r="H76" s="644">
        <v>0</v>
      </c>
      <c r="I76" s="644">
        <v>0.11208454810495627</v>
      </c>
    </row>
    <row r="77" spans="1:9">
      <c r="A77" s="31" t="s">
        <v>479</v>
      </c>
      <c r="B77" s="644">
        <v>0</v>
      </c>
      <c r="C77" s="644">
        <v>0</v>
      </c>
      <c r="D77" s="644">
        <v>0</v>
      </c>
      <c r="E77" s="644">
        <v>0</v>
      </c>
      <c r="F77" s="644">
        <v>0</v>
      </c>
      <c r="G77" s="644">
        <v>0</v>
      </c>
      <c r="H77" s="644">
        <v>0</v>
      </c>
      <c r="I77" s="644">
        <v>0</v>
      </c>
    </row>
    <row r="78" spans="1:9">
      <c r="A78" s="430" t="s">
        <v>480</v>
      </c>
      <c r="B78" s="644">
        <v>272.75277405247812</v>
      </c>
      <c r="C78" s="644">
        <v>-4.1639329446064144</v>
      </c>
      <c r="D78" s="644">
        <v>198.52505247813414</v>
      </c>
      <c r="E78" s="644">
        <v>-18.702112244897961</v>
      </c>
      <c r="F78" s="644">
        <v>22.10728862973761</v>
      </c>
      <c r="G78" s="644">
        <v>26.169176384839648</v>
      </c>
      <c r="H78" s="644">
        <v>63.545552478134105</v>
      </c>
      <c r="I78" s="644">
        <v>42.974220116618078</v>
      </c>
    </row>
    <row r="79" spans="1:9">
      <c r="A79" s="29" t="s">
        <v>481</v>
      </c>
      <c r="B79" s="644">
        <v>0.47132507288629732</v>
      </c>
      <c r="C79" s="644">
        <v>0</v>
      </c>
      <c r="D79" s="644">
        <v>0</v>
      </c>
      <c r="E79" s="644">
        <v>0</v>
      </c>
      <c r="F79" s="644">
        <v>0</v>
      </c>
      <c r="G79" s="644">
        <v>0</v>
      </c>
      <c r="H79" s="644">
        <v>0</v>
      </c>
      <c r="I79" s="644">
        <v>0</v>
      </c>
    </row>
    <row r="80" spans="1:9">
      <c r="A80" s="30" t="s">
        <v>482</v>
      </c>
      <c r="B80" s="644">
        <v>273.22409912536443</v>
      </c>
      <c r="C80" s="644">
        <v>-4.1639329446064144</v>
      </c>
      <c r="D80" s="644">
        <v>198.52505247813414</v>
      </c>
      <c r="E80" s="644">
        <v>-18.702112244897961</v>
      </c>
      <c r="F80" s="644">
        <v>22.10728862973761</v>
      </c>
      <c r="G80" s="644">
        <v>26.169176384839648</v>
      </c>
      <c r="H80" s="644">
        <v>63.545552478134105</v>
      </c>
      <c r="I80" s="644">
        <v>42.974220116618078</v>
      </c>
    </row>
    <row r="81" spans="1:9">
      <c r="A81" s="29" t="s">
        <v>483</v>
      </c>
      <c r="B81" s="644">
        <v>15.44414139941691</v>
      </c>
      <c r="C81" s="644">
        <v>196.48063994169095</v>
      </c>
      <c r="D81" s="644">
        <v>1.5860612244897958</v>
      </c>
      <c r="E81" s="644">
        <v>182.63675364431484</v>
      </c>
      <c r="F81" s="644">
        <v>1.3040408163265305</v>
      </c>
      <c r="G81" s="644">
        <v>3.7115233236151606</v>
      </c>
      <c r="H81" s="644">
        <v>3.7115233236151606</v>
      </c>
      <c r="I81" s="644">
        <v>1.1513104956268221</v>
      </c>
    </row>
    <row r="82" spans="1:9" ht="21" customHeight="1">
      <c r="A82" s="430" t="s">
        <v>484</v>
      </c>
      <c r="B82" s="644">
        <v>288.66824052478131</v>
      </c>
      <c r="C82" s="644">
        <v>192.31670699708457</v>
      </c>
      <c r="D82" s="644">
        <v>200.1111137026239</v>
      </c>
      <c r="E82" s="644">
        <v>163.9346413994169</v>
      </c>
      <c r="F82" s="644">
        <v>23.411329446064141</v>
      </c>
      <c r="G82" s="644">
        <v>29.880699708454813</v>
      </c>
      <c r="H82" s="644">
        <v>67.257075801749266</v>
      </c>
      <c r="I82" s="644">
        <v>44.125530612244901</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288.66824052478131</v>
      </c>
      <c r="C84" s="644">
        <v>192.31670699708457</v>
      </c>
      <c r="D84" s="644">
        <v>200.1111137026239</v>
      </c>
      <c r="E84" s="644">
        <v>163.9346413994169</v>
      </c>
      <c r="F84" s="644">
        <v>23.411329446064141</v>
      </c>
      <c r="G84" s="644">
        <v>29.880699708454813</v>
      </c>
      <c r="H84" s="644">
        <v>67.257075801749266</v>
      </c>
      <c r="I84" s="644">
        <v>44.125530612244901</v>
      </c>
    </row>
    <row r="85" spans="1:9" ht="18" customHeight="1" thickBot="1">
      <c r="A85" s="29" t="s">
        <v>487</v>
      </c>
      <c r="B85" s="644">
        <v>0</v>
      </c>
      <c r="C85" s="644">
        <v>0</v>
      </c>
      <c r="D85" s="644">
        <v>0</v>
      </c>
      <c r="E85" s="644">
        <v>0</v>
      </c>
      <c r="F85" s="644">
        <v>0</v>
      </c>
      <c r="G85" s="644">
        <v>0</v>
      </c>
      <c r="H85" s="644">
        <v>0</v>
      </c>
      <c r="I85" s="644">
        <v>0</v>
      </c>
    </row>
    <row r="86" spans="1:9" ht="24" customHeight="1" thickTop="1" thickBot="1">
      <c r="A86" s="27" t="s">
        <v>488</v>
      </c>
      <c r="B86" s="641">
        <v>288.66824052478131</v>
      </c>
      <c r="C86" s="641">
        <v>192.31670699708457</v>
      </c>
      <c r="D86" s="641">
        <v>200.1111137026239</v>
      </c>
      <c r="E86" s="641">
        <v>163.9346413994169</v>
      </c>
      <c r="F86" s="641">
        <v>23.411329446064141</v>
      </c>
      <c r="G86" s="641">
        <v>29.880699708454813</v>
      </c>
      <c r="H86" s="641">
        <v>67.257075801749266</v>
      </c>
      <c r="I86" s="641">
        <v>44.125530612244901</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activeCell="K4" sqref="K4"/>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494</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4.5"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67759.998106414001</v>
      </c>
      <c r="C8" s="641">
        <v>65487.364313411083</v>
      </c>
      <c r="D8" s="641">
        <v>67591.256195335285</v>
      </c>
      <c r="E8" s="641">
        <v>76572.971841107865</v>
      </c>
      <c r="F8" s="641">
        <v>62260.297460641399</v>
      </c>
      <c r="G8" s="641">
        <v>74618.589983965008</v>
      </c>
      <c r="H8" s="641">
        <v>65831.108456268223</v>
      </c>
      <c r="I8" s="641">
        <v>80762.483279883381</v>
      </c>
    </row>
    <row r="9" spans="1:9" s="70" customFormat="1" ht="21" customHeight="1" thickTop="1">
      <c r="A9" s="68" t="s">
        <v>8</v>
      </c>
      <c r="B9" s="642">
        <v>38491.936236151603</v>
      </c>
      <c r="C9" s="642">
        <v>35524.087600583087</v>
      </c>
      <c r="D9" s="642">
        <v>29477.900362973764</v>
      </c>
      <c r="E9" s="642">
        <v>38738.985562682225</v>
      </c>
      <c r="F9" s="642">
        <v>9214.4071749271134</v>
      </c>
      <c r="G9" s="642">
        <v>6197.914042274052</v>
      </c>
      <c r="H9" s="642">
        <v>4989.3962900874631</v>
      </c>
      <c r="I9" s="642">
        <v>5384.961338192421</v>
      </c>
    </row>
    <row r="10" spans="1:9" s="70" customFormat="1" ht="21" customHeight="1">
      <c r="A10" s="68" t="s">
        <v>17</v>
      </c>
      <c r="B10" s="642">
        <v>3094.5723717201163</v>
      </c>
      <c r="C10" s="642">
        <v>7202.4729810495628</v>
      </c>
      <c r="D10" s="642">
        <v>8006.3742084548103</v>
      </c>
      <c r="E10" s="642">
        <v>5417.3930991253637</v>
      </c>
      <c r="F10" s="642">
        <v>5299.6441953352769</v>
      </c>
      <c r="G10" s="642">
        <v>10095.312142857143</v>
      </c>
      <c r="H10" s="642">
        <v>8620.314947521867</v>
      </c>
      <c r="I10" s="642">
        <v>4447.2794664723033</v>
      </c>
    </row>
    <row r="11" spans="1:9" s="70" customFormat="1" ht="21" customHeight="1">
      <c r="A11" s="68" t="s">
        <v>26</v>
      </c>
      <c r="B11" s="642">
        <v>22808.519712827987</v>
      </c>
      <c r="C11" s="642">
        <v>19886.649992711369</v>
      </c>
      <c r="D11" s="642">
        <v>27321.548377551022</v>
      </c>
      <c r="E11" s="642">
        <v>30445.87200145773</v>
      </c>
      <c r="F11" s="642">
        <v>42168.854405247817</v>
      </c>
      <c r="G11" s="642">
        <v>55186.157300291539</v>
      </c>
      <c r="H11" s="642">
        <v>48293.530155976681</v>
      </c>
      <c r="I11" s="642">
        <v>65780.373734693872</v>
      </c>
    </row>
    <row r="12" spans="1:9" s="70" customFormat="1" ht="21" customHeight="1">
      <c r="A12" s="426" t="s">
        <v>427</v>
      </c>
      <c r="B12" s="642">
        <v>22839.19097084548</v>
      </c>
      <c r="C12" s="642">
        <v>19878.302476676385</v>
      </c>
      <c r="D12" s="642">
        <v>27197.878896501457</v>
      </c>
      <c r="E12" s="642">
        <v>30267.669677842568</v>
      </c>
      <c r="F12" s="642">
        <v>41998.179530612244</v>
      </c>
      <c r="G12" s="642">
        <v>55013.529134110795</v>
      </c>
      <c r="H12" s="642">
        <v>48088.912645772594</v>
      </c>
      <c r="I12" s="642">
        <v>65525.135335276966</v>
      </c>
    </row>
    <row r="13" spans="1:9" s="70" customFormat="1" ht="21" customHeight="1">
      <c r="A13" s="426" t="s">
        <v>428</v>
      </c>
      <c r="B13" s="642">
        <v>22839.19097084548</v>
      </c>
      <c r="C13" s="642">
        <v>19878.302476676385</v>
      </c>
      <c r="D13" s="642">
        <v>27197.878896501457</v>
      </c>
      <c r="E13" s="642">
        <v>30267.669677842568</v>
      </c>
      <c r="F13" s="642">
        <v>41998.179530612244</v>
      </c>
      <c r="G13" s="642">
        <v>55013.529134110795</v>
      </c>
      <c r="H13" s="642">
        <v>48088.912645772594</v>
      </c>
      <c r="I13" s="642">
        <v>65525.135335276966</v>
      </c>
    </row>
    <row r="14" spans="1:9" s="70" customFormat="1" ht="21" customHeight="1">
      <c r="A14" s="426" t="s">
        <v>429</v>
      </c>
      <c r="B14" s="642">
        <v>0</v>
      </c>
      <c r="C14" s="642">
        <v>0</v>
      </c>
      <c r="D14" s="642">
        <v>0</v>
      </c>
      <c r="E14" s="642">
        <v>0</v>
      </c>
      <c r="F14" s="642">
        <v>0</v>
      </c>
      <c r="G14" s="642">
        <v>0</v>
      </c>
      <c r="H14" s="642">
        <v>0</v>
      </c>
      <c r="I14" s="642">
        <v>0</v>
      </c>
    </row>
    <row r="15" spans="1:9" s="70" customFormat="1" ht="21" customHeight="1">
      <c r="A15" s="426" t="s">
        <v>430</v>
      </c>
      <c r="B15" s="642">
        <v>0</v>
      </c>
      <c r="C15" s="642">
        <v>0</v>
      </c>
      <c r="D15" s="642">
        <v>0</v>
      </c>
      <c r="E15" s="642">
        <v>0</v>
      </c>
      <c r="F15" s="642">
        <v>0</v>
      </c>
      <c r="G15" s="642">
        <v>0</v>
      </c>
      <c r="H15" s="642">
        <v>0</v>
      </c>
      <c r="I15" s="642">
        <v>0</v>
      </c>
    </row>
    <row r="16" spans="1:9" s="70" customFormat="1" ht="21" customHeight="1">
      <c r="A16" s="426" t="s">
        <v>431</v>
      </c>
      <c r="B16" s="642">
        <v>0</v>
      </c>
      <c r="C16" s="642">
        <v>0</v>
      </c>
      <c r="D16" s="642">
        <v>0</v>
      </c>
      <c r="E16" s="642">
        <v>0</v>
      </c>
      <c r="F16" s="642">
        <v>0</v>
      </c>
      <c r="G16" s="642">
        <v>0</v>
      </c>
      <c r="H16" s="642">
        <v>0</v>
      </c>
      <c r="I16" s="642">
        <v>0</v>
      </c>
    </row>
    <row r="17" spans="1:9" s="70" customFormat="1" ht="21" customHeight="1">
      <c r="A17" s="426" t="s">
        <v>432</v>
      </c>
      <c r="B17" s="642">
        <v>0</v>
      </c>
      <c r="C17" s="642">
        <v>0</v>
      </c>
      <c r="D17" s="642">
        <v>0</v>
      </c>
      <c r="E17" s="642">
        <v>0</v>
      </c>
      <c r="F17" s="642">
        <v>0</v>
      </c>
      <c r="G17" s="642">
        <v>0</v>
      </c>
      <c r="H17" s="642">
        <v>0</v>
      </c>
      <c r="I17" s="642">
        <v>0</v>
      </c>
    </row>
    <row r="18" spans="1:9" s="70" customFormat="1" ht="21" customHeight="1">
      <c r="A18" s="426" t="s">
        <v>433</v>
      </c>
      <c r="B18" s="642">
        <v>0</v>
      </c>
      <c r="C18" s="642">
        <v>0</v>
      </c>
      <c r="D18" s="642">
        <v>0</v>
      </c>
      <c r="E18" s="642">
        <v>0</v>
      </c>
      <c r="F18" s="642">
        <v>0</v>
      </c>
      <c r="G18" s="642">
        <v>0</v>
      </c>
      <c r="H18" s="642">
        <v>0</v>
      </c>
      <c r="I18" s="642">
        <v>0</v>
      </c>
    </row>
    <row r="19" spans="1:9" s="70" customFormat="1" ht="21" customHeight="1">
      <c r="A19" s="426" t="s">
        <v>434</v>
      </c>
      <c r="B19" s="642">
        <v>0</v>
      </c>
      <c r="C19" s="642">
        <v>0</v>
      </c>
      <c r="D19" s="642">
        <v>0</v>
      </c>
      <c r="E19" s="642">
        <v>0</v>
      </c>
      <c r="F19" s="642">
        <v>0</v>
      </c>
      <c r="G19" s="642">
        <v>0</v>
      </c>
      <c r="H19" s="642">
        <v>0</v>
      </c>
      <c r="I19" s="642">
        <v>0</v>
      </c>
    </row>
    <row r="20" spans="1:9" s="70" customFormat="1" ht="21" customHeight="1">
      <c r="A20" s="426" t="s">
        <v>435</v>
      </c>
      <c r="B20" s="642">
        <v>0</v>
      </c>
      <c r="C20" s="642">
        <v>0</v>
      </c>
      <c r="D20" s="642">
        <v>0</v>
      </c>
      <c r="E20" s="642">
        <v>0</v>
      </c>
      <c r="F20" s="642">
        <v>0</v>
      </c>
      <c r="G20" s="642">
        <v>0</v>
      </c>
      <c r="H20" s="642">
        <v>0</v>
      </c>
      <c r="I20" s="642">
        <v>0</v>
      </c>
    </row>
    <row r="21" spans="1:9" s="70" customFormat="1" ht="21" customHeight="1">
      <c r="A21" s="426" t="s">
        <v>39</v>
      </c>
      <c r="B21" s="642">
        <v>131.43754373177842</v>
      </c>
      <c r="C21" s="642">
        <v>236.83202623906706</v>
      </c>
      <c r="D21" s="642">
        <v>310.73097521865895</v>
      </c>
      <c r="E21" s="642">
        <v>350.87851603498541</v>
      </c>
      <c r="F21" s="642">
        <v>254.86318075801748</v>
      </c>
      <c r="G21" s="642">
        <v>253.29012244897959</v>
      </c>
      <c r="H21" s="642">
        <v>264.78238483965015</v>
      </c>
      <c r="I21" s="642">
        <v>354.67618367346944</v>
      </c>
    </row>
    <row r="22" spans="1:9" s="70" customFormat="1" ht="21" customHeight="1">
      <c r="A22" s="426" t="s">
        <v>436</v>
      </c>
      <c r="B22" s="642">
        <v>-162.10880174927112</v>
      </c>
      <c r="C22" s="642">
        <v>-228.48451020408163</v>
      </c>
      <c r="D22" s="642">
        <v>-187.06149416909622</v>
      </c>
      <c r="E22" s="642">
        <v>-172.67619241982504</v>
      </c>
      <c r="F22" s="642">
        <v>-84.188306122448978</v>
      </c>
      <c r="G22" s="642">
        <v>-80.661956268221587</v>
      </c>
      <c r="H22" s="642">
        <v>-60.164874635568516</v>
      </c>
      <c r="I22" s="642">
        <v>-99.437784256559766</v>
      </c>
    </row>
    <row r="23" spans="1:9" s="70" customFormat="1" ht="21" customHeight="1">
      <c r="A23" s="68" t="s">
        <v>57</v>
      </c>
      <c r="B23" s="642">
        <v>939.04681778425663</v>
      </c>
      <c r="C23" s="642">
        <v>741.42476967930031</v>
      </c>
      <c r="D23" s="642">
        <v>446.02076676384837</v>
      </c>
      <c r="E23" s="642">
        <v>170.60076676384838</v>
      </c>
      <c r="F23" s="642">
        <v>116.32574781341108</v>
      </c>
      <c r="G23" s="642">
        <v>207.75652769679303</v>
      </c>
      <c r="H23" s="642">
        <v>85.678052478134092</v>
      </c>
      <c r="I23" s="642">
        <v>102.23587026239066</v>
      </c>
    </row>
    <row r="24" spans="1:9" s="70" customFormat="1" ht="21" customHeight="1">
      <c r="A24" s="68" t="s">
        <v>63</v>
      </c>
      <c r="B24" s="642">
        <v>0.12939212827988339</v>
      </c>
      <c r="C24" s="642">
        <v>0.40357580174927116</v>
      </c>
      <c r="D24" s="642">
        <v>0.75123906705539356</v>
      </c>
      <c r="E24" s="642">
        <v>3.0349854227405249E-3</v>
      </c>
      <c r="F24" s="642">
        <v>145.78483236151604</v>
      </c>
      <c r="G24" s="642">
        <v>0</v>
      </c>
      <c r="H24" s="642">
        <v>0</v>
      </c>
      <c r="I24" s="642">
        <v>0</v>
      </c>
    </row>
    <row r="25" spans="1:9" s="70" customFormat="1" ht="21" customHeight="1">
      <c r="A25" s="68" t="s">
        <v>437</v>
      </c>
      <c r="B25" s="642">
        <v>1979.5767084548106</v>
      </c>
      <c r="C25" s="642">
        <v>1206.9328090379011</v>
      </c>
      <c r="D25" s="642">
        <v>1621.3546107871721</v>
      </c>
      <c r="E25" s="642">
        <v>1206.4239693877551</v>
      </c>
      <c r="F25" s="642">
        <v>5088.0260393586013</v>
      </c>
      <c r="G25" s="642">
        <v>2091.8289096209915</v>
      </c>
      <c r="H25" s="642">
        <v>3605.8541793002919</v>
      </c>
      <c r="I25" s="642">
        <v>4861.2799198250732</v>
      </c>
    </row>
    <row r="26" spans="1:9" s="70" customFormat="1" ht="21" customHeight="1">
      <c r="A26" s="68" t="s">
        <v>74</v>
      </c>
      <c r="B26" s="642">
        <v>120.83696064139941</v>
      </c>
      <c r="C26" s="642">
        <v>738.8715043731778</v>
      </c>
      <c r="D26" s="642">
        <v>617.71691690962098</v>
      </c>
      <c r="E26" s="642">
        <v>541.90660349854227</v>
      </c>
      <c r="F26" s="642">
        <v>223.2711720116618</v>
      </c>
      <c r="G26" s="642">
        <v>155.97595626822158</v>
      </c>
      <c r="H26" s="642">
        <v>135.11056413994169</v>
      </c>
      <c r="I26" s="642">
        <v>105.24701311953352</v>
      </c>
    </row>
    <row r="27" spans="1:9" s="70" customFormat="1" ht="21" customHeight="1">
      <c r="A27" s="68" t="s">
        <v>438</v>
      </c>
      <c r="B27" s="642">
        <v>325.37990962099127</v>
      </c>
      <c r="C27" s="642">
        <v>186.52108017492714</v>
      </c>
      <c r="D27" s="642">
        <v>99.589712827988336</v>
      </c>
      <c r="E27" s="642">
        <v>51.786803206997078</v>
      </c>
      <c r="F27" s="642">
        <v>3.9838935860058307</v>
      </c>
      <c r="G27" s="642">
        <v>683.64510495626814</v>
      </c>
      <c r="H27" s="642">
        <v>101.22426676384839</v>
      </c>
      <c r="I27" s="642">
        <v>81.105937317784253</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43622.195603498541</v>
      </c>
      <c r="C29" s="641">
        <v>38600.789769679293</v>
      </c>
      <c r="D29" s="641">
        <v>39126.753151603501</v>
      </c>
      <c r="E29" s="641">
        <v>48488.670460641399</v>
      </c>
      <c r="F29" s="641">
        <v>33899.423224489794</v>
      </c>
      <c r="G29" s="641">
        <v>46709.027231778426</v>
      </c>
      <c r="H29" s="641">
        <v>37611.067927113705</v>
      </c>
      <c r="I29" s="641">
        <v>52239.720651603508</v>
      </c>
    </row>
    <row r="30" spans="1:9" s="70" customFormat="1" ht="21" customHeight="1" thickTop="1">
      <c r="A30" s="68" t="s">
        <v>440</v>
      </c>
      <c r="B30" s="642">
        <v>40305.362543731775</v>
      </c>
      <c r="C30" s="642">
        <v>18208.404864431486</v>
      </c>
      <c r="D30" s="642">
        <v>23822.811065597671</v>
      </c>
      <c r="E30" s="642">
        <v>32854.983472303204</v>
      </c>
      <c r="F30" s="642">
        <v>18443.653890670554</v>
      </c>
      <c r="G30" s="642">
        <v>16480.981043731779</v>
      </c>
      <c r="H30" s="642">
        <v>13892.078800291543</v>
      </c>
      <c r="I30" s="642">
        <v>12751.388944606415</v>
      </c>
    </row>
    <row r="31" spans="1:9" s="70" customFormat="1" ht="21" customHeight="1">
      <c r="A31" s="426" t="s">
        <v>441</v>
      </c>
      <c r="B31" s="642">
        <v>34528.554629737606</v>
      </c>
      <c r="C31" s="642">
        <v>14741.174896501459</v>
      </c>
      <c r="D31" s="642">
        <v>17017.234475218658</v>
      </c>
      <c r="E31" s="642">
        <v>31161.719123906707</v>
      </c>
      <c r="F31" s="642">
        <v>8600.5829504373178</v>
      </c>
      <c r="G31" s="642">
        <v>4008.4111778425654</v>
      </c>
      <c r="H31" s="642">
        <v>2614.0999373177842</v>
      </c>
      <c r="I31" s="642">
        <v>1483.1189548104956</v>
      </c>
    </row>
    <row r="32" spans="1:9" s="70" customFormat="1" ht="21" customHeight="1">
      <c r="A32" s="426" t="s">
        <v>442</v>
      </c>
      <c r="B32" s="642">
        <v>1295.6222827988336</v>
      </c>
      <c r="C32" s="642">
        <v>2211.2958323615162</v>
      </c>
      <c r="D32" s="642">
        <v>1396.1449431486883</v>
      </c>
      <c r="E32" s="642">
        <v>808.97964577259472</v>
      </c>
      <c r="F32" s="642">
        <v>695.81594169096218</v>
      </c>
      <c r="G32" s="642">
        <v>1873.6008965014578</v>
      </c>
      <c r="H32" s="642">
        <v>599.57733090379008</v>
      </c>
      <c r="I32" s="642">
        <v>693.6821822157433</v>
      </c>
    </row>
    <row r="33" spans="1:9" s="70" customFormat="1" ht="21" customHeight="1">
      <c r="A33" s="426" t="s">
        <v>443</v>
      </c>
      <c r="B33" s="642">
        <v>64.287150145772586</v>
      </c>
      <c r="C33" s="642">
        <v>64.485960641399416</v>
      </c>
      <c r="D33" s="642">
        <v>55.455379008746355</v>
      </c>
      <c r="E33" s="642">
        <v>55.540069970845487</v>
      </c>
      <c r="F33" s="642">
        <v>8.1059548104956267</v>
      </c>
      <c r="G33" s="642">
        <v>8.127373177842566</v>
      </c>
      <c r="H33" s="642">
        <v>8.1345233236151611</v>
      </c>
      <c r="I33" s="642">
        <v>8.1468294460641406</v>
      </c>
    </row>
    <row r="34" spans="1:9" s="70" customFormat="1" ht="21" customHeight="1">
      <c r="A34" s="426" t="s">
        <v>444</v>
      </c>
      <c r="B34" s="642">
        <v>4414.9060379008752</v>
      </c>
      <c r="C34" s="642">
        <v>1191.3213352769678</v>
      </c>
      <c r="D34" s="642">
        <v>272.68113411078718</v>
      </c>
      <c r="E34" s="642">
        <v>810.64304373177856</v>
      </c>
      <c r="F34" s="642">
        <v>221.00839212827989</v>
      </c>
      <c r="G34" s="642">
        <v>267.9558833819242</v>
      </c>
      <c r="H34" s="642">
        <v>272.9247478134111</v>
      </c>
      <c r="I34" s="642">
        <v>221.89154081632654</v>
      </c>
    </row>
    <row r="35" spans="1:9" s="70" customFormat="1" ht="21" customHeight="1">
      <c r="A35" s="426" t="s">
        <v>445</v>
      </c>
      <c r="B35" s="642">
        <v>0</v>
      </c>
      <c r="C35" s="642">
        <v>0</v>
      </c>
      <c r="D35" s="642">
        <v>5075.4899708454814</v>
      </c>
      <c r="E35" s="642">
        <v>18.086158892128278</v>
      </c>
      <c r="F35" s="642">
        <v>8856.4984912536438</v>
      </c>
      <c r="G35" s="642">
        <v>10288.62973760933</v>
      </c>
      <c r="H35" s="642">
        <v>10288.62973760933</v>
      </c>
      <c r="I35" s="642">
        <v>10288.62973760933</v>
      </c>
    </row>
    <row r="36" spans="1:9" s="70" customFormat="1" ht="21" customHeight="1">
      <c r="A36" s="426" t="s">
        <v>446</v>
      </c>
      <c r="B36" s="642">
        <v>1.9924431486880467</v>
      </c>
      <c r="C36" s="642">
        <v>0.12683965014577259</v>
      </c>
      <c r="D36" s="642">
        <v>5.8051632653061223</v>
      </c>
      <c r="E36" s="642">
        <v>1.5430029154518951E-2</v>
      </c>
      <c r="F36" s="642">
        <v>61.642160349854223</v>
      </c>
      <c r="G36" s="642">
        <v>34.25597521865889</v>
      </c>
      <c r="H36" s="642">
        <v>108.71252332361516</v>
      </c>
      <c r="I36" s="642">
        <v>55.919699708454814</v>
      </c>
    </row>
    <row r="37" spans="1:9" s="70" customFormat="1" ht="21" customHeight="1">
      <c r="A37" s="68" t="s">
        <v>447</v>
      </c>
      <c r="B37" s="642">
        <v>0</v>
      </c>
      <c r="C37" s="642">
        <v>0</v>
      </c>
      <c r="D37" s="642">
        <v>0</v>
      </c>
      <c r="E37" s="642">
        <v>0</v>
      </c>
      <c r="F37" s="642">
        <v>0</v>
      </c>
      <c r="G37" s="642">
        <v>0</v>
      </c>
      <c r="H37" s="642">
        <v>0</v>
      </c>
      <c r="I37" s="642">
        <v>0</v>
      </c>
    </row>
    <row r="38" spans="1:9" s="70" customFormat="1" ht="21" customHeight="1">
      <c r="A38" s="68" t="s">
        <v>448</v>
      </c>
      <c r="B38" s="642">
        <v>95.852717201166186</v>
      </c>
      <c r="C38" s="642">
        <v>16468.404619533525</v>
      </c>
      <c r="D38" s="642">
        <v>11923.546329446062</v>
      </c>
      <c r="E38" s="642">
        <v>13585.098587463557</v>
      </c>
      <c r="F38" s="642">
        <v>13537.089030612246</v>
      </c>
      <c r="G38" s="642">
        <v>27437.730137026239</v>
      </c>
      <c r="H38" s="642">
        <v>21742.312083090375</v>
      </c>
      <c r="I38" s="642">
        <v>36958.020747813411</v>
      </c>
    </row>
    <row r="39" spans="1:9" s="70" customFormat="1" ht="21" customHeight="1">
      <c r="A39" s="68" t="s">
        <v>449</v>
      </c>
      <c r="B39" s="642">
        <v>2414.908527696793</v>
      </c>
      <c r="C39" s="642">
        <v>2988.0858483965017</v>
      </c>
      <c r="D39" s="642">
        <v>2390.172476676385</v>
      </c>
      <c r="E39" s="642">
        <v>1108.3288804664724</v>
      </c>
      <c r="F39" s="642">
        <v>868.23725510204088</v>
      </c>
      <c r="G39" s="642">
        <v>1394.6606457725945</v>
      </c>
      <c r="H39" s="642">
        <v>687.43950728862967</v>
      </c>
      <c r="I39" s="642">
        <v>1006.801056851312</v>
      </c>
    </row>
    <row r="40" spans="1:9" s="70" customFormat="1" ht="21" customHeight="1">
      <c r="A40" s="68" t="s">
        <v>127</v>
      </c>
      <c r="B40" s="642">
        <v>806.07181486880461</v>
      </c>
      <c r="C40" s="642">
        <v>935.89443731778431</v>
      </c>
      <c r="D40" s="642">
        <v>990.22327988338191</v>
      </c>
      <c r="E40" s="642">
        <v>940.25952040816321</v>
      </c>
      <c r="F40" s="642">
        <v>1050.4430481049562</v>
      </c>
      <c r="G40" s="642">
        <v>1395.6554052478134</v>
      </c>
      <c r="H40" s="642">
        <v>1289.2375364431487</v>
      </c>
      <c r="I40" s="642">
        <v>1523.5099023323614</v>
      </c>
    </row>
    <row r="41" spans="1:9" s="70" customFormat="1" ht="21" customHeight="1">
      <c r="A41" s="68" t="s">
        <v>133</v>
      </c>
      <c r="B41" s="642">
        <v>0</v>
      </c>
      <c r="C41" s="642">
        <v>0</v>
      </c>
      <c r="D41" s="642">
        <v>0</v>
      </c>
      <c r="E41" s="642">
        <v>0</v>
      </c>
      <c r="F41" s="642">
        <v>0</v>
      </c>
      <c r="G41" s="642">
        <v>0</v>
      </c>
      <c r="H41" s="642">
        <v>0</v>
      </c>
      <c r="I41" s="642">
        <v>0</v>
      </c>
    </row>
    <row r="42" spans="1:9" s="70" customFormat="1" ht="21" customHeight="1">
      <c r="A42" s="68" t="s">
        <v>450</v>
      </c>
      <c r="B42" s="642">
        <v>0</v>
      </c>
      <c r="C42" s="642">
        <v>0</v>
      </c>
      <c r="D42" s="642">
        <v>0</v>
      </c>
      <c r="E42" s="642">
        <v>0</v>
      </c>
      <c r="F42" s="642">
        <v>0</v>
      </c>
      <c r="G42" s="642">
        <v>0</v>
      </c>
      <c r="H42" s="642">
        <v>0</v>
      </c>
      <c r="I42" s="642">
        <v>0</v>
      </c>
    </row>
    <row r="43" spans="1:9" s="71" customFormat="1" ht="43.5" customHeight="1" thickBot="1">
      <c r="A43" s="427" t="s">
        <v>109</v>
      </c>
      <c r="B43" s="643">
        <v>0</v>
      </c>
      <c r="C43" s="643">
        <v>0</v>
      </c>
      <c r="D43" s="643">
        <v>0</v>
      </c>
      <c r="E43" s="643">
        <v>0</v>
      </c>
      <c r="F43" s="643">
        <v>0</v>
      </c>
      <c r="G43" s="643">
        <v>0</v>
      </c>
      <c r="H43" s="643">
        <v>0</v>
      </c>
      <c r="I43" s="643">
        <v>0</v>
      </c>
    </row>
    <row r="44" spans="1:9" ht="24" customHeight="1" thickTop="1" thickBot="1">
      <c r="A44" s="27" t="s">
        <v>451</v>
      </c>
      <c r="B44" s="641">
        <v>24137.802502915452</v>
      </c>
      <c r="C44" s="641">
        <v>26886.574551020407</v>
      </c>
      <c r="D44" s="641">
        <v>28464.50305685131</v>
      </c>
      <c r="E44" s="641">
        <v>28084.301386297375</v>
      </c>
      <c r="F44" s="641">
        <v>28360.874285714286</v>
      </c>
      <c r="G44" s="641">
        <v>27909.562752186586</v>
      </c>
      <c r="H44" s="641">
        <v>28220.040555393585</v>
      </c>
      <c r="I44" s="641">
        <v>28522.762720116618</v>
      </c>
    </row>
    <row r="45" spans="1:9" s="70" customFormat="1" ht="21" customHeight="1" thickTop="1">
      <c r="A45" s="68" t="s">
        <v>148</v>
      </c>
      <c r="B45" s="642">
        <v>11049.62538921283</v>
      </c>
      <c r="C45" s="642">
        <v>11049.62538921283</v>
      </c>
      <c r="D45" s="642">
        <v>11049.62538921283</v>
      </c>
      <c r="E45" s="642">
        <v>22130.561816326532</v>
      </c>
      <c r="F45" s="642">
        <v>22130.561816326532</v>
      </c>
      <c r="G45" s="642">
        <v>22130.561816326532</v>
      </c>
      <c r="H45" s="642">
        <v>22130.561816326532</v>
      </c>
      <c r="I45" s="642">
        <v>22130.561816326532</v>
      </c>
    </row>
    <row r="46" spans="1:9" s="70" customFormat="1" ht="21" customHeight="1">
      <c r="A46" s="68" t="s">
        <v>152</v>
      </c>
      <c r="B46" s="642">
        <v>8520.8981384839644</v>
      </c>
      <c r="C46" s="642">
        <v>11080.936427113702</v>
      </c>
      <c r="D46" s="642">
        <v>12317.883848396501</v>
      </c>
      <c r="E46" s="642">
        <v>1236.9474212827988</v>
      </c>
      <c r="F46" s="642">
        <v>1236.9474212827988</v>
      </c>
      <c r="G46" s="642">
        <v>1236.9474212827988</v>
      </c>
      <c r="H46" s="642">
        <v>1236.9474212827988</v>
      </c>
      <c r="I46" s="642">
        <v>1236.9474212827988</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1722.7919883381924</v>
      </c>
      <c r="C48" s="642">
        <v>2007.2406865889211</v>
      </c>
      <c r="D48" s="642">
        <v>2282.1178906705541</v>
      </c>
      <c r="E48" s="642">
        <v>4944.9905189504379</v>
      </c>
      <c r="F48" s="642">
        <v>4699.902893586006</v>
      </c>
      <c r="G48" s="642">
        <v>4975.7573192419823</v>
      </c>
      <c r="H48" s="642">
        <v>4975.7573192419823</v>
      </c>
      <c r="I48" s="642">
        <v>4852.5313177842572</v>
      </c>
    </row>
    <row r="49" spans="1:9" s="70" customFormat="1" ht="21" customHeight="1">
      <c r="A49" s="68" t="s">
        <v>164</v>
      </c>
      <c r="B49" s="642">
        <v>2844.4869868804667</v>
      </c>
      <c r="C49" s="642">
        <v>2748.772048104956</v>
      </c>
      <c r="D49" s="642">
        <v>2814.8759285714291</v>
      </c>
      <c r="E49" s="642">
        <v>-228.19837026239068</v>
      </c>
      <c r="F49" s="642">
        <v>293.4621545189504</v>
      </c>
      <c r="G49" s="642">
        <v>-433.70380466472307</v>
      </c>
      <c r="H49" s="642">
        <v>-123.22600145772596</v>
      </c>
      <c r="I49" s="642">
        <v>302.72216472303211</v>
      </c>
    </row>
    <row r="50" spans="1:9" s="70" customFormat="1" ht="21" customHeight="1">
      <c r="A50" s="426" t="s">
        <v>453</v>
      </c>
      <c r="B50" s="642">
        <v>0</v>
      </c>
      <c r="C50" s="642">
        <v>0</v>
      </c>
      <c r="D50" s="642">
        <v>0</v>
      </c>
      <c r="E50" s="642">
        <v>0</v>
      </c>
      <c r="F50" s="642">
        <v>0</v>
      </c>
      <c r="G50" s="642">
        <v>0</v>
      </c>
      <c r="H50" s="642">
        <v>0</v>
      </c>
      <c r="I50" s="642">
        <v>0</v>
      </c>
    </row>
    <row r="51" spans="1:9" s="71" customFormat="1" ht="40.5" customHeight="1" thickBot="1">
      <c r="A51" s="428" t="s">
        <v>454</v>
      </c>
      <c r="B51" s="643">
        <v>2844.4869868804667</v>
      </c>
      <c r="C51" s="643">
        <v>2748.772048104956</v>
      </c>
      <c r="D51" s="643">
        <v>2814.8759285714291</v>
      </c>
      <c r="E51" s="643">
        <v>-228.19837026239068</v>
      </c>
      <c r="F51" s="643">
        <v>293.4621545189504</v>
      </c>
      <c r="G51" s="643">
        <v>-433.70380466472307</v>
      </c>
      <c r="H51" s="643">
        <v>-123.22600145772596</v>
      </c>
      <c r="I51" s="643">
        <v>302.72216472303211</v>
      </c>
    </row>
    <row r="52" spans="1:9" ht="24" customHeight="1" thickTop="1" thickBot="1">
      <c r="A52" s="27" t="s">
        <v>455</v>
      </c>
      <c r="B52" s="641">
        <v>67759.998106414001</v>
      </c>
      <c r="C52" s="641">
        <v>65487.364320699708</v>
      </c>
      <c r="D52" s="641">
        <v>67591.256208454797</v>
      </c>
      <c r="E52" s="641">
        <v>76572.971846938774</v>
      </c>
      <c r="F52" s="641">
        <v>62260.297510204087</v>
      </c>
      <c r="G52" s="641">
        <v>74618.589983965008</v>
      </c>
      <c r="H52" s="641">
        <v>65831.10848250729</v>
      </c>
      <c r="I52" s="641">
        <v>80762.483371720111</v>
      </c>
    </row>
    <row r="53" spans="1:9" s="70" customFormat="1" ht="24" customHeight="1" thickTop="1">
      <c r="A53" s="68" t="s">
        <v>456</v>
      </c>
      <c r="B53" s="642">
        <v>22566.816978134109</v>
      </c>
      <c r="C53" s="642">
        <v>20732.378658892128</v>
      </c>
      <c r="D53" s="642">
        <v>21391.666189504373</v>
      </c>
      <c r="E53" s="642">
        <v>28510.994379008745</v>
      </c>
      <c r="F53" s="642">
        <v>33241.895543731778</v>
      </c>
      <c r="G53" s="642">
        <v>39707.152103498542</v>
      </c>
      <c r="H53" s="642">
        <v>44662.572482507298</v>
      </c>
      <c r="I53" s="642">
        <v>35904.068078717202</v>
      </c>
    </row>
    <row r="54" spans="1:9" s="71" customFormat="1" ht="21" customHeight="1">
      <c r="A54" s="428" t="s">
        <v>457</v>
      </c>
      <c r="B54" s="643">
        <v>8870.80291399417</v>
      </c>
      <c r="C54" s="643">
        <v>6226.5561822157433</v>
      </c>
      <c r="D54" s="643">
        <v>2818.5220641399414</v>
      </c>
      <c r="E54" s="643">
        <v>1236.5849052478134</v>
      </c>
      <c r="F54" s="643">
        <v>267.84493440233234</v>
      </c>
      <c r="G54" s="643">
        <v>0</v>
      </c>
      <c r="H54" s="643">
        <v>0</v>
      </c>
      <c r="I54" s="643">
        <v>345.69500000000005</v>
      </c>
    </row>
    <row r="55" spans="1:9" s="71" customFormat="1" ht="21" customHeight="1">
      <c r="A55" s="428" t="s">
        <v>458</v>
      </c>
      <c r="B55" s="643">
        <v>13696.014064139943</v>
      </c>
      <c r="C55" s="643">
        <v>14505.822476676385</v>
      </c>
      <c r="D55" s="643">
        <v>18573.14412536443</v>
      </c>
      <c r="E55" s="643">
        <v>27174.409473760934</v>
      </c>
      <c r="F55" s="643">
        <v>32974.050609329446</v>
      </c>
      <c r="G55" s="643">
        <v>39557.152103498542</v>
      </c>
      <c r="H55" s="643">
        <v>44512.572482507298</v>
      </c>
      <c r="I55" s="643">
        <v>35558.373078717203</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0</v>
      </c>
      <c r="C57" s="643">
        <v>0</v>
      </c>
      <c r="D57" s="643">
        <v>0</v>
      </c>
      <c r="E57" s="643">
        <v>100</v>
      </c>
      <c r="F57" s="643">
        <v>0</v>
      </c>
      <c r="G57" s="643">
        <v>150</v>
      </c>
      <c r="H57" s="643">
        <v>150</v>
      </c>
      <c r="I57" s="643">
        <v>0</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99488.006927113704</v>
      </c>
      <c r="C59" s="643">
        <v>93499.951976676384</v>
      </c>
      <c r="D59" s="643">
        <v>99993.54987317785</v>
      </c>
      <c r="E59" s="643">
        <v>108519.03287463557</v>
      </c>
      <c r="F59" s="643">
        <v>145898.7627755102</v>
      </c>
      <c r="G59" s="643">
        <v>180373.38527842567</v>
      </c>
      <c r="H59" s="643">
        <v>189454.36991982508</v>
      </c>
      <c r="I59" s="643">
        <v>209995.01919825072</v>
      </c>
    </row>
    <row r="60" spans="1:9" ht="31.5" customHeight="1" thickTop="1" thickBot="1">
      <c r="A60" s="429" t="s">
        <v>463</v>
      </c>
      <c r="B60" s="641"/>
      <c r="C60" s="641"/>
      <c r="D60" s="641"/>
      <c r="E60" s="641"/>
      <c r="F60" s="641"/>
      <c r="G60" s="641"/>
      <c r="H60" s="641"/>
      <c r="I60" s="641"/>
    </row>
    <row r="61" spans="1:9" ht="30" customHeight="1" thickTop="1">
      <c r="A61" s="29" t="s">
        <v>464</v>
      </c>
      <c r="B61" s="644">
        <v>1280.1172040816325</v>
      </c>
      <c r="C61" s="644">
        <v>1786.8422930029158</v>
      </c>
      <c r="D61" s="644">
        <v>2171.8368586005831</v>
      </c>
      <c r="E61" s="644">
        <v>2465.8216516034986</v>
      </c>
      <c r="F61" s="644">
        <v>2898.6191399416912</v>
      </c>
      <c r="G61" s="644">
        <v>2381.3336166180757</v>
      </c>
      <c r="H61" s="644">
        <v>3314.7079518950441</v>
      </c>
      <c r="I61" s="644">
        <v>3068.7674985422736</v>
      </c>
    </row>
    <row r="62" spans="1:9" ht="21" customHeight="1">
      <c r="A62" s="31" t="s">
        <v>465</v>
      </c>
      <c r="B62" s="644">
        <v>-36.719325072886299</v>
      </c>
      <c r="C62" s="644">
        <v>-111.09240524781342</v>
      </c>
      <c r="D62" s="644">
        <v>-137.8618221574344</v>
      </c>
      <c r="E62" s="644">
        <v>-199.48823032069973</v>
      </c>
      <c r="F62" s="644">
        <v>-296.48313702623909</v>
      </c>
      <c r="G62" s="644">
        <v>-349.56498104956268</v>
      </c>
      <c r="H62" s="644">
        <v>-574.83947813411078</v>
      </c>
      <c r="I62" s="644">
        <v>-874.16626384839651</v>
      </c>
    </row>
    <row r="63" spans="1:9" ht="21.75" customHeight="1">
      <c r="A63" s="430" t="s">
        <v>466</v>
      </c>
      <c r="B63" s="644">
        <v>1243.397879008746</v>
      </c>
      <c r="C63" s="644">
        <v>1675.749887755102</v>
      </c>
      <c r="D63" s="644">
        <v>2033.9750364431488</v>
      </c>
      <c r="E63" s="644">
        <v>2266.3334212827986</v>
      </c>
      <c r="F63" s="644">
        <v>2602.1360029154516</v>
      </c>
      <c r="G63" s="644">
        <v>2031.768635568513</v>
      </c>
      <c r="H63" s="644">
        <v>2739.8684737609328</v>
      </c>
      <c r="I63" s="644">
        <v>2194.6012346938778</v>
      </c>
    </row>
    <row r="64" spans="1:9">
      <c r="A64" s="29" t="s">
        <v>467</v>
      </c>
      <c r="B64" s="644">
        <v>7049.8674723032063</v>
      </c>
      <c r="C64" s="644">
        <v>8021.1835160349865</v>
      </c>
      <c r="D64" s="644">
        <v>7454.7247930029143</v>
      </c>
      <c r="E64" s="644">
        <v>1945.2596195335277</v>
      </c>
      <c r="F64" s="644">
        <v>2101.9066851311954</v>
      </c>
      <c r="G64" s="644">
        <v>1186.2540131195335</v>
      </c>
      <c r="H64" s="644">
        <v>1411.3415670553936</v>
      </c>
      <c r="I64" s="644">
        <v>649.61724489795915</v>
      </c>
    </row>
    <row r="65" spans="1:9">
      <c r="A65" s="31" t="s">
        <v>468</v>
      </c>
      <c r="B65" s="644">
        <v>-1032.259444606414</v>
      </c>
      <c r="C65" s="644">
        <v>-826.41806705539364</v>
      </c>
      <c r="D65" s="644">
        <v>-811.94544314868801</v>
      </c>
      <c r="E65" s="644">
        <v>-907.02805685131193</v>
      </c>
      <c r="F65" s="644">
        <v>-969.14546355685127</v>
      </c>
      <c r="G65" s="644">
        <v>-724.25933965014576</v>
      </c>
      <c r="H65" s="644">
        <v>-902.30416034985421</v>
      </c>
      <c r="I65" s="644">
        <v>-237.01467346938776</v>
      </c>
    </row>
    <row r="66" spans="1:9">
      <c r="A66" s="30" t="s">
        <v>469</v>
      </c>
      <c r="B66" s="644">
        <v>7261.0059067055399</v>
      </c>
      <c r="C66" s="644">
        <v>8870.5153367346938</v>
      </c>
      <c r="D66" s="644">
        <v>8676.7543862973762</v>
      </c>
      <c r="E66" s="644">
        <v>3304.5649839650146</v>
      </c>
      <c r="F66" s="644">
        <v>3734.8972244897959</v>
      </c>
      <c r="G66" s="644">
        <v>2493.7633090379009</v>
      </c>
      <c r="H66" s="644">
        <v>3248.9058804664724</v>
      </c>
      <c r="I66" s="644">
        <v>2607.2038061224489</v>
      </c>
    </row>
    <row r="67" spans="1:9">
      <c r="A67" s="29" t="s">
        <v>470</v>
      </c>
      <c r="B67" s="644">
        <v>924.04949708454808</v>
      </c>
      <c r="C67" s="644">
        <v>1100.2922507288629</v>
      </c>
      <c r="D67" s="644">
        <v>2112.2935976676386</v>
      </c>
      <c r="E67" s="644">
        <v>1231.3810218658894</v>
      </c>
      <c r="F67" s="644">
        <v>1606.4038673469388</v>
      </c>
      <c r="G67" s="644">
        <v>1003.2490466472303</v>
      </c>
      <c r="H67" s="644">
        <v>1518.2953775510202</v>
      </c>
      <c r="I67" s="644">
        <v>1271.0694271137024</v>
      </c>
    </row>
    <row r="68" spans="1:9">
      <c r="A68" s="29" t="s">
        <v>471</v>
      </c>
      <c r="B68" s="644">
        <v>-1163.121532069971</v>
      </c>
      <c r="C68" s="644">
        <v>-1296.4905801749271</v>
      </c>
      <c r="D68" s="644">
        <v>-2125.1994256559769</v>
      </c>
      <c r="E68" s="644">
        <v>-1175.5319591836735</v>
      </c>
      <c r="F68" s="644">
        <v>-1626.7469285714287</v>
      </c>
      <c r="G68" s="644">
        <v>-1367.8850539358602</v>
      </c>
      <c r="H68" s="644">
        <v>-1642.1882244897959</v>
      </c>
      <c r="I68" s="644">
        <v>-1544.6147026239066</v>
      </c>
    </row>
    <row r="69" spans="1:9">
      <c r="A69" s="430" t="s">
        <v>472</v>
      </c>
      <c r="B69" s="644">
        <v>7021.9338717201163</v>
      </c>
      <c r="C69" s="644">
        <v>8674.3170072886296</v>
      </c>
      <c r="D69" s="644">
        <v>8663.8485583090369</v>
      </c>
      <c r="E69" s="644">
        <v>3360.4140466472304</v>
      </c>
      <c r="F69" s="644">
        <v>3714.5541632653058</v>
      </c>
      <c r="G69" s="644">
        <v>2129.1273017492708</v>
      </c>
      <c r="H69" s="644">
        <v>3125.0130335276967</v>
      </c>
      <c r="I69" s="644">
        <v>2333.6585306122452</v>
      </c>
    </row>
    <row r="70" spans="1:9">
      <c r="A70" s="31" t="s">
        <v>473</v>
      </c>
      <c r="B70" s="644">
        <v>-3136.7595685131196</v>
      </c>
      <c r="C70" s="644">
        <v>-4318.019402332362</v>
      </c>
      <c r="D70" s="644">
        <v>-4622.7304912536447</v>
      </c>
      <c r="E70" s="644">
        <v>-3530.2304285714281</v>
      </c>
      <c r="F70" s="644">
        <v>-3395.6643819241981</v>
      </c>
      <c r="G70" s="644">
        <v>-2570.203829446064</v>
      </c>
      <c r="H70" s="644">
        <v>-3234.3559752186584</v>
      </c>
      <c r="I70" s="644">
        <v>-2037.6116049562679</v>
      </c>
    </row>
    <row r="71" spans="1:9">
      <c r="A71" s="30" t="s">
        <v>474</v>
      </c>
      <c r="B71" s="644">
        <v>3885.1743032069967</v>
      </c>
      <c r="C71" s="644">
        <v>4356.2976049562685</v>
      </c>
      <c r="D71" s="644">
        <v>4041.1180670553936</v>
      </c>
      <c r="E71" s="644">
        <v>-169.81638192419823</v>
      </c>
      <c r="F71" s="644">
        <v>318.88978134110789</v>
      </c>
      <c r="G71" s="644">
        <v>-441.07652769679299</v>
      </c>
      <c r="H71" s="644">
        <v>-109.34294169096209</v>
      </c>
      <c r="I71" s="644">
        <v>296.04692565597668</v>
      </c>
    </row>
    <row r="72" spans="1:9">
      <c r="A72" s="30" t="s">
        <v>475</v>
      </c>
      <c r="B72" s="644">
        <v>-27.154214285714286</v>
      </c>
      <c r="C72" s="644">
        <v>-8.7534081632653056</v>
      </c>
      <c r="D72" s="644">
        <v>-36.836053935860058</v>
      </c>
      <c r="E72" s="644">
        <v>-12.395381924198253</v>
      </c>
      <c r="F72" s="644">
        <v>-10.653625364431486</v>
      </c>
      <c r="G72" s="644">
        <v>0.65223906705539358</v>
      </c>
      <c r="H72" s="644">
        <v>0.10561078717201165</v>
      </c>
      <c r="I72" s="644">
        <v>-0.41237172011661805</v>
      </c>
    </row>
    <row r="73" spans="1:9">
      <c r="A73" s="31" t="s">
        <v>476</v>
      </c>
      <c r="B73" s="644">
        <v>-27.154214285714286</v>
      </c>
      <c r="C73" s="644">
        <v>-8.7534081632653056</v>
      </c>
      <c r="D73" s="644">
        <v>-36.836053935860058</v>
      </c>
      <c r="E73" s="644">
        <v>-12.395381924198253</v>
      </c>
      <c r="F73" s="644">
        <v>-10.653625364431486</v>
      </c>
      <c r="G73" s="644">
        <v>0.65223906705539358</v>
      </c>
      <c r="H73" s="644">
        <v>0.10561078717201165</v>
      </c>
      <c r="I73" s="644">
        <v>-0.41237172011661805</v>
      </c>
    </row>
    <row r="74" spans="1:9">
      <c r="A74" s="31" t="s">
        <v>477</v>
      </c>
      <c r="B74" s="644">
        <v>0</v>
      </c>
      <c r="C74" s="644">
        <v>0</v>
      </c>
      <c r="D74" s="644">
        <v>0</v>
      </c>
      <c r="E74" s="644">
        <v>0</v>
      </c>
      <c r="F74" s="644">
        <v>0</v>
      </c>
      <c r="G74" s="644">
        <v>0</v>
      </c>
      <c r="H74" s="644">
        <v>0</v>
      </c>
      <c r="I74" s="644">
        <v>0</v>
      </c>
    </row>
    <row r="75" spans="1:9">
      <c r="A75" s="430" t="s">
        <v>478</v>
      </c>
      <c r="B75" s="644">
        <v>-5.9715437317784259</v>
      </c>
      <c r="C75" s="644">
        <v>-0.1999198250728863</v>
      </c>
      <c r="D75" s="644">
        <v>-12.551672011661809</v>
      </c>
      <c r="E75" s="644">
        <v>5.0359416909620993</v>
      </c>
      <c r="F75" s="644">
        <v>5.9128396501457727</v>
      </c>
      <c r="G75" s="644">
        <v>0.73520845481049557</v>
      </c>
      <c r="H75" s="644">
        <v>0.73268804664723031</v>
      </c>
      <c r="I75" s="644">
        <v>-1.6701239067055391</v>
      </c>
    </row>
    <row r="76" spans="1:9">
      <c r="A76" s="430" t="s">
        <v>1351</v>
      </c>
      <c r="B76" s="644">
        <v>-5.9715437317784259</v>
      </c>
      <c r="C76" s="644">
        <v>-0.1999198250728863</v>
      </c>
      <c r="D76" s="644">
        <v>-12.551672011661809</v>
      </c>
      <c r="E76" s="644">
        <v>5.0359416909620993</v>
      </c>
      <c r="F76" s="644">
        <v>5.9128396501457727</v>
      </c>
      <c r="G76" s="644">
        <v>0.73520845481049557</v>
      </c>
      <c r="H76" s="644">
        <v>0.73268804664723031</v>
      </c>
      <c r="I76" s="644">
        <v>-1.6701239067055391</v>
      </c>
    </row>
    <row r="77" spans="1:9">
      <c r="A77" s="31" t="s">
        <v>479</v>
      </c>
      <c r="B77" s="644">
        <v>0</v>
      </c>
      <c r="C77" s="644">
        <v>0</v>
      </c>
      <c r="D77" s="644">
        <v>0</v>
      </c>
      <c r="E77" s="644">
        <v>0</v>
      </c>
      <c r="F77" s="644">
        <v>0</v>
      </c>
      <c r="G77" s="644">
        <v>0</v>
      </c>
      <c r="H77" s="644">
        <v>0</v>
      </c>
      <c r="I77" s="644">
        <v>0</v>
      </c>
    </row>
    <row r="78" spans="1:9">
      <c r="A78" s="430" t="s">
        <v>480</v>
      </c>
      <c r="B78" s="644">
        <v>3852.0485451895042</v>
      </c>
      <c r="C78" s="644">
        <v>4347.3442769679295</v>
      </c>
      <c r="D78" s="644">
        <v>3991.7303411078719</v>
      </c>
      <c r="E78" s="644">
        <v>-177.17582215743437</v>
      </c>
      <c r="F78" s="644">
        <v>314.14899562682211</v>
      </c>
      <c r="G78" s="644">
        <v>-439.68908017492708</v>
      </c>
      <c r="H78" s="644">
        <v>-108.50464285714285</v>
      </c>
      <c r="I78" s="644">
        <v>293.96443002915453</v>
      </c>
    </row>
    <row r="79" spans="1:9">
      <c r="A79" s="29" t="s">
        <v>481</v>
      </c>
      <c r="B79" s="644">
        <v>0.43552769679300291</v>
      </c>
      <c r="C79" s="644">
        <v>1.3819402332361517</v>
      </c>
      <c r="D79" s="644">
        <v>3.5984300291545193</v>
      </c>
      <c r="E79" s="644">
        <v>0.20088629737609329</v>
      </c>
      <c r="F79" s="644">
        <v>0.99349416909620991</v>
      </c>
      <c r="G79" s="644">
        <v>0.46893002915451898</v>
      </c>
      <c r="H79" s="644">
        <v>0.50779300291545193</v>
      </c>
      <c r="I79" s="644">
        <v>0</v>
      </c>
    </row>
    <row r="80" spans="1:9">
      <c r="A80" s="30" t="s">
        <v>482</v>
      </c>
      <c r="B80" s="644">
        <v>3852.4840728862969</v>
      </c>
      <c r="C80" s="644">
        <v>4348.7262172011669</v>
      </c>
      <c r="D80" s="644">
        <v>3995.3287711370263</v>
      </c>
      <c r="E80" s="644">
        <v>-176.97493586005831</v>
      </c>
      <c r="F80" s="644">
        <v>315.14248979591838</v>
      </c>
      <c r="G80" s="644">
        <v>-439.22015014577255</v>
      </c>
      <c r="H80" s="644">
        <v>-107.99684985422741</v>
      </c>
      <c r="I80" s="644">
        <v>293.96443002915453</v>
      </c>
    </row>
    <row r="81" spans="1:9">
      <c r="A81" s="29" t="s">
        <v>483</v>
      </c>
      <c r="B81" s="644">
        <v>-50.523265306122447</v>
      </c>
      <c r="C81" s="644">
        <v>-249.31816326530614</v>
      </c>
      <c r="D81" s="644">
        <v>-92.635787172011661</v>
      </c>
      <c r="E81" s="644">
        <v>-51.223434402332366</v>
      </c>
      <c r="F81" s="644">
        <v>-21.680345481049564</v>
      </c>
      <c r="G81" s="644">
        <v>5.5163454810495622</v>
      </c>
      <c r="H81" s="644">
        <v>-15.229151603498542</v>
      </c>
      <c r="I81" s="644">
        <v>8.757734693877552</v>
      </c>
    </row>
    <row r="82" spans="1:9" ht="21" customHeight="1">
      <c r="A82" s="430" t="s">
        <v>484</v>
      </c>
      <c r="B82" s="644">
        <v>3801.9608075801752</v>
      </c>
      <c r="C82" s="644">
        <v>4099.4080539358602</v>
      </c>
      <c r="D82" s="644">
        <v>3902.6929839650147</v>
      </c>
      <c r="E82" s="644">
        <v>-228.19837026239068</v>
      </c>
      <c r="F82" s="644">
        <v>293.46214431486879</v>
      </c>
      <c r="G82" s="644">
        <v>-433.70380466472307</v>
      </c>
      <c r="H82" s="644">
        <v>-123.22600145772596</v>
      </c>
      <c r="I82" s="644">
        <v>302.72216472303211</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3801.9608075801752</v>
      </c>
      <c r="C84" s="644">
        <v>4099.4080539358602</v>
      </c>
      <c r="D84" s="644">
        <v>3902.6929839650147</v>
      </c>
      <c r="E84" s="644">
        <v>-228.19837026239068</v>
      </c>
      <c r="F84" s="644">
        <v>293.46214431486879</v>
      </c>
      <c r="G84" s="644">
        <v>-433.70380466472307</v>
      </c>
      <c r="H84" s="644">
        <v>-123.22600145772596</v>
      </c>
      <c r="I84" s="644">
        <v>302.72216472303211</v>
      </c>
    </row>
    <row r="85" spans="1:9" ht="18" customHeight="1" thickBot="1">
      <c r="A85" s="29" t="s">
        <v>487</v>
      </c>
      <c r="B85" s="644">
        <v>-957.47382069970843</v>
      </c>
      <c r="C85" s="644">
        <v>-1350.6360058309037</v>
      </c>
      <c r="D85" s="644">
        <v>-1087.8170553935861</v>
      </c>
      <c r="E85" s="644">
        <v>0</v>
      </c>
      <c r="F85" s="644">
        <v>0</v>
      </c>
      <c r="G85" s="644">
        <v>0</v>
      </c>
      <c r="H85" s="644">
        <v>0</v>
      </c>
      <c r="I85" s="644">
        <v>0</v>
      </c>
    </row>
    <row r="86" spans="1:9" ht="24" customHeight="1" thickTop="1" thickBot="1">
      <c r="A86" s="27" t="s">
        <v>488</v>
      </c>
      <c r="B86" s="641">
        <v>2844.4869868804667</v>
      </c>
      <c r="C86" s="641">
        <v>2748.772048104956</v>
      </c>
      <c r="D86" s="641">
        <v>2814.8759285714291</v>
      </c>
      <c r="E86" s="641">
        <v>-228.19837026239068</v>
      </c>
      <c r="F86" s="641">
        <v>293.46214431486879</v>
      </c>
      <c r="G86" s="641">
        <v>-433.70380466472307</v>
      </c>
      <c r="H86" s="641">
        <v>-123.22600145772596</v>
      </c>
      <c r="I86" s="641">
        <v>302.72216472303211</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activeCell="L4" sqref="L4"/>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1207</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40.5"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967263.20895481051</v>
      </c>
      <c r="C8" s="641">
        <v>1153239.95646793</v>
      </c>
      <c r="D8" s="641">
        <v>1227695.4119679302</v>
      </c>
      <c r="E8" s="641">
        <v>1460238.2793250729</v>
      </c>
      <c r="F8" s="641">
        <v>1627070.1155466472</v>
      </c>
      <c r="G8" s="641">
        <v>1721393.7716836734</v>
      </c>
      <c r="H8" s="641">
        <v>1798819.5718586007</v>
      </c>
      <c r="I8" s="641">
        <v>1947546.7800029155</v>
      </c>
    </row>
    <row r="9" spans="1:9" s="70" customFormat="1" ht="21" customHeight="1" thickTop="1">
      <c r="A9" s="68" t="s">
        <v>8</v>
      </c>
      <c r="B9" s="642">
        <v>120620.57905247813</v>
      </c>
      <c r="C9" s="642">
        <v>126642.85525218658</v>
      </c>
      <c r="D9" s="642">
        <v>110451.37535714287</v>
      </c>
      <c r="E9" s="642">
        <v>135542.28695481049</v>
      </c>
      <c r="F9" s="642">
        <v>121233.7608994169</v>
      </c>
      <c r="G9" s="642">
        <v>99685.260024781339</v>
      </c>
      <c r="H9" s="642">
        <v>89429.524688046658</v>
      </c>
      <c r="I9" s="642">
        <v>124847.87735276968</v>
      </c>
    </row>
    <row r="10" spans="1:9" s="70" customFormat="1" ht="21" customHeight="1">
      <c r="A10" s="68" t="s">
        <v>17</v>
      </c>
      <c r="B10" s="642">
        <v>78069.998209912548</v>
      </c>
      <c r="C10" s="642">
        <v>50781.96954956268</v>
      </c>
      <c r="D10" s="642">
        <v>83352.084078717191</v>
      </c>
      <c r="E10" s="642">
        <v>124926.36000145772</v>
      </c>
      <c r="F10" s="642">
        <v>145531.73733381924</v>
      </c>
      <c r="G10" s="642">
        <v>181339.81468367347</v>
      </c>
      <c r="H10" s="642">
        <v>211083.04410787171</v>
      </c>
      <c r="I10" s="642">
        <v>202862.2131851312</v>
      </c>
    </row>
    <row r="11" spans="1:9" s="70" customFormat="1" ht="21" customHeight="1">
      <c r="A11" s="68" t="s">
        <v>26</v>
      </c>
      <c r="B11" s="642">
        <v>748468.1436195334</v>
      </c>
      <c r="C11" s="642">
        <v>904362.28282944602</v>
      </c>
      <c r="D11" s="642">
        <v>1005098.3627026239</v>
      </c>
      <c r="E11" s="642">
        <v>1153540.8920451896</v>
      </c>
      <c r="F11" s="642">
        <v>1293311.7158279885</v>
      </c>
      <c r="G11" s="642">
        <v>1360401.3280976678</v>
      </c>
      <c r="H11" s="642">
        <v>1414194.8958483965</v>
      </c>
      <c r="I11" s="642">
        <v>1533949.9318367345</v>
      </c>
    </row>
    <row r="12" spans="1:9" s="70" customFormat="1" ht="21" customHeight="1">
      <c r="A12" s="426" t="s">
        <v>427</v>
      </c>
      <c r="B12" s="642">
        <v>759595.39945189492</v>
      </c>
      <c r="C12" s="642">
        <v>922678.68521137035</v>
      </c>
      <c r="D12" s="642">
        <v>1028306.9681107872</v>
      </c>
      <c r="E12" s="642">
        <v>1171538.4051530613</v>
      </c>
      <c r="F12" s="642">
        <v>1309631.2296982508</v>
      </c>
      <c r="G12" s="642">
        <v>1373778.4487201164</v>
      </c>
      <c r="H12" s="642">
        <v>1430080.4255830904</v>
      </c>
      <c r="I12" s="642">
        <v>1550349.3237274052</v>
      </c>
    </row>
    <row r="13" spans="1:9" s="70" customFormat="1" ht="21" customHeight="1">
      <c r="A13" s="426" t="s">
        <v>428</v>
      </c>
      <c r="B13" s="642">
        <v>757797.80280758021</v>
      </c>
      <c r="C13" s="642">
        <v>920671.60112390679</v>
      </c>
      <c r="D13" s="642">
        <v>1021975.1273061223</v>
      </c>
      <c r="E13" s="642">
        <v>1165656.1491982508</v>
      </c>
      <c r="F13" s="642">
        <v>1299933.4885481049</v>
      </c>
      <c r="G13" s="642">
        <v>1361794.6397521866</v>
      </c>
      <c r="H13" s="642">
        <v>1411340.3806953351</v>
      </c>
      <c r="I13" s="642">
        <v>1523924.2820758019</v>
      </c>
    </row>
    <row r="14" spans="1:9" s="70" customFormat="1" ht="21" customHeight="1">
      <c r="A14" s="426" t="s">
        <v>429</v>
      </c>
      <c r="B14" s="642">
        <v>1797.5966443148691</v>
      </c>
      <c r="C14" s="642">
        <v>2007.0840874635569</v>
      </c>
      <c r="D14" s="642">
        <v>6331.8408046647237</v>
      </c>
      <c r="E14" s="642">
        <v>5882.2559548104955</v>
      </c>
      <c r="F14" s="642">
        <v>9697.7411501457718</v>
      </c>
      <c r="G14" s="642">
        <v>11983.808967930028</v>
      </c>
      <c r="H14" s="642">
        <v>18740.044887755103</v>
      </c>
      <c r="I14" s="642">
        <v>26425.0416516035</v>
      </c>
    </row>
    <row r="15" spans="1:9" s="70" customFormat="1" ht="21" customHeight="1">
      <c r="A15" s="426" t="s">
        <v>430</v>
      </c>
      <c r="B15" s="642">
        <v>3635.929833819242</v>
      </c>
      <c r="C15" s="642">
        <v>5235.3031690962098</v>
      </c>
      <c r="D15" s="642">
        <v>7595.9819781341102</v>
      </c>
      <c r="E15" s="642">
        <v>9945.5510058309046</v>
      </c>
      <c r="F15" s="642">
        <v>11539.297983965014</v>
      </c>
      <c r="G15" s="642">
        <v>22498.056126822157</v>
      </c>
      <c r="H15" s="642">
        <v>15026.716721574343</v>
      </c>
      <c r="I15" s="642">
        <v>17807.860781341107</v>
      </c>
    </row>
    <row r="16" spans="1:9" s="70" customFormat="1" ht="21" customHeight="1">
      <c r="A16" s="426" t="s">
        <v>431</v>
      </c>
      <c r="B16" s="642">
        <v>3561.491829446064</v>
      </c>
      <c r="C16" s="642">
        <v>5107.8013790087471</v>
      </c>
      <c r="D16" s="642">
        <v>7366.1039125364432</v>
      </c>
      <c r="E16" s="642">
        <v>9439.5276632653076</v>
      </c>
      <c r="F16" s="642">
        <v>10988.067465014577</v>
      </c>
      <c r="G16" s="642">
        <v>19871.967518950441</v>
      </c>
      <c r="H16" s="642">
        <v>13796.260078717201</v>
      </c>
      <c r="I16" s="642">
        <v>15016.80543148688</v>
      </c>
    </row>
    <row r="17" spans="1:9" s="70" customFormat="1" ht="21" customHeight="1">
      <c r="A17" s="426" t="s">
        <v>432</v>
      </c>
      <c r="B17" s="642">
        <v>74.438004373177847</v>
      </c>
      <c r="C17" s="642">
        <v>127.50179008746356</v>
      </c>
      <c r="D17" s="642">
        <v>229.87806559766764</v>
      </c>
      <c r="E17" s="642">
        <v>506.02334256559766</v>
      </c>
      <c r="F17" s="642">
        <v>551.23051895043727</v>
      </c>
      <c r="G17" s="642">
        <v>2626.0886078717203</v>
      </c>
      <c r="H17" s="642">
        <v>1230.4566428571429</v>
      </c>
      <c r="I17" s="642">
        <v>2791.0553498542272</v>
      </c>
    </row>
    <row r="18" spans="1:9" s="70" customFormat="1" ht="21" customHeight="1">
      <c r="A18" s="426" t="s">
        <v>433</v>
      </c>
      <c r="B18" s="642">
        <v>1962.3084562682216</v>
      </c>
      <c r="C18" s="642">
        <v>3997.3343862973761</v>
      </c>
      <c r="D18" s="642">
        <v>6005.2475787172016</v>
      </c>
      <c r="E18" s="642">
        <v>7501.16024781341</v>
      </c>
      <c r="F18" s="642">
        <v>11133.032508746357</v>
      </c>
      <c r="G18" s="642">
        <v>12169.766775510205</v>
      </c>
      <c r="H18" s="642">
        <v>12329.272941690961</v>
      </c>
      <c r="I18" s="642">
        <v>12567.355508746357</v>
      </c>
    </row>
    <row r="19" spans="1:9" s="70" customFormat="1" ht="21" customHeight="1">
      <c r="A19" s="426" t="s">
        <v>434</v>
      </c>
      <c r="B19" s="642">
        <v>1757.5577303206994</v>
      </c>
      <c r="C19" s="642">
        <v>3693.6339300291547</v>
      </c>
      <c r="D19" s="642">
        <v>5494.70444606414</v>
      </c>
      <c r="E19" s="642">
        <v>6938.9214591836735</v>
      </c>
      <c r="F19" s="642">
        <v>10088.732532069971</v>
      </c>
      <c r="G19" s="642">
        <v>11283.631638483965</v>
      </c>
      <c r="H19" s="642">
        <v>10957.696001457725</v>
      </c>
      <c r="I19" s="642">
        <v>11516.840903790086</v>
      </c>
    </row>
    <row r="20" spans="1:9" s="70" customFormat="1" ht="21" customHeight="1">
      <c r="A20" s="426" t="s">
        <v>435</v>
      </c>
      <c r="B20" s="642">
        <v>204.75072594752186</v>
      </c>
      <c r="C20" s="642">
        <v>303.7004562682215</v>
      </c>
      <c r="D20" s="642">
        <v>510.54313265306121</v>
      </c>
      <c r="E20" s="642">
        <v>562.23878862973754</v>
      </c>
      <c r="F20" s="642">
        <v>1044.2999766763849</v>
      </c>
      <c r="G20" s="642">
        <v>886.13513702623902</v>
      </c>
      <c r="H20" s="642">
        <v>1371.5769402332364</v>
      </c>
      <c r="I20" s="642">
        <v>1050.5146049562684</v>
      </c>
    </row>
    <row r="21" spans="1:9" s="70" customFormat="1" ht="21" customHeight="1">
      <c r="A21" s="426" t="s">
        <v>39</v>
      </c>
      <c r="B21" s="642">
        <v>8135.735422740524</v>
      </c>
      <c r="C21" s="642">
        <v>9914.2961020408184</v>
      </c>
      <c r="D21" s="642">
        <v>10799.474418367347</v>
      </c>
      <c r="E21" s="642">
        <v>11498.190074344024</v>
      </c>
      <c r="F21" s="642">
        <v>12744.130379008746</v>
      </c>
      <c r="G21" s="642">
        <v>13333.538953352769</v>
      </c>
      <c r="H21" s="642">
        <v>14307.251870262389</v>
      </c>
      <c r="I21" s="642">
        <v>15161.226841107869</v>
      </c>
    </row>
    <row r="22" spans="1:9" s="70" customFormat="1" ht="21" customHeight="1">
      <c r="A22" s="426" t="s">
        <v>436</v>
      </c>
      <c r="B22" s="642">
        <v>-24861.229545189504</v>
      </c>
      <c r="C22" s="642">
        <v>-37463.336039358597</v>
      </c>
      <c r="D22" s="642">
        <v>-47609.309383381922</v>
      </c>
      <c r="E22" s="642">
        <v>-46942.414435860053</v>
      </c>
      <c r="F22" s="642">
        <v>-51735.974741982507</v>
      </c>
      <c r="G22" s="642">
        <v>-61378.482478134109</v>
      </c>
      <c r="H22" s="642">
        <v>-57548.771268221572</v>
      </c>
      <c r="I22" s="642">
        <v>-61935.835021865889</v>
      </c>
    </row>
    <row r="23" spans="1:9" s="70" customFormat="1" ht="21" customHeight="1">
      <c r="A23" s="68" t="s">
        <v>57</v>
      </c>
      <c r="B23" s="642">
        <v>4798.3724562682219</v>
      </c>
      <c r="C23" s="642">
        <v>6062.4734708454807</v>
      </c>
      <c r="D23" s="642">
        <v>7537.9121895043727</v>
      </c>
      <c r="E23" s="642">
        <v>9755.4279023323597</v>
      </c>
      <c r="F23" s="642">
        <v>12158.610335276968</v>
      </c>
      <c r="G23" s="642">
        <v>9656.8391137026247</v>
      </c>
      <c r="H23" s="642">
        <v>14233.010959183674</v>
      </c>
      <c r="I23" s="642">
        <v>8203.8286443148681</v>
      </c>
    </row>
    <row r="24" spans="1:9" s="70" customFormat="1" ht="21" customHeight="1">
      <c r="A24" s="68" t="s">
        <v>63</v>
      </c>
      <c r="B24" s="642">
        <v>0</v>
      </c>
      <c r="C24" s="642">
        <v>0</v>
      </c>
      <c r="D24" s="642">
        <v>2.9154518950437317E-4</v>
      </c>
      <c r="E24" s="642">
        <v>0</v>
      </c>
      <c r="F24" s="642">
        <v>317.20127988338191</v>
      </c>
      <c r="G24" s="642">
        <v>229.09141545189507</v>
      </c>
      <c r="H24" s="642">
        <v>176.226138483965</v>
      </c>
      <c r="I24" s="642">
        <v>17.627396501457728</v>
      </c>
    </row>
    <row r="25" spans="1:9" s="70" customFormat="1" ht="21" customHeight="1">
      <c r="A25" s="68" t="s">
        <v>437</v>
      </c>
      <c r="B25" s="642">
        <v>90.737309037900857</v>
      </c>
      <c r="C25" s="642">
        <v>49036.691806122457</v>
      </c>
      <c r="D25" s="642">
        <v>4094.1164897959184</v>
      </c>
      <c r="E25" s="642">
        <v>9514.7477128279897</v>
      </c>
      <c r="F25" s="642">
        <v>19769.973921282795</v>
      </c>
      <c r="G25" s="642">
        <v>32281.945307580176</v>
      </c>
      <c r="H25" s="642">
        <v>32241.178562682217</v>
      </c>
      <c r="I25" s="642">
        <v>36045.500556851308</v>
      </c>
    </row>
    <row r="26" spans="1:9" s="70" customFormat="1" ht="21" customHeight="1">
      <c r="A26" s="68" t="s">
        <v>74</v>
      </c>
      <c r="B26" s="642">
        <v>11596.107344023323</v>
      </c>
      <c r="C26" s="642">
        <v>12317.303985422741</v>
      </c>
      <c r="D26" s="642">
        <v>11855.070373177843</v>
      </c>
      <c r="E26" s="642">
        <v>14308.522890670554</v>
      </c>
      <c r="F26" s="642">
        <v>18448.37237026239</v>
      </c>
      <c r="G26" s="642">
        <v>20687.418362973764</v>
      </c>
      <c r="H26" s="642">
        <v>22003.259779883385</v>
      </c>
      <c r="I26" s="642">
        <v>26563.391698250729</v>
      </c>
    </row>
    <row r="27" spans="1:9" s="70" customFormat="1" ht="21" customHeight="1">
      <c r="A27" s="68" t="s">
        <v>438</v>
      </c>
      <c r="B27" s="642">
        <v>3619.2709635568508</v>
      </c>
      <c r="C27" s="642">
        <v>4036.3795743440232</v>
      </c>
      <c r="D27" s="642">
        <v>5306.4904854227398</v>
      </c>
      <c r="E27" s="642">
        <v>12650.041817784258</v>
      </c>
      <c r="F27" s="642">
        <v>16298.743578717202</v>
      </c>
      <c r="G27" s="642">
        <v>17112.074677842567</v>
      </c>
      <c r="H27" s="642">
        <v>15458.431774052477</v>
      </c>
      <c r="I27" s="642">
        <v>15056.409332361516</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891264.23759475211</v>
      </c>
      <c r="C29" s="641">
        <v>1067497.0826690963</v>
      </c>
      <c r="D29" s="641">
        <v>1127744.7182536442</v>
      </c>
      <c r="E29" s="641">
        <v>1345376.2000830905</v>
      </c>
      <c r="F29" s="641">
        <v>1499536.7489650145</v>
      </c>
      <c r="G29" s="641">
        <v>1589056.7375801748</v>
      </c>
      <c r="H29" s="641">
        <v>1660506.0202740524</v>
      </c>
      <c r="I29" s="641">
        <v>1800709.2911093296</v>
      </c>
    </row>
    <row r="30" spans="1:9" s="70" customFormat="1" ht="21" customHeight="1" thickTop="1">
      <c r="A30" s="68" t="s">
        <v>440</v>
      </c>
      <c r="B30" s="642">
        <v>620845.04063265305</v>
      </c>
      <c r="C30" s="642">
        <v>750258.79603644309</v>
      </c>
      <c r="D30" s="642">
        <v>834567.43219096214</v>
      </c>
      <c r="E30" s="642">
        <v>1076309.6859810494</v>
      </c>
      <c r="F30" s="642">
        <v>1209500.8012930029</v>
      </c>
      <c r="G30" s="642">
        <v>1193706.267409621</v>
      </c>
      <c r="H30" s="642">
        <v>1249432.923574344</v>
      </c>
      <c r="I30" s="642">
        <v>1330975.6730655977</v>
      </c>
    </row>
    <row r="31" spans="1:9" s="70" customFormat="1" ht="21" customHeight="1">
      <c r="A31" s="426" t="s">
        <v>441</v>
      </c>
      <c r="B31" s="642">
        <v>298.61644460641401</v>
      </c>
      <c r="C31" s="642">
        <v>261.82325218658895</v>
      </c>
      <c r="D31" s="642">
        <v>261.15654227405247</v>
      </c>
      <c r="E31" s="642">
        <v>246.36914577259478</v>
      </c>
      <c r="F31" s="642">
        <v>228.77887026239068</v>
      </c>
      <c r="G31" s="642">
        <v>1918.2787565597669</v>
      </c>
      <c r="H31" s="642">
        <v>26367.174042274051</v>
      </c>
      <c r="I31" s="642">
        <v>36576.171865889213</v>
      </c>
    </row>
    <row r="32" spans="1:9" s="70" customFormat="1" ht="21" customHeight="1">
      <c r="A32" s="426" t="s">
        <v>442</v>
      </c>
      <c r="B32" s="642">
        <v>227577.96418513116</v>
      </c>
      <c r="C32" s="642">
        <v>294068.70893877553</v>
      </c>
      <c r="D32" s="642">
        <v>344101.80418367346</v>
      </c>
      <c r="E32" s="642">
        <v>402567.29345481045</v>
      </c>
      <c r="F32" s="642">
        <v>518732.89609912533</v>
      </c>
      <c r="G32" s="642">
        <v>500067.55813702627</v>
      </c>
      <c r="H32" s="642">
        <v>525808.62529737607</v>
      </c>
      <c r="I32" s="642">
        <v>575907.54689941695</v>
      </c>
    </row>
    <row r="33" spans="1:9" s="70" customFormat="1" ht="21" customHeight="1">
      <c r="A33" s="426" t="s">
        <v>443</v>
      </c>
      <c r="B33" s="642">
        <v>73900.752269679302</v>
      </c>
      <c r="C33" s="642">
        <v>75732.341511661813</v>
      </c>
      <c r="D33" s="642">
        <v>18191.737069970844</v>
      </c>
      <c r="E33" s="642">
        <v>4898.4393483965014</v>
      </c>
      <c r="F33" s="642">
        <v>1840.1315189504376</v>
      </c>
      <c r="G33" s="642">
        <v>1375.6556311953354</v>
      </c>
      <c r="H33" s="642">
        <v>1290.654867346939</v>
      </c>
      <c r="I33" s="642">
        <v>578.52457288629739</v>
      </c>
    </row>
    <row r="34" spans="1:9" s="70" customFormat="1" ht="21" customHeight="1">
      <c r="A34" s="426" t="s">
        <v>444</v>
      </c>
      <c r="B34" s="642">
        <v>8139.534574344023</v>
      </c>
      <c r="C34" s="642">
        <v>10752.444188046646</v>
      </c>
      <c r="D34" s="642">
        <v>10686.252064139941</v>
      </c>
      <c r="E34" s="642">
        <v>11716.994379008745</v>
      </c>
      <c r="F34" s="642">
        <v>9057.1550714285713</v>
      </c>
      <c r="G34" s="642">
        <v>8916.6354314868804</v>
      </c>
      <c r="H34" s="642">
        <v>8044.121329446064</v>
      </c>
      <c r="I34" s="642">
        <v>8634.5589373177845</v>
      </c>
    </row>
    <row r="35" spans="1:9" s="70" customFormat="1" ht="21" customHeight="1">
      <c r="A35" s="426" t="s">
        <v>445</v>
      </c>
      <c r="B35" s="642">
        <v>293895.44298688049</v>
      </c>
      <c r="C35" s="642">
        <v>350986.72167492716</v>
      </c>
      <c r="D35" s="642">
        <v>435134.84686734696</v>
      </c>
      <c r="E35" s="642">
        <v>622654.16435422737</v>
      </c>
      <c r="F35" s="642">
        <v>637695.23847813404</v>
      </c>
      <c r="G35" s="642">
        <v>634097.21064577263</v>
      </c>
      <c r="H35" s="642">
        <v>637636.04163994163</v>
      </c>
      <c r="I35" s="642">
        <v>656777.9073250728</v>
      </c>
    </row>
    <row r="36" spans="1:9" s="70" customFormat="1" ht="21" customHeight="1">
      <c r="A36" s="426" t="s">
        <v>446</v>
      </c>
      <c r="B36" s="642">
        <v>17032.730172011663</v>
      </c>
      <c r="C36" s="642">
        <v>18456.756470845481</v>
      </c>
      <c r="D36" s="642">
        <v>26191.635463556853</v>
      </c>
      <c r="E36" s="642">
        <v>34226.425298833819</v>
      </c>
      <c r="F36" s="642">
        <v>41946.601255102039</v>
      </c>
      <c r="G36" s="642">
        <v>47330.928807580174</v>
      </c>
      <c r="H36" s="642">
        <v>50286.306397959183</v>
      </c>
      <c r="I36" s="642">
        <v>52500.963465014582</v>
      </c>
    </row>
    <row r="37" spans="1:9" s="70" customFormat="1" ht="21" customHeight="1">
      <c r="A37" s="68" t="s">
        <v>447</v>
      </c>
      <c r="B37" s="642">
        <v>776.00334985422739</v>
      </c>
      <c r="C37" s="642">
        <v>692.99937755102042</v>
      </c>
      <c r="D37" s="642">
        <v>380.32608600583092</v>
      </c>
      <c r="E37" s="642">
        <v>405.07914723032076</v>
      </c>
      <c r="F37" s="642">
        <v>792.48626384839645</v>
      </c>
      <c r="G37" s="642">
        <v>475.26083527696795</v>
      </c>
      <c r="H37" s="642">
        <v>958.52218513119533</v>
      </c>
      <c r="I37" s="642">
        <v>342.38583236151607</v>
      </c>
    </row>
    <row r="38" spans="1:9" s="70" customFormat="1" ht="21" customHeight="1">
      <c r="A38" s="68" t="s">
        <v>448</v>
      </c>
      <c r="B38" s="642">
        <v>89280.895947521873</v>
      </c>
      <c r="C38" s="642">
        <v>89052.085393586007</v>
      </c>
      <c r="D38" s="642">
        <v>68045.650947521863</v>
      </c>
      <c r="E38" s="642">
        <v>75791.577537900885</v>
      </c>
      <c r="F38" s="642">
        <v>51313.988922740522</v>
      </c>
      <c r="G38" s="642">
        <v>176512.57473177844</v>
      </c>
      <c r="H38" s="642">
        <v>183892.35775655977</v>
      </c>
      <c r="I38" s="642">
        <v>229248.86214723031</v>
      </c>
    </row>
    <row r="39" spans="1:9" s="70" customFormat="1" ht="21" customHeight="1">
      <c r="A39" s="68" t="s">
        <v>449</v>
      </c>
      <c r="B39" s="642">
        <v>29864.189106413996</v>
      </c>
      <c r="C39" s="642">
        <v>30505.227151603496</v>
      </c>
      <c r="D39" s="642">
        <v>41099.811485422746</v>
      </c>
      <c r="E39" s="642">
        <v>38342.40561370262</v>
      </c>
      <c r="F39" s="642">
        <v>42984.72336297376</v>
      </c>
      <c r="G39" s="642">
        <v>37917.57846501458</v>
      </c>
      <c r="H39" s="642">
        <v>44369.483957725948</v>
      </c>
      <c r="I39" s="642">
        <v>43976.472463556856</v>
      </c>
    </row>
    <row r="40" spans="1:9" s="70" customFormat="1" ht="21" customHeight="1">
      <c r="A40" s="68" t="s">
        <v>127</v>
      </c>
      <c r="B40" s="642">
        <v>23392.585007288631</v>
      </c>
      <c r="C40" s="642">
        <v>25999.460810495628</v>
      </c>
      <c r="D40" s="642">
        <v>28253.12381632653</v>
      </c>
      <c r="E40" s="642">
        <v>29553.410583090379</v>
      </c>
      <c r="F40" s="642">
        <v>25586.116947521863</v>
      </c>
      <c r="G40" s="642">
        <v>26876.479839650143</v>
      </c>
      <c r="H40" s="642">
        <v>27632.187462099129</v>
      </c>
      <c r="I40" s="642">
        <v>29594.551673469388</v>
      </c>
    </row>
    <row r="41" spans="1:9" s="70" customFormat="1" ht="21" customHeight="1">
      <c r="A41" s="68" t="s">
        <v>133</v>
      </c>
      <c r="B41" s="642">
        <v>80756.940396501464</v>
      </c>
      <c r="C41" s="642">
        <v>102763.45967055394</v>
      </c>
      <c r="D41" s="642">
        <v>98421.946873177832</v>
      </c>
      <c r="E41" s="642">
        <v>83229.57725947522</v>
      </c>
      <c r="F41" s="642">
        <v>116284.57037755102</v>
      </c>
      <c r="G41" s="642">
        <v>111557.32304664723</v>
      </c>
      <c r="H41" s="642">
        <v>107682.20359766763</v>
      </c>
      <c r="I41" s="642">
        <v>129953.75769679299</v>
      </c>
    </row>
    <row r="42" spans="1:9" s="70" customFormat="1" ht="21" customHeight="1">
      <c r="A42" s="68" t="s">
        <v>450</v>
      </c>
      <c r="B42" s="642">
        <v>20201.856504373176</v>
      </c>
      <c r="C42" s="642">
        <v>19186.113676384837</v>
      </c>
      <c r="D42" s="642">
        <v>25528.159276967926</v>
      </c>
      <c r="E42" s="642">
        <v>24525.843360058308</v>
      </c>
      <c r="F42" s="642">
        <v>23525.581065597671</v>
      </c>
      <c r="G42" s="642">
        <v>32558.359654518947</v>
      </c>
      <c r="H42" s="642">
        <v>37007.761701166186</v>
      </c>
      <c r="I42" s="642">
        <v>34147.31401749271</v>
      </c>
    </row>
    <row r="43" spans="1:9" s="71" customFormat="1" ht="43.5" customHeight="1" thickBot="1">
      <c r="A43" s="427" t="s">
        <v>109</v>
      </c>
      <c r="B43" s="643">
        <v>26146.726650145771</v>
      </c>
      <c r="C43" s="643">
        <v>49038.940552478132</v>
      </c>
      <c r="D43" s="643">
        <v>31448.267577259478</v>
      </c>
      <c r="E43" s="643">
        <v>17218.62060058309</v>
      </c>
      <c r="F43" s="643">
        <v>29548.480731778425</v>
      </c>
      <c r="G43" s="643">
        <v>9452.8935976676385</v>
      </c>
      <c r="H43" s="643">
        <v>9530.5800393585996</v>
      </c>
      <c r="I43" s="643">
        <v>2470.2742128279888</v>
      </c>
    </row>
    <row r="44" spans="1:9" ht="24" customHeight="1" thickTop="1" thickBot="1">
      <c r="A44" s="27" t="s">
        <v>451</v>
      </c>
      <c r="B44" s="641">
        <v>75998.971360058305</v>
      </c>
      <c r="C44" s="641">
        <v>85742.873798833811</v>
      </c>
      <c r="D44" s="641">
        <v>99950.693714285706</v>
      </c>
      <c r="E44" s="641">
        <v>114862.07924198252</v>
      </c>
      <c r="F44" s="641">
        <v>127533.36658163265</v>
      </c>
      <c r="G44" s="641">
        <v>132337.03410495628</v>
      </c>
      <c r="H44" s="641">
        <v>138313.55158746356</v>
      </c>
      <c r="I44" s="641">
        <v>146837.48889358601</v>
      </c>
    </row>
    <row r="45" spans="1:9" s="70" customFormat="1" ht="21" customHeight="1" thickTop="1">
      <c r="A45" s="68" t="s">
        <v>148</v>
      </c>
      <c r="B45" s="642">
        <v>34185.072886297377</v>
      </c>
      <c r="C45" s="642">
        <v>40596.92419825073</v>
      </c>
      <c r="D45" s="642">
        <v>55664.373177842564</v>
      </c>
      <c r="E45" s="642">
        <v>61797.230320699709</v>
      </c>
      <c r="F45" s="642">
        <v>68539.183673469379</v>
      </c>
      <c r="G45" s="642">
        <v>71683.86297376093</v>
      </c>
      <c r="H45" s="642">
        <v>74599.314868804664</v>
      </c>
      <c r="I45" s="642">
        <v>74599.314868804664</v>
      </c>
    </row>
    <row r="46" spans="1:9" s="70" customFormat="1" ht="21" customHeight="1">
      <c r="A46" s="68" t="s">
        <v>152</v>
      </c>
      <c r="B46" s="642">
        <v>11004.12544314869</v>
      </c>
      <c r="C46" s="642">
        <v>9947.4206997084548</v>
      </c>
      <c r="D46" s="642">
        <v>16.910495626822158</v>
      </c>
      <c r="E46" s="642">
        <v>16.910495626822158</v>
      </c>
      <c r="F46" s="642">
        <v>16.910495626822158</v>
      </c>
      <c r="G46" s="642">
        <v>16.910495626822158</v>
      </c>
      <c r="H46" s="642">
        <v>16.910495626822158</v>
      </c>
      <c r="I46" s="642">
        <v>3078.1349854227406</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18099.100625364434</v>
      </c>
      <c r="C48" s="642">
        <v>23091.341793002914</v>
      </c>
      <c r="D48" s="642">
        <v>27882.296444606414</v>
      </c>
      <c r="E48" s="642">
        <v>34400.29099708455</v>
      </c>
      <c r="F48" s="642">
        <v>42054.321459183673</v>
      </c>
      <c r="G48" s="642">
        <v>48962.798709912531</v>
      </c>
      <c r="H48" s="642">
        <v>48962.798709912531</v>
      </c>
      <c r="I48" s="642">
        <v>54959.328014577266</v>
      </c>
    </row>
    <row r="49" spans="1:9" s="70" customFormat="1" ht="21" customHeight="1">
      <c r="A49" s="68" t="s">
        <v>164</v>
      </c>
      <c r="B49" s="642">
        <v>12710.672405247815</v>
      </c>
      <c r="C49" s="642">
        <v>12107.187107871719</v>
      </c>
      <c r="D49" s="642">
        <v>16387.113596209911</v>
      </c>
      <c r="E49" s="642">
        <v>18647.647428571428</v>
      </c>
      <c r="F49" s="642">
        <v>16922.950953352771</v>
      </c>
      <c r="G49" s="642">
        <v>11673.461925655976</v>
      </c>
      <c r="H49" s="642">
        <v>14734.527513119532</v>
      </c>
      <c r="I49" s="642">
        <v>14200.71102478134</v>
      </c>
    </row>
    <row r="50" spans="1:9" s="70" customFormat="1" ht="21" customHeight="1">
      <c r="A50" s="426" t="s">
        <v>453</v>
      </c>
      <c r="B50" s="642">
        <v>0</v>
      </c>
      <c r="C50" s="642">
        <v>0</v>
      </c>
      <c r="D50" s="642">
        <v>0</v>
      </c>
      <c r="E50" s="642">
        <v>0</v>
      </c>
      <c r="F50" s="642">
        <v>0</v>
      </c>
      <c r="G50" s="642">
        <v>2915.4518950437318</v>
      </c>
      <c r="H50" s="642">
        <v>0</v>
      </c>
      <c r="I50" s="642">
        <v>2234.591836734694</v>
      </c>
    </row>
    <row r="51" spans="1:9" s="71" customFormat="1" ht="40.5" customHeight="1" thickBot="1">
      <c r="A51" s="428" t="s">
        <v>454</v>
      </c>
      <c r="B51" s="643">
        <v>12710.672405247815</v>
      </c>
      <c r="C51" s="643">
        <v>12107.187107871719</v>
      </c>
      <c r="D51" s="643">
        <v>16387.113596209911</v>
      </c>
      <c r="E51" s="643">
        <v>18647.647428571428</v>
      </c>
      <c r="F51" s="643">
        <v>16922.950953352771</v>
      </c>
      <c r="G51" s="643">
        <v>8758.0100306122458</v>
      </c>
      <c r="H51" s="643">
        <v>14734.527513119532</v>
      </c>
      <c r="I51" s="643">
        <v>11966.119188046647</v>
      </c>
    </row>
    <row r="52" spans="1:9" ht="24" customHeight="1" thickTop="1" thickBot="1">
      <c r="A52" s="27" t="s">
        <v>455</v>
      </c>
      <c r="B52" s="641">
        <v>967263.20895481051</v>
      </c>
      <c r="C52" s="641">
        <v>1153239.95646793</v>
      </c>
      <c r="D52" s="641">
        <v>1227695.4119679302</v>
      </c>
      <c r="E52" s="641">
        <v>1460238.2793250729</v>
      </c>
      <c r="F52" s="641">
        <v>1627070.1155466472</v>
      </c>
      <c r="G52" s="641">
        <v>1721393.7716851311</v>
      </c>
      <c r="H52" s="641">
        <v>1798819.5718615158</v>
      </c>
      <c r="I52" s="641">
        <v>1947546.7800029155</v>
      </c>
    </row>
    <row r="53" spans="1:9" s="70" customFormat="1" ht="24" customHeight="1" thickTop="1">
      <c r="A53" s="68" t="s">
        <v>456</v>
      </c>
      <c r="B53" s="642">
        <v>4638.6525612244895</v>
      </c>
      <c r="C53" s="642">
        <v>6891.9838323615168</v>
      </c>
      <c r="D53" s="642">
        <v>7955.4379912536433</v>
      </c>
      <c r="E53" s="642">
        <v>7508.9513469387757</v>
      </c>
      <c r="F53" s="642">
        <v>7420.9579373177839</v>
      </c>
      <c r="G53" s="642">
        <v>7930.3550626822162</v>
      </c>
      <c r="H53" s="642">
        <v>6165.6932769679306</v>
      </c>
      <c r="I53" s="642">
        <v>15192.449505830904</v>
      </c>
    </row>
    <row r="54" spans="1:9" s="71" customFormat="1" ht="21" customHeight="1">
      <c r="A54" s="428" t="s">
        <v>457</v>
      </c>
      <c r="B54" s="643">
        <v>0</v>
      </c>
      <c r="C54" s="643">
        <v>0</v>
      </c>
      <c r="D54" s="643">
        <v>0</v>
      </c>
      <c r="E54" s="643">
        <v>0</v>
      </c>
      <c r="F54" s="643">
        <v>0</v>
      </c>
      <c r="G54" s="643">
        <v>0</v>
      </c>
      <c r="H54" s="643">
        <v>0</v>
      </c>
      <c r="I54" s="643">
        <v>0</v>
      </c>
    </row>
    <row r="55" spans="1:9" s="71" customFormat="1" ht="21" customHeight="1">
      <c r="A55" s="428" t="s">
        <v>458</v>
      </c>
      <c r="B55" s="643">
        <v>4638.6525612244895</v>
      </c>
      <c r="C55" s="643">
        <v>6891.9838323615168</v>
      </c>
      <c r="D55" s="643">
        <v>7955.4379912536433</v>
      </c>
      <c r="E55" s="643">
        <v>7508.9513469387757</v>
      </c>
      <c r="F55" s="643">
        <v>7420.9579373177839</v>
      </c>
      <c r="G55" s="643">
        <v>7930.3550626822162</v>
      </c>
      <c r="H55" s="643">
        <v>6165.6932769679306</v>
      </c>
      <c r="I55" s="643">
        <v>15192.084965014577</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0</v>
      </c>
      <c r="C57" s="643">
        <v>0</v>
      </c>
      <c r="D57" s="643">
        <v>0</v>
      </c>
      <c r="E57" s="643">
        <v>0</v>
      </c>
      <c r="F57" s="643">
        <v>0</v>
      </c>
      <c r="G57" s="643">
        <v>0</v>
      </c>
      <c r="H57" s="643">
        <v>0</v>
      </c>
      <c r="I57" s="643">
        <v>0.36454081632653063</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1790158.154833819</v>
      </c>
      <c r="C59" s="643">
        <v>2652564.8737915452</v>
      </c>
      <c r="D59" s="643">
        <v>2404563.7139781341</v>
      </c>
      <c r="E59" s="643">
        <v>2587872.5905058309</v>
      </c>
      <c r="F59" s="643">
        <v>2791456.0615597665</v>
      </c>
      <c r="G59" s="643">
        <v>4065658.4569344027</v>
      </c>
      <c r="H59" s="643">
        <v>4014343.4495218662</v>
      </c>
      <c r="I59" s="643">
        <v>4184450.3482201165</v>
      </c>
    </row>
    <row r="60" spans="1:9" ht="31.5" customHeight="1" thickTop="1" thickBot="1">
      <c r="A60" s="429" t="s">
        <v>463</v>
      </c>
      <c r="B60" s="641"/>
      <c r="C60" s="641"/>
      <c r="D60" s="641"/>
      <c r="E60" s="641"/>
      <c r="F60" s="641"/>
      <c r="G60" s="641"/>
      <c r="H60" s="641"/>
      <c r="I60" s="641"/>
    </row>
    <row r="61" spans="1:9" ht="30" customHeight="1" thickTop="1">
      <c r="A61" s="29" t="s">
        <v>464</v>
      </c>
      <c r="B61" s="644">
        <v>112874.63552040815</v>
      </c>
      <c r="C61" s="644">
        <v>137901.03279154521</v>
      </c>
      <c r="D61" s="644">
        <v>159094.31306851312</v>
      </c>
      <c r="E61" s="644">
        <v>163838.50555976678</v>
      </c>
      <c r="F61" s="644">
        <v>173222.59001895043</v>
      </c>
      <c r="G61" s="644">
        <v>134941.86408454811</v>
      </c>
      <c r="H61" s="644">
        <v>182838.45430758016</v>
      </c>
      <c r="I61" s="644">
        <v>144511.81337317784</v>
      </c>
    </row>
    <row r="62" spans="1:9" ht="21" customHeight="1">
      <c r="A62" s="31" t="s">
        <v>465</v>
      </c>
      <c r="B62" s="644">
        <v>-21554.589911078718</v>
      </c>
      <c r="C62" s="644">
        <v>-26942.178625364431</v>
      </c>
      <c r="D62" s="644">
        <v>-30759.058844023322</v>
      </c>
      <c r="E62" s="644">
        <v>-35986.410785714288</v>
      </c>
      <c r="F62" s="644">
        <v>-40249.765740524781</v>
      </c>
      <c r="G62" s="644">
        <v>-30760.494513119535</v>
      </c>
      <c r="H62" s="644">
        <v>-42126.376132653058</v>
      </c>
      <c r="I62" s="644">
        <v>-38456.056043731776</v>
      </c>
    </row>
    <row r="63" spans="1:9" ht="21.75" customHeight="1">
      <c r="A63" s="430" t="s">
        <v>466</v>
      </c>
      <c r="B63" s="644">
        <v>91320.045609329449</v>
      </c>
      <c r="C63" s="644">
        <v>110958.85416618077</v>
      </c>
      <c r="D63" s="644">
        <v>128335.25422448979</v>
      </c>
      <c r="E63" s="644">
        <v>127852.09477405247</v>
      </c>
      <c r="F63" s="644">
        <v>132972.82427842563</v>
      </c>
      <c r="G63" s="644">
        <v>104181.36957142856</v>
      </c>
      <c r="H63" s="644">
        <v>140712.0781749271</v>
      </c>
      <c r="I63" s="644">
        <v>106055.75732944605</v>
      </c>
    </row>
    <row r="64" spans="1:9">
      <c r="A64" s="29" t="s">
        <v>467</v>
      </c>
      <c r="B64" s="644">
        <v>6068.508422740525</v>
      </c>
      <c r="C64" s="644">
        <v>7015.2980437317774</v>
      </c>
      <c r="D64" s="644">
        <v>8601.2188542274052</v>
      </c>
      <c r="E64" s="644">
        <v>8625.7452521865889</v>
      </c>
      <c r="F64" s="644">
        <v>9580.2569344023323</v>
      </c>
      <c r="G64" s="644">
        <v>8818.1217813411076</v>
      </c>
      <c r="H64" s="644">
        <v>12341.217829446065</v>
      </c>
      <c r="I64" s="644">
        <v>12278.111973760933</v>
      </c>
    </row>
    <row r="65" spans="1:9">
      <c r="A65" s="31" t="s">
        <v>468</v>
      </c>
      <c r="B65" s="644">
        <v>-1314.4266486880467</v>
      </c>
      <c r="C65" s="644">
        <v>-2214.0485276967929</v>
      </c>
      <c r="D65" s="644">
        <v>-2453.2124810495629</v>
      </c>
      <c r="E65" s="644">
        <v>-3482.7995860058309</v>
      </c>
      <c r="F65" s="644">
        <v>-3706.6557915451895</v>
      </c>
      <c r="G65" s="644">
        <v>-4009.0580830903787</v>
      </c>
      <c r="H65" s="644">
        <v>-5883.4448702623913</v>
      </c>
      <c r="I65" s="644">
        <v>-6596.1029999999992</v>
      </c>
    </row>
    <row r="66" spans="1:9">
      <c r="A66" s="30" t="s">
        <v>469</v>
      </c>
      <c r="B66" s="644">
        <v>96074.127383381929</v>
      </c>
      <c r="C66" s="644">
        <v>115760.10368221575</v>
      </c>
      <c r="D66" s="644">
        <v>134483.26059766763</v>
      </c>
      <c r="E66" s="644">
        <v>132995.04044023325</v>
      </c>
      <c r="F66" s="644">
        <v>138846.42542128279</v>
      </c>
      <c r="G66" s="644">
        <v>108990.4332696793</v>
      </c>
      <c r="H66" s="644">
        <v>147169.8511341108</v>
      </c>
      <c r="I66" s="644">
        <v>111737.766303207</v>
      </c>
    </row>
    <row r="67" spans="1:9">
      <c r="A67" s="29" t="s">
        <v>470</v>
      </c>
      <c r="B67" s="644">
        <v>23245.049078717206</v>
      </c>
      <c r="C67" s="644">
        <v>35300.181314868802</v>
      </c>
      <c r="D67" s="644">
        <v>49158.085905247819</v>
      </c>
      <c r="E67" s="644">
        <v>53706.399731778423</v>
      </c>
      <c r="F67" s="644">
        <v>66439.766396501465</v>
      </c>
      <c r="G67" s="644">
        <v>30797.294276967932</v>
      </c>
      <c r="H67" s="644">
        <v>43007.650785714286</v>
      </c>
      <c r="I67" s="644">
        <v>25705.411908163263</v>
      </c>
    </row>
    <row r="68" spans="1:9">
      <c r="A68" s="29" t="s">
        <v>471</v>
      </c>
      <c r="B68" s="644">
        <v>-35740.510268221573</v>
      </c>
      <c r="C68" s="644">
        <v>-51814.119075801747</v>
      </c>
      <c r="D68" s="644">
        <v>-64482.040259475216</v>
      </c>
      <c r="E68" s="644">
        <v>-58591.03179737609</v>
      </c>
      <c r="F68" s="644">
        <v>-74742.865803207009</v>
      </c>
      <c r="G68" s="644">
        <v>-47035.491173469381</v>
      </c>
      <c r="H68" s="644">
        <v>-60148.696206997083</v>
      </c>
      <c r="I68" s="644">
        <v>-39920.042798833827</v>
      </c>
    </row>
    <row r="69" spans="1:9">
      <c r="A69" s="430" t="s">
        <v>472</v>
      </c>
      <c r="B69" s="644">
        <v>83578.666193877551</v>
      </c>
      <c r="C69" s="644">
        <v>99246.165921282809</v>
      </c>
      <c r="D69" s="644">
        <v>119159.30624344024</v>
      </c>
      <c r="E69" s="644">
        <v>128110.40837463558</v>
      </c>
      <c r="F69" s="644">
        <v>130543.32601457727</v>
      </c>
      <c r="G69" s="644">
        <v>92752.236373177846</v>
      </c>
      <c r="H69" s="644">
        <v>130028.80571282799</v>
      </c>
      <c r="I69" s="644">
        <v>97523.135412536445</v>
      </c>
    </row>
    <row r="70" spans="1:9">
      <c r="A70" s="31" t="s">
        <v>473</v>
      </c>
      <c r="B70" s="644">
        <v>-63864.717243440238</v>
      </c>
      <c r="C70" s="644">
        <v>-80852.415567055374</v>
      </c>
      <c r="D70" s="644">
        <v>-89521.42149708455</v>
      </c>
      <c r="E70" s="644">
        <v>-99776.427080174937</v>
      </c>
      <c r="F70" s="644">
        <v>-106022.7978819242</v>
      </c>
      <c r="G70" s="644">
        <v>-81541.179206997083</v>
      </c>
      <c r="H70" s="644">
        <v>-104165.0360685131</v>
      </c>
      <c r="I70" s="644">
        <v>-79841.663126822139</v>
      </c>
    </row>
    <row r="71" spans="1:9">
      <c r="A71" s="30" t="s">
        <v>474</v>
      </c>
      <c r="B71" s="644">
        <v>19713.94895043732</v>
      </c>
      <c r="C71" s="644">
        <v>18393.750354227406</v>
      </c>
      <c r="D71" s="644">
        <v>29637.884746355685</v>
      </c>
      <c r="E71" s="644">
        <v>28333.981294460642</v>
      </c>
      <c r="F71" s="644">
        <v>24520.528132653064</v>
      </c>
      <c r="G71" s="644">
        <v>11211.057166180757</v>
      </c>
      <c r="H71" s="644">
        <v>25863.769644314867</v>
      </c>
      <c r="I71" s="644">
        <v>17681.472285714284</v>
      </c>
    </row>
    <row r="72" spans="1:9">
      <c r="A72" s="30" t="s">
        <v>475</v>
      </c>
      <c r="B72" s="644">
        <v>46.469749271137019</v>
      </c>
      <c r="C72" s="644">
        <v>54.641581632653065</v>
      </c>
      <c r="D72" s="644">
        <v>62.571154518950436</v>
      </c>
      <c r="E72" s="644">
        <v>44.64256413994169</v>
      </c>
      <c r="F72" s="644">
        <v>40.627991253644318</v>
      </c>
      <c r="G72" s="644">
        <v>34.579335276967932</v>
      </c>
      <c r="H72" s="644">
        <v>43.884448979591838</v>
      </c>
      <c r="I72" s="644">
        <v>44.229858600583093</v>
      </c>
    </row>
    <row r="73" spans="1:9">
      <c r="A73" s="31" t="s">
        <v>476</v>
      </c>
      <c r="B73" s="644">
        <v>0</v>
      </c>
      <c r="C73" s="644">
        <v>0</v>
      </c>
      <c r="D73" s="644">
        <v>0</v>
      </c>
      <c r="E73" s="644">
        <v>0</v>
      </c>
      <c r="F73" s="644">
        <v>0</v>
      </c>
      <c r="G73" s="644">
        <v>8.8994008746355675</v>
      </c>
      <c r="H73" s="644">
        <v>8.8994125364431493</v>
      </c>
      <c r="I73" s="644">
        <v>3.3381924198250728E-4</v>
      </c>
    </row>
    <row r="74" spans="1:9">
      <c r="A74" s="31" t="s">
        <v>477</v>
      </c>
      <c r="B74" s="644">
        <v>46.469749271137019</v>
      </c>
      <c r="C74" s="644">
        <v>54.641581632653065</v>
      </c>
      <c r="D74" s="644">
        <v>62.571154518950436</v>
      </c>
      <c r="E74" s="644">
        <v>44.64256413994169</v>
      </c>
      <c r="F74" s="644">
        <v>40.627991253644318</v>
      </c>
      <c r="G74" s="644">
        <v>25.679934402332364</v>
      </c>
      <c r="H74" s="644">
        <v>34.985036443148687</v>
      </c>
      <c r="I74" s="644">
        <v>44.229524781341105</v>
      </c>
    </row>
    <row r="75" spans="1:9">
      <c r="A75" s="430" t="s">
        <v>478</v>
      </c>
      <c r="B75" s="644">
        <v>-13.538131195335279</v>
      </c>
      <c r="C75" s="644">
        <v>-16.67680612244898</v>
      </c>
      <c r="D75" s="644">
        <v>-24.655870262390668</v>
      </c>
      <c r="E75" s="644">
        <v>-24.319556851311955</v>
      </c>
      <c r="F75" s="644">
        <v>-15.292131195335278</v>
      </c>
      <c r="G75" s="644">
        <v>-11.387454810495628</v>
      </c>
      <c r="H75" s="644">
        <v>-14.132518950437317</v>
      </c>
      <c r="I75" s="644">
        <v>-6.7013615160349849</v>
      </c>
    </row>
    <row r="76" spans="1:9">
      <c r="A76" s="430" t="s">
        <v>1351</v>
      </c>
      <c r="B76" s="644">
        <v>0</v>
      </c>
      <c r="C76" s="644">
        <v>0</v>
      </c>
      <c r="D76" s="644">
        <v>0</v>
      </c>
      <c r="E76" s="644">
        <v>0</v>
      </c>
      <c r="F76" s="644">
        <v>0</v>
      </c>
      <c r="G76" s="644">
        <v>-0.35926239067055393</v>
      </c>
      <c r="H76" s="644">
        <v>-0.35930466472303207</v>
      </c>
      <c r="I76" s="644">
        <v>0</v>
      </c>
    </row>
    <row r="77" spans="1:9">
      <c r="A77" s="31" t="s">
        <v>479</v>
      </c>
      <c r="B77" s="644">
        <v>-13.538131195335279</v>
      </c>
      <c r="C77" s="644">
        <v>-16.67680612244898</v>
      </c>
      <c r="D77" s="644">
        <v>-24.655870262390668</v>
      </c>
      <c r="E77" s="644">
        <v>-24.319556851311955</v>
      </c>
      <c r="F77" s="644">
        <v>-15.292131195335278</v>
      </c>
      <c r="G77" s="644">
        <v>-11.028192419825071</v>
      </c>
      <c r="H77" s="644">
        <v>-13.773214285714285</v>
      </c>
      <c r="I77" s="644">
        <v>-6.7013615160349849</v>
      </c>
    </row>
    <row r="78" spans="1:9">
      <c r="A78" s="430" t="s">
        <v>480</v>
      </c>
      <c r="B78" s="644">
        <v>19746.880568513116</v>
      </c>
      <c r="C78" s="644">
        <v>18431.715129737611</v>
      </c>
      <c r="D78" s="644">
        <v>29675.800030612245</v>
      </c>
      <c r="E78" s="644">
        <v>28354.304301749267</v>
      </c>
      <c r="F78" s="644">
        <v>24545.863992711373</v>
      </c>
      <c r="G78" s="644">
        <v>11234.24904664723</v>
      </c>
      <c r="H78" s="644">
        <v>25893.52157434402</v>
      </c>
      <c r="I78" s="644">
        <v>17719.000782798834</v>
      </c>
    </row>
    <row r="79" spans="1:9">
      <c r="A79" s="29" t="s">
        <v>481</v>
      </c>
      <c r="B79" s="644">
        <v>464.69606413994171</v>
      </c>
      <c r="C79" s="644">
        <v>634.15667201166184</v>
      </c>
      <c r="D79" s="644">
        <v>729.33955393586007</v>
      </c>
      <c r="E79" s="644">
        <v>656.55841545189514</v>
      </c>
      <c r="F79" s="644">
        <v>715.42301020408161</v>
      </c>
      <c r="G79" s="644">
        <v>629.72380320699699</v>
      </c>
      <c r="H79" s="644">
        <v>823.40829883381923</v>
      </c>
      <c r="I79" s="644">
        <v>574.85981195335273</v>
      </c>
    </row>
    <row r="80" spans="1:9">
      <c r="A80" s="30" t="s">
        <v>482</v>
      </c>
      <c r="B80" s="644">
        <v>20211.576632653057</v>
      </c>
      <c r="C80" s="644">
        <v>19065.871801749272</v>
      </c>
      <c r="D80" s="644">
        <v>30405.139584548106</v>
      </c>
      <c r="E80" s="644">
        <v>29010.862717201166</v>
      </c>
      <c r="F80" s="644">
        <v>25261.287002915455</v>
      </c>
      <c r="G80" s="644">
        <v>11863.972849854226</v>
      </c>
      <c r="H80" s="644">
        <v>26716.929873177844</v>
      </c>
      <c r="I80" s="644">
        <v>18293.86059475219</v>
      </c>
    </row>
    <row r="81" spans="1:9">
      <c r="A81" s="29" t="s">
        <v>483</v>
      </c>
      <c r="B81" s="644">
        <v>0</v>
      </c>
      <c r="C81" s="644">
        <v>0</v>
      </c>
      <c r="D81" s="644">
        <v>-1689.7426064139943</v>
      </c>
      <c r="E81" s="644">
        <v>-1365.4002725947519</v>
      </c>
      <c r="F81" s="644">
        <v>131.33844023323613</v>
      </c>
      <c r="G81" s="644">
        <v>-350.37250874635566</v>
      </c>
      <c r="H81" s="644">
        <v>-366.69279300291549</v>
      </c>
      <c r="I81" s="644">
        <v>-68.21722011661808</v>
      </c>
    </row>
    <row r="82" spans="1:9" ht="21" customHeight="1">
      <c r="A82" s="430" t="s">
        <v>484</v>
      </c>
      <c r="B82" s="644">
        <v>20211.576632653057</v>
      </c>
      <c r="C82" s="644">
        <v>19065.871801749272</v>
      </c>
      <c r="D82" s="644">
        <v>28715.396978134111</v>
      </c>
      <c r="E82" s="644">
        <v>27645.462444606415</v>
      </c>
      <c r="F82" s="644">
        <v>25392.625443148685</v>
      </c>
      <c r="G82" s="644">
        <v>11513.600341107873</v>
      </c>
      <c r="H82" s="644">
        <v>26350.237080174928</v>
      </c>
      <c r="I82" s="644">
        <v>18225.643374635569</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20211.576632653057</v>
      </c>
      <c r="C84" s="644">
        <v>19065.871801749272</v>
      </c>
      <c r="D84" s="644">
        <v>28715.396978134111</v>
      </c>
      <c r="E84" s="644">
        <v>27645.462444606415</v>
      </c>
      <c r="F84" s="644">
        <v>25392.625443148685</v>
      </c>
      <c r="G84" s="644">
        <v>11513.600341107873</v>
      </c>
      <c r="H84" s="644">
        <v>26350.237080174928</v>
      </c>
      <c r="I84" s="644">
        <v>18225.643374635569</v>
      </c>
    </row>
    <row r="85" spans="1:9" ht="18" customHeight="1" thickBot="1">
      <c r="A85" s="29" t="s">
        <v>487</v>
      </c>
      <c r="B85" s="644">
        <v>-7500.9042274052481</v>
      </c>
      <c r="C85" s="644">
        <v>-6958.6846938775507</v>
      </c>
      <c r="D85" s="644">
        <v>-12328.283381924199</v>
      </c>
      <c r="E85" s="644">
        <v>-8997.8150160349851</v>
      </c>
      <c r="F85" s="644">
        <v>-8469.6744897959179</v>
      </c>
      <c r="G85" s="644">
        <v>-2755.5903104956269</v>
      </c>
      <c r="H85" s="644">
        <v>-11615.709567055394</v>
      </c>
      <c r="I85" s="644">
        <v>-6259.524186588922</v>
      </c>
    </row>
    <row r="86" spans="1:9" ht="24" customHeight="1" thickTop="1" thickBot="1">
      <c r="A86" s="27" t="s">
        <v>488</v>
      </c>
      <c r="B86" s="641">
        <v>12710.672405247815</v>
      </c>
      <c r="C86" s="641">
        <v>12107.187107871719</v>
      </c>
      <c r="D86" s="641">
        <v>16387.113596209911</v>
      </c>
      <c r="E86" s="641">
        <v>18647.647428571428</v>
      </c>
      <c r="F86" s="641">
        <v>16922.950953352771</v>
      </c>
      <c r="G86" s="641">
        <v>8758.0100306122458</v>
      </c>
      <c r="H86" s="641">
        <v>14734.527513119532</v>
      </c>
      <c r="I86" s="641">
        <v>11966.119188046647</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activeCell="K4" sqref="K4"/>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495</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s="26" customFormat="1" ht="36"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178146.26113702625</v>
      </c>
      <c r="C8" s="641">
        <v>236528.05579008747</v>
      </c>
      <c r="D8" s="641">
        <v>281984.5799533528</v>
      </c>
      <c r="E8" s="641">
        <v>355659.52883236151</v>
      </c>
      <c r="F8" s="641">
        <v>416287.46439650148</v>
      </c>
      <c r="G8" s="641">
        <v>470983.95370991254</v>
      </c>
      <c r="H8" s="641">
        <v>504314.09834985418</v>
      </c>
      <c r="I8" s="641">
        <v>510795.9030612245</v>
      </c>
    </row>
    <row r="9" spans="1:9" s="70" customFormat="1" ht="21" customHeight="1" thickTop="1">
      <c r="A9" s="68" t="s">
        <v>8</v>
      </c>
      <c r="B9" s="642">
        <v>16651.75140233236</v>
      </c>
      <c r="C9" s="642">
        <v>11594.946552478134</v>
      </c>
      <c r="D9" s="642">
        <v>19050.468976676384</v>
      </c>
      <c r="E9" s="642">
        <v>51184.791368804668</v>
      </c>
      <c r="F9" s="642">
        <v>29624.006508746355</v>
      </c>
      <c r="G9" s="642">
        <v>24150.585900874637</v>
      </c>
      <c r="H9" s="642">
        <v>48072.750262390677</v>
      </c>
      <c r="I9" s="642">
        <v>37043.740201166183</v>
      </c>
    </row>
    <row r="10" spans="1:9" s="70" customFormat="1" ht="21" customHeight="1">
      <c r="A10" s="68" t="s">
        <v>17</v>
      </c>
      <c r="B10" s="642">
        <v>21482.217344023324</v>
      </c>
      <c r="C10" s="642">
        <v>24524.021290087469</v>
      </c>
      <c r="D10" s="642">
        <v>34920.448877551025</v>
      </c>
      <c r="E10" s="642">
        <v>33910.979556851307</v>
      </c>
      <c r="F10" s="642">
        <v>47521.655018950441</v>
      </c>
      <c r="G10" s="642">
        <v>47644.683969387748</v>
      </c>
      <c r="H10" s="642">
        <v>32627.987862973761</v>
      </c>
      <c r="I10" s="642">
        <v>20560.624660349855</v>
      </c>
    </row>
    <row r="11" spans="1:9" s="70" customFormat="1" ht="21" customHeight="1">
      <c r="A11" s="68" t="s">
        <v>26</v>
      </c>
      <c r="B11" s="642">
        <v>129289.2061516035</v>
      </c>
      <c r="C11" s="642">
        <v>188823.64643440236</v>
      </c>
      <c r="D11" s="642">
        <v>208870.89608892129</v>
      </c>
      <c r="E11" s="642">
        <v>260943.73554373177</v>
      </c>
      <c r="F11" s="642">
        <v>317339.776212828</v>
      </c>
      <c r="G11" s="642">
        <v>356797.80386297376</v>
      </c>
      <c r="H11" s="642">
        <v>373057.80527551024</v>
      </c>
      <c r="I11" s="642">
        <v>400543.30615306122</v>
      </c>
    </row>
    <row r="12" spans="1:9" s="70" customFormat="1" ht="21" customHeight="1">
      <c r="A12" s="426" t="s">
        <v>427</v>
      </c>
      <c r="B12" s="642">
        <v>128713.74483527697</v>
      </c>
      <c r="C12" s="642">
        <v>187842.92101603499</v>
      </c>
      <c r="D12" s="642">
        <v>207678.11844023326</v>
      </c>
      <c r="E12" s="642">
        <v>258672.65965743441</v>
      </c>
      <c r="F12" s="642">
        <v>315420.35105247813</v>
      </c>
      <c r="G12" s="642">
        <v>353916.6219708455</v>
      </c>
      <c r="H12" s="642">
        <v>369788.84024198254</v>
      </c>
      <c r="I12" s="642">
        <v>396804.6828965015</v>
      </c>
    </row>
    <row r="13" spans="1:9" s="70" customFormat="1" ht="21" customHeight="1">
      <c r="A13" s="426" t="s">
        <v>428</v>
      </c>
      <c r="B13" s="642">
        <v>128138.13459037901</v>
      </c>
      <c r="C13" s="642">
        <v>187163.74398542274</v>
      </c>
      <c r="D13" s="642">
        <v>205164.76289650149</v>
      </c>
      <c r="E13" s="642">
        <v>253394.99968075802</v>
      </c>
      <c r="F13" s="642">
        <v>305088.19192274049</v>
      </c>
      <c r="G13" s="642">
        <v>340870.19073177839</v>
      </c>
      <c r="H13" s="642">
        <v>356470.55050291546</v>
      </c>
      <c r="I13" s="642">
        <v>381529.23395043734</v>
      </c>
    </row>
    <row r="14" spans="1:9" s="70" customFormat="1" ht="21" customHeight="1">
      <c r="A14" s="426" t="s">
        <v>429</v>
      </c>
      <c r="B14" s="642">
        <v>575.61024489795921</v>
      </c>
      <c r="C14" s="642">
        <v>679.17703061224483</v>
      </c>
      <c r="D14" s="642">
        <v>2513.3555437317787</v>
      </c>
      <c r="E14" s="642">
        <v>5277.6599766763848</v>
      </c>
      <c r="F14" s="642">
        <v>10332.159129737609</v>
      </c>
      <c r="G14" s="642">
        <v>13046.431239067055</v>
      </c>
      <c r="H14" s="642">
        <v>13318.289739067055</v>
      </c>
      <c r="I14" s="642">
        <v>15275.44894606414</v>
      </c>
    </row>
    <row r="15" spans="1:9" s="70" customFormat="1" ht="21" customHeight="1">
      <c r="A15" s="426" t="s">
        <v>430</v>
      </c>
      <c r="B15" s="642">
        <v>448.99081632653065</v>
      </c>
      <c r="C15" s="642">
        <v>649.12534693877558</v>
      </c>
      <c r="D15" s="642">
        <v>1611.8578411078715</v>
      </c>
      <c r="E15" s="642">
        <v>969.52906997084551</v>
      </c>
      <c r="F15" s="642">
        <v>1229.1096370262392</v>
      </c>
      <c r="G15" s="642">
        <v>2009.976104956268</v>
      </c>
      <c r="H15" s="642">
        <v>1301.1026938775512</v>
      </c>
      <c r="I15" s="642">
        <v>2609.0705335276966</v>
      </c>
    </row>
    <row r="16" spans="1:9" s="70" customFormat="1" ht="21" customHeight="1">
      <c r="A16" s="426" t="s">
        <v>431</v>
      </c>
      <c r="B16" s="642">
        <v>448.99081632653065</v>
      </c>
      <c r="C16" s="642">
        <v>649.12534256559752</v>
      </c>
      <c r="D16" s="642">
        <v>1526.0873454810494</v>
      </c>
      <c r="E16" s="642">
        <v>786.03604373177848</v>
      </c>
      <c r="F16" s="642">
        <v>1114.2494096209914</v>
      </c>
      <c r="G16" s="642">
        <v>1572.6614548104956</v>
      </c>
      <c r="H16" s="642">
        <v>1063.1604416909622</v>
      </c>
      <c r="I16" s="642">
        <v>2152.3758352769678</v>
      </c>
    </row>
    <row r="17" spans="1:9" s="70" customFormat="1" ht="21" customHeight="1">
      <c r="A17" s="426" t="s">
        <v>432</v>
      </c>
      <c r="B17" s="642">
        <v>0</v>
      </c>
      <c r="C17" s="642">
        <v>4.3731778425655976E-6</v>
      </c>
      <c r="D17" s="642">
        <v>85.770495626822154</v>
      </c>
      <c r="E17" s="642">
        <v>183.49302623906706</v>
      </c>
      <c r="F17" s="642">
        <v>114.86022740524783</v>
      </c>
      <c r="G17" s="642">
        <v>437.31465014577265</v>
      </c>
      <c r="H17" s="642">
        <v>237.94225218658892</v>
      </c>
      <c r="I17" s="642">
        <v>456.69469825072883</v>
      </c>
    </row>
    <row r="18" spans="1:9" s="70" customFormat="1" ht="21" customHeight="1">
      <c r="A18" s="426" t="s">
        <v>433</v>
      </c>
      <c r="B18" s="642">
        <v>1955.7339956268222</v>
      </c>
      <c r="C18" s="642">
        <v>2377.4730655976678</v>
      </c>
      <c r="D18" s="642">
        <v>3575.3480830903795</v>
      </c>
      <c r="E18" s="642">
        <v>4863.6728994169098</v>
      </c>
      <c r="F18" s="642">
        <v>4855.618543731779</v>
      </c>
      <c r="G18" s="642">
        <v>6008.2518731778428</v>
      </c>
      <c r="H18" s="642">
        <v>5879.550062682215</v>
      </c>
      <c r="I18" s="642">
        <v>5504.9209766763843</v>
      </c>
    </row>
    <row r="19" spans="1:9" s="70" customFormat="1" ht="21" customHeight="1">
      <c r="A19" s="426" t="s">
        <v>434</v>
      </c>
      <c r="B19" s="642">
        <v>1862.3134664723034</v>
      </c>
      <c r="C19" s="642">
        <v>2272.6329489795917</v>
      </c>
      <c r="D19" s="642">
        <v>3473.8260714285716</v>
      </c>
      <c r="E19" s="642">
        <v>4706.3257536443152</v>
      </c>
      <c r="F19" s="642">
        <v>4439.8723075801754</v>
      </c>
      <c r="G19" s="642">
        <v>5136.740102040817</v>
      </c>
      <c r="H19" s="642">
        <v>4916.4818979591846</v>
      </c>
      <c r="I19" s="642">
        <v>4821.4105204081634</v>
      </c>
    </row>
    <row r="20" spans="1:9" s="70" customFormat="1" ht="21" customHeight="1">
      <c r="A20" s="426" t="s">
        <v>435</v>
      </c>
      <c r="B20" s="642">
        <v>93.420529154518945</v>
      </c>
      <c r="C20" s="642">
        <v>104.8401166180758</v>
      </c>
      <c r="D20" s="642">
        <v>101.52201166180758</v>
      </c>
      <c r="E20" s="642">
        <v>157.34714577259473</v>
      </c>
      <c r="F20" s="642">
        <v>415.74623615160351</v>
      </c>
      <c r="G20" s="642">
        <v>871.51177113702624</v>
      </c>
      <c r="H20" s="642">
        <v>963.06816472303206</v>
      </c>
      <c r="I20" s="642">
        <v>683.51045626822156</v>
      </c>
    </row>
    <row r="21" spans="1:9" s="70" customFormat="1" ht="21" customHeight="1">
      <c r="A21" s="426" t="s">
        <v>39</v>
      </c>
      <c r="B21" s="642">
        <v>1702.9359839650147</v>
      </c>
      <c r="C21" s="642">
        <v>2220.5844081632654</v>
      </c>
      <c r="D21" s="642">
        <v>2350.7908032069972</v>
      </c>
      <c r="E21" s="642">
        <v>2711.2045874635569</v>
      </c>
      <c r="F21" s="642">
        <v>3093.6720014577259</v>
      </c>
      <c r="G21" s="642">
        <v>3612.928083090379</v>
      </c>
      <c r="H21" s="642">
        <v>3904.1090816326532</v>
      </c>
      <c r="I21" s="642">
        <v>3742.2347638483966</v>
      </c>
    </row>
    <row r="22" spans="1:9" s="70" customFormat="1" ht="21" customHeight="1">
      <c r="A22" s="426" t="s">
        <v>436</v>
      </c>
      <c r="B22" s="642">
        <v>-3532.1994795918367</v>
      </c>
      <c r="C22" s="642">
        <v>-4266.4574023323621</v>
      </c>
      <c r="D22" s="642">
        <v>-6345.2190787172021</v>
      </c>
      <c r="E22" s="642">
        <v>-6273.3306705539362</v>
      </c>
      <c r="F22" s="642">
        <v>-7258.9750218658892</v>
      </c>
      <c r="G22" s="642">
        <v>-8749.9741690962092</v>
      </c>
      <c r="H22" s="642">
        <v>-7815.7968046647229</v>
      </c>
      <c r="I22" s="642">
        <v>-8117.6030174927118</v>
      </c>
    </row>
    <row r="23" spans="1:9" s="70" customFormat="1" ht="21" customHeight="1">
      <c r="A23" s="68" t="s">
        <v>57</v>
      </c>
      <c r="B23" s="642">
        <v>1252.9221836734694</v>
      </c>
      <c r="C23" s="642">
        <v>824.25002915451898</v>
      </c>
      <c r="D23" s="642">
        <v>673.34268950437308</v>
      </c>
      <c r="E23" s="642">
        <v>1664.2114402332363</v>
      </c>
      <c r="F23" s="642">
        <v>1724.2490889212827</v>
      </c>
      <c r="G23" s="642">
        <v>1367.5041618075802</v>
      </c>
      <c r="H23" s="642">
        <v>2186.4345262390671</v>
      </c>
      <c r="I23" s="642">
        <v>1747.1588396501459</v>
      </c>
    </row>
    <row r="24" spans="1:9" s="70" customFormat="1" ht="21" customHeight="1">
      <c r="A24" s="68" t="s">
        <v>63</v>
      </c>
      <c r="B24" s="642">
        <v>3.3527696793002916E-3</v>
      </c>
      <c r="C24" s="642">
        <v>97.364997084548108</v>
      </c>
      <c r="D24" s="642">
        <v>112.71824635568514</v>
      </c>
      <c r="E24" s="642">
        <v>215.54644752186587</v>
      </c>
      <c r="F24" s="642">
        <v>235.48917201166179</v>
      </c>
      <c r="G24" s="642">
        <v>162.75128571428573</v>
      </c>
      <c r="H24" s="642">
        <v>376.6008921282799</v>
      </c>
      <c r="I24" s="642">
        <v>646.40588629737601</v>
      </c>
    </row>
    <row r="25" spans="1:9" s="70" customFormat="1" ht="21" customHeight="1">
      <c r="A25" s="68" t="s">
        <v>437</v>
      </c>
      <c r="B25" s="642">
        <v>3899.2783804664723</v>
      </c>
      <c r="C25" s="642">
        <v>4006.7087653061221</v>
      </c>
      <c r="D25" s="642">
        <v>12328.802330903791</v>
      </c>
      <c r="E25" s="642">
        <v>2776.4418644314874</v>
      </c>
      <c r="F25" s="642">
        <v>14381.877024781343</v>
      </c>
      <c r="G25" s="642">
        <v>36141.777978134109</v>
      </c>
      <c r="H25" s="642">
        <v>40592.959976676386</v>
      </c>
      <c r="I25" s="642">
        <v>45045.148555393578</v>
      </c>
    </row>
    <row r="26" spans="1:9" s="70" customFormat="1" ht="21" customHeight="1">
      <c r="A26" s="68" t="s">
        <v>74</v>
      </c>
      <c r="B26" s="642">
        <v>5006.2022638483968</v>
      </c>
      <c r="C26" s="642">
        <v>5336.1626443148689</v>
      </c>
      <c r="D26" s="642">
        <v>5020.6212215743435</v>
      </c>
      <c r="E26" s="642">
        <v>4291.1351341107875</v>
      </c>
      <c r="F26" s="642">
        <v>3932.2687784256559</v>
      </c>
      <c r="G26" s="642">
        <v>3712.7401545189505</v>
      </c>
      <c r="H26" s="642">
        <v>3885.3430889212827</v>
      </c>
      <c r="I26" s="642">
        <v>3868.6011763848396</v>
      </c>
    </row>
    <row r="27" spans="1:9" s="70" customFormat="1" ht="21" customHeight="1">
      <c r="A27" s="68" t="s">
        <v>438</v>
      </c>
      <c r="B27" s="642">
        <v>564.68005830903792</v>
      </c>
      <c r="C27" s="642">
        <v>1320.955077259475</v>
      </c>
      <c r="D27" s="642">
        <v>1007.2815218658892</v>
      </c>
      <c r="E27" s="642">
        <v>672.68747667638479</v>
      </c>
      <c r="F27" s="642">
        <v>1528.1425918367347</v>
      </c>
      <c r="G27" s="642">
        <v>1006.1063965014577</v>
      </c>
      <c r="H27" s="642">
        <v>3514.2164650145774</v>
      </c>
      <c r="I27" s="642">
        <v>1340.9175889212829</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155642.30982798836</v>
      </c>
      <c r="C29" s="641">
        <v>209662.31785276969</v>
      </c>
      <c r="D29" s="641">
        <v>251054.35288483967</v>
      </c>
      <c r="E29" s="641">
        <v>323205.47989067057</v>
      </c>
      <c r="F29" s="641">
        <v>381478.17800000001</v>
      </c>
      <c r="G29" s="641">
        <v>434949.58572011662</v>
      </c>
      <c r="H29" s="641">
        <v>467087.47470262391</v>
      </c>
      <c r="I29" s="641">
        <v>472849.40683381923</v>
      </c>
    </row>
    <row r="30" spans="1:9" s="70" customFormat="1" ht="21" customHeight="1" thickTop="1">
      <c r="A30" s="68" t="s">
        <v>440</v>
      </c>
      <c r="B30" s="642">
        <v>141829.30588629737</v>
      </c>
      <c r="C30" s="642">
        <v>198323.84696501459</v>
      </c>
      <c r="D30" s="642">
        <v>239994.79138629738</v>
      </c>
      <c r="E30" s="642">
        <v>302988.06283527694</v>
      </c>
      <c r="F30" s="642">
        <v>342908.13367492717</v>
      </c>
      <c r="G30" s="642">
        <v>381904.26087755099</v>
      </c>
      <c r="H30" s="642">
        <v>401233.74948688049</v>
      </c>
      <c r="I30" s="642">
        <v>398252.32063848397</v>
      </c>
    </row>
    <row r="31" spans="1:9" s="70" customFormat="1" ht="21" customHeight="1">
      <c r="A31" s="426" t="s">
        <v>441</v>
      </c>
      <c r="B31" s="642">
        <v>37.238212827988342</v>
      </c>
      <c r="C31" s="642">
        <v>4611.5425349854222</v>
      </c>
      <c r="D31" s="642">
        <v>10124.63576239067</v>
      </c>
      <c r="E31" s="642">
        <v>40420.27217055393</v>
      </c>
      <c r="F31" s="642">
        <v>55373.224874635562</v>
      </c>
      <c r="G31" s="642">
        <v>70015.208899416917</v>
      </c>
      <c r="H31" s="642">
        <v>77657.582189504377</v>
      </c>
      <c r="I31" s="642">
        <v>54737.515068513123</v>
      </c>
    </row>
    <row r="32" spans="1:9" s="70" customFormat="1" ht="21" customHeight="1">
      <c r="A32" s="426" t="s">
        <v>442</v>
      </c>
      <c r="B32" s="642">
        <v>32063.04447813411</v>
      </c>
      <c r="C32" s="642">
        <v>45297.151895043731</v>
      </c>
      <c r="D32" s="642">
        <v>49869.348112244901</v>
      </c>
      <c r="E32" s="642">
        <v>70550.766266763836</v>
      </c>
      <c r="F32" s="642">
        <v>78645.745260932948</v>
      </c>
      <c r="G32" s="642">
        <v>67910.229539358596</v>
      </c>
      <c r="H32" s="642">
        <v>69620.880313411079</v>
      </c>
      <c r="I32" s="642">
        <v>60424.579151603502</v>
      </c>
    </row>
    <row r="33" spans="1:9" s="70" customFormat="1" ht="21" customHeight="1">
      <c r="A33" s="426" t="s">
        <v>443</v>
      </c>
      <c r="B33" s="642">
        <v>33410.205577259476</v>
      </c>
      <c r="C33" s="642">
        <v>39419.245886297373</v>
      </c>
      <c r="D33" s="642">
        <v>23204.346591836736</v>
      </c>
      <c r="E33" s="642">
        <v>8046.7347463556844</v>
      </c>
      <c r="F33" s="642">
        <v>2236.9524839650144</v>
      </c>
      <c r="G33" s="642">
        <v>1566.7940889212828</v>
      </c>
      <c r="H33" s="642">
        <v>720.72390816326526</v>
      </c>
      <c r="I33" s="642">
        <v>596.7265233236152</v>
      </c>
    </row>
    <row r="34" spans="1:9" s="70" customFormat="1" ht="21" customHeight="1">
      <c r="A34" s="426" t="s">
        <v>444</v>
      </c>
      <c r="B34" s="642">
        <v>3764.0376836734695</v>
      </c>
      <c r="C34" s="642">
        <v>6977.0966632653062</v>
      </c>
      <c r="D34" s="642">
        <v>11194.888195335276</v>
      </c>
      <c r="E34" s="642">
        <v>16914.565344023325</v>
      </c>
      <c r="F34" s="642">
        <v>24461.042602040816</v>
      </c>
      <c r="G34" s="642">
        <v>27305.604036443146</v>
      </c>
      <c r="H34" s="642">
        <v>37253.385500000004</v>
      </c>
      <c r="I34" s="642">
        <v>26386.270604956269</v>
      </c>
    </row>
    <row r="35" spans="1:9" s="70" customFormat="1" ht="21" customHeight="1">
      <c r="A35" s="426" t="s">
        <v>445</v>
      </c>
      <c r="B35" s="642">
        <v>69335.945965014573</v>
      </c>
      <c r="C35" s="642">
        <v>95833.661632653064</v>
      </c>
      <c r="D35" s="642">
        <v>135596.83188921283</v>
      </c>
      <c r="E35" s="642">
        <v>153672.30626967931</v>
      </c>
      <c r="F35" s="642">
        <v>165145.85869096208</v>
      </c>
      <c r="G35" s="642">
        <v>193682.41079446062</v>
      </c>
      <c r="H35" s="642">
        <v>193652.77445043734</v>
      </c>
      <c r="I35" s="642">
        <v>230640.64549562678</v>
      </c>
    </row>
    <row r="36" spans="1:9" s="70" customFormat="1" ht="21" customHeight="1">
      <c r="A36" s="426" t="s">
        <v>446</v>
      </c>
      <c r="B36" s="642">
        <v>3218.8339693877551</v>
      </c>
      <c r="C36" s="642">
        <v>6185.1483527696801</v>
      </c>
      <c r="D36" s="642">
        <v>10004.740835276967</v>
      </c>
      <c r="E36" s="642">
        <v>13383.418037900874</v>
      </c>
      <c r="F36" s="642">
        <v>17045.309762390672</v>
      </c>
      <c r="G36" s="642">
        <v>21424.01351895044</v>
      </c>
      <c r="H36" s="642">
        <v>22328.403125364432</v>
      </c>
      <c r="I36" s="642">
        <v>25466.583794460643</v>
      </c>
    </row>
    <row r="37" spans="1:9" s="70" customFormat="1" ht="21" customHeight="1">
      <c r="A37" s="68" t="s">
        <v>447</v>
      </c>
      <c r="B37" s="642">
        <v>1.1179110787172011</v>
      </c>
      <c r="C37" s="642">
        <v>1.5960335276967932</v>
      </c>
      <c r="D37" s="642">
        <v>1.4707172011661809</v>
      </c>
      <c r="E37" s="642">
        <v>1.8561647230320699</v>
      </c>
      <c r="F37" s="642">
        <v>2.1149591836734696</v>
      </c>
      <c r="G37" s="642">
        <v>2.5171005830903792</v>
      </c>
      <c r="H37" s="642">
        <v>2.9271064139941689</v>
      </c>
      <c r="I37" s="642">
        <v>6.4052551020408162</v>
      </c>
    </row>
    <row r="38" spans="1:9" s="70" customFormat="1" ht="21" customHeight="1">
      <c r="A38" s="68" t="s">
        <v>448</v>
      </c>
      <c r="B38" s="642">
        <v>8571.3323688046639</v>
      </c>
      <c r="C38" s="642">
        <v>5080.3685495626823</v>
      </c>
      <c r="D38" s="642">
        <v>3926.9702667638489</v>
      </c>
      <c r="E38" s="642">
        <v>6258.884733236152</v>
      </c>
      <c r="F38" s="642">
        <v>11206.737345481049</v>
      </c>
      <c r="G38" s="642">
        <v>24144.70004373178</v>
      </c>
      <c r="H38" s="642">
        <v>35609.481903790089</v>
      </c>
      <c r="I38" s="642">
        <v>44266.987890670556</v>
      </c>
    </row>
    <row r="39" spans="1:9" s="70" customFormat="1" ht="21" customHeight="1">
      <c r="A39" s="68" t="s">
        <v>449</v>
      </c>
      <c r="B39" s="642">
        <v>3287.7024125364433</v>
      </c>
      <c r="C39" s="642">
        <v>3707.1808163265305</v>
      </c>
      <c r="D39" s="642">
        <v>4625.3143148688041</v>
      </c>
      <c r="E39" s="642">
        <v>5661.0381603498545</v>
      </c>
      <c r="F39" s="642">
        <v>6293.196271137027</v>
      </c>
      <c r="G39" s="642">
        <v>7378.3704752186595</v>
      </c>
      <c r="H39" s="642">
        <v>8548.6809067055401</v>
      </c>
      <c r="I39" s="642">
        <v>7354.6397725947527</v>
      </c>
    </row>
    <row r="40" spans="1:9" s="70" customFormat="1" ht="21" customHeight="1">
      <c r="A40" s="68" t="s">
        <v>127</v>
      </c>
      <c r="B40" s="642">
        <v>1636.2822492711371</v>
      </c>
      <c r="C40" s="642">
        <v>2232.7564883381924</v>
      </c>
      <c r="D40" s="642">
        <v>2289.2371997084547</v>
      </c>
      <c r="E40" s="642">
        <v>2975.3274999999994</v>
      </c>
      <c r="F40" s="642">
        <v>4006.715173469388</v>
      </c>
      <c r="G40" s="642">
        <v>4310.7916530612247</v>
      </c>
      <c r="H40" s="642">
        <v>4622.5106530612238</v>
      </c>
      <c r="I40" s="642">
        <v>5119.2127303206998</v>
      </c>
    </row>
    <row r="41" spans="1:9" s="70" customFormat="1" ht="21" customHeight="1">
      <c r="A41" s="68" t="s">
        <v>133</v>
      </c>
      <c r="B41" s="642">
        <v>0</v>
      </c>
      <c r="C41" s="642">
        <v>0</v>
      </c>
      <c r="D41" s="642">
        <v>0</v>
      </c>
      <c r="E41" s="642">
        <v>0</v>
      </c>
      <c r="F41" s="642">
        <v>5137.3186224489791</v>
      </c>
      <c r="G41" s="642">
        <v>5104.9917142857139</v>
      </c>
      <c r="H41" s="642">
        <v>5138.6755772594752</v>
      </c>
      <c r="I41" s="642">
        <v>2553.376787172012</v>
      </c>
    </row>
    <row r="42" spans="1:9" s="70" customFormat="1" ht="21" customHeight="1">
      <c r="A42" s="68" t="s">
        <v>450</v>
      </c>
      <c r="B42" s="642">
        <v>316.56900000000002</v>
      </c>
      <c r="C42" s="642">
        <v>316.56900000000002</v>
      </c>
      <c r="D42" s="642">
        <v>216.56900000000002</v>
      </c>
      <c r="E42" s="642">
        <v>5320.3104970845479</v>
      </c>
      <c r="F42" s="642">
        <v>11923.961953352769</v>
      </c>
      <c r="G42" s="642">
        <v>12103.953855685131</v>
      </c>
      <c r="H42" s="642">
        <v>11931.449068513119</v>
      </c>
      <c r="I42" s="642">
        <v>12112.689498542273</v>
      </c>
    </row>
    <row r="43" spans="1:9" s="71" customFormat="1" ht="43.5" customHeight="1" thickBot="1">
      <c r="A43" s="427" t="s">
        <v>109</v>
      </c>
      <c r="B43" s="643">
        <v>0</v>
      </c>
      <c r="C43" s="643">
        <v>0</v>
      </c>
      <c r="D43" s="643">
        <v>0</v>
      </c>
      <c r="E43" s="643">
        <v>0</v>
      </c>
      <c r="F43" s="643">
        <v>0</v>
      </c>
      <c r="G43" s="643">
        <v>0</v>
      </c>
      <c r="H43" s="643">
        <v>0</v>
      </c>
      <c r="I43" s="643">
        <v>3183.7742609329443</v>
      </c>
    </row>
    <row r="44" spans="1:9" ht="24" customHeight="1" thickTop="1" thickBot="1">
      <c r="A44" s="27" t="s">
        <v>451</v>
      </c>
      <c r="B44" s="641">
        <v>22503.951294460639</v>
      </c>
      <c r="C44" s="641">
        <v>26865.737950437317</v>
      </c>
      <c r="D44" s="641">
        <v>30930.227051020407</v>
      </c>
      <c r="E44" s="641">
        <v>32454.048941690962</v>
      </c>
      <c r="F44" s="641">
        <v>34809.286399416909</v>
      </c>
      <c r="G44" s="641">
        <v>36034.367986880468</v>
      </c>
      <c r="H44" s="641">
        <v>37226.623632653063</v>
      </c>
      <c r="I44" s="641">
        <v>37946.496220116613</v>
      </c>
    </row>
    <row r="45" spans="1:9" s="70" customFormat="1" ht="21" customHeight="1" thickTop="1">
      <c r="A45" s="68" t="s">
        <v>148</v>
      </c>
      <c r="B45" s="642">
        <v>10327.609329446062</v>
      </c>
      <c r="C45" s="642">
        <v>24848.498542274054</v>
      </c>
      <c r="D45" s="642">
        <v>25739.66472303207</v>
      </c>
      <c r="E45" s="642">
        <v>28443.673469387755</v>
      </c>
      <c r="F45" s="642">
        <v>29498.717201166182</v>
      </c>
      <c r="G45" s="642">
        <v>29498.717201166182</v>
      </c>
      <c r="H45" s="642">
        <v>29498.717201166182</v>
      </c>
      <c r="I45" s="642">
        <v>29498.717201166182</v>
      </c>
    </row>
    <row r="46" spans="1:9" s="70" customFormat="1" ht="21" customHeight="1">
      <c r="A46" s="68" t="s">
        <v>152</v>
      </c>
      <c r="B46" s="642">
        <v>6493.3195932944609</v>
      </c>
      <c r="C46" s="642">
        <v>268.87344897959184</v>
      </c>
      <c r="D46" s="642">
        <v>277.79947230320698</v>
      </c>
      <c r="E46" s="642">
        <v>277.79947230320698</v>
      </c>
      <c r="F46" s="642">
        <v>117.69396209912537</v>
      </c>
      <c r="G46" s="642">
        <v>117.69396209912537</v>
      </c>
      <c r="H46" s="642">
        <v>117.69396209912537</v>
      </c>
      <c r="I46" s="642">
        <v>117.69396209912537</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949.61377988338199</v>
      </c>
      <c r="C48" s="642">
        <v>1176.5782536443148</v>
      </c>
      <c r="D48" s="642">
        <v>1233.7496384839651</v>
      </c>
      <c r="E48" s="642">
        <v>1601.642973760933</v>
      </c>
      <c r="F48" s="642">
        <v>1814.7275626822159</v>
      </c>
      <c r="G48" s="642">
        <v>2152.5322580174925</v>
      </c>
      <c r="H48" s="642">
        <v>2152.5322580174925</v>
      </c>
      <c r="I48" s="642">
        <v>2556.4122346938775</v>
      </c>
    </row>
    <row r="49" spans="1:9" s="70" customFormat="1" ht="21" customHeight="1">
      <c r="A49" s="68" t="s">
        <v>164</v>
      </c>
      <c r="B49" s="642">
        <v>4733.4085918367355</v>
      </c>
      <c r="C49" s="642">
        <v>571.78770553935863</v>
      </c>
      <c r="D49" s="642">
        <v>3679.0132172011663</v>
      </c>
      <c r="E49" s="642">
        <v>2130.9330262390672</v>
      </c>
      <c r="F49" s="642">
        <v>3378.1476734693879</v>
      </c>
      <c r="G49" s="642">
        <v>4265.4245655976674</v>
      </c>
      <c r="H49" s="642">
        <v>5457.6802113702624</v>
      </c>
      <c r="I49" s="642">
        <v>5773.6728221574349</v>
      </c>
    </row>
    <row r="50" spans="1:9" s="70" customFormat="1" ht="21" customHeight="1">
      <c r="A50" s="426" t="s">
        <v>453</v>
      </c>
      <c r="B50" s="642">
        <v>2463.7638483965011</v>
      </c>
      <c r="C50" s="642">
        <v>7.3855685131195323E-2</v>
      </c>
      <c r="D50" s="642">
        <v>7.9877551020408166E-2</v>
      </c>
      <c r="E50" s="642">
        <v>8.7145772594752188E-2</v>
      </c>
      <c r="F50" s="642">
        <v>0.10072448979591836</v>
      </c>
      <c r="G50" s="642">
        <v>1418.8804431486878</v>
      </c>
      <c r="H50" s="642">
        <v>1418.8804431486878</v>
      </c>
      <c r="I50" s="642">
        <v>3115.1763542274052</v>
      </c>
    </row>
    <row r="51" spans="1:9" s="71" customFormat="1" ht="40.5" customHeight="1" thickBot="1">
      <c r="A51" s="428" t="s">
        <v>454</v>
      </c>
      <c r="B51" s="643">
        <v>2269.644743440233</v>
      </c>
      <c r="C51" s="643">
        <v>571.71384985422731</v>
      </c>
      <c r="D51" s="643">
        <v>3678.9333396501456</v>
      </c>
      <c r="E51" s="643">
        <v>2130.8458804664724</v>
      </c>
      <c r="F51" s="643">
        <v>3378.0469489795919</v>
      </c>
      <c r="G51" s="643">
        <v>2846.5441224489796</v>
      </c>
      <c r="H51" s="643">
        <v>4038.7997682215746</v>
      </c>
      <c r="I51" s="643">
        <v>2658.4964679300288</v>
      </c>
    </row>
    <row r="52" spans="1:9" ht="24" customHeight="1" thickTop="1" thickBot="1">
      <c r="A52" s="27" t="s">
        <v>455</v>
      </c>
      <c r="B52" s="641">
        <v>178146.26112244898</v>
      </c>
      <c r="C52" s="641">
        <v>236528.05580320698</v>
      </c>
      <c r="D52" s="641">
        <v>281984.57993586001</v>
      </c>
      <c r="E52" s="641">
        <v>355659.52883236151</v>
      </c>
      <c r="F52" s="641">
        <v>416287.46439941693</v>
      </c>
      <c r="G52" s="641">
        <v>470983.95370699704</v>
      </c>
      <c r="H52" s="641">
        <v>504314.09833527694</v>
      </c>
      <c r="I52" s="641">
        <v>510795.90305393579</v>
      </c>
    </row>
    <row r="53" spans="1:9" s="70" customFormat="1" ht="24" customHeight="1" thickTop="1">
      <c r="A53" s="68" t="s">
        <v>456</v>
      </c>
      <c r="B53" s="642">
        <v>9659.5011107871724</v>
      </c>
      <c r="C53" s="642">
        <v>17546.552511661808</v>
      </c>
      <c r="D53" s="642">
        <v>19203.503064139943</v>
      </c>
      <c r="E53" s="642">
        <v>32167.040266763845</v>
      </c>
      <c r="F53" s="642">
        <v>57240.879895043727</v>
      </c>
      <c r="G53" s="642">
        <v>63985.845478134121</v>
      </c>
      <c r="H53" s="642">
        <v>70012.724743440238</v>
      </c>
      <c r="I53" s="642">
        <v>72507.869931486886</v>
      </c>
    </row>
    <row r="54" spans="1:9" s="71" customFormat="1" ht="21" customHeight="1">
      <c r="A54" s="428" t="s">
        <v>457</v>
      </c>
      <c r="B54" s="643">
        <v>0</v>
      </c>
      <c r="C54" s="643">
        <v>0</v>
      </c>
      <c r="D54" s="643">
        <v>0</v>
      </c>
      <c r="E54" s="643">
        <v>0</v>
      </c>
      <c r="F54" s="643">
        <v>0</v>
      </c>
      <c r="G54" s="643">
        <v>0</v>
      </c>
      <c r="H54" s="643">
        <v>0</v>
      </c>
      <c r="I54" s="643">
        <v>0</v>
      </c>
    </row>
    <row r="55" spans="1:9" s="71" customFormat="1" ht="21" customHeight="1">
      <c r="A55" s="428" t="s">
        <v>458</v>
      </c>
      <c r="B55" s="643">
        <v>4117.315217201166</v>
      </c>
      <c r="C55" s="643">
        <v>12308.740190962097</v>
      </c>
      <c r="D55" s="643">
        <v>14196.155811953353</v>
      </c>
      <c r="E55" s="643">
        <v>31092.291431486879</v>
      </c>
      <c r="F55" s="643">
        <v>55996.843074344026</v>
      </c>
      <c r="G55" s="643">
        <v>61354.39605393586</v>
      </c>
      <c r="H55" s="643">
        <v>66755.367218658896</v>
      </c>
      <c r="I55" s="643">
        <v>68775.365052478141</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5542.1858935860055</v>
      </c>
      <c r="C57" s="643">
        <v>5237.8123206997088</v>
      </c>
      <c r="D57" s="643">
        <v>5007.3472521865888</v>
      </c>
      <c r="E57" s="643">
        <v>1074.7488352769678</v>
      </c>
      <c r="F57" s="643">
        <v>1244.0368206997084</v>
      </c>
      <c r="G57" s="643">
        <v>2631.4494241982507</v>
      </c>
      <c r="H57" s="643">
        <v>3257.357524781341</v>
      </c>
      <c r="I57" s="643">
        <v>3732.5048790087462</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128285.28080174926</v>
      </c>
      <c r="C59" s="643">
        <v>281597.60382798832</v>
      </c>
      <c r="D59" s="643">
        <v>399257.62874635565</v>
      </c>
      <c r="E59" s="643">
        <v>546778.84587172011</v>
      </c>
      <c r="F59" s="643">
        <v>729886.41943731776</v>
      </c>
      <c r="G59" s="643">
        <v>729962.67627842573</v>
      </c>
      <c r="H59" s="643">
        <v>773950.25880174933</v>
      </c>
      <c r="I59" s="643">
        <v>890050.94758600579</v>
      </c>
    </row>
    <row r="60" spans="1:9" ht="31.5" customHeight="1" thickTop="1" thickBot="1">
      <c r="A60" s="429" t="s">
        <v>463</v>
      </c>
      <c r="B60" s="641"/>
      <c r="C60" s="641"/>
      <c r="D60" s="641"/>
      <c r="E60" s="641"/>
      <c r="F60" s="641"/>
      <c r="G60" s="641"/>
      <c r="H60" s="641"/>
      <c r="I60" s="641"/>
    </row>
    <row r="61" spans="1:9" ht="30" customHeight="1" thickTop="1">
      <c r="A61" s="29" t="s">
        <v>464</v>
      </c>
      <c r="B61" s="644">
        <v>21675.120413994166</v>
      </c>
      <c r="C61" s="644">
        <v>28060.678113702626</v>
      </c>
      <c r="D61" s="644">
        <v>32706.573925655979</v>
      </c>
      <c r="E61" s="644">
        <v>33126.286972303205</v>
      </c>
      <c r="F61" s="644">
        <v>37049.053157434406</v>
      </c>
      <c r="G61" s="644">
        <v>30250.374209912537</v>
      </c>
      <c r="H61" s="644">
        <v>41748.953806122452</v>
      </c>
      <c r="I61" s="644">
        <v>32338.397723032071</v>
      </c>
    </row>
    <row r="62" spans="1:9" ht="21" customHeight="1">
      <c r="A62" s="31" t="s">
        <v>465</v>
      </c>
      <c r="B62" s="644">
        <v>-3460.0535174927109</v>
      </c>
      <c r="C62" s="644">
        <v>-5235.9128411078718</v>
      </c>
      <c r="D62" s="644">
        <v>-6613.9416078717204</v>
      </c>
      <c r="E62" s="644">
        <v>-7494.5632201166172</v>
      </c>
      <c r="F62" s="644">
        <v>-8432.7614897959193</v>
      </c>
      <c r="G62" s="644">
        <v>-7518.7207492711377</v>
      </c>
      <c r="H62" s="644">
        <v>-10321.192771137024</v>
      </c>
      <c r="I62" s="644">
        <v>-9431.8152551020394</v>
      </c>
    </row>
    <row r="63" spans="1:9" ht="21.75" customHeight="1">
      <c r="A63" s="430" t="s">
        <v>466</v>
      </c>
      <c r="B63" s="644">
        <v>18215.066896501456</v>
      </c>
      <c r="C63" s="644">
        <v>22824.765272594752</v>
      </c>
      <c r="D63" s="644">
        <v>26092.632317784257</v>
      </c>
      <c r="E63" s="644">
        <v>25631.72375218659</v>
      </c>
      <c r="F63" s="644">
        <v>28616.291667638485</v>
      </c>
      <c r="G63" s="644">
        <v>22731.653460641402</v>
      </c>
      <c r="H63" s="644">
        <v>31427.761034985419</v>
      </c>
      <c r="I63" s="644">
        <v>22906.582467930028</v>
      </c>
    </row>
    <row r="64" spans="1:9">
      <c r="A64" s="29" t="s">
        <v>467</v>
      </c>
      <c r="B64" s="644">
        <v>1125.8824344023324</v>
      </c>
      <c r="C64" s="644">
        <v>1281.670441690962</v>
      </c>
      <c r="D64" s="644">
        <v>5446.4148148688046</v>
      </c>
      <c r="E64" s="644">
        <v>3612.6525189504378</v>
      </c>
      <c r="F64" s="644">
        <v>3792.3131428571428</v>
      </c>
      <c r="G64" s="644">
        <v>2846.6208731778429</v>
      </c>
      <c r="H64" s="644">
        <v>3845.463478134111</v>
      </c>
      <c r="I64" s="644">
        <v>3570.2583571428568</v>
      </c>
    </row>
    <row r="65" spans="1:9">
      <c r="A65" s="31" t="s">
        <v>468</v>
      </c>
      <c r="B65" s="644">
        <v>-603.94544897959179</v>
      </c>
      <c r="C65" s="644">
        <v>-790.24612244897969</v>
      </c>
      <c r="D65" s="644">
        <v>-744.32903061224499</v>
      </c>
      <c r="E65" s="644">
        <v>-1127.3762448979592</v>
      </c>
      <c r="F65" s="644">
        <v>-2141.9873425655978</v>
      </c>
      <c r="G65" s="644">
        <v>-1875.8580495626823</v>
      </c>
      <c r="H65" s="644">
        <v>-2654.1681720116617</v>
      </c>
      <c r="I65" s="644">
        <v>-2321.32560787172</v>
      </c>
    </row>
    <row r="66" spans="1:9">
      <c r="A66" s="30" t="s">
        <v>469</v>
      </c>
      <c r="B66" s="644">
        <v>18737.0038819242</v>
      </c>
      <c r="C66" s="644">
        <v>23316.189591836734</v>
      </c>
      <c r="D66" s="644">
        <v>30794.718102040817</v>
      </c>
      <c r="E66" s="644">
        <v>28117.000026239068</v>
      </c>
      <c r="F66" s="644">
        <v>30266.617467930027</v>
      </c>
      <c r="G66" s="644">
        <v>23702.41628425656</v>
      </c>
      <c r="H66" s="644">
        <v>32619.056341107869</v>
      </c>
      <c r="I66" s="644">
        <v>24155.515217201162</v>
      </c>
    </row>
    <row r="67" spans="1:9">
      <c r="A67" s="29" t="s">
        <v>470</v>
      </c>
      <c r="B67" s="644">
        <v>1369.9321209912534</v>
      </c>
      <c r="C67" s="644">
        <v>2052.0031690962101</v>
      </c>
      <c r="D67" s="644">
        <v>5442.5436166180762</v>
      </c>
      <c r="E67" s="644">
        <v>3067.1437434402328</v>
      </c>
      <c r="F67" s="644">
        <v>3269.7922274052476</v>
      </c>
      <c r="G67" s="644">
        <v>2528.00221574344</v>
      </c>
      <c r="H67" s="644">
        <v>3805.9790655976676</v>
      </c>
      <c r="I67" s="644">
        <v>2880.9358600583091</v>
      </c>
    </row>
    <row r="68" spans="1:9">
      <c r="A68" s="29" t="s">
        <v>471</v>
      </c>
      <c r="B68" s="644">
        <v>-2897.9377055393588</v>
      </c>
      <c r="C68" s="644">
        <v>-4059.4554110787176</v>
      </c>
      <c r="D68" s="644">
        <v>-8470.0604752186591</v>
      </c>
      <c r="E68" s="644">
        <v>-5677.1080874635563</v>
      </c>
      <c r="F68" s="644">
        <v>-7019.9858192419815</v>
      </c>
      <c r="G68" s="644">
        <v>-5659.7970568513119</v>
      </c>
      <c r="H68" s="644">
        <v>-7057.8971588921277</v>
      </c>
      <c r="I68" s="644">
        <v>-5842.3155262390665</v>
      </c>
    </row>
    <row r="69" spans="1:9">
      <c r="A69" s="430" t="s">
        <v>472</v>
      </c>
      <c r="B69" s="644">
        <v>17208.998297376093</v>
      </c>
      <c r="C69" s="644">
        <v>21308.737349854229</v>
      </c>
      <c r="D69" s="644">
        <v>27767.201243440231</v>
      </c>
      <c r="E69" s="644">
        <v>25507.035682215745</v>
      </c>
      <c r="F69" s="644">
        <v>26516.423876093289</v>
      </c>
      <c r="G69" s="644">
        <v>20570.621443148688</v>
      </c>
      <c r="H69" s="644">
        <v>29367.138247813407</v>
      </c>
      <c r="I69" s="644">
        <v>21194.135551020408</v>
      </c>
    </row>
    <row r="70" spans="1:9">
      <c r="A70" s="31" t="s">
        <v>473</v>
      </c>
      <c r="B70" s="644">
        <v>-14333.608320699708</v>
      </c>
      <c r="C70" s="644">
        <v>-20389.03953644315</v>
      </c>
      <c r="D70" s="644">
        <v>-24016.56198250729</v>
      </c>
      <c r="E70" s="644">
        <v>-23342.22220408163</v>
      </c>
      <c r="F70" s="644">
        <v>-21599.428488338195</v>
      </c>
      <c r="G70" s="644">
        <v>-17420.183256559765</v>
      </c>
      <c r="H70" s="644">
        <v>-22356.188913994167</v>
      </c>
      <c r="I70" s="644">
        <v>-18517.155137026239</v>
      </c>
    </row>
    <row r="71" spans="1:9">
      <c r="A71" s="30" t="s">
        <v>474</v>
      </c>
      <c r="B71" s="644">
        <v>2875.3899766763843</v>
      </c>
      <c r="C71" s="644">
        <v>919.69781341107876</v>
      </c>
      <c r="D71" s="644">
        <v>3750.6392609329441</v>
      </c>
      <c r="E71" s="644">
        <v>2164.8134781341109</v>
      </c>
      <c r="F71" s="644">
        <v>4916.9953877551025</v>
      </c>
      <c r="G71" s="644">
        <v>3150.4381865889218</v>
      </c>
      <c r="H71" s="644">
        <v>7010.9493338192424</v>
      </c>
      <c r="I71" s="644">
        <v>2676.9804139941693</v>
      </c>
    </row>
    <row r="72" spans="1:9">
      <c r="A72" s="30" t="s">
        <v>475</v>
      </c>
      <c r="B72" s="644">
        <v>41.228000000000009</v>
      </c>
      <c r="C72" s="644">
        <v>84.174638483965026</v>
      </c>
      <c r="D72" s="644">
        <v>116.86352623906706</v>
      </c>
      <c r="E72" s="644">
        <v>32.457288629737612</v>
      </c>
      <c r="F72" s="644">
        <v>10.507600583090378</v>
      </c>
      <c r="G72" s="644">
        <v>0.86805830903790093</v>
      </c>
      <c r="H72" s="644">
        <v>1.1596355685131197</v>
      </c>
      <c r="I72" s="644">
        <v>0.62749999999999995</v>
      </c>
    </row>
    <row r="73" spans="1:9">
      <c r="A73" s="31" t="s">
        <v>476</v>
      </c>
      <c r="B73" s="644">
        <v>2.598916909620991</v>
      </c>
      <c r="C73" s="644">
        <v>3.2575976676384841</v>
      </c>
      <c r="D73" s="644">
        <v>2.1603498542274052E-3</v>
      </c>
      <c r="E73" s="644">
        <v>3.7463556851311951E-4</v>
      </c>
      <c r="F73" s="644">
        <v>8.7463556851311941E-5</v>
      </c>
      <c r="G73" s="644">
        <v>5.8309037900874637E-6</v>
      </c>
      <c r="H73" s="644">
        <v>3.0612244897959182E-5</v>
      </c>
      <c r="I73" s="644">
        <v>-5.8309037900874637E-6</v>
      </c>
    </row>
    <row r="74" spans="1:9">
      <c r="A74" s="31" t="s">
        <v>477</v>
      </c>
      <c r="B74" s="644">
        <v>38.629083090379012</v>
      </c>
      <c r="C74" s="644">
        <v>80.917040816326534</v>
      </c>
      <c r="D74" s="644">
        <v>116.86136588921282</v>
      </c>
      <c r="E74" s="644">
        <v>32.456913994169092</v>
      </c>
      <c r="F74" s="644">
        <v>10.507513119533526</v>
      </c>
      <c r="G74" s="644">
        <v>0.86805247813411079</v>
      </c>
      <c r="H74" s="644">
        <v>1.1596049562682216</v>
      </c>
      <c r="I74" s="644">
        <v>0.62750583090379008</v>
      </c>
    </row>
    <row r="75" spans="1:9">
      <c r="A75" s="430" t="s">
        <v>478</v>
      </c>
      <c r="B75" s="644">
        <v>-7.2294198250728865</v>
      </c>
      <c r="C75" s="644">
        <v>-5.2290641399416904</v>
      </c>
      <c r="D75" s="644">
        <v>-4.7388075801749272</v>
      </c>
      <c r="E75" s="644">
        <v>-2.8979096209912538</v>
      </c>
      <c r="F75" s="644">
        <v>-1.8757711370262393</v>
      </c>
      <c r="G75" s="644">
        <v>-0.79683381924198238</v>
      </c>
      <c r="H75" s="644">
        <v>-1.0712580174927113</v>
      </c>
      <c r="I75" s="644">
        <v>-0.67216763848396499</v>
      </c>
    </row>
    <row r="76" spans="1:9">
      <c r="A76" s="430" t="s">
        <v>1351</v>
      </c>
      <c r="B76" s="644">
        <v>-5.2542274052478133E-2</v>
      </c>
      <c r="C76" s="644">
        <v>-1.2317784256559766E-3</v>
      </c>
      <c r="D76" s="644">
        <v>-1.791545189504373E-3</v>
      </c>
      <c r="E76" s="644">
        <v>-7.1720116618075795E-4</v>
      </c>
      <c r="F76" s="644">
        <v>-2.5801749271137027E-4</v>
      </c>
      <c r="G76" s="644">
        <v>-1.1224489795918369E-4</v>
      </c>
      <c r="H76" s="644">
        <v>-1.8513119533527698E-4</v>
      </c>
      <c r="I76" s="644">
        <v>-6.5597667638483969E-5</v>
      </c>
    </row>
    <row r="77" spans="1:9">
      <c r="A77" s="31" t="s">
        <v>479</v>
      </c>
      <c r="B77" s="644">
        <v>-7.1768775510204081</v>
      </c>
      <c r="C77" s="644">
        <v>-5.2278323615160351</v>
      </c>
      <c r="D77" s="644">
        <v>-4.7370160349854231</v>
      </c>
      <c r="E77" s="644">
        <v>-2.8971924198250734</v>
      </c>
      <c r="F77" s="644">
        <v>-1.8755131195335277</v>
      </c>
      <c r="G77" s="644">
        <v>-0.79672157434402335</v>
      </c>
      <c r="H77" s="644">
        <v>-1.0710728862973762</v>
      </c>
      <c r="I77" s="644">
        <v>-0.67210204081632652</v>
      </c>
    </row>
    <row r="78" spans="1:9">
      <c r="A78" s="430" t="s">
        <v>480</v>
      </c>
      <c r="B78" s="644">
        <v>2909.3885568513119</v>
      </c>
      <c r="C78" s="644">
        <v>998.64338775510191</v>
      </c>
      <c r="D78" s="644">
        <v>3862.7639795918362</v>
      </c>
      <c r="E78" s="644">
        <v>2194.3728571428574</v>
      </c>
      <c r="F78" s="644">
        <v>4925.6272172011668</v>
      </c>
      <c r="G78" s="644">
        <v>3150.5094110787172</v>
      </c>
      <c r="H78" s="644">
        <v>7011.0377113702634</v>
      </c>
      <c r="I78" s="644">
        <v>2676.9357463556853</v>
      </c>
    </row>
    <row r="79" spans="1:9">
      <c r="A79" s="29" t="s">
        <v>481</v>
      </c>
      <c r="B79" s="644">
        <v>0</v>
      </c>
      <c r="C79" s="644">
        <v>0</v>
      </c>
      <c r="D79" s="644">
        <v>0</v>
      </c>
      <c r="E79" s="644">
        <v>0</v>
      </c>
      <c r="F79" s="644">
        <v>0</v>
      </c>
      <c r="G79" s="644">
        <v>0</v>
      </c>
      <c r="H79" s="644">
        <v>0</v>
      </c>
      <c r="I79" s="644">
        <v>0</v>
      </c>
    </row>
    <row r="80" spans="1:9">
      <c r="A80" s="30" t="s">
        <v>482</v>
      </c>
      <c r="B80" s="644">
        <v>2909.3885568513119</v>
      </c>
      <c r="C80" s="644">
        <v>998.64338775510191</v>
      </c>
      <c r="D80" s="644">
        <v>3862.7639795918362</v>
      </c>
      <c r="E80" s="644">
        <v>2194.3728571428574</v>
      </c>
      <c r="F80" s="644">
        <v>4925.6272172011668</v>
      </c>
      <c r="G80" s="644">
        <v>3150.5094110787172</v>
      </c>
      <c r="H80" s="644">
        <v>7011.0377113702634</v>
      </c>
      <c r="I80" s="644">
        <v>2676.9357463556853</v>
      </c>
    </row>
    <row r="81" spans="1:9">
      <c r="A81" s="29" t="s">
        <v>483</v>
      </c>
      <c r="B81" s="644">
        <v>-3.9506355685131194</v>
      </c>
      <c r="C81" s="644">
        <v>-134.97851895043732</v>
      </c>
      <c r="D81" s="644">
        <v>-86.055174927113697</v>
      </c>
      <c r="E81" s="644">
        <v>65.351800291545189</v>
      </c>
      <c r="F81" s="644">
        <v>-181.42703352769678</v>
      </c>
      <c r="G81" s="644">
        <v>-103.96528717201166</v>
      </c>
      <c r="H81" s="644">
        <v>-104.00673615160349</v>
      </c>
      <c r="I81" s="644">
        <v>-18.439278425655974</v>
      </c>
    </row>
    <row r="82" spans="1:9" ht="21" customHeight="1">
      <c r="A82" s="430" t="s">
        <v>484</v>
      </c>
      <c r="B82" s="644">
        <v>2905.4379212827989</v>
      </c>
      <c r="C82" s="644">
        <v>863.66486880466471</v>
      </c>
      <c r="D82" s="644">
        <v>3776.7088046647227</v>
      </c>
      <c r="E82" s="644">
        <v>2259.7246574344026</v>
      </c>
      <c r="F82" s="644">
        <v>4744.2001836734698</v>
      </c>
      <c r="G82" s="644">
        <v>3046.5441239067059</v>
      </c>
      <c r="H82" s="644">
        <v>6907.0309752186595</v>
      </c>
      <c r="I82" s="644">
        <v>2658.4964679300288</v>
      </c>
    </row>
    <row r="83" spans="1:9" ht="21" customHeight="1">
      <c r="A83" s="29" t="s">
        <v>485</v>
      </c>
      <c r="B83" s="644">
        <v>-5.8309037900874637E-6</v>
      </c>
      <c r="C83" s="644">
        <v>1.4577259475218659E-6</v>
      </c>
      <c r="D83" s="644">
        <v>0</v>
      </c>
      <c r="E83" s="644">
        <v>0</v>
      </c>
      <c r="F83" s="644">
        <v>0</v>
      </c>
      <c r="G83" s="644">
        <v>0</v>
      </c>
      <c r="H83" s="644">
        <v>5.8309037900874637E-6</v>
      </c>
      <c r="I83" s="644">
        <v>0</v>
      </c>
    </row>
    <row r="84" spans="1:9" ht="21" customHeight="1">
      <c r="A84" s="430" t="s">
        <v>486</v>
      </c>
      <c r="B84" s="644">
        <v>2905.4379154518952</v>
      </c>
      <c r="C84" s="644">
        <v>863.66487026239065</v>
      </c>
      <c r="D84" s="644">
        <v>3776.7088046647227</v>
      </c>
      <c r="E84" s="644">
        <v>2259.7246574344026</v>
      </c>
      <c r="F84" s="644">
        <v>4744.2001836734698</v>
      </c>
      <c r="G84" s="644">
        <v>3046.5441239067059</v>
      </c>
      <c r="H84" s="644">
        <v>6907.0309810495628</v>
      </c>
      <c r="I84" s="644">
        <v>2658.4964679300288</v>
      </c>
    </row>
    <row r="85" spans="1:9" ht="18" customHeight="1" thickBot="1">
      <c r="A85" s="29" t="s">
        <v>487</v>
      </c>
      <c r="B85" s="644">
        <v>-635.7931720116618</v>
      </c>
      <c r="C85" s="644">
        <v>-291.95102040816329</v>
      </c>
      <c r="D85" s="644">
        <v>-97.77545189504373</v>
      </c>
      <c r="E85" s="644">
        <v>-128.87877696793004</v>
      </c>
      <c r="F85" s="644">
        <v>-1366.1532346938775</v>
      </c>
      <c r="G85" s="644">
        <v>-200.00000145772594</v>
      </c>
      <c r="H85" s="644">
        <v>-2868.2312128279882</v>
      </c>
      <c r="I85" s="644">
        <v>0</v>
      </c>
    </row>
    <row r="86" spans="1:9" ht="24" customHeight="1" thickTop="1" thickBot="1">
      <c r="A86" s="27" t="s">
        <v>488</v>
      </c>
      <c r="B86" s="641">
        <v>2269.644743440233</v>
      </c>
      <c r="C86" s="641">
        <v>571.71384985422731</v>
      </c>
      <c r="D86" s="641">
        <v>3678.9333527696795</v>
      </c>
      <c r="E86" s="641">
        <v>2130.8458804664724</v>
      </c>
      <c r="F86" s="641">
        <v>3378.0469489795919</v>
      </c>
      <c r="G86" s="641">
        <v>2846.5441224489796</v>
      </c>
      <c r="H86" s="641">
        <v>4038.7997682215746</v>
      </c>
      <c r="I86" s="641">
        <v>2658.4964679300288</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K5" sqref="K5"/>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1078</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ht="31.5" customHeight="1" thickTop="1" thickBot="1">
      <c r="A6" s="424"/>
      <c r="B6" s="1044" t="s">
        <v>1537</v>
      </c>
      <c r="C6" s="1044"/>
      <c r="D6" s="1044" t="s">
        <v>1078</v>
      </c>
      <c r="E6" s="1044"/>
      <c r="F6" s="1044"/>
      <c r="G6" s="1044"/>
      <c r="H6" s="1044"/>
      <c r="I6" s="1044"/>
    </row>
    <row r="7" spans="1:9" s="26" customFormat="1" ht="33" customHeight="1" thickTop="1" thickBot="1">
      <c r="A7" s="424" t="s">
        <v>296</v>
      </c>
      <c r="B7" s="67" t="s">
        <v>424</v>
      </c>
      <c r="C7" s="67" t="s">
        <v>425</v>
      </c>
      <c r="D7" s="67" t="s">
        <v>1146</v>
      </c>
      <c r="E7" s="67" t="s">
        <v>1236</v>
      </c>
      <c r="F7" s="67" t="s">
        <v>1290</v>
      </c>
      <c r="G7" s="67" t="s">
        <v>1533</v>
      </c>
      <c r="H7" s="67" t="s">
        <v>1364</v>
      </c>
      <c r="I7" s="67" t="s">
        <v>1534</v>
      </c>
    </row>
    <row r="8" spans="1:9" ht="15" customHeight="1" thickTop="1" thickBot="1">
      <c r="A8" s="425"/>
      <c r="B8" s="539"/>
      <c r="C8" s="539"/>
      <c r="D8" s="539"/>
      <c r="E8" s="539"/>
      <c r="F8" s="539"/>
      <c r="G8" s="539"/>
      <c r="H8" s="539"/>
      <c r="I8" s="539"/>
    </row>
    <row r="9" spans="1:9" ht="24" customHeight="1" thickTop="1" thickBot="1">
      <c r="A9" s="27" t="s">
        <v>426</v>
      </c>
      <c r="B9" s="641">
        <v>499334.1912434402</v>
      </c>
      <c r="C9" s="641">
        <v>723486.36201603501</v>
      </c>
      <c r="D9" s="641">
        <v>1010028.3519023324</v>
      </c>
      <c r="E9" s="641">
        <v>1538632.450953353</v>
      </c>
      <c r="F9" s="641">
        <v>1951955.2949212829</v>
      </c>
      <c r="G9" s="641">
        <v>2218101.7151778429</v>
      </c>
      <c r="H9" s="641">
        <v>2244968.1459781341</v>
      </c>
      <c r="I9" s="641">
        <v>2212983.6000058311</v>
      </c>
    </row>
    <row r="10" spans="1:9" s="70" customFormat="1" ht="21" customHeight="1" thickTop="1">
      <c r="A10" s="68" t="s">
        <v>8</v>
      </c>
      <c r="B10" s="642">
        <v>132417.32095189503</v>
      </c>
      <c r="C10" s="642">
        <v>83814.983460641393</v>
      </c>
      <c r="D10" s="642">
        <v>36619.190185131192</v>
      </c>
      <c r="E10" s="642">
        <v>88599.23433381923</v>
      </c>
      <c r="F10" s="642">
        <v>189049.96409037904</v>
      </c>
      <c r="G10" s="642">
        <v>186467.42979008745</v>
      </c>
      <c r="H10" s="642">
        <v>104115.21292274051</v>
      </c>
      <c r="I10" s="642">
        <v>149769.72367346939</v>
      </c>
    </row>
    <row r="11" spans="1:9" s="70" customFormat="1" ht="21" customHeight="1">
      <c r="A11" s="68" t="s">
        <v>17</v>
      </c>
      <c r="B11" s="642">
        <v>30669.630087463556</v>
      </c>
      <c r="C11" s="642">
        <v>167681.61003206996</v>
      </c>
      <c r="D11" s="642">
        <v>241413.30476967929</v>
      </c>
      <c r="E11" s="642">
        <v>186858.75373032069</v>
      </c>
      <c r="F11" s="642">
        <v>149988.0848586006</v>
      </c>
      <c r="G11" s="642">
        <v>284052.25411370263</v>
      </c>
      <c r="H11" s="642">
        <v>297167.21543877549</v>
      </c>
      <c r="I11" s="642">
        <v>191573.33143294463</v>
      </c>
    </row>
    <row r="12" spans="1:9" s="70" customFormat="1" ht="21" customHeight="1">
      <c r="A12" s="68" t="s">
        <v>26</v>
      </c>
      <c r="B12" s="642">
        <v>306714.85530466476</v>
      </c>
      <c r="C12" s="642">
        <v>392562.29421282804</v>
      </c>
      <c r="D12" s="642">
        <v>570316.19635860063</v>
      </c>
      <c r="E12" s="642">
        <v>1072434.7352026238</v>
      </c>
      <c r="F12" s="642">
        <v>1391808.5674154519</v>
      </c>
      <c r="G12" s="642">
        <v>1501311.1582448978</v>
      </c>
      <c r="H12" s="642">
        <v>1614782.9266341107</v>
      </c>
      <c r="I12" s="642">
        <v>1612969.2046661808</v>
      </c>
    </row>
    <row r="13" spans="1:9" s="70" customFormat="1" ht="21" customHeight="1">
      <c r="A13" s="426" t="s">
        <v>427</v>
      </c>
      <c r="B13" s="642">
        <v>307941.78380174929</v>
      </c>
      <c r="C13" s="642">
        <v>394227.41059329448</v>
      </c>
      <c r="D13" s="642">
        <v>570136.7213542274</v>
      </c>
      <c r="E13" s="642">
        <v>1067897.6066472305</v>
      </c>
      <c r="F13" s="642">
        <v>1383512.6946239066</v>
      </c>
      <c r="G13" s="642">
        <v>1489654.4397536442</v>
      </c>
      <c r="H13" s="642">
        <v>1603975.7574795915</v>
      </c>
      <c r="I13" s="642">
        <v>1598405.9245612244</v>
      </c>
    </row>
    <row r="14" spans="1:9" s="70" customFormat="1" ht="21" customHeight="1">
      <c r="A14" s="426" t="s">
        <v>428</v>
      </c>
      <c r="B14" s="642">
        <v>307413.70197376097</v>
      </c>
      <c r="C14" s="642">
        <v>393551.30616180762</v>
      </c>
      <c r="D14" s="642">
        <v>568762.76308600581</v>
      </c>
      <c r="E14" s="642">
        <v>1065012.6019154519</v>
      </c>
      <c r="F14" s="642">
        <v>1378666.8125728862</v>
      </c>
      <c r="G14" s="642">
        <v>1483215.7265524783</v>
      </c>
      <c r="H14" s="642">
        <v>1596390.0507944606</v>
      </c>
      <c r="I14" s="642">
        <v>1585965.8217565597</v>
      </c>
    </row>
    <row r="15" spans="1:9" s="70" customFormat="1" ht="21" customHeight="1">
      <c r="A15" s="426" t="s">
        <v>429</v>
      </c>
      <c r="B15" s="642">
        <v>528.08182798833809</v>
      </c>
      <c r="C15" s="642">
        <v>676.10443148688046</v>
      </c>
      <c r="D15" s="642">
        <v>1373.9582682215746</v>
      </c>
      <c r="E15" s="642">
        <v>2885.0047317784256</v>
      </c>
      <c r="F15" s="642">
        <v>4845.8820510204087</v>
      </c>
      <c r="G15" s="642">
        <v>6438.7132011661806</v>
      </c>
      <c r="H15" s="642">
        <v>7585.7066851311956</v>
      </c>
      <c r="I15" s="642">
        <v>12440.102804664721</v>
      </c>
    </row>
    <row r="16" spans="1:9" s="70" customFormat="1" ht="21" customHeight="1">
      <c r="A16" s="426" t="s">
        <v>430</v>
      </c>
      <c r="B16" s="642">
        <v>587.99377551020405</v>
      </c>
      <c r="C16" s="642">
        <v>633.37574344023324</v>
      </c>
      <c r="D16" s="642">
        <v>650.82272303206992</v>
      </c>
      <c r="E16" s="642">
        <v>1021.0838338192419</v>
      </c>
      <c r="F16" s="642">
        <v>1111.5455379008745</v>
      </c>
      <c r="G16" s="642">
        <v>3501.5760830903791</v>
      </c>
      <c r="H16" s="642">
        <v>3510.1990320699706</v>
      </c>
      <c r="I16" s="642">
        <v>5147.4860349854234</v>
      </c>
    </row>
    <row r="17" spans="1:9" s="70" customFormat="1" ht="21" customHeight="1">
      <c r="A17" s="426" t="s">
        <v>431</v>
      </c>
      <c r="B17" s="642">
        <v>587.47011224489802</v>
      </c>
      <c r="C17" s="642">
        <v>626.36553061224492</v>
      </c>
      <c r="D17" s="642">
        <v>646.88073323615163</v>
      </c>
      <c r="E17" s="642">
        <v>1011.3431020408162</v>
      </c>
      <c r="F17" s="642">
        <v>1104.0212755102041</v>
      </c>
      <c r="G17" s="642">
        <v>3035.1902376093299</v>
      </c>
      <c r="H17" s="642">
        <v>3111.150521865889</v>
      </c>
      <c r="I17" s="642">
        <v>4183.4137361516041</v>
      </c>
    </row>
    <row r="18" spans="1:9" s="70" customFormat="1" ht="21" customHeight="1">
      <c r="A18" s="426" t="s">
        <v>432</v>
      </c>
      <c r="B18" s="642">
        <v>0.52366326530612251</v>
      </c>
      <c r="C18" s="642">
        <v>7.0102128279883384</v>
      </c>
      <c r="D18" s="642">
        <v>3.9419897959183672</v>
      </c>
      <c r="E18" s="642">
        <v>9.7407317784256566</v>
      </c>
      <c r="F18" s="642">
        <v>7.5242623906705548</v>
      </c>
      <c r="G18" s="642">
        <v>466.38584548104956</v>
      </c>
      <c r="H18" s="642">
        <v>399.04851020408159</v>
      </c>
      <c r="I18" s="642">
        <v>964.07229883381922</v>
      </c>
    </row>
    <row r="19" spans="1:9" s="70" customFormat="1" ht="21" customHeight="1">
      <c r="A19" s="426" t="s">
        <v>433</v>
      </c>
      <c r="B19" s="642">
        <v>0</v>
      </c>
      <c r="C19" s="642">
        <v>102.26504518950436</v>
      </c>
      <c r="D19" s="642">
        <v>622.96079446064141</v>
      </c>
      <c r="E19" s="642">
        <v>1246.3252725947521</v>
      </c>
      <c r="F19" s="642">
        <v>2413.1165801749271</v>
      </c>
      <c r="G19" s="642">
        <v>5619.6298542274053</v>
      </c>
      <c r="H19" s="642">
        <v>8221.0825379008747</v>
      </c>
      <c r="I19" s="642">
        <v>13942.054304664724</v>
      </c>
    </row>
    <row r="20" spans="1:9" s="70" customFormat="1" ht="21" customHeight="1">
      <c r="A20" s="426" t="s">
        <v>434</v>
      </c>
      <c r="B20" s="642">
        <v>0</v>
      </c>
      <c r="C20" s="642">
        <v>87.71590524781341</v>
      </c>
      <c r="D20" s="642">
        <v>608.4116545189504</v>
      </c>
      <c r="E20" s="642">
        <v>1246.3252725947521</v>
      </c>
      <c r="F20" s="642">
        <v>2334.3824402332361</v>
      </c>
      <c r="G20" s="642">
        <v>5493.5611005830897</v>
      </c>
      <c r="H20" s="642">
        <v>7647.8380962099127</v>
      </c>
      <c r="I20" s="642">
        <v>11613.604227405247</v>
      </c>
    </row>
    <row r="21" spans="1:9" s="70" customFormat="1" ht="21" customHeight="1">
      <c r="A21" s="426" t="s">
        <v>435</v>
      </c>
      <c r="B21" s="642">
        <v>0</v>
      </c>
      <c r="C21" s="642">
        <v>14.549139941690964</v>
      </c>
      <c r="D21" s="642">
        <v>14.549139941690964</v>
      </c>
      <c r="E21" s="642">
        <v>0</v>
      </c>
      <c r="F21" s="642">
        <v>78.734139941690955</v>
      </c>
      <c r="G21" s="642">
        <v>126.06875364431487</v>
      </c>
      <c r="H21" s="642">
        <v>573.24444169096205</v>
      </c>
      <c r="I21" s="642">
        <v>2328.4500772594752</v>
      </c>
    </row>
    <row r="22" spans="1:9" s="70" customFormat="1" ht="21" customHeight="1">
      <c r="A22" s="426" t="s">
        <v>39</v>
      </c>
      <c r="B22" s="642">
        <v>4244.0535174927109</v>
      </c>
      <c r="C22" s="642">
        <v>5142.8328396501456</v>
      </c>
      <c r="D22" s="642">
        <v>6705.4184839650143</v>
      </c>
      <c r="E22" s="642">
        <v>11508.131883381924</v>
      </c>
      <c r="F22" s="642">
        <v>15275.345434402332</v>
      </c>
      <c r="G22" s="642">
        <v>16306.849883381925</v>
      </c>
      <c r="H22" s="642">
        <v>17987.590644314867</v>
      </c>
      <c r="I22" s="642">
        <v>19038.915849854227</v>
      </c>
    </row>
    <row r="23" spans="1:9" s="70" customFormat="1" ht="21" customHeight="1">
      <c r="A23" s="426" t="s">
        <v>436</v>
      </c>
      <c r="B23" s="642">
        <v>-6058.9757900874638</v>
      </c>
      <c r="C23" s="642">
        <v>-7543.5900087463551</v>
      </c>
      <c r="D23" s="642">
        <v>-7799.7269970845482</v>
      </c>
      <c r="E23" s="642">
        <v>-9238.4124344023312</v>
      </c>
      <c r="F23" s="642">
        <v>-10504.134760932944</v>
      </c>
      <c r="G23" s="642">
        <v>-13771.337329446063</v>
      </c>
      <c r="H23" s="642">
        <v>-18911.703059766762</v>
      </c>
      <c r="I23" s="642">
        <v>-23565.176084548104</v>
      </c>
    </row>
    <row r="24" spans="1:9" s="70" customFormat="1" ht="21" customHeight="1">
      <c r="A24" s="68" t="s">
        <v>57</v>
      </c>
      <c r="B24" s="642">
        <v>3917.062371720117</v>
      </c>
      <c r="C24" s="642">
        <v>5145.4502244897958</v>
      </c>
      <c r="D24" s="642">
        <v>4367.1763615160344</v>
      </c>
      <c r="E24" s="642">
        <v>4086.0805276967935</v>
      </c>
      <c r="F24" s="642">
        <v>9834.6888819241994</v>
      </c>
      <c r="G24" s="642">
        <v>13334.252123906703</v>
      </c>
      <c r="H24" s="642">
        <v>13188.293552478133</v>
      </c>
      <c r="I24" s="642">
        <v>14327.356479591837</v>
      </c>
    </row>
    <row r="25" spans="1:9" s="70" customFormat="1" ht="21" customHeight="1">
      <c r="A25" s="68" t="s">
        <v>63</v>
      </c>
      <c r="B25" s="642">
        <v>0</v>
      </c>
      <c r="C25" s="642">
        <v>0</v>
      </c>
      <c r="D25" s="642">
        <v>0</v>
      </c>
      <c r="E25" s="642">
        <v>0</v>
      </c>
      <c r="F25" s="642">
        <v>0</v>
      </c>
      <c r="G25" s="642">
        <v>0</v>
      </c>
      <c r="H25" s="642">
        <v>35.614239067055394</v>
      </c>
      <c r="I25" s="642">
        <v>222.9981501457726</v>
      </c>
    </row>
    <row r="26" spans="1:9" s="70" customFormat="1" ht="21" customHeight="1">
      <c r="A26" s="68" t="s">
        <v>437</v>
      </c>
      <c r="B26" s="642">
        <v>5773.8150481049561</v>
      </c>
      <c r="C26" s="642">
        <v>38105.748281341112</v>
      </c>
      <c r="D26" s="642">
        <v>123725.29926239068</v>
      </c>
      <c r="E26" s="642">
        <v>146662.15635276967</v>
      </c>
      <c r="F26" s="642">
        <v>163115.96926093296</v>
      </c>
      <c r="G26" s="642">
        <v>138315.55911953351</v>
      </c>
      <c r="H26" s="642">
        <v>120159.5422755102</v>
      </c>
      <c r="I26" s="642">
        <v>115366.81840233237</v>
      </c>
    </row>
    <row r="27" spans="1:9" s="70" customFormat="1" ht="21" customHeight="1">
      <c r="A27" s="68" t="s">
        <v>74</v>
      </c>
      <c r="B27" s="642">
        <v>13855.952973760934</v>
      </c>
      <c r="C27" s="642">
        <v>23885.2253483965</v>
      </c>
      <c r="D27" s="642">
        <v>24730.899717201166</v>
      </c>
      <c r="E27" s="642">
        <v>31453.427852769677</v>
      </c>
      <c r="F27" s="642">
        <v>38779.023084548106</v>
      </c>
      <c r="G27" s="642">
        <v>73114.914451895034</v>
      </c>
      <c r="H27" s="642">
        <v>82121.613937317787</v>
      </c>
      <c r="I27" s="642">
        <v>116441.02664285713</v>
      </c>
    </row>
    <row r="28" spans="1:9" s="70" customFormat="1" ht="21" customHeight="1">
      <c r="A28" s="68" t="s">
        <v>438</v>
      </c>
      <c r="B28" s="642">
        <v>5985.5545058309026</v>
      </c>
      <c r="C28" s="642">
        <v>12291.050456268222</v>
      </c>
      <c r="D28" s="642">
        <v>8856.28524781341</v>
      </c>
      <c r="E28" s="642">
        <v>8538.0629533527699</v>
      </c>
      <c r="F28" s="642">
        <v>9378.9973294460633</v>
      </c>
      <c r="G28" s="642">
        <v>21506.147333819245</v>
      </c>
      <c r="H28" s="642">
        <v>13397.726978134109</v>
      </c>
      <c r="I28" s="642">
        <v>12313.140558309038</v>
      </c>
    </row>
    <row r="29" spans="1:9" s="71" customFormat="1" ht="43.5" customHeight="1" thickBot="1">
      <c r="A29" s="427" t="s">
        <v>1357</v>
      </c>
      <c r="B29" s="643">
        <v>0</v>
      </c>
      <c r="C29" s="643">
        <v>0</v>
      </c>
      <c r="D29" s="643">
        <v>0</v>
      </c>
      <c r="E29" s="643">
        <v>0</v>
      </c>
      <c r="F29" s="643">
        <v>0</v>
      </c>
      <c r="G29" s="643">
        <v>0</v>
      </c>
      <c r="H29" s="643">
        <v>0</v>
      </c>
      <c r="I29" s="643">
        <v>0</v>
      </c>
    </row>
    <row r="30" spans="1:9" ht="24" customHeight="1" thickTop="1" thickBot="1">
      <c r="A30" s="27" t="s">
        <v>439</v>
      </c>
      <c r="B30" s="641">
        <v>463226.09403498541</v>
      </c>
      <c r="C30" s="641">
        <v>673462.94625072891</v>
      </c>
      <c r="D30" s="641">
        <v>906759.04384256562</v>
      </c>
      <c r="E30" s="641">
        <v>1400346.1794271138</v>
      </c>
      <c r="F30" s="641">
        <v>1797655.6974052479</v>
      </c>
      <c r="G30" s="641">
        <v>2061037.4930481049</v>
      </c>
      <c r="H30" s="641">
        <v>2088635.7811501459</v>
      </c>
      <c r="I30" s="641">
        <v>2054641.419644315</v>
      </c>
    </row>
    <row r="31" spans="1:9" s="70" customFormat="1" ht="21" customHeight="1" thickTop="1">
      <c r="A31" s="68" t="s">
        <v>440</v>
      </c>
      <c r="B31" s="642">
        <v>389560.71972740523</v>
      </c>
      <c r="C31" s="642">
        <v>584310.13144897961</v>
      </c>
      <c r="D31" s="642">
        <v>792052.9389912535</v>
      </c>
      <c r="E31" s="642">
        <v>1279026.6473352767</v>
      </c>
      <c r="F31" s="642">
        <v>1623392.1651107874</v>
      </c>
      <c r="G31" s="642">
        <v>1806042.4842973761</v>
      </c>
      <c r="H31" s="642">
        <v>1813357.1754548107</v>
      </c>
      <c r="I31" s="642">
        <v>1807898.4571107873</v>
      </c>
    </row>
    <row r="32" spans="1:9" s="70" customFormat="1" ht="21" customHeight="1">
      <c r="A32" s="426" t="s">
        <v>441</v>
      </c>
      <c r="B32" s="642">
        <v>32511.990361516037</v>
      </c>
      <c r="C32" s="642">
        <v>63621.379763848396</v>
      </c>
      <c r="D32" s="642">
        <v>114775.43904664723</v>
      </c>
      <c r="E32" s="642">
        <v>238567.26941690964</v>
      </c>
      <c r="F32" s="642">
        <v>188981.27380758015</v>
      </c>
      <c r="G32" s="642">
        <v>248962.26301457724</v>
      </c>
      <c r="H32" s="642">
        <v>260454.29411807581</v>
      </c>
      <c r="I32" s="642">
        <v>335141.60050874634</v>
      </c>
    </row>
    <row r="33" spans="1:9" s="70" customFormat="1" ht="21" customHeight="1">
      <c r="A33" s="426" t="s">
        <v>442</v>
      </c>
      <c r="B33" s="642">
        <v>93947.108593294455</v>
      </c>
      <c r="C33" s="642">
        <v>115048.87754518952</v>
      </c>
      <c r="D33" s="642">
        <v>164575.72122594752</v>
      </c>
      <c r="E33" s="642">
        <v>348948.75145626819</v>
      </c>
      <c r="F33" s="642">
        <v>469939.92054081627</v>
      </c>
      <c r="G33" s="642">
        <v>376129.05425510206</v>
      </c>
      <c r="H33" s="642">
        <v>340120.14480466471</v>
      </c>
      <c r="I33" s="642">
        <v>286203.24470699707</v>
      </c>
    </row>
    <row r="34" spans="1:9" s="70" customFormat="1" ht="21" customHeight="1">
      <c r="A34" s="426" t="s">
        <v>443</v>
      </c>
      <c r="B34" s="642">
        <v>124807.64119533528</v>
      </c>
      <c r="C34" s="642">
        <v>136902.48899416911</v>
      </c>
      <c r="D34" s="642">
        <v>67584.43916618076</v>
      </c>
      <c r="E34" s="642">
        <v>48531.674861516032</v>
      </c>
      <c r="F34" s="642">
        <v>47571.563049562676</v>
      </c>
      <c r="G34" s="642">
        <v>47306.254618075807</v>
      </c>
      <c r="H34" s="642">
        <v>46649.196876093287</v>
      </c>
      <c r="I34" s="642">
        <v>45682.882854227406</v>
      </c>
    </row>
    <row r="35" spans="1:9" s="70" customFormat="1" ht="21" customHeight="1">
      <c r="A35" s="426" t="s">
        <v>444</v>
      </c>
      <c r="B35" s="642">
        <v>1163.8753192419824</v>
      </c>
      <c r="C35" s="642">
        <v>122103.18921720117</v>
      </c>
      <c r="D35" s="642">
        <v>220232.27989212828</v>
      </c>
      <c r="E35" s="642">
        <v>117362.64561953353</v>
      </c>
      <c r="F35" s="642">
        <v>63493.468462099125</v>
      </c>
      <c r="G35" s="642">
        <v>134765.17780174929</v>
      </c>
      <c r="H35" s="642">
        <v>145077.77444023322</v>
      </c>
      <c r="I35" s="642">
        <v>10442.89951166181</v>
      </c>
    </row>
    <row r="36" spans="1:9" s="70" customFormat="1" ht="21" customHeight="1">
      <c r="A36" s="426" t="s">
        <v>445</v>
      </c>
      <c r="B36" s="642">
        <v>125328.36952332361</v>
      </c>
      <c r="C36" s="642">
        <v>124726.73470991255</v>
      </c>
      <c r="D36" s="642">
        <v>193240.83921574344</v>
      </c>
      <c r="E36" s="642">
        <v>481022.51073760929</v>
      </c>
      <c r="F36" s="642">
        <v>795188.90157580178</v>
      </c>
      <c r="G36" s="642">
        <v>920158.79821865889</v>
      </c>
      <c r="H36" s="642">
        <v>933227.29002478137</v>
      </c>
      <c r="I36" s="642">
        <v>1016684.100483965</v>
      </c>
    </row>
    <row r="37" spans="1:9" s="70" customFormat="1" ht="21" customHeight="1">
      <c r="A37" s="426" t="s">
        <v>446</v>
      </c>
      <c r="B37" s="642">
        <v>11801.734734693879</v>
      </c>
      <c r="C37" s="642">
        <v>21907.461218658893</v>
      </c>
      <c r="D37" s="642">
        <v>31644.220444606413</v>
      </c>
      <c r="E37" s="642">
        <v>44593.79524344024</v>
      </c>
      <c r="F37" s="642">
        <v>58217.037674927109</v>
      </c>
      <c r="G37" s="642">
        <v>78720.936389212831</v>
      </c>
      <c r="H37" s="642">
        <v>87828.475190962083</v>
      </c>
      <c r="I37" s="642">
        <v>113743.7290451895</v>
      </c>
    </row>
    <row r="38" spans="1:9" s="70" customFormat="1" ht="21" customHeight="1">
      <c r="A38" s="68" t="s">
        <v>447</v>
      </c>
      <c r="B38" s="642">
        <v>6.4419825072886308E-2</v>
      </c>
      <c r="C38" s="642">
        <v>0</v>
      </c>
      <c r="D38" s="642">
        <v>0.29283090379008747</v>
      </c>
      <c r="E38" s="642">
        <v>0.56255976676384833</v>
      </c>
      <c r="F38" s="642">
        <v>0.39493002915451891</v>
      </c>
      <c r="G38" s="642">
        <v>6.4940612244897968</v>
      </c>
      <c r="H38" s="642">
        <v>2.4115495626822159</v>
      </c>
      <c r="I38" s="642">
        <v>2.2058104956268223</v>
      </c>
    </row>
    <row r="39" spans="1:9" s="70" customFormat="1" ht="21" customHeight="1">
      <c r="A39" s="68" t="s">
        <v>448</v>
      </c>
      <c r="B39" s="642">
        <v>55871.538568513119</v>
      </c>
      <c r="C39" s="642">
        <v>58225.497110787175</v>
      </c>
      <c r="D39" s="642">
        <v>82964.799018950434</v>
      </c>
      <c r="E39" s="642">
        <v>86007.83924198251</v>
      </c>
      <c r="F39" s="642">
        <v>120660.27604956269</v>
      </c>
      <c r="G39" s="642">
        <v>162160.94715889212</v>
      </c>
      <c r="H39" s="642">
        <v>179914.88324635569</v>
      </c>
      <c r="I39" s="642">
        <v>146391.2765393586</v>
      </c>
    </row>
    <row r="40" spans="1:9" s="70" customFormat="1" ht="21" customHeight="1">
      <c r="A40" s="68" t="s">
        <v>449</v>
      </c>
      <c r="B40" s="642">
        <v>5491.183604956268</v>
      </c>
      <c r="C40" s="642">
        <v>14564.966206997085</v>
      </c>
      <c r="D40" s="642">
        <v>13571.827481049562</v>
      </c>
      <c r="E40" s="642">
        <v>13210.22581341108</v>
      </c>
      <c r="F40" s="642">
        <v>25387.392027696791</v>
      </c>
      <c r="G40" s="642">
        <v>29590.228282798838</v>
      </c>
      <c r="H40" s="642">
        <v>39854.902715743439</v>
      </c>
      <c r="I40" s="642">
        <v>44213.610336734702</v>
      </c>
    </row>
    <row r="41" spans="1:9" s="70" customFormat="1" ht="21" customHeight="1">
      <c r="A41" s="68" t="s">
        <v>127</v>
      </c>
      <c r="B41" s="642">
        <v>3293.5271370262394</v>
      </c>
      <c r="C41" s="642">
        <v>4248.706750728863</v>
      </c>
      <c r="D41" s="642">
        <v>7627.2902623906712</v>
      </c>
      <c r="E41" s="642">
        <v>13926.288857142858</v>
      </c>
      <c r="F41" s="642">
        <v>14940.19389212828</v>
      </c>
      <c r="G41" s="642">
        <v>15741.309268221574</v>
      </c>
      <c r="H41" s="642">
        <v>16707.599718658894</v>
      </c>
      <c r="I41" s="642">
        <v>16841.606051020408</v>
      </c>
    </row>
    <row r="42" spans="1:9" s="70" customFormat="1" ht="21" customHeight="1">
      <c r="A42" s="68" t="s">
        <v>133</v>
      </c>
      <c r="B42" s="642">
        <v>0</v>
      </c>
      <c r="C42" s="642">
        <v>0</v>
      </c>
      <c r="D42" s="642">
        <v>0</v>
      </c>
      <c r="E42" s="642">
        <v>0</v>
      </c>
      <c r="F42" s="642">
        <v>0</v>
      </c>
      <c r="G42" s="642">
        <v>0</v>
      </c>
      <c r="H42" s="642">
        <v>0</v>
      </c>
      <c r="I42" s="642">
        <v>0</v>
      </c>
    </row>
    <row r="43" spans="1:9" s="70" customFormat="1" ht="21" customHeight="1">
      <c r="A43" s="68" t="s">
        <v>450</v>
      </c>
      <c r="B43" s="642">
        <v>9009.0605772594754</v>
      </c>
      <c r="C43" s="642">
        <v>12113.644733236151</v>
      </c>
      <c r="D43" s="642">
        <v>10541.895258017492</v>
      </c>
      <c r="E43" s="642">
        <v>8174.615619533527</v>
      </c>
      <c r="F43" s="642">
        <v>13275.275395043731</v>
      </c>
      <c r="G43" s="642">
        <v>12708.543486880466</v>
      </c>
      <c r="H43" s="642">
        <v>10904.960415451895</v>
      </c>
      <c r="I43" s="642">
        <v>9247.2381355685138</v>
      </c>
    </row>
    <row r="44" spans="1:9" s="71" customFormat="1" ht="43.5" customHeight="1" thickBot="1">
      <c r="A44" s="427" t="s">
        <v>109</v>
      </c>
      <c r="B44" s="643">
        <v>0</v>
      </c>
      <c r="C44" s="643">
        <v>0</v>
      </c>
      <c r="D44" s="643">
        <v>0</v>
      </c>
      <c r="E44" s="643">
        <v>0</v>
      </c>
      <c r="F44" s="643">
        <v>0</v>
      </c>
      <c r="G44" s="643">
        <v>34787.486492711374</v>
      </c>
      <c r="H44" s="643">
        <v>27893.848049562683</v>
      </c>
      <c r="I44" s="643">
        <v>30047.025660349856</v>
      </c>
    </row>
    <row r="45" spans="1:9" ht="24" customHeight="1" thickTop="1" thickBot="1">
      <c r="A45" s="27" t="s">
        <v>451</v>
      </c>
      <c r="B45" s="641">
        <v>36108.097208454805</v>
      </c>
      <c r="C45" s="641">
        <v>50023.415765306119</v>
      </c>
      <c r="D45" s="641">
        <v>103269.30805976676</v>
      </c>
      <c r="E45" s="641">
        <v>138286.27152623906</v>
      </c>
      <c r="F45" s="641">
        <v>154299.59751603499</v>
      </c>
      <c r="G45" s="641">
        <v>157064.22212973761</v>
      </c>
      <c r="H45" s="641">
        <v>156332.36482798835</v>
      </c>
      <c r="I45" s="641">
        <v>158342.18036151602</v>
      </c>
    </row>
    <row r="46" spans="1:9" s="70" customFormat="1" ht="21" customHeight="1" thickTop="1">
      <c r="A46" s="68" t="s">
        <v>148</v>
      </c>
      <c r="B46" s="642">
        <v>17835.276967930029</v>
      </c>
      <c r="C46" s="642">
        <v>17835.276967930029</v>
      </c>
      <c r="D46" s="642">
        <v>63367.34693877551</v>
      </c>
      <c r="E46" s="642">
        <v>117805.24781341107</v>
      </c>
      <c r="F46" s="642">
        <v>133016.61807580176</v>
      </c>
      <c r="G46" s="642">
        <v>140222.15743440232</v>
      </c>
      <c r="H46" s="642">
        <v>141409.32944606413</v>
      </c>
      <c r="I46" s="642">
        <v>144916.03498542274</v>
      </c>
    </row>
    <row r="47" spans="1:9" s="70" customFormat="1" ht="21" customHeight="1">
      <c r="A47" s="68" t="s">
        <v>152</v>
      </c>
      <c r="B47" s="642">
        <v>12411.017381924197</v>
      </c>
      <c r="C47" s="642">
        <v>19313.349743440231</v>
      </c>
      <c r="D47" s="642">
        <v>14597.606303206996</v>
      </c>
      <c r="E47" s="642">
        <v>20.346827988338191</v>
      </c>
      <c r="F47" s="642">
        <v>20.346827988338191</v>
      </c>
      <c r="G47" s="642">
        <v>20.346827988338191</v>
      </c>
      <c r="H47" s="642">
        <v>20.346827988338191</v>
      </c>
      <c r="I47" s="642">
        <v>20.346827988338191</v>
      </c>
    </row>
    <row r="48" spans="1:9" s="70" customFormat="1" ht="21" customHeight="1">
      <c r="A48" s="68" t="s">
        <v>156</v>
      </c>
      <c r="B48" s="642">
        <v>0</v>
      </c>
      <c r="C48" s="642">
        <v>0</v>
      </c>
      <c r="D48" s="642">
        <v>0</v>
      </c>
      <c r="E48" s="642">
        <v>0</v>
      </c>
      <c r="F48" s="642">
        <v>0</v>
      </c>
      <c r="G48" s="642">
        <v>0</v>
      </c>
      <c r="H48" s="642">
        <v>0</v>
      </c>
      <c r="I48" s="642">
        <v>0</v>
      </c>
    </row>
    <row r="49" spans="1:9" s="70" customFormat="1" ht="21" customHeight="1">
      <c r="A49" s="68" t="s">
        <v>452</v>
      </c>
      <c r="B49" s="642">
        <v>465.50004081632648</v>
      </c>
      <c r="C49" s="642">
        <v>5861.802858600583</v>
      </c>
      <c r="D49" s="642">
        <v>12874.78905393586</v>
      </c>
      <c r="E49" s="642">
        <v>2955.0823294460643</v>
      </c>
      <c r="F49" s="642">
        <v>4698.9709489795923</v>
      </c>
      <c r="G49" s="642">
        <v>6355.2560612244897</v>
      </c>
      <c r="H49" s="642">
        <v>6355.2560612244897</v>
      </c>
      <c r="I49" s="642">
        <v>7209.9993104956275</v>
      </c>
    </row>
    <row r="50" spans="1:9" s="70" customFormat="1" ht="21" customHeight="1">
      <c r="A50" s="68" t="s">
        <v>164</v>
      </c>
      <c r="B50" s="642">
        <v>5396.3028177842561</v>
      </c>
      <c r="C50" s="642">
        <v>7012.9861953352765</v>
      </c>
      <c r="D50" s="642">
        <v>12429.565763848397</v>
      </c>
      <c r="E50" s="642">
        <v>17505.594555393585</v>
      </c>
      <c r="F50" s="642">
        <v>16563.661663265306</v>
      </c>
      <c r="G50" s="642">
        <v>10466.461806122448</v>
      </c>
      <c r="H50" s="642">
        <v>8547.4324927113703</v>
      </c>
      <c r="I50" s="642">
        <v>6195.7992376093307</v>
      </c>
    </row>
    <row r="51" spans="1:9" s="70" customFormat="1" ht="21" customHeight="1">
      <c r="A51" s="426" t="s">
        <v>453</v>
      </c>
      <c r="B51" s="642">
        <v>0</v>
      </c>
      <c r="C51" s="642">
        <v>0</v>
      </c>
      <c r="D51" s="642">
        <v>0</v>
      </c>
      <c r="E51" s="642">
        <v>0</v>
      </c>
      <c r="F51" s="642">
        <v>0</v>
      </c>
      <c r="G51" s="642">
        <v>1187.1720116618076</v>
      </c>
      <c r="H51" s="642">
        <v>0</v>
      </c>
      <c r="I51" s="642">
        <v>0</v>
      </c>
    </row>
    <row r="52" spans="1:9" s="71" customFormat="1" ht="40.5" customHeight="1" thickBot="1">
      <c r="A52" s="428" t="s">
        <v>454</v>
      </c>
      <c r="B52" s="643">
        <v>5396.3028177842561</v>
      </c>
      <c r="C52" s="643">
        <v>7012.9861953352765</v>
      </c>
      <c r="D52" s="643">
        <v>12429.565763848397</v>
      </c>
      <c r="E52" s="643">
        <v>17505.594555393585</v>
      </c>
      <c r="F52" s="643">
        <v>16563.661663265306</v>
      </c>
      <c r="G52" s="643">
        <v>9279.2897944606411</v>
      </c>
      <c r="H52" s="643">
        <v>8547.4324927113703</v>
      </c>
      <c r="I52" s="643">
        <v>6195.7992376093307</v>
      </c>
    </row>
    <row r="53" spans="1:9" ht="24" customHeight="1" thickTop="1" thickBot="1">
      <c r="A53" s="27" t="s">
        <v>455</v>
      </c>
      <c r="B53" s="641">
        <v>499334.1912434402</v>
      </c>
      <c r="C53" s="641">
        <v>723486.36201603501</v>
      </c>
      <c r="D53" s="641">
        <v>1010028.3519023324</v>
      </c>
      <c r="E53" s="641">
        <v>1538632.450953353</v>
      </c>
      <c r="F53" s="641">
        <v>1951955.2949212829</v>
      </c>
      <c r="G53" s="641">
        <v>2218101.7151778429</v>
      </c>
      <c r="H53" s="641">
        <v>2244968.1459781341</v>
      </c>
      <c r="I53" s="641">
        <v>2212983.6000058311</v>
      </c>
    </row>
    <row r="54" spans="1:9" s="70" customFormat="1" ht="24" customHeight="1" thickTop="1">
      <c r="A54" s="68" t="s">
        <v>456</v>
      </c>
      <c r="B54" s="642">
        <v>541.51469825072888</v>
      </c>
      <c r="C54" s="642">
        <v>2909.3209970845478</v>
      </c>
      <c r="D54" s="642">
        <v>27549.634236151607</v>
      </c>
      <c r="E54" s="642">
        <v>42398.034218658897</v>
      </c>
      <c r="F54" s="642">
        <v>44512.155749271136</v>
      </c>
      <c r="G54" s="642">
        <v>54762.973626822153</v>
      </c>
      <c r="H54" s="642">
        <v>52767.353180758015</v>
      </c>
      <c r="I54" s="642">
        <v>57697.849494169095</v>
      </c>
    </row>
    <row r="55" spans="1:9" s="71" customFormat="1" ht="21" customHeight="1">
      <c r="A55" s="428" t="s">
        <v>457</v>
      </c>
      <c r="B55" s="643">
        <v>0</v>
      </c>
      <c r="C55" s="643">
        <v>0</v>
      </c>
      <c r="D55" s="643">
        <v>0</v>
      </c>
      <c r="E55" s="643">
        <v>146.19800000000001</v>
      </c>
      <c r="F55" s="643">
        <v>372.70000000000005</v>
      </c>
      <c r="G55" s="643">
        <v>0</v>
      </c>
      <c r="H55" s="643">
        <v>47.354999999999997</v>
      </c>
      <c r="I55" s="643">
        <v>0</v>
      </c>
    </row>
    <row r="56" spans="1:9" s="71" customFormat="1" ht="21" customHeight="1">
      <c r="A56" s="428" t="s">
        <v>458</v>
      </c>
      <c r="B56" s="643">
        <v>541.51469825072888</v>
      </c>
      <c r="C56" s="643">
        <v>2620.5612201166182</v>
      </c>
      <c r="D56" s="643">
        <v>26402.930137026244</v>
      </c>
      <c r="E56" s="643">
        <v>40144.434049562675</v>
      </c>
      <c r="F56" s="643">
        <v>38988.012362973765</v>
      </c>
      <c r="G56" s="643">
        <v>45688.211453352764</v>
      </c>
      <c r="H56" s="643">
        <v>41654.335214285711</v>
      </c>
      <c r="I56" s="643">
        <v>45613.639415451893</v>
      </c>
    </row>
    <row r="57" spans="1:9" s="71" customFormat="1" ht="21" customHeight="1">
      <c r="A57" s="428" t="s">
        <v>459</v>
      </c>
      <c r="B57" s="643">
        <v>0</v>
      </c>
      <c r="C57" s="643">
        <v>0</v>
      </c>
      <c r="D57" s="643">
        <v>0</v>
      </c>
      <c r="E57" s="643">
        <v>0</v>
      </c>
      <c r="F57" s="643">
        <v>0</v>
      </c>
      <c r="G57" s="643">
        <v>0</v>
      </c>
      <c r="H57" s="643">
        <v>0</v>
      </c>
      <c r="I57" s="643">
        <v>0</v>
      </c>
    </row>
    <row r="58" spans="1:9" s="71" customFormat="1" ht="21" customHeight="1">
      <c r="A58" s="428" t="s">
        <v>460</v>
      </c>
      <c r="B58" s="643">
        <v>0</v>
      </c>
      <c r="C58" s="643">
        <v>0</v>
      </c>
      <c r="D58" s="643">
        <v>86.643583090378996</v>
      </c>
      <c r="E58" s="643">
        <v>1823.2345335276968</v>
      </c>
      <c r="F58" s="643">
        <v>4053.1409810495625</v>
      </c>
      <c r="G58" s="643">
        <v>7618.1452857142849</v>
      </c>
      <c r="H58" s="643">
        <v>9517.419110787172</v>
      </c>
      <c r="I58" s="643">
        <v>10539.318380466473</v>
      </c>
    </row>
    <row r="59" spans="1:9" s="71" customFormat="1" ht="21" customHeight="1">
      <c r="A59" s="428" t="s">
        <v>461</v>
      </c>
      <c r="B59" s="643">
        <v>0</v>
      </c>
      <c r="C59" s="643">
        <v>288.75977696793007</v>
      </c>
      <c r="D59" s="643">
        <v>1060.0605160349853</v>
      </c>
      <c r="E59" s="643">
        <v>284.16763556851311</v>
      </c>
      <c r="F59" s="643">
        <v>1098.3024052478136</v>
      </c>
      <c r="G59" s="643">
        <v>1456.616887755102</v>
      </c>
      <c r="H59" s="643">
        <v>1548.2438556851312</v>
      </c>
      <c r="I59" s="643">
        <v>1544.891698250729</v>
      </c>
    </row>
    <row r="60" spans="1:9" s="71" customFormat="1" ht="61.5" customHeight="1" thickBot="1">
      <c r="A60" s="427" t="s">
        <v>462</v>
      </c>
      <c r="B60" s="643">
        <v>302835.32250874635</v>
      </c>
      <c r="C60" s="643">
        <v>828655.08111953351</v>
      </c>
      <c r="D60" s="643">
        <v>1657186.0401705541</v>
      </c>
      <c r="E60" s="643">
        <v>3060729.4749285709</v>
      </c>
      <c r="F60" s="643">
        <v>4644639.1004169099</v>
      </c>
      <c r="G60" s="643">
        <v>5113133.1795174917</v>
      </c>
      <c r="H60" s="643">
        <v>5310862.6108032065</v>
      </c>
      <c r="I60" s="643">
        <v>5513732.138400875</v>
      </c>
    </row>
    <row r="61" spans="1:9" ht="31.5" customHeight="1" thickTop="1" thickBot="1">
      <c r="A61" s="429" t="s">
        <v>463</v>
      </c>
      <c r="B61" s="641"/>
      <c r="C61" s="641"/>
      <c r="D61" s="641"/>
      <c r="E61" s="641"/>
      <c r="F61" s="641"/>
      <c r="G61" s="641"/>
      <c r="H61" s="641"/>
      <c r="I61" s="641"/>
    </row>
    <row r="62" spans="1:9" ht="30" customHeight="1" thickTop="1">
      <c r="A62" s="29" t="s">
        <v>464</v>
      </c>
      <c r="B62" s="644">
        <v>49678.677693877551</v>
      </c>
      <c r="C62" s="644">
        <v>71535.781365889212</v>
      </c>
      <c r="D62" s="644">
        <v>107428.27271574344</v>
      </c>
      <c r="E62" s="644">
        <v>104776.3243760933</v>
      </c>
      <c r="F62" s="644">
        <v>131592.62245918368</v>
      </c>
      <c r="G62" s="644">
        <v>101789.5714504373</v>
      </c>
      <c r="H62" s="644">
        <v>142063.33556559766</v>
      </c>
      <c r="I62" s="644">
        <v>118508.06649125363</v>
      </c>
    </row>
    <row r="63" spans="1:9" ht="21" customHeight="1">
      <c r="A63" s="31" t="s">
        <v>465</v>
      </c>
      <c r="B63" s="644">
        <v>-14061.326483965015</v>
      </c>
      <c r="C63" s="644">
        <v>-21584.80491836735</v>
      </c>
      <c r="D63" s="644">
        <v>-31721.036887755105</v>
      </c>
      <c r="E63" s="644">
        <v>-33028.347081632652</v>
      </c>
      <c r="F63" s="644">
        <v>-43473.198274052476</v>
      </c>
      <c r="G63" s="644">
        <v>-41480.900747813408</v>
      </c>
      <c r="H63" s="644">
        <v>-58561.633679300299</v>
      </c>
      <c r="I63" s="644">
        <v>-53047.296775510207</v>
      </c>
    </row>
    <row r="64" spans="1:9" ht="21.75" customHeight="1">
      <c r="A64" s="430" t="s">
        <v>466</v>
      </c>
      <c r="B64" s="644">
        <v>35617.351209912536</v>
      </c>
      <c r="C64" s="644">
        <v>49950.976447521862</v>
      </c>
      <c r="D64" s="644">
        <v>75707.235827988334</v>
      </c>
      <c r="E64" s="644">
        <v>71747.977294460652</v>
      </c>
      <c r="F64" s="644">
        <v>88119.424185131196</v>
      </c>
      <c r="G64" s="644">
        <v>60308.670702623909</v>
      </c>
      <c r="H64" s="644">
        <v>83501.701886297378</v>
      </c>
      <c r="I64" s="644">
        <v>65460.769715743438</v>
      </c>
    </row>
    <row r="65" spans="1:9">
      <c r="A65" s="29" t="s">
        <v>467</v>
      </c>
      <c r="B65" s="644">
        <v>14779.627591836736</v>
      </c>
      <c r="C65" s="644">
        <v>12120.988081632653</v>
      </c>
      <c r="D65" s="644">
        <v>16254.8970787172</v>
      </c>
      <c r="E65" s="644">
        <v>24635.741034985425</v>
      </c>
      <c r="F65" s="644">
        <v>28369.209453352771</v>
      </c>
      <c r="G65" s="644">
        <v>19828.151655976675</v>
      </c>
      <c r="H65" s="644">
        <v>29079.89165451895</v>
      </c>
      <c r="I65" s="644">
        <v>15818.080638483967</v>
      </c>
    </row>
    <row r="66" spans="1:9">
      <c r="A66" s="31" t="s">
        <v>468</v>
      </c>
      <c r="B66" s="644">
        <v>-1546.4335714285717</v>
      </c>
      <c r="C66" s="644">
        <v>-2522.5430830903792</v>
      </c>
      <c r="D66" s="644">
        <v>-4236.5864358600584</v>
      </c>
      <c r="E66" s="644">
        <v>-5220.7472099125362</v>
      </c>
      <c r="F66" s="644">
        <v>-10274.830511661808</v>
      </c>
      <c r="G66" s="644">
        <v>-8148.699922740524</v>
      </c>
      <c r="H66" s="644">
        <v>-10523.314386297376</v>
      </c>
      <c r="I66" s="644">
        <v>-5794.2755947521864</v>
      </c>
    </row>
    <row r="67" spans="1:9">
      <c r="A67" s="30" t="s">
        <v>469</v>
      </c>
      <c r="B67" s="644">
        <v>48850.545230320698</v>
      </c>
      <c r="C67" s="644">
        <v>59549.421446064138</v>
      </c>
      <c r="D67" s="644">
        <v>87725.546470845482</v>
      </c>
      <c r="E67" s="644">
        <v>91162.971119533526</v>
      </c>
      <c r="F67" s="644">
        <v>106213.80312682217</v>
      </c>
      <c r="G67" s="644">
        <v>71988.122435860059</v>
      </c>
      <c r="H67" s="644">
        <v>102058.27915451895</v>
      </c>
      <c r="I67" s="644">
        <v>75484.574759475217</v>
      </c>
    </row>
    <row r="68" spans="1:9">
      <c r="A68" s="29" t="s">
        <v>470</v>
      </c>
      <c r="B68" s="644">
        <v>15210.848415451896</v>
      </c>
      <c r="C68" s="644">
        <v>25844.135333819238</v>
      </c>
      <c r="D68" s="644">
        <v>52057.088852769673</v>
      </c>
      <c r="E68" s="644">
        <v>37258.783699708452</v>
      </c>
      <c r="F68" s="644">
        <v>46240.581758017499</v>
      </c>
      <c r="G68" s="644">
        <v>43586.010572886291</v>
      </c>
      <c r="H68" s="644">
        <v>60672.504565597665</v>
      </c>
      <c r="I68" s="644">
        <v>53853.432290087461</v>
      </c>
    </row>
    <row r="69" spans="1:9">
      <c r="A69" s="29" t="s">
        <v>471</v>
      </c>
      <c r="B69" s="644">
        <v>-23715.874731778422</v>
      </c>
      <c r="C69" s="644">
        <v>-34787.453594752187</v>
      </c>
      <c r="D69" s="644">
        <v>-74433.427271137014</v>
      </c>
      <c r="E69" s="644">
        <v>-48853.633790087464</v>
      </c>
      <c r="F69" s="644">
        <v>-57795.198126822157</v>
      </c>
      <c r="G69" s="644">
        <v>-50224.82326384839</v>
      </c>
      <c r="H69" s="644">
        <v>-74622.788839650137</v>
      </c>
      <c r="I69" s="644">
        <v>-62204.822106413987</v>
      </c>
    </row>
    <row r="70" spans="1:9">
      <c r="A70" s="430" t="s">
        <v>472</v>
      </c>
      <c r="B70" s="644">
        <v>40345.518913994172</v>
      </c>
      <c r="C70" s="644">
        <v>50606.1031851312</v>
      </c>
      <c r="D70" s="644">
        <v>65349.208052478134</v>
      </c>
      <c r="E70" s="644">
        <v>79568.121029154514</v>
      </c>
      <c r="F70" s="644">
        <v>94659.186758017488</v>
      </c>
      <c r="G70" s="644">
        <v>65349.309744897968</v>
      </c>
      <c r="H70" s="644">
        <v>88107.994880466475</v>
      </c>
      <c r="I70" s="644">
        <v>67133.184943148692</v>
      </c>
    </row>
    <row r="71" spans="1:9">
      <c r="A71" s="31" t="s">
        <v>473</v>
      </c>
      <c r="B71" s="644">
        <v>-34918.86073323615</v>
      </c>
      <c r="C71" s="644">
        <v>-48532.67574927114</v>
      </c>
      <c r="D71" s="644">
        <v>-52064.031160349856</v>
      </c>
      <c r="E71" s="644">
        <v>-61822.130058309034</v>
      </c>
      <c r="F71" s="644">
        <v>-73810.380096209919</v>
      </c>
      <c r="G71" s="644">
        <v>-55734.079913994166</v>
      </c>
      <c r="H71" s="644">
        <v>-79327.4373994169</v>
      </c>
      <c r="I71" s="644">
        <v>-61065.652580174923</v>
      </c>
    </row>
    <row r="72" spans="1:9">
      <c r="A72" s="30" t="s">
        <v>474</v>
      </c>
      <c r="B72" s="644">
        <v>5426.6581807580169</v>
      </c>
      <c r="C72" s="644">
        <v>2073.4274358600587</v>
      </c>
      <c r="D72" s="644">
        <v>13285.17689212828</v>
      </c>
      <c r="E72" s="644">
        <v>17745.99097084548</v>
      </c>
      <c r="F72" s="644">
        <v>20848.806661807579</v>
      </c>
      <c r="G72" s="644">
        <v>9615.2298309037888</v>
      </c>
      <c r="H72" s="644">
        <v>8780.5574810495636</v>
      </c>
      <c r="I72" s="644">
        <v>6067.5323629737613</v>
      </c>
    </row>
    <row r="73" spans="1:9">
      <c r="A73" s="30" t="s">
        <v>475</v>
      </c>
      <c r="B73" s="644">
        <v>6.7003104956268213</v>
      </c>
      <c r="C73" s="644">
        <v>24.518087463556849</v>
      </c>
      <c r="D73" s="644">
        <v>0.44106268221574346</v>
      </c>
      <c r="E73" s="644">
        <v>1.0164679300291546</v>
      </c>
      <c r="F73" s="644">
        <v>0.11877113702623907</v>
      </c>
      <c r="G73" s="644">
        <v>7.5861516034985407E-2</v>
      </c>
      <c r="H73" s="644">
        <v>0.10368804664723032</v>
      </c>
      <c r="I73" s="644">
        <v>7.517638483965014E-2</v>
      </c>
    </row>
    <row r="74" spans="1:9">
      <c r="A74" s="31" t="s">
        <v>476</v>
      </c>
      <c r="B74" s="644">
        <v>0</v>
      </c>
      <c r="C74" s="644">
        <v>0</v>
      </c>
      <c r="D74" s="644">
        <v>0</v>
      </c>
      <c r="E74" s="644">
        <v>0.87812973760932944</v>
      </c>
      <c r="F74" s="644">
        <v>0</v>
      </c>
      <c r="G74" s="644">
        <v>0</v>
      </c>
      <c r="H74" s="644">
        <v>0</v>
      </c>
      <c r="I74" s="644">
        <v>0</v>
      </c>
    </row>
    <row r="75" spans="1:9">
      <c r="A75" s="31" t="s">
        <v>477</v>
      </c>
      <c r="B75" s="644">
        <v>6.7003104956268213</v>
      </c>
      <c r="C75" s="644">
        <v>24.518087463556849</v>
      </c>
      <c r="D75" s="644">
        <v>0.44106268221574346</v>
      </c>
      <c r="E75" s="644">
        <v>0.13833819241982506</v>
      </c>
      <c r="F75" s="644">
        <v>0.11877113702623907</v>
      </c>
      <c r="G75" s="644">
        <v>7.5861516034985407E-2</v>
      </c>
      <c r="H75" s="644">
        <v>0.10368804664723032</v>
      </c>
      <c r="I75" s="644">
        <v>7.517638483965014E-2</v>
      </c>
    </row>
    <row r="76" spans="1:9">
      <c r="A76" s="430" t="s">
        <v>478</v>
      </c>
      <c r="B76" s="644">
        <v>-6.280320699708454E-2</v>
      </c>
      <c r="C76" s="644">
        <v>-4.1540816326530609E-2</v>
      </c>
      <c r="D76" s="644">
        <v>0</v>
      </c>
      <c r="E76" s="644">
        <v>-5.2478134110787167E-5</v>
      </c>
      <c r="F76" s="644">
        <v>-5.8309037900874637E-6</v>
      </c>
      <c r="G76" s="644">
        <v>0</v>
      </c>
      <c r="H76" s="644">
        <v>0</v>
      </c>
      <c r="I76" s="644">
        <v>0</v>
      </c>
    </row>
    <row r="77" spans="1:9">
      <c r="A77" s="430" t="s">
        <v>1351</v>
      </c>
      <c r="B77" s="644">
        <v>0</v>
      </c>
      <c r="C77" s="644">
        <v>0</v>
      </c>
      <c r="D77" s="644">
        <v>0</v>
      </c>
      <c r="E77" s="644">
        <v>0</v>
      </c>
      <c r="F77" s="644">
        <v>0</v>
      </c>
      <c r="G77" s="644">
        <v>0</v>
      </c>
      <c r="H77" s="644">
        <v>0</v>
      </c>
      <c r="I77" s="644">
        <v>0</v>
      </c>
    </row>
    <row r="78" spans="1:9">
      <c r="A78" s="31" t="s">
        <v>479</v>
      </c>
      <c r="B78" s="644">
        <v>-6.280320699708454E-2</v>
      </c>
      <c r="C78" s="644">
        <v>-4.1540816326530609E-2</v>
      </c>
      <c r="D78" s="644">
        <v>0</v>
      </c>
      <c r="E78" s="644">
        <v>-5.2478134110787167E-5</v>
      </c>
      <c r="F78" s="644">
        <v>-5.8309037900874637E-6</v>
      </c>
      <c r="G78" s="644">
        <v>0</v>
      </c>
      <c r="H78" s="644">
        <v>0</v>
      </c>
      <c r="I78" s="644">
        <v>0</v>
      </c>
    </row>
    <row r="79" spans="1:9">
      <c r="A79" s="430" t="s">
        <v>480</v>
      </c>
      <c r="B79" s="644">
        <v>5433.2956880466472</v>
      </c>
      <c r="C79" s="644">
        <v>2097.9039825072887</v>
      </c>
      <c r="D79" s="644">
        <v>13285.617954810497</v>
      </c>
      <c r="E79" s="644">
        <v>17747.007386297377</v>
      </c>
      <c r="F79" s="644">
        <v>20848.925427113703</v>
      </c>
      <c r="G79" s="644">
        <v>9615.3056924198245</v>
      </c>
      <c r="H79" s="644">
        <v>8780.6611690962091</v>
      </c>
      <c r="I79" s="644">
        <v>6067.6075393586007</v>
      </c>
    </row>
    <row r="80" spans="1:9">
      <c r="A80" s="29" t="s">
        <v>481</v>
      </c>
      <c r="B80" s="644">
        <v>164.6364664723032</v>
      </c>
      <c r="C80" s="644">
        <v>5570.0609489795916</v>
      </c>
      <c r="D80" s="644">
        <v>0</v>
      </c>
      <c r="E80" s="644">
        <v>0</v>
      </c>
      <c r="F80" s="644">
        <v>0</v>
      </c>
      <c r="G80" s="644">
        <v>0</v>
      </c>
      <c r="H80" s="644">
        <v>0</v>
      </c>
      <c r="I80" s="644">
        <v>139.79569096209912</v>
      </c>
    </row>
    <row r="81" spans="1:9">
      <c r="A81" s="30" t="s">
        <v>482</v>
      </c>
      <c r="B81" s="644">
        <v>5597.9321545189505</v>
      </c>
      <c r="C81" s="644">
        <v>7667.9649314868802</v>
      </c>
      <c r="D81" s="644">
        <v>13285.617954810497</v>
      </c>
      <c r="E81" s="644">
        <v>17747.007386297377</v>
      </c>
      <c r="F81" s="644">
        <v>20848.925427113703</v>
      </c>
      <c r="G81" s="644">
        <v>9615.3056924198245</v>
      </c>
      <c r="H81" s="644">
        <v>8780.6611690962091</v>
      </c>
      <c r="I81" s="644">
        <v>6207.4032303206995</v>
      </c>
    </row>
    <row r="82" spans="1:9">
      <c r="A82" s="29" t="s">
        <v>483</v>
      </c>
      <c r="B82" s="644">
        <v>-76.159803206997083</v>
      </c>
      <c r="C82" s="644">
        <v>-43.579756559766764</v>
      </c>
      <c r="D82" s="644">
        <v>-35.536447521865888</v>
      </c>
      <c r="E82" s="644">
        <v>76.044020408163263</v>
      </c>
      <c r="F82" s="644">
        <v>10.400813411078717</v>
      </c>
      <c r="G82" s="644">
        <v>-24.0408250728863</v>
      </c>
      <c r="H82" s="644">
        <v>-233.2285306122449</v>
      </c>
      <c r="I82" s="644">
        <v>-11.603992711370264</v>
      </c>
    </row>
    <row r="83" spans="1:9" ht="21" customHeight="1">
      <c r="A83" s="430" t="s">
        <v>484</v>
      </c>
      <c r="B83" s="644">
        <v>5521.7723513119527</v>
      </c>
      <c r="C83" s="644">
        <v>7624.3851749271134</v>
      </c>
      <c r="D83" s="644">
        <v>13250.081507288629</v>
      </c>
      <c r="E83" s="644">
        <v>17823.051406705541</v>
      </c>
      <c r="F83" s="644">
        <v>20859.326240524781</v>
      </c>
      <c r="G83" s="644">
        <v>9591.2648673469394</v>
      </c>
      <c r="H83" s="644">
        <v>8547.432638483966</v>
      </c>
      <c r="I83" s="644">
        <v>6195.7992376093307</v>
      </c>
    </row>
    <row r="84" spans="1:9" ht="21" customHeight="1">
      <c r="A84" s="29" t="s">
        <v>485</v>
      </c>
      <c r="B84" s="644">
        <v>0</v>
      </c>
      <c r="C84" s="644">
        <v>0</v>
      </c>
      <c r="D84" s="644">
        <v>0</v>
      </c>
      <c r="E84" s="644">
        <v>0</v>
      </c>
      <c r="F84" s="644">
        <v>0</v>
      </c>
      <c r="G84" s="644">
        <v>0</v>
      </c>
      <c r="H84" s="644">
        <v>0</v>
      </c>
      <c r="I84" s="644">
        <v>0</v>
      </c>
    </row>
    <row r="85" spans="1:9" ht="21" customHeight="1">
      <c r="A85" s="430" t="s">
        <v>486</v>
      </c>
      <c r="B85" s="644">
        <v>5521.7723513119527</v>
      </c>
      <c r="C85" s="644">
        <v>7624.3851749271134</v>
      </c>
      <c r="D85" s="644">
        <v>13250.081507288629</v>
      </c>
      <c r="E85" s="644">
        <v>17823.051406705541</v>
      </c>
      <c r="F85" s="644">
        <v>20859.326240524781</v>
      </c>
      <c r="G85" s="644">
        <v>9591.2648673469394</v>
      </c>
      <c r="H85" s="644">
        <v>8547.432638483966</v>
      </c>
      <c r="I85" s="644">
        <v>6195.7992376093307</v>
      </c>
    </row>
    <row r="86" spans="1:9" ht="18" customHeight="1" thickBot="1">
      <c r="A86" s="29" t="s">
        <v>487</v>
      </c>
      <c r="B86" s="644">
        <v>-125.4695335276968</v>
      </c>
      <c r="C86" s="644">
        <v>-611.39897959183679</v>
      </c>
      <c r="D86" s="644">
        <v>-820.51574344023322</v>
      </c>
      <c r="E86" s="644">
        <v>-317.45685131195336</v>
      </c>
      <c r="F86" s="644">
        <v>-4295.6645772594748</v>
      </c>
      <c r="G86" s="644">
        <v>-311.97507288629737</v>
      </c>
      <c r="H86" s="644">
        <v>-1.4577259475218659E-4</v>
      </c>
      <c r="I86" s="644">
        <v>0</v>
      </c>
    </row>
    <row r="87" spans="1:9" ht="24" customHeight="1" thickTop="1" thickBot="1">
      <c r="A87" s="27" t="s">
        <v>488</v>
      </c>
      <c r="B87" s="641">
        <v>5396.3028177842561</v>
      </c>
      <c r="C87" s="641">
        <v>7012.9861953352765</v>
      </c>
      <c r="D87" s="641">
        <v>12429.565763848397</v>
      </c>
      <c r="E87" s="641">
        <v>17505.594555393585</v>
      </c>
      <c r="F87" s="641">
        <v>16563.661663265306</v>
      </c>
      <c r="G87" s="641">
        <v>9279.2897944606411</v>
      </c>
      <c r="H87" s="641">
        <v>8547.4324927113703</v>
      </c>
      <c r="I87" s="641">
        <v>6195.7992376093307</v>
      </c>
    </row>
    <row r="88" spans="1:9" ht="15" customHeight="1" thickTop="1" thickBot="1">
      <c r="A88" s="431"/>
      <c r="B88" s="645"/>
      <c r="C88" s="645"/>
      <c r="D88" s="645"/>
      <c r="E88" s="645"/>
      <c r="F88" s="645"/>
      <c r="G88" s="645"/>
      <c r="H88" s="645"/>
      <c r="I88" s="645"/>
    </row>
    <row r="89" spans="1:9" ht="28.5" customHeight="1" thickTop="1">
      <c r="A89" s="432"/>
      <c r="B89" s="32"/>
      <c r="C89" s="32"/>
      <c r="D89" s="32"/>
      <c r="E89" s="32"/>
      <c r="F89" s="32"/>
      <c r="G89" s="32"/>
      <c r="H89" s="32"/>
    </row>
    <row r="90" spans="1:9">
      <c r="A90" s="432"/>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3"/>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4"/>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433"/>
      <c r="B101" s="32"/>
      <c r="C101" s="32"/>
      <c r="D101" s="32"/>
      <c r="E101" s="32"/>
      <c r="F101" s="32"/>
      <c r="G101" s="32"/>
      <c r="H101" s="32"/>
    </row>
    <row r="102" spans="1:8" ht="19.5">
      <c r="A102" s="72"/>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c r="A110" s="73"/>
      <c r="B110" s="32"/>
      <c r="C110" s="32"/>
      <c r="D110" s="32"/>
      <c r="E110" s="32"/>
      <c r="F110" s="32"/>
      <c r="G110" s="32"/>
      <c r="H110" s="32"/>
    </row>
    <row r="111" spans="1:8" ht="19.5">
      <c r="A111" s="433"/>
      <c r="B111" s="32"/>
      <c r="C111" s="32"/>
      <c r="D111" s="32"/>
      <c r="E111" s="32"/>
      <c r="F111" s="32"/>
      <c r="G111" s="32"/>
      <c r="H111" s="32"/>
    </row>
    <row r="112" spans="1:8" ht="19.5">
      <c r="A112" s="433"/>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4"/>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3"/>
      <c r="B122" s="32"/>
      <c r="C122" s="32"/>
      <c r="D122" s="32"/>
      <c r="E122" s="32"/>
      <c r="F122" s="32"/>
      <c r="G122" s="32"/>
      <c r="H122" s="32"/>
    </row>
    <row r="123" spans="1:8" ht="19.5">
      <c r="A123" s="434"/>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3"/>
      <c r="B128" s="32"/>
      <c r="C128" s="32"/>
      <c r="D128" s="32"/>
      <c r="E128" s="32"/>
      <c r="F128" s="32"/>
      <c r="G128" s="32"/>
      <c r="H128" s="32"/>
    </row>
    <row r="129" spans="1:8" ht="19.5">
      <c r="A129" s="434"/>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3"/>
      <c r="B132" s="32"/>
      <c r="C132" s="32"/>
      <c r="D132" s="32"/>
      <c r="E132" s="32"/>
      <c r="F132" s="32"/>
      <c r="G132" s="32"/>
      <c r="H132" s="32"/>
    </row>
    <row r="133" spans="1:8" ht="19.5">
      <c r="A133" s="434"/>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3"/>
      <c r="B137" s="32"/>
      <c r="C137" s="32"/>
      <c r="D137" s="32"/>
      <c r="E137" s="32"/>
      <c r="F137" s="32"/>
      <c r="G137" s="32"/>
      <c r="H137" s="32"/>
    </row>
    <row r="138" spans="1:8" ht="19.5">
      <c r="A138" s="434"/>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3"/>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4"/>
      <c r="B145" s="32"/>
      <c r="C145" s="32"/>
      <c r="D145" s="32"/>
      <c r="E145" s="32"/>
      <c r="F145" s="32"/>
      <c r="G145" s="32"/>
      <c r="H145" s="32"/>
    </row>
    <row r="146" spans="1:8" ht="19.5">
      <c r="A146" s="433"/>
      <c r="B146" s="32"/>
      <c r="C146" s="32"/>
      <c r="D146" s="32"/>
      <c r="E146" s="32"/>
      <c r="F146" s="32"/>
      <c r="G146" s="32"/>
      <c r="H146" s="32"/>
    </row>
    <row r="147" spans="1:8" ht="19.5">
      <c r="A147" s="433"/>
      <c r="B147" s="32"/>
      <c r="C147" s="32"/>
      <c r="D147" s="32"/>
      <c r="E147" s="32"/>
      <c r="F147" s="32"/>
      <c r="G147" s="32"/>
      <c r="H147" s="32"/>
    </row>
    <row r="148" spans="1:8" ht="19.5">
      <c r="A148" s="75"/>
      <c r="B148" s="32"/>
      <c r="C148" s="32"/>
      <c r="D148" s="32"/>
      <c r="E148" s="32"/>
      <c r="F148" s="32"/>
      <c r="G148" s="32"/>
      <c r="H148" s="32"/>
    </row>
    <row r="149" spans="1:8" ht="19.5">
      <c r="A149" s="434"/>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3"/>
      <c r="B152" s="32"/>
      <c r="C152" s="32"/>
      <c r="D152" s="32"/>
      <c r="E152" s="32"/>
      <c r="F152" s="32"/>
      <c r="G152" s="32"/>
      <c r="H152" s="32"/>
    </row>
    <row r="153" spans="1:8" ht="19.5">
      <c r="A153" s="434"/>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3"/>
      <c r="B156" s="32"/>
      <c r="C156" s="32"/>
      <c r="D156" s="32"/>
      <c r="E156" s="32"/>
      <c r="F156" s="32"/>
      <c r="G156" s="32"/>
      <c r="H156" s="32"/>
    </row>
    <row r="157" spans="1:8" ht="19.5">
      <c r="A157" s="434"/>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3"/>
      <c r="B160" s="32"/>
      <c r="C160" s="32"/>
      <c r="D160" s="32"/>
      <c r="E160" s="32"/>
      <c r="F160" s="32"/>
      <c r="G160" s="32"/>
      <c r="H160" s="32"/>
    </row>
    <row r="161" spans="1:8" ht="19.5">
      <c r="A161" s="434"/>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433"/>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4"/>
      <c r="B167" s="32"/>
      <c r="C167" s="32"/>
      <c r="D167" s="32"/>
      <c r="E167" s="32"/>
      <c r="F167" s="32"/>
      <c r="G167" s="32"/>
      <c r="H167" s="32"/>
    </row>
    <row r="168" spans="1:8" ht="19.5">
      <c r="A168" s="72"/>
      <c r="B168" s="32"/>
      <c r="C168" s="32"/>
      <c r="D168" s="32"/>
      <c r="E168" s="32"/>
      <c r="F168" s="32"/>
      <c r="G168" s="32"/>
      <c r="H168" s="32"/>
    </row>
    <row r="169" spans="1:8" ht="19.5">
      <c r="A169" s="72"/>
      <c r="B169" s="32"/>
      <c r="C169" s="32"/>
      <c r="D169" s="32"/>
      <c r="E169" s="32"/>
      <c r="F169" s="32"/>
      <c r="G169" s="32"/>
      <c r="H169" s="32"/>
    </row>
    <row r="170" spans="1:8" ht="19.5">
      <c r="A170" s="434"/>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3"/>
      <c r="B175" s="32"/>
      <c r="C175" s="32"/>
      <c r="D175" s="32"/>
      <c r="E175" s="32"/>
      <c r="F175" s="32"/>
      <c r="G175" s="32"/>
      <c r="H175" s="32"/>
    </row>
    <row r="176" spans="1:8" ht="19.5">
      <c r="A176" s="434"/>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3"/>
      <c r="B180" s="32"/>
      <c r="C180" s="32"/>
      <c r="D180" s="32"/>
      <c r="E180" s="32"/>
      <c r="F180" s="32"/>
      <c r="G180" s="32"/>
      <c r="H180" s="32"/>
    </row>
    <row r="181" spans="1:8" ht="19.5">
      <c r="A181" s="434"/>
      <c r="B181" s="32"/>
      <c r="C181" s="32"/>
      <c r="D181" s="32"/>
      <c r="E181" s="32"/>
      <c r="F181" s="32"/>
      <c r="G181" s="32"/>
      <c r="H181" s="32"/>
    </row>
    <row r="182" spans="1:8" ht="19.5">
      <c r="A182" s="434"/>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3"/>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4"/>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3"/>
      <c r="B194" s="32"/>
      <c r="C194" s="32"/>
      <c r="D194" s="32"/>
      <c r="E194" s="32"/>
      <c r="F194" s="32"/>
      <c r="G194" s="32"/>
      <c r="H194" s="32"/>
    </row>
    <row r="195" spans="1:8" ht="19.5">
      <c r="A195" s="434"/>
      <c r="B195" s="32"/>
      <c r="C195" s="32"/>
      <c r="D195" s="32"/>
      <c r="E195" s="32"/>
      <c r="F195" s="32"/>
      <c r="G195" s="32"/>
      <c r="H195" s="32"/>
    </row>
    <row r="196" spans="1:8" ht="19.5">
      <c r="A196" s="433"/>
      <c r="B196" s="32"/>
      <c r="C196" s="32"/>
      <c r="D196" s="32"/>
      <c r="E196" s="32"/>
      <c r="F196" s="32"/>
      <c r="G196" s="32"/>
      <c r="H196" s="32"/>
    </row>
    <row r="197" spans="1:8" ht="19.5">
      <c r="A197" s="433"/>
      <c r="B197" s="32"/>
      <c r="C197" s="32"/>
      <c r="D197" s="32"/>
      <c r="E197" s="32"/>
      <c r="F197" s="32"/>
      <c r="G197" s="32"/>
      <c r="H197" s="32"/>
    </row>
    <row r="198" spans="1:8" ht="19.5">
      <c r="A198" s="75"/>
      <c r="B198" s="32"/>
      <c r="C198" s="32"/>
      <c r="D198" s="32"/>
      <c r="E198" s="32"/>
      <c r="F198" s="32"/>
      <c r="G198" s="32"/>
      <c r="H198" s="32"/>
    </row>
    <row r="199" spans="1:8" ht="19.5">
      <c r="A199" s="433"/>
      <c r="B199" s="32"/>
      <c r="C199" s="32"/>
      <c r="D199" s="32"/>
      <c r="E199" s="32"/>
      <c r="F199" s="32"/>
      <c r="G199" s="32"/>
      <c r="H199" s="32"/>
    </row>
    <row r="200" spans="1:8" ht="19.5">
      <c r="A200" s="434"/>
      <c r="B200" s="32"/>
      <c r="C200" s="32"/>
      <c r="D200" s="32"/>
      <c r="E200" s="32"/>
      <c r="F200" s="32"/>
      <c r="G200" s="32"/>
      <c r="H200" s="32"/>
    </row>
    <row r="201" spans="1:8" ht="19.5">
      <c r="A201" s="433"/>
      <c r="B201" s="32"/>
      <c r="C201" s="32"/>
      <c r="D201" s="32"/>
      <c r="E201" s="32"/>
      <c r="F201" s="32"/>
      <c r="G201" s="32"/>
      <c r="H201" s="32"/>
    </row>
    <row r="202" spans="1:8" ht="19.5">
      <c r="A202" s="433"/>
      <c r="B202" s="32"/>
      <c r="C202" s="32"/>
      <c r="D202" s="32"/>
      <c r="E202" s="32"/>
      <c r="F202" s="32"/>
      <c r="G202" s="32"/>
      <c r="H202" s="32"/>
    </row>
    <row r="203" spans="1:8" ht="19.5">
      <c r="A203" s="434"/>
      <c r="B203" s="32"/>
      <c r="C203" s="32"/>
      <c r="D203" s="32"/>
      <c r="E203" s="32"/>
      <c r="F203" s="32"/>
      <c r="G203" s="32"/>
      <c r="H203" s="32"/>
    </row>
    <row r="204" spans="1:8" ht="19.5">
      <c r="A204" s="433"/>
      <c r="B204" s="32"/>
      <c r="C204" s="32"/>
      <c r="D204" s="32"/>
      <c r="E204" s="32"/>
      <c r="F204" s="32"/>
      <c r="G204" s="32"/>
      <c r="H204" s="32"/>
    </row>
    <row r="205" spans="1:8" ht="19.5">
      <c r="A205" s="433"/>
      <c r="B205" s="32"/>
      <c r="C205" s="32"/>
      <c r="D205" s="32"/>
      <c r="E205" s="32"/>
      <c r="F205" s="32"/>
      <c r="G205" s="32"/>
      <c r="H205" s="32"/>
    </row>
    <row r="206" spans="1:8" ht="19.5">
      <c r="A206" s="434"/>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3"/>
      <c r="B214" s="32"/>
      <c r="C214" s="32"/>
      <c r="D214" s="32"/>
      <c r="E214" s="32"/>
      <c r="F214" s="32"/>
      <c r="G214" s="32"/>
      <c r="H214" s="32"/>
    </row>
    <row r="215" spans="1:8" ht="19.5">
      <c r="A215" s="434"/>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3"/>
      <c r="B220" s="32"/>
      <c r="C220" s="32"/>
      <c r="D220" s="32"/>
      <c r="E220" s="32"/>
      <c r="F220" s="32"/>
      <c r="G220" s="32"/>
      <c r="H220" s="32"/>
    </row>
    <row r="221" spans="1:8" ht="19.5">
      <c r="A221" s="434"/>
      <c r="B221" s="32"/>
      <c r="C221" s="32"/>
      <c r="D221" s="32"/>
      <c r="E221" s="32"/>
      <c r="F221" s="32"/>
      <c r="G221" s="32"/>
      <c r="H221" s="32"/>
    </row>
    <row r="222" spans="1:8" ht="19.5">
      <c r="A222" s="433"/>
      <c r="B222" s="32"/>
      <c r="C222" s="32"/>
      <c r="D222" s="32"/>
      <c r="E222" s="32"/>
      <c r="F222" s="32"/>
      <c r="G222" s="32"/>
      <c r="H222" s="32"/>
    </row>
    <row r="223" spans="1:8" ht="19.5">
      <c r="A223" s="433"/>
      <c r="B223" s="32"/>
      <c r="C223" s="32"/>
      <c r="D223" s="32"/>
      <c r="E223" s="32"/>
      <c r="F223" s="32"/>
      <c r="G223" s="32"/>
      <c r="H223" s="32"/>
    </row>
    <row r="224" spans="1:8" ht="19.5">
      <c r="A224" s="434"/>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3"/>
      <c r="B227" s="32"/>
      <c r="C227" s="32"/>
      <c r="D227" s="32"/>
      <c r="E227" s="32"/>
      <c r="F227" s="32"/>
      <c r="G227" s="32"/>
      <c r="H227" s="32"/>
    </row>
    <row r="228" spans="1:8" ht="19.5">
      <c r="A228" s="435"/>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M10" sqref="M10"/>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1071</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1079</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ht="19.5" customHeight="1" thickTop="1" thickBot="1">
      <c r="A6" s="861"/>
      <c r="B6" s="1045" t="s">
        <v>1538</v>
      </c>
      <c r="C6" s="1045"/>
      <c r="D6" s="1046" t="s">
        <v>1079</v>
      </c>
      <c r="E6" s="1046"/>
      <c r="F6" s="1046"/>
      <c r="G6" s="1046"/>
      <c r="H6" s="1046"/>
      <c r="I6" s="1046"/>
    </row>
    <row r="7" spans="1:9" s="26" customFormat="1" ht="39" customHeight="1" thickTop="1" thickBot="1">
      <c r="A7" s="424" t="s">
        <v>296</v>
      </c>
      <c r="B7" s="67" t="s">
        <v>424</v>
      </c>
      <c r="C7" s="67" t="s">
        <v>425</v>
      </c>
      <c r="D7" s="67" t="s">
        <v>1146</v>
      </c>
      <c r="E7" s="67" t="s">
        <v>1236</v>
      </c>
      <c r="F7" s="67" t="s">
        <v>1290</v>
      </c>
      <c r="G7" s="67" t="s">
        <v>1533</v>
      </c>
      <c r="H7" s="67" t="s">
        <v>1364</v>
      </c>
      <c r="I7" s="67" t="s">
        <v>1534</v>
      </c>
    </row>
    <row r="8" spans="1:9" ht="15" customHeight="1" thickTop="1" thickBot="1">
      <c r="A8" s="425"/>
      <c r="B8" s="539"/>
      <c r="C8" s="539"/>
      <c r="D8" s="539"/>
      <c r="E8" s="539"/>
      <c r="F8" s="539"/>
      <c r="G8" s="539"/>
      <c r="H8" s="539"/>
      <c r="I8" s="539"/>
    </row>
    <row r="9" spans="1:9" ht="24" customHeight="1" thickTop="1" thickBot="1">
      <c r="A9" s="27" t="s">
        <v>426</v>
      </c>
      <c r="B9" s="641">
        <v>715805.21146064135</v>
      </c>
      <c r="C9" s="641">
        <v>834333.20943877555</v>
      </c>
      <c r="D9" s="641">
        <v>908900.28076676396</v>
      </c>
      <c r="E9" s="641">
        <v>1037235.7086020409</v>
      </c>
      <c r="F9" s="641">
        <v>1135861.9702653063</v>
      </c>
      <c r="G9" s="641">
        <v>1199930.9172463557</v>
      </c>
      <c r="H9" s="641">
        <v>1245442.4525553936</v>
      </c>
      <c r="I9" s="641">
        <v>1300736.0960903789</v>
      </c>
    </row>
    <row r="10" spans="1:9" s="70" customFormat="1" ht="21" customHeight="1" thickTop="1">
      <c r="A10" s="68" t="s">
        <v>8</v>
      </c>
      <c r="B10" s="642">
        <v>94840.936390670555</v>
      </c>
      <c r="C10" s="642">
        <v>70750.662682215741</v>
      </c>
      <c r="D10" s="642">
        <v>71822.134240524785</v>
      </c>
      <c r="E10" s="642">
        <v>68029.142857142855</v>
      </c>
      <c r="F10" s="642">
        <v>64604.151470845478</v>
      </c>
      <c r="G10" s="642">
        <v>66202.501294460642</v>
      </c>
      <c r="H10" s="642">
        <v>66175.592227405257</v>
      </c>
      <c r="I10" s="642">
        <v>70756.181931486892</v>
      </c>
    </row>
    <row r="11" spans="1:9" s="70" customFormat="1" ht="21" customHeight="1">
      <c r="A11" s="68" t="s">
        <v>17</v>
      </c>
      <c r="B11" s="642">
        <v>38960.885989795919</v>
      </c>
      <c r="C11" s="642">
        <v>70470.225167638477</v>
      </c>
      <c r="D11" s="642">
        <v>69988.277782798832</v>
      </c>
      <c r="E11" s="642">
        <v>85085.927142857152</v>
      </c>
      <c r="F11" s="642">
        <v>101881.25104810495</v>
      </c>
      <c r="G11" s="642">
        <v>82097.776965014578</v>
      </c>
      <c r="H11" s="642">
        <v>93482.225938775518</v>
      </c>
      <c r="I11" s="642">
        <v>69015.233791545194</v>
      </c>
    </row>
    <row r="12" spans="1:9" s="70" customFormat="1" ht="21" customHeight="1">
      <c r="A12" s="68" t="s">
        <v>26</v>
      </c>
      <c r="B12" s="642">
        <v>562130.88087755104</v>
      </c>
      <c r="C12" s="642">
        <v>632167.55671865901</v>
      </c>
      <c r="D12" s="642">
        <v>729795.02812973771</v>
      </c>
      <c r="E12" s="642">
        <v>828606.19146938762</v>
      </c>
      <c r="F12" s="642">
        <v>926369.4054489797</v>
      </c>
      <c r="G12" s="642">
        <v>1005349.150712828</v>
      </c>
      <c r="H12" s="642">
        <v>1032846.3184999999</v>
      </c>
      <c r="I12" s="642">
        <v>1106291.7066720116</v>
      </c>
    </row>
    <row r="13" spans="1:9" s="70" customFormat="1" ht="21" customHeight="1">
      <c r="A13" s="426" t="s">
        <v>427</v>
      </c>
      <c r="B13" s="642">
        <v>567970.1043921283</v>
      </c>
      <c r="C13" s="642">
        <v>637588.71447084565</v>
      </c>
      <c r="D13" s="642">
        <v>735533.36889067059</v>
      </c>
      <c r="E13" s="642">
        <v>834128.13086734689</v>
      </c>
      <c r="F13" s="642">
        <v>930117.63876967935</v>
      </c>
      <c r="G13" s="642">
        <v>1007833.7168498543</v>
      </c>
      <c r="H13" s="642">
        <v>1036963.4846239068</v>
      </c>
      <c r="I13" s="642">
        <v>1111605.1783586005</v>
      </c>
    </row>
    <row r="14" spans="1:9" s="70" customFormat="1" ht="21" customHeight="1">
      <c r="A14" s="426" t="s">
        <v>428</v>
      </c>
      <c r="B14" s="642">
        <v>566920.62723177846</v>
      </c>
      <c r="C14" s="642">
        <v>635850.49290962098</v>
      </c>
      <c r="D14" s="642">
        <v>732094.37701311952</v>
      </c>
      <c r="E14" s="642">
        <v>827225.77592274058</v>
      </c>
      <c r="F14" s="642">
        <v>919195.35542857146</v>
      </c>
      <c r="G14" s="642">
        <v>986393.48843294464</v>
      </c>
      <c r="H14" s="642">
        <v>1012417.8133760933</v>
      </c>
      <c r="I14" s="642">
        <v>1080068.0086166179</v>
      </c>
    </row>
    <row r="15" spans="1:9" s="70" customFormat="1" ht="21" customHeight="1">
      <c r="A15" s="426" t="s">
        <v>429</v>
      </c>
      <c r="B15" s="642">
        <v>1049.4771603498543</v>
      </c>
      <c r="C15" s="642">
        <v>1738.2215612244897</v>
      </c>
      <c r="D15" s="642">
        <v>3438.9918775510205</v>
      </c>
      <c r="E15" s="642">
        <v>6902.3549446064144</v>
      </c>
      <c r="F15" s="642">
        <v>10922.28334110787</v>
      </c>
      <c r="G15" s="642">
        <v>21440.22841690962</v>
      </c>
      <c r="H15" s="642">
        <v>24545.67124781341</v>
      </c>
      <c r="I15" s="642">
        <v>31537.16974198251</v>
      </c>
    </row>
    <row r="16" spans="1:9" s="70" customFormat="1" ht="21" customHeight="1">
      <c r="A16" s="426" t="s">
        <v>430</v>
      </c>
      <c r="B16" s="642">
        <v>3186.8365058309037</v>
      </c>
      <c r="C16" s="642">
        <v>3829.1098513119532</v>
      </c>
      <c r="D16" s="642">
        <v>4378.4499927113702</v>
      </c>
      <c r="E16" s="642">
        <v>4849.1686078717194</v>
      </c>
      <c r="F16" s="642">
        <v>5509.6984941690971</v>
      </c>
      <c r="G16" s="642">
        <v>5383.06863994169</v>
      </c>
      <c r="H16" s="642">
        <v>4368.5571501457725</v>
      </c>
      <c r="I16" s="642">
        <v>4988.7816282798831</v>
      </c>
    </row>
    <row r="17" spans="1:9" s="70" customFormat="1" ht="21" customHeight="1">
      <c r="A17" s="426" t="s">
        <v>431</v>
      </c>
      <c r="B17" s="642">
        <v>3121.8925510204081</v>
      </c>
      <c r="C17" s="642">
        <v>3734.0964475218661</v>
      </c>
      <c r="D17" s="642">
        <v>4292.0255174927115</v>
      </c>
      <c r="E17" s="642">
        <v>4624.2052551020406</v>
      </c>
      <c r="F17" s="642">
        <v>5231.7862463556858</v>
      </c>
      <c r="G17" s="642">
        <v>4878.9926239067054</v>
      </c>
      <c r="H17" s="642">
        <v>3868.7632172011663</v>
      </c>
      <c r="I17" s="642">
        <v>4034.0489533527698</v>
      </c>
    </row>
    <row r="18" spans="1:9" s="70" customFormat="1" ht="21" customHeight="1">
      <c r="A18" s="426" t="s">
        <v>432</v>
      </c>
      <c r="B18" s="642">
        <v>64.943954810495626</v>
      </c>
      <c r="C18" s="642">
        <v>95.013403790087452</v>
      </c>
      <c r="D18" s="642">
        <v>86.424475218658884</v>
      </c>
      <c r="E18" s="642">
        <v>224.96335276967932</v>
      </c>
      <c r="F18" s="642">
        <v>277.91224781341106</v>
      </c>
      <c r="G18" s="642">
        <v>504.07601603498546</v>
      </c>
      <c r="H18" s="642">
        <v>499.79393294460635</v>
      </c>
      <c r="I18" s="642">
        <v>954.73267492711375</v>
      </c>
    </row>
    <row r="19" spans="1:9" s="70" customFormat="1" ht="21" customHeight="1">
      <c r="A19" s="426" t="s">
        <v>433</v>
      </c>
      <c r="B19" s="642">
        <v>3126.3652040816328</v>
      </c>
      <c r="C19" s="642">
        <v>3833.5300437317787</v>
      </c>
      <c r="D19" s="642">
        <v>5437.64999271137</v>
      </c>
      <c r="E19" s="642">
        <v>4959.4531020408158</v>
      </c>
      <c r="F19" s="642">
        <v>6819.5665816326537</v>
      </c>
      <c r="G19" s="642">
        <v>8407.6889723032073</v>
      </c>
      <c r="H19" s="642">
        <v>7177.9431209912545</v>
      </c>
      <c r="I19" s="642">
        <v>8630.0272244897951</v>
      </c>
    </row>
    <row r="20" spans="1:9" s="70" customFormat="1" ht="21" customHeight="1">
      <c r="A20" s="426" t="s">
        <v>434</v>
      </c>
      <c r="B20" s="642">
        <v>2823.4626851311955</v>
      </c>
      <c r="C20" s="642">
        <v>3559.1230728862979</v>
      </c>
      <c r="D20" s="642">
        <v>5065.6902113702627</v>
      </c>
      <c r="E20" s="642">
        <v>4525.0802128279884</v>
      </c>
      <c r="F20" s="642">
        <v>6309.8271909620989</v>
      </c>
      <c r="G20" s="642">
        <v>7579.1624635568514</v>
      </c>
      <c r="H20" s="642">
        <v>6372.957030612245</v>
      </c>
      <c r="I20" s="642">
        <v>6945.1109620991265</v>
      </c>
    </row>
    <row r="21" spans="1:9" s="70" customFormat="1" ht="21" customHeight="1">
      <c r="A21" s="426" t="s">
        <v>435</v>
      </c>
      <c r="B21" s="642">
        <v>302.9025189504373</v>
      </c>
      <c r="C21" s="642">
        <v>274.40697084548106</v>
      </c>
      <c r="D21" s="642">
        <v>371.95978134110788</v>
      </c>
      <c r="E21" s="642">
        <v>434.372889212828</v>
      </c>
      <c r="F21" s="642">
        <v>509.73939067055397</v>
      </c>
      <c r="G21" s="642">
        <v>828.5265087463556</v>
      </c>
      <c r="H21" s="642">
        <v>804.98609037900871</v>
      </c>
      <c r="I21" s="642">
        <v>1684.9162623906705</v>
      </c>
    </row>
    <row r="22" spans="1:9" s="70" customFormat="1" ht="21" customHeight="1">
      <c r="A22" s="426" t="s">
        <v>39</v>
      </c>
      <c r="B22" s="642">
        <v>8265.6066997084545</v>
      </c>
      <c r="C22" s="642">
        <v>8907.446271137027</v>
      </c>
      <c r="D22" s="642">
        <v>9617.9879723032082</v>
      </c>
      <c r="E22" s="642">
        <v>10877.21329883382</v>
      </c>
      <c r="F22" s="642">
        <v>12271.577408163266</v>
      </c>
      <c r="G22" s="642">
        <v>13342.211895043731</v>
      </c>
      <c r="H22" s="642">
        <v>13884.747822157435</v>
      </c>
      <c r="I22" s="642">
        <v>14919.607865889213</v>
      </c>
    </row>
    <row r="23" spans="1:9" s="70" customFormat="1" ht="21" customHeight="1">
      <c r="A23" s="426" t="s">
        <v>436</v>
      </c>
      <c r="B23" s="642">
        <v>-20418.031924198251</v>
      </c>
      <c r="C23" s="642">
        <v>-21991.243918367345</v>
      </c>
      <c r="D23" s="642">
        <v>-25172.428718658892</v>
      </c>
      <c r="E23" s="642">
        <v>-26207.774406705539</v>
      </c>
      <c r="F23" s="642">
        <v>-28349.075804664724</v>
      </c>
      <c r="G23" s="642">
        <v>-29617.535644314874</v>
      </c>
      <c r="H23" s="642">
        <v>-29548.414217201167</v>
      </c>
      <c r="I23" s="642">
        <v>-33851.888405247817</v>
      </c>
    </row>
    <row r="24" spans="1:9" s="70" customFormat="1" ht="21" customHeight="1">
      <c r="A24" s="68" t="s">
        <v>57</v>
      </c>
      <c r="B24" s="642">
        <v>5851.6492128279888</v>
      </c>
      <c r="C24" s="642">
        <v>6534.2918513119539</v>
      </c>
      <c r="D24" s="642">
        <v>6349.0349329446062</v>
      </c>
      <c r="E24" s="642">
        <v>6536.9250860058319</v>
      </c>
      <c r="F24" s="642">
        <v>9412.7823658892121</v>
      </c>
      <c r="G24" s="642">
        <v>4702.8162886297378</v>
      </c>
      <c r="H24" s="642">
        <v>9407.7076166180759</v>
      </c>
      <c r="I24" s="642">
        <v>5472.1066574344022</v>
      </c>
    </row>
    <row r="25" spans="1:9" s="70" customFormat="1" ht="21" customHeight="1">
      <c r="A25" s="68" t="s">
        <v>63</v>
      </c>
      <c r="B25" s="642">
        <v>6.4139941690962094E-3</v>
      </c>
      <c r="C25" s="642">
        <v>9.969211370262391</v>
      </c>
      <c r="D25" s="642">
        <v>15.190304664723033</v>
      </c>
      <c r="E25" s="642">
        <v>15.608857142857142</v>
      </c>
      <c r="F25" s="642">
        <v>34.718536443148686</v>
      </c>
      <c r="G25" s="642">
        <v>359.4795655976676</v>
      </c>
      <c r="H25" s="642">
        <v>338.78349562682217</v>
      </c>
      <c r="I25" s="642">
        <v>435.19233236151598</v>
      </c>
    </row>
    <row r="26" spans="1:9" s="70" customFormat="1" ht="21" customHeight="1">
      <c r="A26" s="68" t="s">
        <v>437</v>
      </c>
      <c r="B26" s="642">
        <v>1613.5909227405248</v>
      </c>
      <c r="C26" s="642">
        <v>41015.884919825075</v>
      </c>
      <c r="D26" s="642">
        <v>18398.367476676383</v>
      </c>
      <c r="E26" s="642">
        <v>37802.498007288632</v>
      </c>
      <c r="F26" s="642">
        <v>22981.610083090378</v>
      </c>
      <c r="G26" s="642">
        <v>31122.095731778427</v>
      </c>
      <c r="H26" s="642">
        <v>33195.362899416912</v>
      </c>
      <c r="I26" s="642">
        <v>39420.89853644315</v>
      </c>
    </row>
    <row r="27" spans="1:9" s="70" customFormat="1" ht="21" customHeight="1">
      <c r="A27" s="68" t="s">
        <v>74</v>
      </c>
      <c r="B27" s="642">
        <v>9736.5653148688052</v>
      </c>
      <c r="C27" s="642">
        <v>10336.561680758017</v>
      </c>
      <c r="D27" s="642">
        <v>10293.439189504374</v>
      </c>
      <c r="E27" s="642">
        <v>8947.8730116618062</v>
      </c>
      <c r="F27" s="642">
        <v>8781.4812011661816</v>
      </c>
      <c r="G27" s="642">
        <v>7827.655065597668</v>
      </c>
      <c r="H27" s="642">
        <v>8243.7588702623907</v>
      </c>
      <c r="I27" s="642">
        <v>7601.5961836734696</v>
      </c>
    </row>
    <row r="28" spans="1:9" s="70" customFormat="1" ht="21" customHeight="1">
      <c r="A28" s="68" t="s">
        <v>438</v>
      </c>
      <c r="B28" s="642">
        <v>2670.6963381924197</v>
      </c>
      <c r="C28" s="642">
        <v>3048.0572069970849</v>
      </c>
      <c r="D28" s="642">
        <v>2238.8087099125364</v>
      </c>
      <c r="E28" s="642">
        <v>2211.5421705539356</v>
      </c>
      <c r="F28" s="642">
        <v>1796.5701107871721</v>
      </c>
      <c r="G28" s="642">
        <v>2269.4416224489796</v>
      </c>
      <c r="H28" s="642">
        <v>1752.7030072886298</v>
      </c>
      <c r="I28" s="642">
        <v>1743.1799854227404</v>
      </c>
    </row>
    <row r="29" spans="1:9" s="71" customFormat="1" ht="43.5" customHeight="1" thickBot="1">
      <c r="A29" s="427" t="s">
        <v>1357</v>
      </c>
      <c r="B29" s="643">
        <v>0</v>
      </c>
      <c r="C29" s="643">
        <v>0</v>
      </c>
      <c r="D29" s="643">
        <v>0</v>
      </c>
      <c r="E29" s="643">
        <v>0</v>
      </c>
      <c r="F29" s="643">
        <v>0</v>
      </c>
      <c r="G29" s="643">
        <v>0</v>
      </c>
      <c r="H29" s="643">
        <v>0</v>
      </c>
      <c r="I29" s="643">
        <v>0</v>
      </c>
    </row>
    <row r="30" spans="1:9" ht="24" customHeight="1" thickTop="1" thickBot="1">
      <c r="A30" s="27" t="s">
        <v>439</v>
      </c>
      <c r="B30" s="641">
        <v>658646.77362244902</v>
      </c>
      <c r="C30" s="641">
        <v>769253.2706880467</v>
      </c>
      <c r="D30" s="641">
        <v>832592.99402332364</v>
      </c>
      <c r="E30" s="641">
        <v>950887.37991545198</v>
      </c>
      <c r="F30" s="641">
        <v>1037905.3954970845</v>
      </c>
      <c r="G30" s="641">
        <v>1095905.3050583091</v>
      </c>
      <c r="H30" s="641">
        <v>1136654.3806836733</v>
      </c>
      <c r="I30" s="641">
        <v>1185805.7852113703</v>
      </c>
    </row>
    <row r="31" spans="1:9" s="70" customFormat="1" ht="21" customHeight="1" thickTop="1">
      <c r="A31" s="68" t="s">
        <v>440</v>
      </c>
      <c r="B31" s="642">
        <v>582090.65995335288</v>
      </c>
      <c r="C31" s="642">
        <v>664917.02454081632</v>
      </c>
      <c r="D31" s="642">
        <v>732369.28865160351</v>
      </c>
      <c r="E31" s="642">
        <v>857003.77511953341</v>
      </c>
      <c r="F31" s="642">
        <v>949286.8821851312</v>
      </c>
      <c r="G31" s="642">
        <v>966129.41665451892</v>
      </c>
      <c r="H31" s="642">
        <v>999680.96268221573</v>
      </c>
      <c r="I31" s="642">
        <v>1054740.912297376</v>
      </c>
    </row>
    <row r="32" spans="1:9" s="70" customFormat="1" ht="21" customHeight="1">
      <c r="A32" s="426" t="s">
        <v>441</v>
      </c>
      <c r="B32" s="642">
        <v>6094.0826938775508</v>
      </c>
      <c r="C32" s="642">
        <v>5156.7649606413997</v>
      </c>
      <c r="D32" s="642">
        <v>5360.3811516034993</v>
      </c>
      <c r="E32" s="642">
        <v>5630.5055495626821</v>
      </c>
      <c r="F32" s="642">
        <v>5368.4864868804661</v>
      </c>
      <c r="G32" s="642">
        <v>5568.0604985422742</v>
      </c>
      <c r="H32" s="642">
        <v>6455.5659402332367</v>
      </c>
      <c r="I32" s="642">
        <v>7794.2518542274047</v>
      </c>
    </row>
    <row r="33" spans="1:9" s="70" customFormat="1" ht="21" customHeight="1">
      <c r="A33" s="426" t="s">
        <v>442</v>
      </c>
      <c r="B33" s="642">
        <v>217830.33928425657</v>
      </c>
      <c r="C33" s="642">
        <v>229120.21533965014</v>
      </c>
      <c r="D33" s="642">
        <v>257713.39833527696</v>
      </c>
      <c r="E33" s="642">
        <v>256754.20568950436</v>
      </c>
      <c r="F33" s="642">
        <v>270672.31311078719</v>
      </c>
      <c r="G33" s="642">
        <v>273072.7446020408</v>
      </c>
      <c r="H33" s="642">
        <v>291075.33738046646</v>
      </c>
      <c r="I33" s="642">
        <v>303840.63872157433</v>
      </c>
    </row>
    <row r="34" spans="1:9" s="70" customFormat="1" ht="21" customHeight="1">
      <c r="A34" s="426" t="s">
        <v>443</v>
      </c>
      <c r="B34" s="642">
        <v>79856.276370262378</v>
      </c>
      <c r="C34" s="642">
        <v>56472.13260495627</v>
      </c>
      <c r="D34" s="642">
        <v>17744.245339650144</v>
      </c>
      <c r="E34" s="642">
        <v>5830.4156763848396</v>
      </c>
      <c r="F34" s="642">
        <v>3749.0480816326531</v>
      </c>
      <c r="G34" s="642">
        <v>2997.8187128279887</v>
      </c>
      <c r="H34" s="642">
        <v>2116.3855335276967</v>
      </c>
      <c r="I34" s="642">
        <v>1335.0560189504372</v>
      </c>
    </row>
    <row r="35" spans="1:9" s="70" customFormat="1" ht="21" customHeight="1">
      <c r="A35" s="426" t="s">
        <v>444</v>
      </c>
      <c r="B35" s="642">
        <v>10690.317110787171</v>
      </c>
      <c r="C35" s="642">
        <v>10130.768858600584</v>
      </c>
      <c r="D35" s="642">
        <v>7650.3238994169105</v>
      </c>
      <c r="E35" s="642">
        <v>6795.5724460641386</v>
      </c>
      <c r="F35" s="642">
        <v>8565.9238717201169</v>
      </c>
      <c r="G35" s="642">
        <v>9497.4184096209901</v>
      </c>
      <c r="H35" s="642">
        <v>8663.8682040816329</v>
      </c>
      <c r="I35" s="642">
        <v>7888.3699460641401</v>
      </c>
    </row>
    <row r="36" spans="1:9" s="70" customFormat="1" ht="21" customHeight="1">
      <c r="A36" s="426" t="s">
        <v>445</v>
      </c>
      <c r="B36" s="642">
        <v>255992.96928717199</v>
      </c>
      <c r="C36" s="642">
        <v>344612.83735714288</v>
      </c>
      <c r="D36" s="642">
        <v>414765.52617784252</v>
      </c>
      <c r="E36" s="642">
        <v>539912.91873760929</v>
      </c>
      <c r="F36" s="642">
        <v>606337.60352186591</v>
      </c>
      <c r="G36" s="642">
        <v>612347.29351020406</v>
      </c>
      <c r="H36" s="642">
        <v>624224.22284985427</v>
      </c>
      <c r="I36" s="642">
        <v>662561.5213236151</v>
      </c>
    </row>
    <row r="37" spans="1:9" s="70" customFormat="1" ht="21" customHeight="1">
      <c r="A37" s="426" t="s">
        <v>446</v>
      </c>
      <c r="B37" s="642">
        <v>11626.675206997084</v>
      </c>
      <c r="C37" s="642">
        <v>19424.305419825076</v>
      </c>
      <c r="D37" s="642">
        <v>29135.413747813411</v>
      </c>
      <c r="E37" s="642">
        <v>42080.157020408165</v>
      </c>
      <c r="F37" s="642">
        <v>54593.507112244901</v>
      </c>
      <c r="G37" s="642">
        <v>62646.080921282803</v>
      </c>
      <c r="H37" s="642">
        <v>67145.582774052469</v>
      </c>
      <c r="I37" s="642">
        <v>71321.074432944602</v>
      </c>
    </row>
    <row r="38" spans="1:9" s="70" customFormat="1" ht="21" customHeight="1">
      <c r="A38" s="68" t="s">
        <v>447</v>
      </c>
      <c r="B38" s="642">
        <v>1337.7672288629738</v>
      </c>
      <c r="C38" s="642">
        <v>897.56570845481053</v>
      </c>
      <c r="D38" s="642">
        <v>1401.9864241982507</v>
      </c>
      <c r="E38" s="642">
        <v>879.34099562682218</v>
      </c>
      <c r="F38" s="642">
        <v>91.478376093294457</v>
      </c>
      <c r="G38" s="642">
        <v>475.32987755102039</v>
      </c>
      <c r="H38" s="642">
        <v>711.91819825072878</v>
      </c>
      <c r="I38" s="642">
        <v>429.47749854227408</v>
      </c>
    </row>
    <row r="39" spans="1:9" s="70" customFormat="1" ht="21" customHeight="1">
      <c r="A39" s="68" t="s">
        <v>448</v>
      </c>
      <c r="B39" s="642">
        <v>27151.353603498541</v>
      </c>
      <c r="C39" s="642">
        <v>39128.097862973766</v>
      </c>
      <c r="D39" s="642">
        <v>43211.8034606414</v>
      </c>
      <c r="E39" s="642">
        <v>43634.338355685133</v>
      </c>
      <c r="F39" s="642">
        <v>30290.801352769678</v>
      </c>
      <c r="G39" s="642">
        <v>60698.988800291554</v>
      </c>
      <c r="H39" s="642">
        <v>67635.137628279888</v>
      </c>
      <c r="I39" s="642">
        <v>68227.234794460644</v>
      </c>
    </row>
    <row r="40" spans="1:9" s="70" customFormat="1" ht="21" customHeight="1">
      <c r="A40" s="68" t="s">
        <v>449</v>
      </c>
      <c r="B40" s="642">
        <v>16076.743408163265</v>
      </c>
      <c r="C40" s="642">
        <v>21416.043981049563</v>
      </c>
      <c r="D40" s="642">
        <v>20123.853540816326</v>
      </c>
      <c r="E40" s="642">
        <v>21639.391932944607</v>
      </c>
      <c r="F40" s="642">
        <v>26267.06347521866</v>
      </c>
      <c r="G40" s="642">
        <v>32144.813268221573</v>
      </c>
      <c r="H40" s="642">
        <v>35525.427559766766</v>
      </c>
      <c r="I40" s="642">
        <v>29137.077510204083</v>
      </c>
    </row>
    <row r="41" spans="1:9" s="70" customFormat="1" ht="21" customHeight="1">
      <c r="A41" s="68" t="s">
        <v>127</v>
      </c>
      <c r="B41" s="642">
        <v>19975.160561224489</v>
      </c>
      <c r="C41" s="642">
        <v>22785.952271137026</v>
      </c>
      <c r="D41" s="642">
        <v>23867.677508746357</v>
      </c>
      <c r="E41" s="642">
        <v>24853.180272594753</v>
      </c>
      <c r="F41" s="642">
        <v>26058.915397959187</v>
      </c>
      <c r="G41" s="642">
        <v>28007.063536443151</v>
      </c>
      <c r="H41" s="642">
        <v>28106.912935860058</v>
      </c>
      <c r="I41" s="642">
        <v>29151.280319241985</v>
      </c>
    </row>
    <row r="42" spans="1:9" s="70" customFormat="1" ht="21" customHeight="1">
      <c r="A42" s="68" t="s">
        <v>133</v>
      </c>
      <c r="B42" s="642">
        <v>0</v>
      </c>
      <c r="C42" s="642">
        <v>0</v>
      </c>
      <c r="D42" s="642">
        <v>0</v>
      </c>
      <c r="E42" s="642">
        <v>0</v>
      </c>
      <c r="F42" s="642">
        <v>0</v>
      </c>
      <c r="G42" s="642">
        <v>0</v>
      </c>
      <c r="H42" s="642">
        <v>0</v>
      </c>
      <c r="I42" s="642">
        <v>0</v>
      </c>
    </row>
    <row r="43" spans="1:9" s="70" customFormat="1" ht="21" customHeight="1">
      <c r="A43" s="68" t="s">
        <v>450</v>
      </c>
      <c r="B43" s="642">
        <v>0</v>
      </c>
      <c r="C43" s="642">
        <v>0</v>
      </c>
      <c r="D43" s="642">
        <v>0</v>
      </c>
      <c r="E43" s="642">
        <v>0</v>
      </c>
      <c r="F43" s="642">
        <v>0</v>
      </c>
      <c r="G43" s="642">
        <v>0</v>
      </c>
      <c r="H43" s="642">
        <v>0</v>
      </c>
      <c r="I43" s="642">
        <v>0</v>
      </c>
    </row>
    <row r="44" spans="1:9" s="71" customFormat="1" ht="43.5" customHeight="1" thickBot="1">
      <c r="A44" s="427" t="s">
        <v>109</v>
      </c>
      <c r="B44" s="643">
        <v>12015.088867346938</v>
      </c>
      <c r="C44" s="643">
        <v>20108.58632361516</v>
      </c>
      <c r="D44" s="643">
        <v>11618.384437317784</v>
      </c>
      <c r="E44" s="643">
        <v>2877.3532390670553</v>
      </c>
      <c r="F44" s="643">
        <v>5910.2547099125368</v>
      </c>
      <c r="G44" s="643">
        <v>8449.6929212827981</v>
      </c>
      <c r="H44" s="643">
        <v>4994.0216793002919</v>
      </c>
      <c r="I44" s="643">
        <v>4119.8027915451894</v>
      </c>
    </row>
    <row r="45" spans="1:9" ht="24" customHeight="1" thickTop="1" thickBot="1">
      <c r="A45" s="27" t="s">
        <v>451</v>
      </c>
      <c r="B45" s="641">
        <v>57158.437838192418</v>
      </c>
      <c r="C45" s="641">
        <v>65079.938750728863</v>
      </c>
      <c r="D45" s="641">
        <v>76307.286743440229</v>
      </c>
      <c r="E45" s="641">
        <v>86348.328686588909</v>
      </c>
      <c r="F45" s="641">
        <v>97956.574768221573</v>
      </c>
      <c r="G45" s="641">
        <v>104025.61218804665</v>
      </c>
      <c r="H45" s="641">
        <v>108788.07187172011</v>
      </c>
      <c r="I45" s="641">
        <v>114930.31087900874</v>
      </c>
    </row>
    <row r="46" spans="1:9" s="70" customFormat="1" ht="21" customHeight="1" thickTop="1">
      <c r="A46" s="68" t="s">
        <v>148</v>
      </c>
      <c r="B46" s="642">
        <v>38867.784256559768</v>
      </c>
      <c r="C46" s="642">
        <v>45767.594752186589</v>
      </c>
      <c r="D46" s="642">
        <v>55543.236151603494</v>
      </c>
      <c r="E46" s="642">
        <v>62503.513119533527</v>
      </c>
      <c r="F46" s="642">
        <v>73092.740524781344</v>
      </c>
      <c r="G46" s="642">
        <v>79520.641399416912</v>
      </c>
      <c r="H46" s="642">
        <v>79520.641399416912</v>
      </c>
      <c r="I46" s="642">
        <v>89524.446064139935</v>
      </c>
    </row>
    <row r="47" spans="1:9" s="70" customFormat="1" ht="21" customHeight="1">
      <c r="A47" s="68" t="s">
        <v>152</v>
      </c>
      <c r="B47" s="642">
        <v>756.2642448979592</v>
      </c>
      <c r="C47" s="642">
        <v>806.0536895043731</v>
      </c>
      <c r="D47" s="642">
        <v>806.0536895043731</v>
      </c>
      <c r="E47" s="642">
        <v>806.0536895043731</v>
      </c>
      <c r="F47" s="642">
        <v>806.0536895043731</v>
      </c>
      <c r="G47" s="642">
        <v>806.0536895043731</v>
      </c>
      <c r="H47" s="642">
        <v>806.0536895043731</v>
      </c>
      <c r="I47" s="642">
        <v>806.0536895043731</v>
      </c>
    </row>
    <row r="48" spans="1:9" s="70" customFormat="1" ht="21" customHeight="1">
      <c r="A48" s="68" t="s">
        <v>156</v>
      </c>
      <c r="B48" s="642">
        <v>0</v>
      </c>
      <c r="C48" s="642">
        <v>0</v>
      </c>
      <c r="D48" s="642">
        <v>0</v>
      </c>
      <c r="E48" s="642">
        <v>0</v>
      </c>
      <c r="F48" s="642">
        <v>0</v>
      </c>
      <c r="G48" s="642">
        <v>0</v>
      </c>
      <c r="H48" s="642">
        <v>0</v>
      </c>
      <c r="I48" s="642">
        <v>0</v>
      </c>
    </row>
    <row r="49" spans="1:9" s="70" customFormat="1" ht="21" customHeight="1">
      <c r="A49" s="68" t="s">
        <v>452</v>
      </c>
      <c r="B49" s="642">
        <v>4840.4576909620992</v>
      </c>
      <c r="C49" s="642">
        <v>6109.8399475218657</v>
      </c>
      <c r="D49" s="642">
        <v>7349.4740758017488</v>
      </c>
      <c r="E49" s="642">
        <v>8610.3154504373178</v>
      </c>
      <c r="F49" s="642">
        <v>10053.149185131195</v>
      </c>
      <c r="G49" s="642">
        <v>11453.601413994171</v>
      </c>
      <c r="H49" s="642">
        <v>11453.601413994171</v>
      </c>
      <c r="I49" s="642">
        <v>13154.350556851312</v>
      </c>
    </row>
    <row r="50" spans="1:9" s="70" customFormat="1" ht="21" customHeight="1">
      <c r="A50" s="68" t="s">
        <v>164</v>
      </c>
      <c r="B50" s="642">
        <v>12693.931645772594</v>
      </c>
      <c r="C50" s="642">
        <v>12396.450361516036</v>
      </c>
      <c r="D50" s="642">
        <v>12608.522826530612</v>
      </c>
      <c r="E50" s="642">
        <v>14428.446427113702</v>
      </c>
      <c r="F50" s="642">
        <v>14004.631368804665</v>
      </c>
      <c r="G50" s="642">
        <v>12245.315685131194</v>
      </c>
      <c r="H50" s="642">
        <v>17007.775368804665</v>
      </c>
      <c r="I50" s="642">
        <v>11445.460568513121</v>
      </c>
    </row>
    <row r="51" spans="1:9" s="70" customFormat="1" ht="21" customHeight="1">
      <c r="A51" s="426" t="s">
        <v>453</v>
      </c>
      <c r="B51" s="642">
        <v>0.1090860058309038</v>
      </c>
      <c r="C51" s="642">
        <v>0.1090860058309038</v>
      </c>
      <c r="D51" s="642">
        <v>0.1090860058309038</v>
      </c>
      <c r="E51" s="642">
        <v>0.1090860058309038</v>
      </c>
      <c r="F51" s="642">
        <v>0.1090860058309038</v>
      </c>
      <c r="G51" s="642">
        <v>0.28393877551020408</v>
      </c>
      <c r="H51" s="642">
        <v>0.28393877551020408</v>
      </c>
      <c r="I51" s="642">
        <v>0.22498979591836735</v>
      </c>
    </row>
    <row r="52" spans="1:9" s="71" customFormat="1" ht="40.5" customHeight="1" thickBot="1">
      <c r="A52" s="428" t="s">
        <v>454</v>
      </c>
      <c r="B52" s="643">
        <v>12693.822559766764</v>
      </c>
      <c r="C52" s="643">
        <v>12396.341275510205</v>
      </c>
      <c r="D52" s="643">
        <v>12608.413740524782</v>
      </c>
      <c r="E52" s="643">
        <v>14428.337341107872</v>
      </c>
      <c r="F52" s="643">
        <v>14004.522282798833</v>
      </c>
      <c r="G52" s="643">
        <v>12245.031746355686</v>
      </c>
      <c r="H52" s="643">
        <v>17007.491430029153</v>
      </c>
      <c r="I52" s="643">
        <v>11445.2355787172</v>
      </c>
    </row>
    <row r="53" spans="1:9" ht="24" customHeight="1" thickTop="1" thickBot="1">
      <c r="A53" s="27" t="s">
        <v>455</v>
      </c>
      <c r="B53" s="641">
        <v>715805.21146064135</v>
      </c>
      <c r="C53" s="641">
        <v>834333.20943877555</v>
      </c>
      <c r="D53" s="641">
        <v>908900.28076676396</v>
      </c>
      <c r="E53" s="641">
        <v>1037235.7086020409</v>
      </c>
      <c r="F53" s="641">
        <v>1135861.9702653063</v>
      </c>
      <c r="G53" s="641">
        <v>1199930.9172463557</v>
      </c>
      <c r="H53" s="641">
        <v>1245442.4525553936</v>
      </c>
      <c r="I53" s="641">
        <v>1300736.0960903789</v>
      </c>
    </row>
    <row r="54" spans="1:9" s="70" customFormat="1" ht="24" customHeight="1" thickTop="1">
      <c r="A54" s="68" t="s">
        <v>456</v>
      </c>
      <c r="B54" s="642">
        <v>9339.7070189504375</v>
      </c>
      <c r="C54" s="642">
        <v>12580.922153061223</v>
      </c>
      <c r="D54" s="642">
        <v>15390.870664723032</v>
      </c>
      <c r="E54" s="642">
        <v>17467.662428571428</v>
      </c>
      <c r="F54" s="642">
        <v>20467.042913994166</v>
      </c>
      <c r="G54" s="642">
        <v>19549.625514577259</v>
      </c>
      <c r="H54" s="642">
        <v>20247.342979591835</v>
      </c>
      <c r="I54" s="642">
        <v>24766.574965014577</v>
      </c>
    </row>
    <row r="55" spans="1:9" s="71" customFormat="1" ht="21" customHeight="1">
      <c r="A55" s="428" t="s">
        <v>457</v>
      </c>
      <c r="B55" s="643">
        <v>0</v>
      </c>
      <c r="C55" s="643">
        <v>0</v>
      </c>
      <c r="D55" s="643">
        <v>0</v>
      </c>
      <c r="E55" s="643">
        <v>0</v>
      </c>
      <c r="F55" s="643">
        <v>0</v>
      </c>
      <c r="G55" s="643">
        <v>0</v>
      </c>
      <c r="H55" s="643">
        <v>0</v>
      </c>
      <c r="I55" s="643">
        <v>0</v>
      </c>
    </row>
    <row r="56" spans="1:9" s="71" customFormat="1" ht="21" customHeight="1">
      <c r="A56" s="428" t="s">
        <v>458</v>
      </c>
      <c r="B56" s="643">
        <v>3519.9357040816326</v>
      </c>
      <c r="C56" s="643">
        <v>3728.2591997084551</v>
      </c>
      <c r="D56" s="643">
        <v>2798.4560087463551</v>
      </c>
      <c r="E56" s="643">
        <v>2002.1920393586008</v>
      </c>
      <c r="F56" s="643">
        <v>2461.8229344023321</v>
      </c>
      <c r="G56" s="643">
        <v>3640.5472667638483</v>
      </c>
      <c r="H56" s="643">
        <v>3706.9374023323612</v>
      </c>
      <c r="I56" s="643">
        <v>2870.5174023323611</v>
      </c>
    </row>
    <row r="57" spans="1:9" s="71" customFormat="1" ht="21" customHeight="1">
      <c r="A57" s="428" t="s">
        <v>459</v>
      </c>
      <c r="B57" s="643">
        <v>0</v>
      </c>
      <c r="C57" s="643">
        <v>0</v>
      </c>
      <c r="D57" s="643">
        <v>0</v>
      </c>
      <c r="E57" s="643">
        <v>0</v>
      </c>
      <c r="F57" s="643">
        <v>0</v>
      </c>
      <c r="G57" s="643">
        <v>0</v>
      </c>
      <c r="H57" s="643">
        <v>0</v>
      </c>
      <c r="I57" s="643">
        <v>0</v>
      </c>
    </row>
    <row r="58" spans="1:9" s="71" customFormat="1" ht="21" customHeight="1">
      <c r="A58" s="428" t="s">
        <v>460</v>
      </c>
      <c r="B58" s="643">
        <v>5819.7713148688044</v>
      </c>
      <c r="C58" s="643">
        <v>8852.6629533527703</v>
      </c>
      <c r="D58" s="643">
        <v>12592.414655976676</v>
      </c>
      <c r="E58" s="643">
        <v>15465.470389212829</v>
      </c>
      <c r="F58" s="643">
        <v>18005.219979591835</v>
      </c>
      <c r="G58" s="643">
        <v>15909.078247813412</v>
      </c>
      <c r="H58" s="643">
        <v>16540.405577259477</v>
      </c>
      <c r="I58" s="643">
        <v>21896.057562682217</v>
      </c>
    </row>
    <row r="59" spans="1:9" s="71" customFormat="1" ht="21" customHeight="1">
      <c r="A59" s="428" t="s">
        <v>461</v>
      </c>
      <c r="B59" s="643">
        <v>0</v>
      </c>
      <c r="C59" s="643">
        <v>0</v>
      </c>
      <c r="D59" s="643">
        <v>0</v>
      </c>
      <c r="E59" s="643">
        <v>0</v>
      </c>
      <c r="F59" s="643">
        <v>0</v>
      </c>
      <c r="G59" s="643">
        <v>0</v>
      </c>
      <c r="H59" s="643">
        <v>0</v>
      </c>
      <c r="I59" s="643">
        <v>0</v>
      </c>
    </row>
    <row r="60" spans="1:9" s="71" customFormat="1" ht="61.5" customHeight="1" thickBot="1">
      <c r="A60" s="427" t="s">
        <v>462</v>
      </c>
      <c r="B60" s="643">
        <v>1836723.0365728862</v>
      </c>
      <c r="C60" s="643">
        <v>1655293.0089664725</v>
      </c>
      <c r="D60" s="643">
        <v>1927913.8973469387</v>
      </c>
      <c r="E60" s="643">
        <v>1906712.9734241981</v>
      </c>
      <c r="F60" s="643">
        <v>1872117.3967959185</v>
      </c>
      <c r="G60" s="643">
        <v>1825389.3182274054</v>
      </c>
      <c r="H60" s="643">
        <v>1853133.6909810493</v>
      </c>
      <c r="I60" s="643">
        <v>1975274.606335277</v>
      </c>
    </row>
    <row r="61" spans="1:9" ht="31.5" customHeight="1" thickTop="1" thickBot="1">
      <c r="A61" s="429" t="s">
        <v>463</v>
      </c>
      <c r="B61" s="641"/>
      <c r="C61" s="641"/>
      <c r="D61" s="641"/>
      <c r="E61" s="641"/>
      <c r="F61" s="641"/>
      <c r="G61" s="641"/>
      <c r="H61" s="641"/>
      <c r="I61" s="641"/>
    </row>
    <row r="62" spans="1:9" ht="30" customHeight="1" thickTop="1">
      <c r="A62" s="29" t="s">
        <v>464</v>
      </c>
      <c r="B62" s="644">
        <v>83905.141972303187</v>
      </c>
      <c r="C62" s="644">
        <v>97734.411236151602</v>
      </c>
      <c r="D62" s="644">
        <v>106130.52104227406</v>
      </c>
      <c r="E62" s="644">
        <v>117681.14662244898</v>
      </c>
      <c r="F62" s="644">
        <v>126376.6252973761</v>
      </c>
      <c r="G62" s="644">
        <v>104182.37686297376</v>
      </c>
      <c r="H62" s="644">
        <v>141294.93127696792</v>
      </c>
      <c r="I62" s="644">
        <v>111785.50763411078</v>
      </c>
    </row>
    <row r="63" spans="1:9" ht="21" customHeight="1">
      <c r="A63" s="31" t="s">
        <v>465</v>
      </c>
      <c r="B63" s="644">
        <v>-10544.661772594754</v>
      </c>
      <c r="C63" s="644">
        <v>-13901.27451166181</v>
      </c>
      <c r="D63" s="644">
        <v>-16662.399072886295</v>
      </c>
      <c r="E63" s="644">
        <v>-23545.701253644311</v>
      </c>
      <c r="F63" s="644">
        <v>-25614.357049562685</v>
      </c>
      <c r="G63" s="644">
        <v>-20150.919056851311</v>
      </c>
      <c r="H63" s="644">
        <v>-27627.114699708458</v>
      </c>
      <c r="I63" s="644">
        <v>-23321.180790087463</v>
      </c>
    </row>
    <row r="64" spans="1:9" ht="21.75" customHeight="1">
      <c r="A64" s="430" t="s">
        <v>466</v>
      </c>
      <c r="B64" s="644">
        <v>73360.480199708458</v>
      </c>
      <c r="C64" s="644">
        <v>83833.136724489785</v>
      </c>
      <c r="D64" s="644">
        <v>89468.121969387765</v>
      </c>
      <c r="E64" s="644">
        <v>94135.445368804663</v>
      </c>
      <c r="F64" s="644">
        <v>100762.26824781339</v>
      </c>
      <c r="G64" s="644">
        <v>84031.457806122446</v>
      </c>
      <c r="H64" s="644">
        <v>113667.81657725948</v>
      </c>
      <c r="I64" s="644">
        <v>88464.326844023322</v>
      </c>
    </row>
    <row r="65" spans="1:9">
      <c r="A65" s="29" t="s">
        <v>467</v>
      </c>
      <c r="B65" s="644">
        <v>8571.4938163265306</v>
      </c>
      <c r="C65" s="644">
        <v>8261.6333367346942</v>
      </c>
      <c r="D65" s="644">
        <v>7825.9543279883374</v>
      </c>
      <c r="E65" s="644">
        <v>8281.3438965014575</v>
      </c>
      <c r="F65" s="644">
        <v>9470.3587142857141</v>
      </c>
      <c r="G65" s="644">
        <v>7594.4761865889213</v>
      </c>
      <c r="H65" s="644">
        <v>10390.898950437318</v>
      </c>
      <c r="I65" s="644">
        <v>8080.6754125364432</v>
      </c>
    </row>
    <row r="66" spans="1:9">
      <c r="A66" s="31" t="s">
        <v>468</v>
      </c>
      <c r="B66" s="644">
        <v>-1019.8086166180759</v>
      </c>
      <c r="C66" s="644">
        <v>-1371.7548556851314</v>
      </c>
      <c r="D66" s="644">
        <v>-1519.2909854227407</v>
      </c>
      <c r="E66" s="644">
        <v>-809.60282069970833</v>
      </c>
      <c r="F66" s="644">
        <v>-1257.1753571428571</v>
      </c>
      <c r="G66" s="644">
        <v>-1410.1774839650145</v>
      </c>
      <c r="H66" s="644">
        <v>-1884.9978775510203</v>
      </c>
      <c r="I66" s="644">
        <v>-1535.6854883381923</v>
      </c>
    </row>
    <row r="67" spans="1:9">
      <c r="A67" s="30" t="s">
        <v>469</v>
      </c>
      <c r="B67" s="644">
        <v>80912.165399416917</v>
      </c>
      <c r="C67" s="644">
        <v>90723.015205539356</v>
      </c>
      <c r="D67" s="644">
        <v>95774.785311953354</v>
      </c>
      <c r="E67" s="644">
        <v>101607.18644460641</v>
      </c>
      <c r="F67" s="644">
        <v>108975.45160495627</v>
      </c>
      <c r="G67" s="644">
        <v>90215.756508746359</v>
      </c>
      <c r="H67" s="644">
        <v>122173.71765014577</v>
      </c>
      <c r="I67" s="644">
        <v>95009.316768221572</v>
      </c>
    </row>
    <row r="68" spans="1:9">
      <c r="A68" s="29" t="s">
        <v>470</v>
      </c>
      <c r="B68" s="644">
        <v>14642.476148688045</v>
      </c>
      <c r="C68" s="644">
        <v>9423.3831559766768</v>
      </c>
      <c r="D68" s="644">
        <v>16041.803166180758</v>
      </c>
      <c r="E68" s="644">
        <v>6688.3556720116612</v>
      </c>
      <c r="F68" s="644">
        <v>8965.5211822157435</v>
      </c>
      <c r="G68" s="644">
        <v>5202.5299446064137</v>
      </c>
      <c r="H68" s="644">
        <v>7642.7747288629735</v>
      </c>
      <c r="I68" s="644">
        <v>8466.6241720116614</v>
      </c>
    </row>
    <row r="69" spans="1:9">
      <c r="A69" s="29" t="s">
        <v>471</v>
      </c>
      <c r="B69" s="644">
        <v>-24983.839466472306</v>
      </c>
      <c r="C69" s="644">
        <v>-15047.667186588924</v>
      </c>
      <c r="D69" s="644">
        <v>-22289.7108877551</v>
      </c>
      <c r="E69" s="644">
        <v>-12706.80740670554</v>
      </c>
      <c r="F69" s="644">
        <v>-14558.936243440232</v>
      </c>
      <c r="G69" s="644">
        <v>-9212.4877900874635</v>
      </c>
      <c r="H69" s="644">
        <v>-15161.057158892127</v>
      </c>
      <c r="I69" s="644">
        <v>-16996.203336734692</v>
      </c>
    </row>
    <row r="70" spans="1:9">
      <c r="A70" s="430" t="s">
        <v>472</v>
      </c>
      <c r="B70" s="644">
        <v>70570.802081632646</v>
      </c>
      <c r="C70" s="644">
        <v>85098.731174927118</v>
      </c>
      <c r="D70" s="644">
        <v>89526.877590379008</v>
      </c>
      <c r="E70" s="644">
        <v>95588.734709912533</v>
      </c>
      <c r="F70" s="644">
        <v>103382.03654373178</v>
      </c>
      <c r="G70" s="644">
        <v>86205.798663265319</v>
      </c>
      <c r="H70" s="644">
        <v>114655.43522011662</v>
      </c>
      <c r="I70" s="644">
        <v>86479.73760349855</v>
      </c>
    </row>
    <row r="71" spans="1:9">
      <c r="A71" s="31" t="s">
        <v>473</v>
      </c>
      <c r="B71" s="644">
        <v>-52673.360568513119</v>
      </c>
      <c r="C71" s="644">
        <v>-67007.98489504373</v>
      </c>
      <c r="D71" s="644">
        <v>-70657.40252040817</v>
      </c>
      <c r="E71" s="644">
        <v>-74128.618307580167</v>
      </c>
      <c r="F71" s="644">
        <v>-77021.512625364427</v>
      </c>
      <c r="G71" s="644">
        <v>-65882.879115160351</v>
      </c>
      <c r="H71" s="644">
        <v>-81957.312434402324</v>
      </c>
      <c r="I71" s="644">
        <v>-64960.479642857143</v>
      </c>
    </row>
    <row r="72" spans="1:9">
      <c r="A72" s="30" t="s">
        <v>474</v>
      </c>
      <c r="B72" s="644">
        <v>17897.441513119535</v>
      </c>
      <c r="C72" s="644">
        <v>18090.746279883384</v>
      </c>
      <c r="D72" s="644">
        <v>18869.475069970846</v>
      </c>
      <c r="E72" s="644">
        <v>21460.116402332365</v>
      </c>
      <c r="F72" s="644">
        <v>26360.523918367348</v>
      </c>
      <c r="G72" s="644">
        <v>20322.919548104957</v>
      </c>
      <c r="H72" s="644">
        <v>32698.122785714288</v>
      </c>
      <c r="I72" s="644">
        <v>21519.2579606414</v>
      </c>
    </row>
    <row r="73" spans="1:9">
      <c r="A73" s="30" t="s">
        <v>475</v>
      </c>
      <c r="B73" s="644">
        <v>1.5247157434402332</v>
      </c>
      <c r="C73" s="644">
        <v>0.86006997084548109</v>
      </c>
      <c r="D73" s="644">
        <v>1.1322944606413994</v>
      </c>
      <c r="E73" s="644">
        <v>0.80451603498542279</v>
      </c>
      <c r="F73" s="644">
        <v>3.6986880466472305E-2</v>
      </c>
      <c r="G73" s="644">
        <v>1.2772594752186589E-2</v>
      </c>
      <c r="H73" s="644">
        <v>1.2778425655976677E-2</v>
      </c>
      <c r="I73" s="644">
        <v>-39.208128279883383</v>
      </c>
    </row>
    <row r="74" spans="1:9">
      <c r="A74" s="31" t="s">
        <v>476</v>
      </c>
      <c r="B74" s="644">
        <v>-1.370262390670554E-3</v>
      </c>
      <c r="C74" s="644">
        <v>0</v>
      </c>
      <c r="D74" s="644">
        <v>0</v>
      </c>
      <c r="E74" s="644">
        <v>3.2122448979591836E-2</v>
      </c>
      <c r="F74" s="644">
        <v>9.6297376093294473E-3</v>
      </c>
      <c r="G74" s="644">
        <v>1.2772594752186589E-2</v>
      </c>
      <c r="H74" s="644">
        <v>1.2778425655976677E-2</v>
      </c>
      <c r="I74" s="644">
        <v>-39.208128279883383</v>
      </c>
    </row>
    <row r="75" spans="1:9">
      <c r="A75" s="31" t="s">
        <v>477</v>
      </c>
      <c r="B75" s="644">
        <v>1.526086005830904</v>
      </c>
      <c r="C75" s="644">
        <v>0.86006997084548109</v>
      </c>
      <c r="D75" s="644">
        <v>1.1322944606413994</v>
      </c>
      <c r="E75" s="644">
        <v>0.77239358600583086</v>
      </c>
      <c r="F75" s="644">
        <v>2.7357142857142854E-2</v>
      </c>
      <c r="G75" s="644">
        <v>0</v>
      </c>
      <c r="H75" s="644">
        <v>0</v>
      </c>
      <c r="I75" s="644">
        <v>0</v>
      </c>
    </row>
    <row r="76" spans="1:9">
      <c r="A76" s="430" t="s">
        <v>478</v>
      </c>
      <c r="B76" s="644">
        <v>-0.29111516034985424</v>
      </c>
      <c r="C76" s="644">
        <v>-0.24716034985422738</v>
      </c>
      <c r="D76" s="644">
        <v>-0.18672594752186589</v>
      </c>
      <c r="E76" s="644">
        <v>-0.13267784256559767</v>
      </c>
      <c r="F76" s="644">
        <v>-8.1116618075801755E-2</v>
      </c>
      <c r="G76" s="644">
        <v>-4.4983965014577257E-2</v>
      </c>
      <c r="H76" s="644">
        <v>-6.1320699708454815E-2</v>
      </c>
      <c r="I76" s="644">
        <v>-3.4424198250728864E-2</v>
      </c>
    </row>
    <row r="77" spans="1:9">
      <c r="A77" s="430" t="s">
        <v>1351</v>
      </c>
      <c r="B77" s="644">
        <v>4.3731778425655976E-6</v>
      </c>
      <c r="C77" s="644">
        <v>0</v>
      </c>
      <c r="D77" s="644">
        <v>0</v>
      </c>
      <c r="E77" s="644">
        <v>-4.9664723032069973E-3</v>
      </c>
      <c r="F77" s="644">
        <v>0</v>
      </c>
      <c r="G77" s="644">
        <v>-1.2244897959183673E-4</v>
      </c>
      <c r="H77" s="644">
        <v>-1.2244897959183673E-4</v>
      </c>
      <c r="I77" s="644">
        <v>-5.8309037900874639E-5</v>
      </c>
    </row>
    <row r="78" spans="1:9">
      <c r="A78" s="31" t="s">
        <v>479</v>
      </c>
      <c r="B78" s="644">
        <v>-0.29111953352769676</v>
      </c>
      <c r="C78" s="644">
        <v>-0.24716034985422738</v>
      </c>
      <c r="D78" s="644">
        <v>-0.18672594752186589</v>
      </c>
      <c r="E78" s="644">
        <v>-0.12771137026239066</v>
      </c>
      <c r="F78" s="644">
        <v>-8.1116618075801755E-2</v>
      </c>
      <c r="G78" s="644">
        <v>-4.4861516034985428E-2</v>
      </c>
      <c r="H78" s="644">
        <v>-6.1198250728862973E-2</v>
      </c>
      <c r="I78" s="644">
        <v>-3.4365889212827988E-2</v>
      </c>
    </row>
    <row r="79" spans="1:9">
      <c r="A79" s="430" t="s">
        <v>480</v>
      </c>
      <c r="B79" s="644">
        <v>17898.675113702622</v>
      </c>
      <c r="C79" s="644">
        <v>18091.359189504372</v>
      </c>
      <c r="D79" s="644">
        <v>18870.420638483964</v>
      </c>
      <c r="E79" s="644">
        <v>21460.788240524784</v>
      </c>
      <c r="F79" s="644">
        <v>26360.479788629735</v>
      </c>
      <c r="G79" s="644">
        <v>20322.887336734693</v>
      </c>
      <c r="H79" s="644">
        <v>32698.074243440231</v>
      </c>
      <c r="I79" s="644">
        <v>21480.015408163261</v>
      </c>
    </row>
    <row r="80" spans="1:9">
      <c r="A80" s="29" t="s">
        <v>481</v>
      </c>
      <c r="B80" s="644">
        <v>7.6108600583090382</v>
      </c>
      <c r="C80" s="644">
        <v>41.69628279883382</v>
      </c>
      <c r="D80" s="644">
        <v>5.9315306122448979</v>
      </c>
      <c r="E80" s="644">
        <v>33.113887755102041</v>
      </c>
      <c r="F80" s="644">
        <v>5.6286865889212834</v>
      </c>
      <c r="G80" s="644">
        <v>6.0525437317784254</v>
      </c>
      <c r="H80" s="644">
        <v>6.0525437317784254</v>
      </c>
      <c r="I80" s="644">
        <v>50.083717201166181</v>
      </c>
    </row>
    <row r="81" spans="1:9">
      <c r="A81" s="30" t="s">
        <v>482</v>
      </c>
      <c r="B81" s="644">
        <v>17906.285973760932</v>
      </c>
      <c r="C81" s="644">
        <v>18133.055472303207</v>
      </c>
      <c r="D81" s="644">
        <v>18876.352169096212</v>
      </c>
      <c r="E81" s="644">
        <v>21493.902128279886</v>
      </c>
      <c r="F81" s="644">
        <v>26366.108475218654</v>
      </c>
      <c r="G81" s="644">
        <v>20328.939880466474</v>
      </c>
      <c r="H81" s="644">
        <v>32704.126787172012</v>
      </c>
      <c r="I81" s="644">
        <v>21530.099125364432</v>
      </c>
    </row>
    <row r="82" spans="1:9">
      <c r="A82" s="29" t="s">
        <v>483</v>
      </c>
      <c r="B82" s="644">
        <v>146.1725947521866</v>
      </c>
      <c r="C82" s="644">
        <v>759.01772886297374</v>
      </c>
      <c r="D82" s="644">
        <v>86.413174927113715</v>
      </c>
      <c r="E82" s="644">
        <v>160.11567930029153</v>
      </c>
      <c r="F82" s="644">
        <v>-1771.1036311953351</v>
      </c>
      <c r="G82" s="644">
        <v>-1667.43583090379</v>
      </c>
      <c r="H82" s="644">
        <v>-897.46245189504373</v>
      </c>
      <c r="I82" s="644">
        <v>56.577371720116616</v>
      </c>
    </row>
    <row r="83" spans="1:9" ht="21" customHeight="1">
      <c r="A83" s="430" t="s">
        <v>484</v>
      </c>
      <c r="B83" s="644">
        <v>18052.458568513121</v>
      </c>
      <c r="C83" s="644">
        <v>18892.073201166182</v>
      </c>
      <c r="D83" s="644">
        <v>18962.765344023326</v>
      </c>
      <c r="E83" s="644">
        <v>21654.017807580174</v>
      </c>
      <c r="F83" s="644">
        <v>24595.004844023322</v>
      </c>
      <c r="G83" s="644">
        <v>18661.504049562682</v>
      </c>
      <c r="H83" s="644">
        <v>31806.664335276968</v>
      </c>
      <c r="I83" s="644">
        <v>21586.676497084551</v>
      </c>
    </row>
    <row r="84" spans="1:9" ht="21" customHeight="1">
      <c r="A84" s="29" t="s">
        <v>485</v>
      </c>
      <c r="B84" s="644">
        <v>0</v>
      </c>
      <c r="C84" s="644">
        <v>0</v>
      </c>
      <c r="D84" s="644">
        <v>0</v>
      </c>
      <c r="E84" s="644">
        <v>0</v>
      </c>
      <c r="F84" s="644">
        <v>0</v>
      </c>
      <c r="G84" s="644">
        <v>0</v>
      </c>
      <c r="H84" s="644">
        <v>0</v>
      </c>
      <c r="I84" s="644">
        <v>0</v>
      </c>
    </row>
    <row r="85" spans="1:9" ht="21" customHeight="1">
      <c r="A85" s="430" t="s">
        <v>486</v>
      </c>
      <c r="B85" s="644">
        <v>18052.458568513121</v>
      </c>
      <c r="C85" s="644">
        <v>18892.073201166182</v>
      </c>
      <c r="D85" s="644">
        <v>18962.765344023326</v>
      </c>
      <c r="E85" s="644">
        <v>21654.017807580174</v>
      </c>
      <c r="F85" s="644">
        <v>24595.004844023322</v>
      </c>
      <c r="G85" s="644">
        <v>18661.504049562682</v>
      </c>
      <c r="H85" s="644">
        <v>31806.664335276968</v>
      </c>
      <c r="I85" s="644">
        <v>21586.676497084551</v>
      </c>
    </row>
    <row r="86" spans="1:9" ht="18" customHeight="1" thickBot="1">
      <c r="A86" s="29" t="s">
        <v>487</v>
      </c>
      <c r="B86" s="644">
        <v>-5358.6360087463563</v>
      </c>
      <c r="C86" s="644">
        <v>-6495.7319256559767</v>
      </c>
      <c r="D86" s="644">
        <v>-6354.3516034985423</v>
      </c>
      <c r="E86" s="644">
        <v>-7225.6804664723031</v>
      </c>
      <c r="F86" s="644">
        <v>-10590.482561224489</v>
      </c>
      <c r="G86" s="644">
        <v>-6416.4723032069969</v>
      </c>
      <c r="H86" s="644">
        <v>-14799.172905247813</v>
      </c>
      <c r="I86" s="644">
        <v>-10141.440918367347</v>
      </c>
    </row>
    <row r="87" spans="1:9" ht="24" customHeight="1" thickTop="1" thickBot="1">
      <c r="A87" s="27" t="s">
        <v>488</v>
      </c>
      <c r="B87" s="641">
        <v>12693.822559766764</v>
      </c>
      <c r="C87" s="641">
        <v>12396.341275510205</v>
      </c>
      <c r="D87" s="641">
        <v>12608.413740524782</v>
      </c>
      <c r="E87" s="641">
        <v>14428.337341107872</v>
      </c>
      <c r="F87" s="641">
        <v>14004.522282798833</v>
      </c>
      <c r="G87" s="641">
        <v>12245.031746355686</v>
      </c>
      <c r="H87" s="641">
        <v>17007.491430029153</v>
      </c>
      <c r="I87" s="641">
        <v>11445.2355787172</v>
      </c>
    </row>
    <row r="88" spans="1:9" ht="15" customHeight="1" thickTop="1" thickBot="1">
      <c r="A88" s="431"/>
      <c r="B88" s="645"/>
      <c r="C88" s="645"/>
      <c r="D88" s="645"/>
      <c r="E88" s="645"/>
      <c r="F88" s="645"/>
      <c r="G88" s="645"/>
      <c r="H88" s="645"/>
      <c r="I88" s="645"/>
    </row>
    <row r="89" spans="1:9" ht="28.5" customHeight="1" thickTop="1">
      <c r="A89" s="432"/>
      <c r="B89" s="32"/>
      <c r="C89" s="32"/>
      <c r="D89" s="32"/>
      <c r="E89" s="32"/>
      <c r="F89" s="32"/>
      <c r="G89" s="32"/>
      <c r="H89" s="32"/>
    </row>
    <row r="90" spans="1:9">
      <c r="A90" s="432"/>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3"/>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4"/>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433"/>
      <c r="B101" s="32"/>
      <c r="C101" s="32"/>
      <c r="D101" s="32"/>
      <c r="E101" s="32"/>
      <c r="F101" s="32"/>
      <c r="G101" s="32"/>
      <c r="H101" s="32"/>
    </row>
    <row r="102" spans="1:8" ht="19.5">
      <c r="A102" s="72"/>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c r="A110" s="73"/>
      <c r="B110" s="32"/>
      <c r="C110" s="32"/>
      <c r="D110" s="32"/>
      <c r="E110" s="32"/>
      <c r="F110" s="32"/>
      <c r="G110" s="32"/>
      <c r="H110" s="32"/>
    </row>
    <row r="111" spans="1:8" ht="19.5">
      <c r="A111" s="433"/>
      <c r="B111" s="32"/>
      <c r="C111" s="32"/>
      <c r="D111" s="32"/>
      <c r="E111" s="32"/>
      <c r="F111" s="32"/>
      <c r="G111" s="32"/>
      <c r="H111" s="32"/>
    </row>
    <row r="112" spans="1:8" ht="19.5">
      <c r="A112" s="433"/>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4"/>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3"/>
      <c r="B122" s="32"/>
      <c r="C122" s="32"/>
      <c r="D122" s="32"/>
      <c r="E122" s="32"/>
      <c r="F122" s="32"/>
      <c r="G122" s="32"/>
      <c r="H122" s="32"/>
    </row>
    <row r="123" spans="1:8" ht="19.5">
      <c r="A123" s="434"/>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3"/>
      <c r="B128" s="32"/>
      <c r="C128" s="32"/>
      <c r="D128" s="32"/>
      <c r="E128" s="32"/>
      <c r="F128" s="32"/>
      <c r="G128" s="32"/>
      <c r="H128" s="32"/>
    </row>
    <row r="129" spans="1:8" ht="19.5">
      <c r="A129" s="434"/>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3"/>
      <c r="B132" s="32"/>
      <c r="C132" s="32"/>
      <c r="D132" s="32"/>
      <c r="E132" s="32"/>
      <c r="F132" s="32"/>
      <c r="G132" s="32"/>
      <c r="H132" s="32"/>
    </row>
    <row r="133" spans="1:8" ht="19.5">
      <c r="A133" s="434"/>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3"/>
      <c r="B137" s="32"/>
      <c r="C137" s="32"/>
      <c r="D137" s="32"/>
      <c r="E137" s="32"/>
      <c r="F137" s="32"/>
      <c r="G137" s="32"/>
      <c r="H137" s="32"/>
    </row>
    <row r="138" spans="1:8" ht="19.5">
      <c r="A138" s="434"/>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3"/>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4"/>
      <c r="B145" s="32"/>
      <c r="C145" s="32"/>
      <c r="D145" s="32"/>
      <c r="E145" s="32"/>
      <c r="F145" s="32"/>
      <c r="G145" s="32"/>
      <c r="H145" s="32"/>
    </row>
    <row r="146" spans="1:8" ht="19.5">
      <c r="A146" s="433"/>
      <c r="B146" s="32"/>
      <c r="C146" s="32"/>
      <c r="D146" s="32"/>
      <c r="E146" s="32"/>
      <c r="F146" s="32"/>
      <c r="G146" s="32"/>
      <c r="H146" s="32"/>
    </row>
    <row r="147" spans="1:8" ht="19.5">
      <c r="A147" s="433"/>
      <c r="B147" s="32"/>
      <c r="C147" s="32"/>
      <c r="D147" s="32"/>
      <c r="E147" s="32"/>
      <c r="F147" s="32"/>
      <c r="G147" s="32"/>
      <c r="H147" s="32"/>
    </row>
    <row r="148" spans="1:8" ht="19.5">
      <c r="A148" s="75"/>
      <c r="B148" s="32"/>
      <c r="C148" s="32"/>
      <c r="D148" s="32"/>
      <c r="E148" s="32"/>
      <c r="F148" s="32"/>
      <c r="G148" s="32"/>
      <c r="H148" s="32"/>
    </row>
    <row r="149" spans="1:8" ht="19.5">
      <c r="A149" s="434"/>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3"/>
      <c r="B152" s="32"/>
      <c r="C152" s="32"/>
      <c r="D152" s="32"/>
      <c r="E152" s="32"/>
      <c r="F152" s="32"/>
      <c r="G152" s="32"/>
      <c r="H152" s="32"/>
    </row>
    <row r="153" spans="1:8" ht="19.5">
      <c r="A153" s="434"/>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3"/>
      <c r="B156" s="32"/>
      <c r="C156" s="32"/>
      <c r="D156" s="32"/>
      <c r="E156" s="32"/>
      <c r="F156" s="32"/>
      <c r="G156" s="32"/>
      <c r="H156" s="32"/>
    </row>
    <row r="157" spans="1:8" ht="19.5">
      <c r="A157" s="434"/>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3"/>
      <c r="B160" s="32"/>
      <c r="C160" s="32"/>
      <c r="D160" s="32"/>
      <c r="E160" s="32"/>
      <c r="F160" s="32"/>
      <c r="G160" s="32"/>
      <c r="H160" s="32"/>
    </row>
    <row r="161" spans="1:8" ht="19.5">
      <c r="A161" s="434"/>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433"/>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4"/>
      <c r="B167" s="32"/>
      <c r="C167" s="32"/>
      <c r="D167" s="32"/>
      <c r="E167" s="32"/>
      <c r="F167" s="32"/>
      <c r="G167" s="32"/>
      <c r="H167" s="32"/>
    </row>
    <row r="168" spans="1:8" ht="19.5">
      <c r="A168" s="72"/>
      <c r="B168" s="32"/>
      <c r="C168" s="32"/>
      <c r="D168" s="32"/>
      <c r="E168" s="32"/>
      <c r="F168" s="32"/>
      <c r="G168" s="32"/>
      <c r="H168" s="32"/>
    </row>
    <row r="169" spans="1:8" ht="19.5">
      <c r="A169" s="72"/>
      <c r="B169" s="32"/>
      <c r="C169" s="32"/>
      <c r="D169" s="32"/>
      <c r="E169" s="32"/>
      <c r="F169" s="32"/>
      <c r="G169" s="32"/>
      <c r="H169" s="32"/>
    </row>
    <row r="170" spans="1:8" ht="19.5">
      <c r="A170" s="434"/>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3"/>
      <c r="B175" s="32"/>
      <c r="C175" s="32"/>
      <c r="D175" s="32"/>
      <c r="E175" s="32"/>
      <c r="F175" s="32"/>
      <c r="G175" s="32"/>
      <c r="H175" s="32"/>
    </row>
    <row r="176" spans="1:8" ht="19.5">
      <c r="A176" s="434"/>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3"/>
      <c r="B180" s="32"/>
      <c r="C180" s="32"/>
      <c r="D180" s="32"/>
      <c r="E180" s="32"/>
      <c r="F180" s="32"/>
      <c r="G180" s="32"/>
      <c r="H180" s="32"/>
    </row>
    <row r="181" spans="1:8" ht="19.5">
      <c r="A181" s="434"/>
      <c r="B181" s="32"/>
      <c r="C181" s="32"/>
      <c r="D181" s="32"/>
      <c r="E181" s="32"/>
      <c r="F181" s="32"/>
      <c r="G181" s="32"/>
      <c r="H181" s="32"/>
    </row>
    <row r="182" spans="1:8" ht="19.5">
      <c r="A182" s="434"/>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3"/>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4"/>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3"/>
      <c r="B194" s="32"/>
      <c r="C194" s="32"/>
      <c r="D194" s="32"/>
      <c r="E194" s="32"/>
      <c r="F194" s="32"/>
      <c r="G194" s="32"/>
      <c r="H194" s="32"/>
    </row>
    <row r="195" spans="1:8" ht="19.5">
      <c r="A195" s="434"/>
      <c r="B195" s="32"/>
      <c r="C195" s="32"/>
      <c r="D195" s="32"/>
      <c r="E195" s="32"/>
      <c r="F195" s="32"/>
      <c r="G195" s="32"/>
      <c r="H195" s="32"/>
    </row>
    <row r="196" spans="1:8" ht="19.5">
      <c r="A196" s="433"/>
      <c r="B196" s="32"/>
      <c r="C196" s="32"/>
      <c r="D196" s="32"/>
      <c r="E196" s="32"/>
      <c r="F196" s="32"/>
      <c r="G196" s="32"/>
      <c r="H196" s="32"/>
    </row>
    <row r="197" spans="1:8" ht="19.5">
      <c r="A197" s="433"/>
      <c r="B197" s="32"/>
      <c r="C197" s="32"/>
      <c r="D197" s="32"/>
      <c r="E197" s="32"/>
      <c r="F197" s="32"/>
      <c r="G197" s="32"/>
      <c r="H197" s="32"/>
    </row>
    <row r="198" spans="1:8" ht="19.5">
      <c r="A198" s="75"/>
      <c r="B198" s="32"/>
      <c r="C198" s="32"/>
      <c r="D198" s="32"/>
      <c r="E198" s="32"/>
      <c r="F198" s="32"/>
      <c r="G198" s="32"/>
      <c r="H198" s="32"/>
    </row>
    <row r="199" spans="1:8" ht="19.5">
      <c r="A199" s="433"/>
      <c r="B199" s="32"/>
      <c r="C199" s="32"/>
      <c r="D199" s="32"/>
      <c r="E199" s="32"/>
      <c r="F199" s="32"/>
      <c r="G199" s="32"/>
      <c r="H199" s="32"/>
    </row>
    <row r="200" spans="1:8" ht="19.5">
      <c r="A200" s="434"/>
      <c r="B200" s="32"/>
      <c r="C200" s="32"/>
      <c r="D200" s="32"/>
      <c r="E200" s="32"/>
      <c r="F200" s="32"/>
      <c r="G200" s="32"/>
      <c r="H200" s="32"/>
    </row>
    <row r="201" spans="1:8" ht="19.5">
      <c r="A201" s="433"/>
      <c r="B201" s="32"/>
      <c r="C201" s="32"/>
      <c r="D201" s="32"/>
      <c r="E201" s="32"/>
      <c r="F201" s="32"/>
      <c r="G201" s="32"/>
      <c r="H201" s="32"/>
    </row>
    <row r="202" spans="1:8" ht="19.5">
      <c r="A202" s="433"/>
      <c r="B202" s="32"/>
      <c r="C202" s="32"/>
      <c r="D202" s="32"/>
      <c r="E202" s="32"/>
      <c r="F202" s="32"/>
      <c r="G202" s="32"/>
      <c r="H202" s="32"/>
    </row>
    <row r="203" spans="1:8" ht="19.5">
      <c r="A203" s="434"/>
      <c r="B203" s="32"/>
      <c r="C203" s="32"/>
      <c r="D203" s="32"/>
      <c r="E203" s="32"/>
      <c r="F203" s="32"/>
      <c r="G203" s="32"/>
      <c r="H203" s="32"/>
    </row>
    <row r="204" spans="1:8" ht="19.5">
      <c r="A204" s="433"/>
      <c r="B204" s="32"/>
      <c r="C204" s="32"/>
      <c r="D204" s="32"/>
      <c r="E204" s="32"/>
      <c r="F204" s="32"/>
      <c r="G204" s="32"/>
      <c r="H204" s="32"/>
    </row>
    <row r="205" spans="1:8" ht="19.5">
      <c r="A205" s="433"/>
      <c r="B205" s="32"/>
      <c r="C205" s="32"/>
      <c r="D205" s="32"/>
      <c r="E205" s="32"/>
      <c r="F205" s="32"/>
      <c r="G205" s="32"/>
      <c r="H205" s="32"/>
    </row>
    <row r="206" spans="1:8" ht="19.5">
      <c r="A206" s="434"/>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3"/>
      <c r="B214" s="32"/>
      <c r="C214" s="32"/>
      <c r="D214" s="32"/>
      <c r="E214" s="32"/>
      <c r="F214" s="32"/>
      <c r="G214" s="32"/>
      <c r="H214" s="32"/>
    </row>
    <row r="215" spans="1:8" ht="19.5">
      <c r="A215" s="434"/>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3"/>
      <c r="B220" s="32"/>
      <c r="C220" s="32"/>
      <c r="D220" s="32"/>
      <c r="E220" s="32"/>
      <c r="F220" s="32"/>
      <c r="G220" s="32"/>
      <c r="H220" s="32"/>
    </row>
    <row r="221" spans="1:8" ht="19.5">
      <c r="A221" s="434"/>
      <c r="B221" s="32"/>
      <c r="C221" s="32"/>
      <c r="D221" s="32"/>
      <c r="E221" s="32"/>
      <c r="F221" s="32"/>
      <c r="G221" s="32"/>
      <c r="H221" s="32"/>
    </row>
    <row r="222" spans="1:8" ht="19.5">
      <c r="A222" s="433"/>
      <c r="B222" s="32"/>
      <c r="C222" s="32"/>
      <c r="D222" s="32"/>
      <c r="E222" s="32"/>
      <c r="F222" s="32"/>
      <c r="G222" s="32"/>
      <c r="H222" s="32"/>
    </row>
    <row r="223" spans="1:8" ht="19.5">
      <c r="A223" s="433"/>
      <c r="B223" s="32"/>
      <c r="C223" s="32"/>
      <c r="D223" s="32"/>
      <c r="E223" s="32"/>
      <c r="F223" s="32"/>
      <c r="G223" s="32"/>
      <c r="H223" s="32"/>
    </row>
    <row r="224" spans="1:8" ht="19.5">
      <c r="A224" s="434"/>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3"/>
      <c r="B227" s="32"/>
      <c r="C227" s="32"/>
      <c r="D227" s="32"/>
      <c r="E227" s="32"/>
      <c r="F227" s="32"/>
      <c r="G227" s="32"/>
      <c r="H227" s="32"/>
    </row>
    <row r="228" spans="1:8" ht="19.5">
      <c r="A228" s="435"/>
      <c r="B228" s="32"/>
      <c r="C228" s="32"/>
      <c r="D228" s="32"/>
      <c r="E228" s="32"/>
      <c r="F228" s="32"/>
      <c r="G228" s="32"/>
      <c r="H228" s="32"/>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election activeCell="R8" sqref="R8"/>
    </sheetView>
  </sheetViews>
  <sheetFormatPr baseColWidth="10" defaultRowHeight="15"/>
  <cols>
    <col min="1" max="1" width="64.140625" style="439" customWidth="1"/>
    <col min="2" max="4" width="24.7109375" style="48" bestFit="1" customWidth="1"/>
    <col min="5" max="5" width="24.140625" style="48" bestFit="1" customWidth="1"/>
    <col min="6" max="6" width="24.7109375" style="48" bestFit="1" customWidth="1"/>
    <col min="7" max="7" width="24.140625" style="48" bestFit="1" customWidth="1"/>
    <col min="8" max="8" width="24.7109375" style="48" bestFit="1" customWidth="1"/>
    <col min="9" max="9" width="24.140625" style="446" bestFit="1" customWidth="1"/>
    <col min="10" max="10" width="19.85546875" style="48" bestFit="1" customWidth="1"/>
    <col min="11" max="11" width="21" style="48" bestFit="1" customWidth="1"/>
    <col min="12" max="12" width="24.140625" style="48" bestFit="1" customWidth="1"/>
    <col min="13" max="13" width="23" style="48" bestFit="1" customWidth="1"/>
    <col min="14" max="14" width="24.7109375" style="48" bestFit="1" customWidth="1"/>
    <col min="15" max="15" width="23" style="48" bestFit="1" customWidth="1"/>
    <col min="16" max="16" width="28.140625" style="48" bestFit="1" customWidth="1"/>
    <col min="17" max="17" width="3.7109375" style="131" customWidth="1"/>
    <col min="18" max="18" width="11.140625" style="805" bestFit="1" customWidth="1"/>
    <col min="19" max="256" width="11.42578125" style="805"/>
    <col min="257" max="257" width="64.140625" style="805" customWidth="1"/>
    <col min="258" max="260" width="24.7109375" style="805" bestFit="1" customWidth="1"/>
    <col min="261" max="261" width="24.140625" style="805" bestFit="1" customWidth="1"/>
    <col min="262" max="262" width="24.7109375" style="805" bestFit="1" customWidth="1"/>
    <col min="263" max="263" width="24.140625" style="805" bestFit="1" customWidth="1"/>
    <col min="264" max="264" width="24.7109375" style="805" bestFit="1" customWidth="1"/>
    <col min="265" max="265" width="24.140625" style="805" bestFit="1" customWidth="1"/>
    <col min="266" max="266" width="19.85546875" style="805" bestFit="1" customWidth="1"/>
    <col min="267" max="267" width="21" style="805" bestFit="1" customWidth="1"/>
    <col min="268" max="268" width="24.140625" style="805" bestFit="1" customWidth="1"/>
    <col min="269" max="269" width="23" style="805" bestFit="1" customWidth="1"/>
    <col min="270" max="270" width="24.7109375" style="805" bestFit="1" customWidth="1"/>
    <col min="271" max="271" width="23" style="805" bestFit="1" customWidth="1"/>
    <col min="272" max="272" width="28.140625" style="805" bestFit="1" customWidth="1"/>
    <col min="273" max="273" width="3.7109375" style="805" customWidth="1"/>
    <col min="274" max="274" width="11.140625" style="805" bestFit="1" customWidth="1"/>
    <col min="275" max="512" width="11.42578125" style="805"/>
    <col min="513" max="513" width="64.140625" style="805" customWidth="1"/>
    <col min="514" max="516" width="24.7109375" style="805" bestFit="1" customWidth="1"/>
    <col min="517" max="517" width="24.140625" style="805" bestFit="1" customWidth="1"/>
    <col min="518" max="518" width="24.7109375" style="805" bestFit="1" customWidth="1"/>
    <col min="519" max="519" width="24.140625" style="805" bestFit="1" customWidth="1"/>
    <col min="520" max="520" width="24.7109375" style="805" bestFit="1" customWidth="1"/>
    <col min="521" max="521" width="24.140625" style="805" bestFit="1" customWidth="1"/>
    <col min="522" max="522" width="19.85546875" style="805" bestFit="1" customWidth="1"/>
    <col min="523" max="523" width="21" style="805" bestFit="1" customWidth="1"/>
    <col min="524" max="524" width="24.140625" style="805" bestFit="1" customWidth="1"/>
    <col min="525" max="525" width="23" style="805" bestFit="1" customWidth="1"/>
    <col min="526" max="526" width="24.7109375" style="805" bestFit="1" customWidth="1"/>
    <col min="527" max="527" width="23" style="805" bestFit="1" customWidth="1"/>
    <col min="528" max="528" width="28.140625" style="805" bestFit="1" customWidth="1"/>
    <col min="529" max="529" width="3.7109375" style="805" customWidth="1"/>
    <col min="530" max="530" width="11.140625" style="805" bestFit="1" customWidth="1"/>
    <col min="531" max="768" width="11.42578125" style="805"/>
    <col min="769" max="769" width="64.140625" style="805" customWidth="1"/>
    <col min="770" max="772" width="24.7109375" style="805" bestFit="1" customWidth="1"/>
    <col min="773" max="773" width="24.140625" style="805" bestFit="1" customWidth="1"/>
    <col min="774" max="774" width="24.7109375" style="805" bestFit="1" customWidth="1"/>
    <col min="775" max="775" width="24.140625" style="805" bestFit="1" customWidth="1"/>
    <col min="776" max="776" width="24.7109375" style="805" bestFit="1" customWidth="1"/>
    <col min="777" max="777" width="24.140625" style="805" bestFit="1" customWidth="1"/>
    <col min="778" max="778" width="19.85546875" style="805" bestFit="1" customWidth="1"/>
    <col min="779" max="779" width="21" style="805" bestFit="1" customWidth="1"/>
    <col min="780" max="780" width="24.140625" style="805" bestFit="1" customWidth="1"/>
    <col min="781" max="781" width="23" style="805" bestFit="1" customWidth="1"/>
    <col min="782" max="782" width="24.7109375" style="805" bestFit="1" customWidth="1"/>
    <col min="783" max="783" width="23" style="805" bestFit="1" customWidth="1"/>
    <col min="784" max="784" width="28.140625" style="805" bestFit="1" customWidth="1"/>
    <col min="785" max="785" width="3.7109375" style="805" customWidth="1"/>
    <col min="786" max="786" width="11.140625" style="805" bestFit="1" customWidth="1"/>
    <col min="787" max="1024" width="11.42578125" style="805"/>
    <col min="1025" max="1025" width="64.140625" style="805" customWidth="1"/>
    <col min="1026" max="1028" width="24.7109375" style="805" bestFit="1" customWidth="1"/>
    <col min="1029" max="1029" width="24.140625" style="805" bestFit="1" customWidth="1"/>
    <col min="1030" max="1030" width="24.7109375" style="805" bestFit="1" customWidth="1"/>
    <col min="1031" max="1031" width="24.140625" style="805" bestFit="1" customWidth="1"/>
    <col min="1032" max="1032" width="24.7109375" style="805" bestFit="1" customWidth="1"/>
    <col min="1033" max="1033" width="24.140625" style="805" bestFit="1" customWidth="1"/>
    <col min="1034" max="1034" width="19.85546875" style="805" bestFit="1" customWidth="1"/>
    <col min="1035" max="1035" width="21" style="805" bestFit="1" customWidth="1"/>
    <col min="1036" max="1036" width="24.140625" style="805" bestFit="1" customWidth="1"/>
    <col min="1037" max="1037" width="23" style="805" bestFit="1" customWidth="1"/>
    <col min="1038" max="1038" width="24.7109375" style="805" bestFit="1" customWidth="1"/>
    <col min="1039" max="1039" width="23" style="805" bestFit="1" customWidth="1"/>
    <col min="1040" max="1040" width="28.140625" style="805" bestFit="1" customWidth="1"/>
    <col min="1041" max="1041" width="3.7109375" style="805" customWidth="1"/>
    <col min="1042" max="1042" width="11.140625" style="805" bestFit="1" customWidth="1"/>
    <col min="1043" max="1280" width="11.42578125" style="805"/>
    <col min="1281" max="1281" width="64.140625" style="805" customWidth="1"/>
    <col min="1282" max="1284" width="24.7109375" style="805" bestFit="1" customWidth="1"/>
    <col min="1285" max="1285" width="24.140625" style="805" bestFit="1" customWidth="1"/>
    <col min="1286" max="1286" width="24.7109375" style="805" bestFit="1" customWidth="1"/>
    <col min="1287" max="1287" width="24.140625" style="805" bestFit="1" customWidth="1"/>
    <col min="1288" max="1288" width="24.7109375" style="805" bestFit="1" customWidth="1"/>
    <col min="1289" max="1289" width="24.140625" style="805" bestFit="1" customWidth="1"/>
    <col min="1290" max="1290" width="19.85546875" style="805" bestFit="1" customWidth="1"/>
    <col min="1291" max="1291" width="21" style="805" bestFit="1" customWidth="1"/>
    <col min="1292" max="1292" width="24.140625" style="805" bestFit="1" customWidth="1"/>
    <col min="1293" max="1293" width="23" style="805" bestFit="1" customWidth="1"/>
    <col min="1294" max="1294" width="24.7109375" style="805" bestFit="1" customWidth="1"/>
    <col min="1295" max="1295" width="23" style="805" bestFit="1" customWidth="1"/>
    <col min="1296" max="1296" width="28.140625" style="805" bestFit="1" customWidth="1"/>
    <col min="1297" max="1297" width="3.7109375" style="805" customWidth="1"/>
    <col min="1298" max="1298" width="11.140625" style="805" bestFit="1" customWidth="1"/>
    <col min="1299" max="1536" width="11.42578125" style="805"/>
    <col min="1537" max="1537" width="64.140625" style="805" customWidth="1"/>
    <col min="1538" max="1540" width="24.7109375" style="805" bestFit="1" customWidth="1"/>
    <col min="1541" max="1541" width="24.140625" style="805" bestFit="1" customWidth="1"/>
    <col min="1542" max="1542" width="24.7109375" style="805" bestFit="1" customWidth="1"/>
    <col min="1543" max="1543" width="24.140625" style="805" bestFit="1" customWidth="1"/>
    <col min="1544" max="1544" width="24.7109375" style="805" bestFit="1" customWidth="1"/>
    <col min="1545" max="1545" width="24.140625" style="805" bestFit="1" customWidth="1"/>
    <col min="1546" max="1546" width="19.85546875" style="805" bestFit="1" customWidth="1"/>
    <col min="1547" max="1547" width="21" style="805" bestFit="1" customWidth="1"/>
    <col min="1548" max="1548" width="24.140625" style="805" bestFit="1" customWidth="1"/>
    <col min="1549" max="1549" width="23" style="805" bestFit="1" customWidth="1"/>
    <col min="1550" max="1550" width="24.7109375" style="805" bestFit="1" customWidth="1"/>
    <col min="1551" max="1551" width="23" style="805" bestFit="1" customWidth="1"/>
    <col min="1552" max="1552" width="28.140625" style="805" bestFit="1" customWidth="1"/>
    <col min="1553" max="1553" width="3.7109375" style="805" customWidth="1"/>
    <col min="1554" max="1554" width="11.140625" style="805" bestFit="1" customWidth="1"/>
    <col min="1555" max="1792" width="11.42578125" style="805"/>
    <col min="1793" max="1793" width="64.140625" style="805" customWidth="1"/>
    <col min="1794" max="1796" width="24.7109375" style="805" bestFit="1" customWidth="1"/>
    <col min="1797" max="1797" width="24.140625" style="805" bestFit="1" customWidth="1"/>
    <col min="1798" max="1798" width="24.7109375" style="805" bestFit="1" customWidth="1"/>
    <col min="1799" max="1799" width="24.140625" style="805" bestFit="1" customWidth="1"/>
    <col min="1800" max="1800" width="24.7109375" style="805" bestFit="1" customWidth="1"/>
    <col min="1801" max="1801" width="24.140625" style="805" bestFit="1" customWidth="1"/>
    <col min="1802" max="1802" width="19.85546875" style="805" bestFit="1" customWidth="1"/>
    <col min="1803" max="1803" width="21" style="805" bestFit="1" customWidth="1"/>
    <col min="1804" max="1804" width="24.140625" style="805" bestFit="1" customWidth="1"/>
    <col min="1805" max="1805" width="23" style="805" bestFit="1" customWidth="1"/>
    <col min="1806" max="1806" width="24.7109375" style="805" bestFit="1" customWidth="1"/>
    <col min="1807" max="1807" width="23" style="805" bestFit="1" customWidth="1"/>
    <col min="1808" max="1808" width="28.140625" style="805" bestFit="1" customWidth="1"/>
    <col min="1809" max="1809" width="3.7109375" style="805" customWidth="1"/>
    <col min="1810" max="1810" width="11.140625" style="805" bestFit="1" customWidth="1"/>
    <col min="1811" max="2048" width="11.42578125" style="805"/>
    <col min="2049" max="2049" width="64.140625" style="805" customWidth="1"/>
    <col min="2050" max="2052" width="24.7109375" style="805" bestFit="1" customWidth="1"/>
    <col min="2053" max="2053" width="24.140625" style="805" bestFit="1" customWidth="1"/>
    <col min="2054" max="2054" width="24.7109375" style="805" bestFit="1" customWidth="1"/>
    <col min="2055" max="2055" width="24.140625" style="805" bestFit="1" customWidth="1"/>
    <col min="2056" max="2056" width="24.7109375" style="805" bestFit="1" customWidth="1"/>
    <col min="2057" max="2057" width="24.140625" style="805" bestFit="1" customWidth="1"/>
    <col min="2058" max="2058" width="19.85546875" style="805" bestFit="1" customWidth="1"/>
    <col min="2059" max="2059" width="21" style="805" bestFit="1" customWidth="1"/>
    <col min="2060" max="2060" width="24.140625" style="805" bestFit="1" customWidth="1"/>
    <col min="2061" max="2061" width="23" style="805" bestFit="1" customWidth="1"/>
    <col min="2062" max="2062" width="24.7109375" style="805" bestFit="1" customWidth="1"/>
    <col min="2063" max="2063" width="23" style="805" bestFit="1" customWidth="1"/>
    <col min="2064" max="2064" width="28.140625" style="805" bestFit="1" customWidth="1"/>
    <col min="2065" max="2065" width="3.7109375" style="805" customWidth="1"/>
    <col min="2066" max="2066" width="11.140625" style="805" bestFit="1" customWidth="1"/>
    <col min="2067" max="2304" width="11.42578125" style="805"/>
    <col min="2305" max="2305" width="64.140625" style="805" customWidth="1"/>
    <col min="2306" max="2308" width="24.7109375" style="805" bestFit="1" customWidth="1"/>
    <col min="2309" max="2309" width="24.140625" style="805" bestFit="1" customWidth="1"/>
    <col min="2310" max="2310" width="24.7109375" style="805" bestFit="1" customWidth="1"/>
    <col min="2311" max="2311" width="24.140625" style="805" bestFit="1" customWidth="1"/>
    <col min="2312" max="2312" width="24.7109375" style="805" bestFit="1" customWidth="1"/>
    <col min="2313" max="2313" width="24.140625" style="805" bestFit="1" customWidth="1"/>
    <col min="2314" max="2314" width="19.85546875" style="805" bestFit="1" customWidth="1"/>
    <col min="2315" max="2315" width="21" style="805" bestFit="1" customWidth="1"/>
    <col min="2316" max="2316" width="24.140625" style="805" bestFit="1" customWidth="1"/>
    <col min="2317" max="2317" width="23" style="805" bestFit="1" customWidth="1"/>
    <col min="2318" max="2318" width="24.7109375" style="805" bestFit="1" customWidth="1"/>
    <col min="2319" max="2319" width="23" style="805" bestFit="1" customWidth="1"/>
    <col min="2320" max="2320" width="28.140625" style="805" bestFit="1" customWidth="1"/>
    <col min="2321" max="2321" width="3.7109375" style="805" customWidth="1"/>
    <col min="2322" max="2322" width="11.140625" style="805" bestFit="1" customWidth="1"/>
    <col min="2323" max="2560" width="11.42578125" style="805"/>
    <col min="2561" max="2561" width="64.140625" style="805" customWidth="1"/>
    <col min="2562" max="2564" width="24.7109375" style="805" bestFit="1" customWidth="1"/>
    <col min="2565" max="2565" width="24.140625" style="805" bestFit="1" customWidth="1"/>
    <col min="2566" max="2566" width="24.7109375" style="805" bestFit="1" customWidth="1"/>
    <col min="2567" max="2567" width="24.140625" style="805" bestFit="1" customWidth="1"/>
    <col min="2568" max="2568" width="24.7109375" style="805" bestFit="1" customWidth="1"/>
    <col min="2569" max="2569" width="24.140625" style="805" bestFit="1" customWidth="1"/>
    <col min="2570" max="2570" width="19.85546875" style="805" bestFit="1" customWidth="1"/>
    <col min="2571" max="2571" width="21" style="805" bestFit="1" customWidth="1"/>
    <col min="2572" max="2572" width="24.140625" style="805" bestFit="1" customWidth="1"/>
    <col min="2573" max="2573" width="23" style="805" bestFit="1" customWidth="1"/>
    <col min="2574" max="2574" width="24.7109375" style="805" bestFit="1" customWidth="1"/>
    <col min="2575" max="2575" width="23" style="805" bestFit="1" customWidth="1"/>
    <col min="2576" max="2576" width="28.140625" style="805" bestFit="1" customWidth="1"/>
    <col min="2577" max="2577" width="3.7109375" style="805" customWidth="1"/>
    <col min="2578" max="2578" width="11.140625" style="805" bestFit="1" customWidth="1"/>
    <col min="2579" max="2816" width="11.42578125" style="805"/>
    <col min="2817" max="2817" width="64.140625" style="805" customWidth="1"/>
    <col min="2818" max="2820" width="24.7109375" style="805" bestFit="1" customWidth="1"/>
    <col min="2821" max="2821" width="24.140625" style="805" bestFit="1" customWidth="1"/>
    <col min="2822" max="2822" width="24.7109375" style="805" bestFit="1" customWidth="1"/>
    <col min="2823" max="2823" width="24.140625" style="805" bestFit="1" customWidth="1"/>
    <col min="2824" max="2824" width="24.7109375" style="805" bestFit="1" customWidth="1"/>
    <col min="2825" max="2825" width="24.140625" style="805" bestFit="1" customWidth="1"/>
    <col min="2826" max="2826" width="19.85546875" style="805" bestFit="1" customWidth="1"/>
    <col min="2827" max="2827" width="21" style="805" bestFit="1" customWidth="1"/>
    <col min="2828" max="2828" width="24.140625" style="805" bestFit="1" customWidth="1"/>
    <col min="2829" max="2829" width="23" style="805" bestFit="1" customWidth="1"/>
    <col min="2830" max="2830" width="24.7109375" style="805" bestFit="1" customWidth="1"/>
    <col min="2831" max="2831" width="23" style="805" bestFit="1" customWidth="1"/>
    <col min="2832" max="2832" width="28.140625" style="805" bestFit="1" customWidth="1"/>
    <col min="2833" max="2833" width="3.7109375" style="805" customWidth="1"/>
    <col min="2834" max="2834" width="11.140625" style="805" bestFit="1" customWidth="1"/>
    <col min="2835" max="3072" width="11.42578125" style="805"/>
    <col min="3073" max="3073" width="64.140625" style="805" customWidth="1"/>
    <col min="3074" max="3076" width="24.7109375" style="805" bestFit="1" customWidth="1"/>
    <col min="3077" max="3077" width="24.140625" style="805" bestFit="1" customWidth="1"/>
    <col min="3078" max="3078" width="24.7109375" style="805" bestFit="1" customWidth="1"/>
    <col min="3079" max="3079" width="24.140625" style="805" bestFit="1" customWidth="1"/>
    <col min="3080" max="3080" width="24.7109375" style="805" bestFit="1" customWidth="1"/>
    <col min="3081" max="3081" width="24.140625" style="805" bestFit="1" customWidth="1"/>
    <col min="3082" max="3082" width="19.85546875" style="805" bestFit="1" customWidth="1"/>
    <col min="3083" max="3083" width="21" style="805" bestFit="1" customWidth="1"/>
    <col min="3084" max="3084" width="24.140625" style="805" bestFit="1" customWidth="1"/>
    <col min="3085" max="3085" width="23" style="805" bestFit="1" customWidth="1"/>
    <col min="3086" max="3086" width="24.7109375" style="805" bestFit="1" customWidth="1"/>
    <col min="3087" max="3087" width="23" style="805" bestFit="1" customWidth="1"/>
    <col min="3088" max="3088" width="28.140625" style="805" bestFit="1" customWidth="1"/>
    <col min="3089" max="3089" width="3.7109375" style="805" customWidth="1"/>
    <col min="3090" max="3090" width="11.140625" style="805" bestFit="1" customWidth="1"/>
    <col min="3091" max="3328" width="11.42578125" style="805"/>
    <col min="3329" max="3329" width="64.140625" style="805" customWidth="1"/>
    <col min="3330" max="3332" width="24.7109375" style="805" bestFit="1" customWidth="1"/>
    <col min="3333" max="3333" width="24.140625" style="805" bestFit="1" customWidth="1"/>
    <col min="3334" max="3334" width="24.7109375" style="805" bestFit="1" customWidth="1"/>
    <col min="3335" max="3335" width="24.140625" style="805" bestFit="1" customWidth="1"/>
    <col min="3336" max="3336" width="24.7109375" style="805" bestFit="1" customWidth="1"/>
    <col min="3337" max="3337" width="24.140625" style="805" bestFit="1" customWidth="1"/>
    <col min="3338" max="3338" width="19.85546875" style="805" bestFit="1" customWidth="1"/>
    <col min="3339" max="3339" width="21" style="805" bestFit="1" customWidth="1"/>
    <col min="3340" max="3340" width="24.140625" style="805" bestFit="1" customWidth="1"/>
    <col min="3341" max="3341" width="23" style="805" bestFit="1" customWidth="1"/>
    <col min="3342" max="3342" width="24.7109375" style="805" bestFit="1" customWidth="1"/>
    <col min="3343" max="3343" width="23" style="805" bestFit="1" customWidth="1"/>
    <col min="3344" max="3344" width="28.140625" style="805" bestFit="1" customWidth="1"/>
    <col min="3345" max="3345" width="3.7109375" style="805" customWidth="1"/>
    <col min="3346" max="3346" width="11.140625" style="805" bestFit="1" customWidth="1"/>
    <col min="3347" max="3584" width="11.42578125" style="805"/>
    <col min="3585" max="3585" width="64.140625" style="805" customWidth="1"/>
    <col min="3586" max="3588" width="24.7109375" style="805" bestFit="1" customWidth="1"/>
    <col min="3589" max="3589" width="24.140625" style="805" bestFit="1" customWidth="1"/>
    <col min="3590" max="3590" width="24.7109375" style="805" bestFit="1" customWidth="1"/>
    <col min="3591" max="3591" width="24.140625" style="805" bestFit="1" customWidth="1"/>
    <col min="3592" max="3592" width="24.7109375" style="805" bestFit="1" customWidth="1"/>
    <col min="3593" max="3593" width="24.140625" style="805" bestFit="1" customWidth="1"/>
    <col min="3594" max="3594" width="19.85546875" style="805" bestFit="1" customWidth="1"/>
    <col min="3595" max="3595" width="21" style="805" bestFit="1" customWidth="1"/>
    <col min="3596" max="3596" width="24.140625" style="805" bestFit="1" customWidth="1"/>
    <col min="3597" max="3597" width="23" style="805" bestFit="1" customWidth="1"/>
    <col min="3598" max="3598" width="24.7109375" style="805" bestFit="1" customWidth="1"/>
    <col min="3599" max="3599" width="23" style="805" bestFit="1" customWidth="1"/>
    <col min="3600" max="3600" width="28.140625" style="805" bestFit="1" customWidth="1"/>
    <col min="3601" max="3601" width="3.7109375" style="805" customWidth="1"/>
    <col min="3602" max="3602" width="11.140625" style="805" bestFit="1" customWidth="1"/>
    <col min="3603" max="3840" width="11.42578125" style="805"/>
    <col min="3841" max="3841" width="64.140625" style="805" customWidth="1"/>
    <col min="3842" max="3844" width="24.7109375" style="805" bestFit="1" customWidth="1"/>
    <col min="3845" max="3845" width="24.140625" style="805" bestFit="1" customWidth="1"/>
    <col min="3846" max="3846" width="24.7109375" style="805" bestFit="1" customWidth="1"/>
    <col min="3847" max="3847" width="24.140625" style="805" bestFit="1" customWidth="1"/>
    <col min="3848" max="3848" width="24.7109375" style="805" bestFit="1" customWidth="1"/>
    <col min="3849" max="3849" width="24.140625" style="805" bestFit="1" customWidth="1"/>
    <col min="3850" max="3850" width="19.85546875" style="805" bestFit="1" customWidth="1"/>
    <col min="3851" max="3851" width="21" style="805" bestFit="1" customWidth="1"/>
    <col min="3852" max="3852" width="24.140625" style="805" bestFit="1" customWidth="1"/>
    <col min="3853" max="3853" width="23" style="805" bestFit="1" customWidth="1"/>
    <col min="3854" max="3854" width="24.7109375" style="805" bestFit="1" customWidth="1"/>
    <col min="3855" max="3855" width="23" style="805" bestFit="1" customWidth="1"/>
    <col min="3856" max="3856" width="28.140625" style="805" bestFit="1" customWidth="1"/>
    <col min="3857" max="3857" width="3.7109375" style="805" customWidth="1"/>
    <col min="3858" max="3858" width="11.140625" style="805" bestFit="1" customWidth="1"/>
    <col min="3859" max="4096" width="11.42578125" style="805"/>
    <col min="4097" max="4097" width="64.140625" style="805" customWidth="1"/>
    <col min="4098" max="4100" width="24.7109375" style="805" bestFit="1" customWidth="1"/>
    <col min="4101" max="4101" width="24.140625" style="805" bestFit="1" customWidth="1"/>
    <col min="4102" max="4102" width="24.7109375" style="805" bestFit="1" customWidth="1"/>
    <col min="4103" max="4103" width="24.140625" style="805" bestFit="1" customWidth="1"/>
    <col min="4104" max="4104" width="24.7109375" style="805" bestFit="1" customWidth="1"/>
    <col min="4105" max="4105" width="24.140625" style="805" bestFit="1" customWidth="1"/>
    <col min="4106" max="4106" width="19.85546875" style="805" bestFit="1" customWidth="1"/>
    <col min="4107" max="4107" width="21" style="805" bestFit="1" customWidth="1"/>
    <col min="4108" max="4108" width="24.140625" style="805" bestFit="1" customWidth="1"/>
    <col min="4109" max="4109" width="23" style="805" bestFit="1" customWidth="1"/>
    <col min="4110" max="4110" width="24.7109375" style="805" bestFit="1" customWidth="1"/>
    <col min="4111" max="4111" width="23" style="805" bestFit="1" customWidth="1"/>
    <col min="4112" max="4112" width="28.140625" style="805" bestFit="1" customWidth="1"/>
    <col min="4113" max="4113" width="3.7109375" style="805" customWidth="1"/>
    <col min="4114" max="4114" width="11.140625" style="805" bestFit="1" customWidth="1"/>
    <col min="4115" max="4352" width="11.42578125" style="805"/>
    <col min="4353" max="4353" width="64.140625" style="805" customWidth="1"/>
    <col min="4354" max="4356" width="24.7109375" style="805" bestFit="1" customWidth="1"/>
    <col min="4357" max="4357" width="24.140625" style="805" bestFit="1" customWidth="1"/>
    <col min="4358" max="4358" width="24.7109375" style="805" bestFit="1" customWidth="1"/>
    <col min="4359" max="4359" width="24.140625" style="805" bestFit="1" customWidth="1"/>
    <col min="4360" max="4360" width="24.7109375" style="805" bestFit="1" customWidth="1"/>
    <col min="4361" max="4361" width="24.140625" style="805" bestFit="1" customWidth="1"/>
    <col min="4362" max="4362" width="19.85546875" style="805" bestFit="1" customWidth="1"/>
    <col min="4363" max="4363" width="21" style="805" bestFit="1" customWidth="1"/>
    <col min="4364" max="4364" width="24.140625" style="805" bestFit="1" customWidth="1"/>
    <col min="4365" max="4365" width="23" style="805" bestFit="1" customWidth="1"/>
    <col min="4366" max="4366" width="24.7109375" style="805" bestFit="1" customWidth="1"/>
    <col min="4367" max="4367" width="23" style="805" bestFit="1" customWidth="1"/>
    <col min="4368" max="4368" width="28.140625" style="805" bestFit="1" customWidth="1"/>
    <col min="4369" max="4369" width="3.7109375" style="805" customWidth="1"/>
    <col min="4370" max="4370" width="11.140625" style="805" bestFit="1" customWidth="1"/>
    <col min="4371" max="4608" width="11.42578125" style="805"/>
    <col min="4609" max="4609" width="64.140625" style="805" customWidth="1"/>
    <col min="4610" max="4612" width="24.7109375" style="805" bestFit="1" customWidth="1"/>
    <col min="4613" max="4613" width="24.140625" style="805" bestFit="1" customWidth="1"/>
    <col min="4614" max="4614" width="24.7109375" style="805" bestFit="1" customWidth="1"/>
    <col min="4615" max="4615" width="24.140625" style="805" bestFit="1" customWidth="1"/>
    <col min="4616" max="4616" width="24.7109375" style="805" bestFit="1" customWidth="1"/>
    <col min="4617" max="4617" width="24.140625" style="805" bestFit="1" customWidth="1"/>
    <col min="4618" max="4618" width="19.85546875" style="805" bestFit="1" customWidth="1"/>
    <col min="4619" max="4619" width="21" style="805" bestFit="1" customWidth="1"/>
    <col min="4620" max="4620" width="24.140625" style="805" bestFit="1" customWidth="1"/>
    <col min="4621" max="4621" width="23" style="805" bestFit="1" customWidth="1"/>
    <col min="4622" max="4622" width="24.7109375" style="805" bestFit="1" customWidth="1"/>
    <col min="4623" max="4623" width="23" style="805" bestFit="1" customWidth="1"/>
    <col min="4624" max="4624" width="28.140625" style="805" bestFit="1" customWidth="1"/>
    <col min="4625" max="4625" width="3.7109375" style="805" customWidth="1"/>
    <col min="4626" max="4626" width="11.140625" style="805" bestFit="1" customWidth="1"/>
    <col min="4627" max="4864" width="11.42578125" style="805"/>
    <col min="4865" max="4865" width="64.140625" style="805" customWidth="1"/>
    <col min="4866" max="4868" width="24.7109375" style="805" bestFit="1" customWidth="1"/>
    <col min="4869" max="4869" width="24.140625" style="805" bestFit="1" customWidth="1"/>
    <col min="4870" max="4870" width="24.7109375" style="805" bestFit="1" customWidth="1"/>
    <col min="4871" max="4871" width="24.140625" style="805" bestFit="1" customWidth="1"/>
    <col min="4872" max="4872" width="24.7109375" style="805" bestFit="1" customWidth="1"/>
    <col min="4873" max="4873" width="24.140625" style="805" bestFit="1" customWidth="1"/>
    <col min="4874" max="4874" width="19.85546875" style="805" bestFit="1" customWidth="1"/>
    <col min="4875" max="4875" width="21" style="805" bestFit="1" customWidth="1"/>
    <col min="4876" max="4876" width="24.140625" style="805" bestFit="1" customWidth="1"/>
    <col min="4877" max="4877" width="23" style="805" bestFit="1" customWidth="1"/>
    <col min="4878" max="4878" width="24.7109375" style="805" bestFit="1" customWidth="1"/>
    <col min="4879" max="4879" width="23" style="805" bestFit="1" customWidth="1"/>
    <col min="4880" max="4880" width="28.140625" style="805" bestFit="1" customWidth="1"/>
    <col min="4881" max="4881" width="3.7109375" style="805" customWidth="1"/>
    <col min="4882" max="4882" width="11.140625" style="805" bestFit="1" customWidth="1"/>
    <col min="4883" max="5120" width="11.42578125" style="805"/>
    <col min="5121" max="5121" width="64.140625" style="805" customWidth="1"/>
    <col min="5122" max="5124" width="24.7109375" style="805" bestFit="1" customWidth="1"/>
    <col min="5125" max="5125" width="24.140625" style="805" bestFit="1" customWidth="1"/>
    <col min="5126" max="5126" width="24.7109375" style="805" bestFit="1" customWidth="1"/>
    <col min="5127" max="5127" width="24.140625" style="805" bestFit="1" customWidth="1"/>
    <col min="5128" max="5128" width="24.7109375" style="805" bestFit="1" customWidth="1"/>
    <col min="5129" max="5129" width="24.140625" style="805" bestFit="1" customWidth="1"/>
    <col min="5130" max="5130" width="19.85546875" style="805" bestFit="1" customWidth="1"/>
    <col min="5131" max="5131" width="21" style="805" bestFit="1" customWidth="1"/>
    <col min="5132" max="5132" width="24.140625" style="805" bestFit="1" customWidth="1"/>
    <col min="5133" max="5133" width="23" style="805" bestFit="1" customWidth="1"/>
    <col min="5134" max="5134" width="24.7109375" style="805" bestFit="1" customWidth="1"/>
    <col min="5135" max="5135" width="23" style="805" bestFit="1" customWidth="1"/>
    <col min="5136" max="5136" width="28.140625" style="805" bestFit="1" customWidth="1"/>
    <col min="5137" max="5137" width="3.7109375" style="805" customWidth="1"/>
    <col min="5138" max="5138" width="11.140625" style="805" bestFit="1" customWidth="1"/>
    <col min="5139" max="5376" width="11.42578125" style="805"/>
    <col min="5377" max="5377" width="64.140625" style="805" customWidth="1"/>
    <col min="5378" max="5380" width="24.7109375" style="805" bestFit="1" customWidth="1"/>
    <col min="5381" max="5381" width="24.140625" style="805" bestFit="1" customWidth="1"/>
    <col min="5382" max="5382" width="24.7109375" style="805" bestFit="1" customWidth="1"/>
    <col min="5383" max="5383" width="24.140625" style="805" bestFit="1" customWidth="1"/>
    <col min="5384" max="5384" width="24.7109375" style="805" bestFit="1" customWidth="1"/>
    <col min="5385" max="5385" width="24.140625" style="805" bestFit="1" customWidth="1"/>
    <col min="5386" max="5386" width="19.85546875" style="805" bestFit="1" customWidth="1"/>
    <col min="5387" max="5387" width="21" style="805" bestFit="1" customWidth="1"/>
    <col min="5388" max="5388" width="24.140625" style="805" bestFit="1" customWidth="1"/>
    <col min="5389" max="5389" width="23" style="805" bestFit="1" customWidth="1"/>
    <col min="5390" max="5390" width="24.7109375" style="805" bestFit="1" customWidth="1"/>
    <col min="5391" max="5391" width="23" style="805" bestFit="1" customWidth="1"/>
    <col min="5392" max="5392" width="28.140625" style="805" bestFit="1" customWidth="1"/>
    <col min="5393" max="5393" width="3.7109375" style="805" customWidth="1"/>
    <col min="5394" max="5394" width="11.140625" style="805" bestFit="1" customWidth="1"/>
    <col min="5395" max="5632" width="11.42578125" style="805"/>
    <col min="5633" max="5633" width="64.140625" style="805" customWidth="1"/>
    <col min="5634" max="5636" width="24.7109375" style="805" bestFit="1" customWidth="1"/>
    <col min="5637" max="5637" width="24.140625" style="805" bestFit="1" customWidth="1"/>
    <col min="5638" max="5638" width="24.7109375" style="805" bestFit="1" customWidth="1"/>
    <col min="5639" max="5639" width="24.140625" style="805" bestFit="1" customWidth="1"/>
    <col min="5640" max="5640" width="24.7109375" style="805" bestFit="1" customWidth="1"/>
    <col min="5641" max="5641" width="24.140625" style="805" bestFit="1" customWidth="1"/>
    <col min="5642" max="5642" width="19.85546875" style="805" bestFit="1" customWidth="1"/>
    <col min="5643" max="5643" width="21" style="805" bestFit="1" customWidth="1"/>
    <col min="5644" max="5644" width="24.140625" style="805" bestFit="1" customWidth="1"/>
    <col min="5645" max="5645" width="23" style="805" bestFit="1" customWidth="1"/>
    <col min="5646" max="5646" width="24.7109375" style="805" bestFit="1" customWidth="1"/>
    <col min="5647" max="5647" width="23" style="805" bestFit="1" customWidth="1"/>
    <col min="5648" max="5648" width="28.140625" style="805" bestFit="1" customWidth="1"/>
    <col min="5649" max="5649" width="3.7109375" style="805" customWidth="1"/>
    <col min="5650" max="5650" width="11.140625" style="805" bestFit="1" customWidth="1"/>
    <col min="5651" max="5888" width="11.42578125" style="805"/>
    <col min="5889" max="5889" width="64.140625" style="805" customWidth="1"/>
    <col min="5890" max="5892" width="24.7109375" style="805" bestFit="1" customWidth="1"/>
    <col min="5893" max="5893" width="24.140625" style="805" bestFit="1" customWidth="1"/>
    <col min="5894" max="5894" width="24.7109375" style="805" bestFit="1" customWidth="1"/>
    <col min="5895" max="5895" width="24.140625" style="805" bestFit="1" customWidth="1"/>
    <col min="5896" max="5896" width="24.7109375" style="805" bestFit="1" customWidth="1"/>
    <col min="5897" max="5897" width="24.140625" style="805" bestFit="1" customWidth="1"/>
    <col min="5898" max="5898" width="19.85546875" style="805" bestFit="1" customWidth="1"/>
    <col min="5899" max="5899" width="21" style="805" bestFit="1" customWidth="1"/>
    <col min="5900" max="5900" width="24.140625" style="805" bestFit="1" customWidth="1"/>
    <col min="5901" max="5901" width="23" style="805" bestFit="1" customWidth="1"/>
    <col min="5902" max="5902" width="24.7109375" style="805" bestFit="1" customWidth="1"/>
    <col min="5903" max="5903" width="23" style="805" bestFit="1" customWidth="1"/>
    <col min="5904" max="5904" width="28.140625" style="805" bestFit="1" customWidth="1"/>
    <col min="5905" max="5905" width="3.7109375" style="805" customWidth="1"/>
    <col min="5906" max="5906" width="11.140625" style="805" bestFit="1" customWidth="1"/>
    <col min="5907" max="6144" width="11.42578125" style="805"/>
    <col min="6145" max="6145" width="64.140625" style="805" customWidth="1"/>
    <col min="6146" max="6148" width="24.7109375" style="805" bestFit="1" customWidth="1"/>
    <col min="6149" max="6149" width="24.140625" style="805" bestFit="1" customWidth="1"/>
    <col min="6150" max="6150" width="24.7109375" style="805" bestFit="1" customWidth="1"/>
    <col min="6151" max="6151" width="24.140625" style="805" bestFit="1" customWidth="1"/>
    <col min="6152" max="6152" width="24.7109375" style="805" bestFit="1" customWidth="1"/>
    <col min="6153" max="6153" width="24.140625" style="805" bestFit="1" customWidth="1"/>
    <col min="6154" max="6154" width="19.85546875" style="805" bestFit="1" customWidth="1"/>
    <col min="6155" max="6155" width="21" style="805" bestFit="1" customWidth="1"/>
    <col min="6156" max="6156" width="24.140625" style="805" bestFit="1" customWidth="1"/>
    <col min="6157" max="6157" width="23" style="805" bestFit="1" customWidth="1"/>
    <col min="6158" max="6158" width="24.7109375" style="805" bestFit="1" customWidth="1"/>
    <col min="6159" max="6159" width="23" style="805" bestFit="1" customWidth="1"/>
    <col min="6160" max="6160" width="28.140625" style="805" bestFit="1" customWidth="1"/>
    <col min="6161" max="6161" width="3.7109375" style="805" customWidth="1"/>
    <col min="6162" max="6162" width="11.140625" style="805" bestFit="1" customWidth="1"/>
    <col min="6163" max="6400" width="11.42578125" style="805"/>
    <col min="6401" max="6401" width="64.140625" style="805" customWidth="1"/>
    <col min="6402" max="6404" width="24.7109375" style="805" bestFit="1" customWidth="1"/>
    <col min="6405" max="6405" width="24.140625" style="805" bestFit="1" customWidth="1"/>
    <col min="6406" max="6406" width="24.7109375" style="805" bestFit="1" customWidth="1"/>
    <col min="6407" max="6407" width="24.140625" style="805" bestFit="1" customWidth="1"/>
    <col min="6408" max="6408" width="24.7109375" style="805" bestFit="1" customWidth="1"/>
    <col min="6409" max="6409" width="24.140625" style="805" bestFit="1" customWidth="1"/>
    <col min="6410" max="6410" width="19.85546875" style="805" bestFit="1" customWidth="1"/>
    <col min="6411" max="6411" width="21" style="805" bestFit="1" customWidth="1"/>
    <col min="6412" max="6412" width="24.140625" style="805" bestFit="1" customWidth="1"/>
    <col min="6413" max="6413" width="23" style="805" bestFit="1" customWidth="1"/>
    <col min="6414" max="6414" width="24.7109375" style="805" bestFit="1" customWidth="1"/>
    <col min="6415" max="6415" width="23" style="805" bestFit="1" customWidth="1"/>
    <col min="6416" max="6416" width="28.140625" style="805" bestFit="1" customWidth="1"/>
    <col min="6417" max="6417" width="3.7109375" style="805" customWidth="1"/>
    <col min="6418" max="6418" width="11.140625" style="805" bestFit="1" customWidth="1"/>
    <col min="6419" max="6656" width="11.42578125" style="805"/>
    <col min="6657" max="6657" width="64.140625" style="805" customWidth="1"/>
    <col min="6658" max="6660" width="24.7109375" style="805" bestFit="1" customWidth="1"/>
    <col min="6661" max="6661" width="24.140625" style="805" bestFit="1" customWidth="1"/>
    <col min="6662" max="6662" width="24.7109375" style="805" bestFit="1" customWidth="1"/>
    <col min="6663" max="6663" width="24.140625" style="805" bestFit="1" customWidth="1"/>
    <col min="6664" max="6664" width="24.7109375" style="805" bestFit="1" customWidth="1"/>
    <col min="6665" max="6665" width="24.140625" style="805" bestFit="1" customWidth="1"/>
    <col min="6666" max="6666" width="19.85546875" style="805" bestFit="1" customWidth="1"/>
    <col min="6667" max="6667" width="21" style="805" bestFit="1" customWidth="1"/>
    <col min="6668" max="6668" width="24.140625" style="805" bestFit="1" customWidth="1"/>
    <col min="6669" max="6669" width="23" style="805" bestFit="1" customWidth="1"/>
    <col min="6670" max="6670" width="24.7109375" style="805" bestFit="1" customWidth="1"/>
    <col min="6671" max="6671" width="23" style="805" bestFit="1" customWidth="1"/>
    <col min="6672" max="6672" width="28.140625" style="805" bestFit="1" customWidth="1"/>
    <col min="6673" max="6673" width="3.7109375" style="805" customWidth="1"/>
    <col min="6674" max="6674" width="11.140625" style="805" bestFit="1" customWidth="1"/>
    <col min="6675" max="6912" width="11.42578125" style="805"/>
    <col min="6913" max="6913" width="64.140625" style="805" customWidth="1"/>
    <col min="6914" max="6916" width="24.7109375" style="805" bestFit="1" customWidth="1"/>
    <col min="6917" max="6917" width="24.140625" style="805" bestFit="1" customWidth="1"/>
    <col min="6918" max="6918" width="24.7109375" style="805" bestFit="1" customWidth="1"/>
    <col min="6919" max="6919" width="24.140625" style="805" bestFit="1" customWidth="1"/>
    <col min="6920" max="6920" width="24.7109375" style="805" bestFit="1" customWidth="1"/>
    <col min="6921" max="6921" width="24.140625" style="805" bestFit="1" customWidth="1"/>
    <col min="6922" max="6922" width="19.85546875" style="805" bestFit="1" customWidth="1"/>
    <col min="6923" max="6923" width="21" style="805" bestFit="1" customWidth="1"/>
    <col min="6924" max="6924" width="24.140625" style="805" bestFit="1" customWidth="1"/>
    <col min="6925" max="6925" width="23" style="805" bestFit="1" customWidth="1"/>
    <col min="6926" max="6926" width="24.7109375" style="805" bestFit="1" customWidth="1"/>
    <col min="6927" max="6927" width="23" style="805" bestFit="1" customWidth="1"/>
    <col min="6928" max="6928" width="28.140625" style="805" bestFit="1" customWidth="1"/>
    <col min="6929" max="6929" width="3.7109375" style="805" customWidth="1"/>
    <col min="6930" max="6930" width="11.140625" style="805" bestFit="1" customWidth="1"/>
    <col min="6931" max="7168" width="11.42578125" style="805"/>
    <col min="7169" max="7169" width="64.140625" style="805" customWidth="1"/>
    <col min="7170" max="7172" width="24.7109375" style="805" bestFit="1" customWidth="1"/>
    <col min="7173" max="7173" width="24.140625" style="805" bestFit="1" customWidth="1"/>
    <col min="7174" max="7174" width="24.7109375" style="805" bestFit="1" customWidth="1"/>
    <col min="7175" max="7175" width="24.140625" style="805" bestFit="1" customWidth="1"/>
    <col min="7176" max="7176" width="24.7109375" style="805" bestFit="1" customWidth="1"/>
    <col min="7177" max="7177" width="24.140625" style="805" bestFit="1" customWidth="1"/>
    <col min="7178" max="7178" width="19.85546875" style="805" bestFit="1" customWidth="1"/>
    <col min="7179" max="7179" width="21" style="805" bestFit="1" customWidth="1"/>
    <col min="7180" max="7180" width="24.140625" style="805" bestFit="1" customWidth="1"/>
    <col min="7181" max="7181" width="23" style="805" bestFit="1" customWidth="1"/>
    <col min="7182" max="7182" width="24.7109375" style="805" bestFit="1" customWidth="1"/>
    <col min="7183" max="7183" width="23" style="805" bestFit="1" customWidth="1"/>
    <col min="7184" max="7184" width="28.140625" style="805" bestFit="1" customWidth="1"/>
    <col min="7185" max="7185" width="3.7109375" style="805" customWidth="1"/>
    <col min="7186" max="7186" width="11.140625" style="805" bestFit="1" customWidth="1"/>
    <col min="7187" max="7424" width="11.42578125" style="805"/>
    <col min="7425" max="7425" width="64.140625" style="805" customWidth="1"/>
    <col min="7426" max="7428" width="24.7109375" style="805" bestFit="1" customWidth="1"/>
    <col min="7429" max="7429" width="24.140625" style="805" bestFit="1" customWidth="1"/>
    <col min="7430" max="7430" width="24.7109375" style="805" bestFit="1" customWidth="1"/>
    <col min="7431" max="7431" width="24.140625" style="805" bestFit="1" customWidth="1"/>
    <col min="7432" max="7432" width="24.7109375" style="805" bestFit="1" customWidth="1"/>
    <col min="7433" max="7433" width="24.140625" style="805" bestFit="1" customWidth="1"/>
    <col min="7434" max="7434" width="19.85546875" style="805" bestFit="1" customWidth="1"/>
    <col min="7435" max="7435" width="21" style="805" bestFit="1" customWidth="1"/>
    <col min="7436" max="7436" width="24.140625" style="805" bestFit="1" customWidth="1"/>
    <col min="7437" max="7437" width="23" style="805" bestFit="1" customWidth="1"/>
    <col min="7438" max="7438" width="24.7109375" style="805" bestFit="1" customWidth="1"/>
    <col min="7439" max="7439" width="23" style="805" bestFit="1" customWidth="1"/>
    <col min="7440" max="7440" width="28.140625" style="805" bestFit="1" customWidth="1"/>
    <col min="7441" max="7441" width="3.7109375" style="805" customWidth="1"/>
    <col min="7442" max="7442" width="11.140625" style="805" bestFit="1" customWidth="1"/>
    <col min="7443" max="7680" width="11.42578125" style="805"/>
    <col min="7681" max="7681" width="64.140625" style="805" customWidth="1"/>
    <col min="7682" max="7684" width="24.7109375" style="805" bestFit="1" customWidth="1"/>
    <col min="7685" max="7685" width="24.140625" style="805" bestFit="1" customWidth="1"/>
    <col min="7686" max="7686" width="24.7109375" style="805" bestFit="1" customWidth="1"/>
    <col min="7687" max="7687" width="24.140625" style="805" bestFit="1" customWidth="1"/>
    <col min="7688" max="7688" width="24.7109375" style="805" bestFit="1" customWidth="1"/>
    <col min="7689" max="7689" width="24.140625" style="805" bestFit="1" customWidth="1"/>
    <col min="7690" max="7690" width="19.85546875" style="805" bestFit="1" customWidth="1"/>
    <col min="7691" max="7691" width="21" style="805" bestFit="1" customWidth="1"/>
    <col min="7692" max="7692" width="24.140625" style="805" bestFit="1" customWidth="1"/>
    <col min="7693" max="7693" width="23" style="805" bestFit="1" customWidth="1"/>
    <col min="7694" max="7694" width="24.7109375" style="805" bestFit="1" customWidth="1"/>
    <col min="7695" max="7695" width="23" style="805" bestFit="1" customWidth="1"/>
    <col min="7696" max="7696" width="28.140625" style="805" bestFit="1" customWidth="1"/>
    <col min="7697" max="7697" width="3.7109375" style="805" customWidth="1"/>
    <col min="7698" max="7698" width="11.140625" style="805" bestFit="1" customWidth="1"/>
    <col min="7699" max="7936" width="11.42578125" style="805"/>
    <col min="7937" max="7937" width="64.140625" style="805" customWidth="1"/>
    <col min="7938" max="7940" width="24.7109375" style="805" bestFit="1" customWidth="1"/>
    <col min="7941" max="7941" width="24.140625" style="805" bestFit="1" customWidth="1"/>
    <col min="7942" max="7942" width="24.7109375" style="805" bestFit="1" customWidth="1"/>
    <col min="7943" max="7943" width="24.140625" style="805" bestFit="1" customWidth="1"/>
    <col min="7944" max="7944" width="24.7109375" style="805" bestFit="1" customWidth="1"/>
    <col min="7945" max="7945" width="24.140625" style="805" bestFit="1" customWidth="1"/>
    <col min="7946" max="7946" width="19.85546875" style="805" bestFit="1" customWidth="1"/>
    <col min="7947" max="7947" width="21" style="805" bestFit="1" customWidth="1"/>
    <col min="7948" max="7948" width="24.140625" style="805" bestFit="1" customWidth="1"/>
    <col min="7949" max="7949" width="23" style="805" bestFit="1" customWidth="1"/>
    <col min="7950" max="7950" width="24.7109375" style="805" bestFit="1" customWidth="1"/>
    <col min="7951" max="7951" width="23" style="805" bestFit="1" customWidth="1"/>
    <col min="7952" max="7952" width="28.140625" style="805" bestFit="1" customWidth="1"/>
    <col min="7953" max="7953" width="3.7109375" style="805" customWidth="1"/>
    <col min="7954" max="7954" width="11.140625" style="805" bestFit="1" customWidth="1"/>
    <col min="7955" max="8192" width="11.42578125" style="805"/>
    <col min="8193" max="8193" width="64.140625" style="805" customWidth="1"/>
    <col min="8194" max="8196" width="24.7109375" style="805" bestFit="1" customWidth="1"/>
    <col min="8197" max="8197" width="24.140625" style="805" bestFit="1" customWidth="1"/>
    <col min="8198" max="8198" width="24.7109375" style="805" bestFit="1" customWidth="1"/>
    <col min="8199" max="8199" width="24.140625" style="805" bestFit="1" customWidth="1"/>
    <col min="8200" max="8200" width="24.7109375" style="805" bestFit="1" customWidth="1"/>
    <col min="8201" max="8201" width="24.140625" style="805" bestFit="1" customWidth="1"/>
    <col min="8202" max="8202" width="19.85546875" style="805" bestFit="1" customWidth="1"/>
    <col min="8203" max="8203" width="21" style="805" bestFit="1" customWidth="1"/>
    <col min="8204" max="8204" width="24.140625" style="805" bestFit="1" customWidth="1"/>
    <col min="8205" max="8205" width="23" style="805" bestFit="1" customWidth="1"/>
    <col min="8206" max="8206" width="24.7109375" style="805" bestFit="1" customWidth="1"/>
    <col min="8207" max="8207" width="23" style="805" bestFit="1" customWidth="1"/>
    <col min="8208" max="8208" width="28.140625" style="805" bestFit="1" customWidth="1"/>
    <col min="8209" max="8209" width="3.7109375" style="805" customWidth="1"/>
    <col min="8210" max="8210" width="11.140625" style="805" bestFit="1" customWidth="1"/>
    <col min="8211" max="8448" width="11.42578125" style="805"/>
    <col min="8449" max="8449" width="64.140625" style="805" customWidth="1"/>
    <col min="8450" max="8452" width="24.7109375" style="805" bestFit="1" customWidth="1"/>
    <col min="8453" max="8453" width="24.140625" style="805" bestFit="1" customWidth="1"/>
    <col min="8454" max="8454" width="24.7109375" style="805" bestFit="1" customWidth="1"/>
    <col min="8455" max="8455" width="24.140625" style="805" bestFit="1" customWidth="1"/>
    <col min="8456" max="8456" width="24.7109375" style="805" bestFit="1" customWidth="1"/>
    <col min="8457" max="8457" width="24.140625" style="805" bestFit="1" customWidth="1"/>
    <col min="8458" max="8458" width="19.85546875" style="805" bestFit="1" customWidth="1"/>
    <col min="8459" max="8459" width="21" style="805" bestFit="1" customWidth="1"/>
    <col min="8460" max="8460" width="24.140625" style="805" bestFit="1" customWidth="1"/>
    <col min="8461" max="8461" width="23" style="805" bestFit="1" customWidth="1"/>
    <col min="8462" max="8462" width="24.7109375" style="805" bestFit="1" customWidth="1"/>
    <col min="8463" max="8463" width="23" style="805" bestFit="1" customWidth="1"/>
    <col min="8464" max="8464" width="28.140625" style="805" bestFit="1" customWidth="1"/>
    <col min="8465" max="8465" width="3.7109375" style="805" customWidth="1"/>
    <col min="8466" max="8466" width="11.140625" style="805" bestFit="1" customWidth="1"/>
    <col min="8467" max="8704" width="11.42578125" style="805"/>
    <col min="8705" max="8705" width="64.140625" style="805" customWidth="1"/>
    <col min="8706" max="8708" width="24.7109375" style="805" bestFit="1" customWidth="1"/>
    <col min="8709" max="8709" width="24.140625" style="805" bestFit="1" customWidth="1"/>
    <col min="8710" max="8710" width="24.7109375" style="805" bestFit="1" customWidth="1"/>
    <col min="8711" max="8711" width="24.140625" style="805" bestFit="1" customWidth="1"/>
    <col min="8712" max="8712" width="24.7109375" style="805" bestFit="1" customWidth="1"/>
    <col min="8713" max="8713" width="24.140625" style="805" bestFit="1" customWidth="1"/>
    <col min="8714" max="8714" width="19.85546875" style="805" bestFit="1" customWidth="1"/>
    <col min="8715" max="8715" width="21" style="805" bestFit="1" customWidth="1"/>
    <col min="8716" max="8716" width="24.140625" style="805" bestFit="1" customWidth="1"/>
    <col min="8717" max="8717" width="23" style="805" bestFit="1" customWidth="1"/>
    <col min="8718" max="8718" width="24.7109375" style="805" bestFit="1" customWidth="1"/>
    <col min="8719" max="8719" width="23" style="805" bestFit="1" customWidth="1"/>
    <col min="8720" max="8720" width="28.140625" style="805" bestFit="1" customWidth="1"/>
    <col min="8721" max="8721" width="3.7109375" style="805" customWidth="1"/>
    <col min="8722" max="8722" width="11.140625" style="805" bestFit="1" customWidth="1"/>
    <col min="8723" max="8960" width="11.42578125" style="805"/>
    <col min="8961" max="8961" width="64.140625" style="805" customWidth="1"/>
    <col min="8962" max="8964" width="24.7109375" style="805" bestFit="1" customWidth="1"/>
    <col min="8965" max="8965" width="24.140625" style="805" bestFit="1" customWidth="1"/>
    <col min="8966" max="8966" width="24.7109375" style="805" bestFit="1" customWidth="1"/>
    <col min="8967" max="8967" width="24.140625" style="805" bestFit="1" customWidth="1"/>
    <col min="8968" max="8968" width="24.7109375" style="805" bestFit="1" customWidth="1"/>
    <col min="8969" max="8969" width="24.140625" style="805" bestFit="1" customWidth="1"/>
    <col min="8970" max="8970" width="19.85546875" style="805" bestFit="1" customWidth="1"/>
    <col min="8971" max="8971" width="21" style="805" bestFit="1" customWidth="1"/>
    <col min="8972" max="8972" width="24.140625" style="805" bestFit="1" customWidth="1"/>
    <col min="8973" max="8973" width="23" style="805" bestFit="1" customWidth="1"/>
    <col min="8974" max="8974" width="24.7109375" style="805" bestFit="1" customWidth="1"/>
    <col min="8975" max="8975" width="23" style="805" bestFit="1" customWidth="1"/>
    <col min="8976" max="8976" width="28.140625" style="805" bestFit="1" customWidth="1"/>
    <col min="8977" max="8977" width="3.7109375" style="805" customWidth="1"/>
    <col min="8978" max="8978" width="11.140625" style="805" bestFit="1" customWidth="1"/>
    <col min="8979" max="9216" width="11.42578125" style="805"/>
    <col min="9217" max="9217" width="64.140625" style="805" customWidth="1"/>
    <col min="9218" max="9220" width="24.7109375" style="805" bestFit="1" customWidth="1"/>
    <col min="9221" max="9221" width="24.140625" style="805" bestFit="1" customWidth="1"/>
    <col min="9222" max="9222" width="24.7109375" style="805" bestFit="1" customWidth="1"/>
    <col min="9223" max="9223" width="24.140625" style="805" bestFit="1" customWidth="1"/>
    <col min="9224" max="9224" width="24.7109375" style="805" bestFit="1" customWidth="1"/>
    <col min="9225" max="9225" width="24.140625" style="805" bestFit="1" customWidth="1"/>
    <col min="9226" max="9226" width="19.85546875" style="805" bestFit="1" customWidth="1"/>
    <col min="9227" max="9227" width="21" style="805" bestFit="1" customWidth="1"/>
    <col min="9228" max="9228" width="24.140625" style="805" bestFit="1" customWidth="1"/>
    <col min="9229" max="9229" width="23" style="805" bestFit="1" customWidth="1"/>
    <col min="9230" max="9230" width="24.7109375" style="805" bestFit="1" customWidth="1"/>
    <col min="9231" max="9231" width="23" style="805" bestFit="1" customWidth="1"/>
    <col min="9232" max="9232" width="28.140625" style="805" bestFit="1" customWidth="1"/>
    <col min="9233" max="9233" width="3.7109375" style="805" customWidth="1"/>
    <col min="9234" max="9234" width="11.140625" style="805" bestFit="1" customWidth="1"/>
    <col min="9235" max="9472" width="11.42578125" style="805"/>
    <col min="9473" max="9473" width="64.140625" style="805" customWidth="1"/>
    <col min="9474" max="9476" width="24.7109375" style="805" bestFit="1" customWidth="1"/>
    <col min="9477" max="9477" width="24.140625" style="805" bestFit="1" customWidth="1"/>
    <col min="9478" max="9478" width="24.7109375" style="805" bestFit="1" customWidth="1"/>
    <col min="9479" max="9479" width="24.140625" style="805" bestFit="1" customWidth="1"/>
    <col min="9480" max="9480" width="24.7109375" style="805" bestFit="1" customWidth="1"/>
    <col min="9481" max="9481" width="24.140625" style="805" bestFit="1" customWidth="1"/>
    <col min="9482" max="9482" width="19.85546875" style="805" bestFit="1" customWidth="1"/>
    <col min="9483" max="9483" width="21" style="805" bestFit="1" customWidth="1"/>
    <col min="9484" max="9484" width="24.140625" style="805" bestFit="1" customWidth="1"/>
    <col min="9485" max="9485" width="23" style="805" bestFit="1" customWidth="1"/>
    <col min="9486" max="9486" width="24.7109375" style="805" bestFit="1" customWidth="1"/>
    <col min="9487" max="9487" width="23" style="805" bestFit="1" customWidth="1"/>
    <col min="9488" max="9488" width="28.140625" style="805" bestFit="1" customWidth="1"/>
    <col min="9489" max="9489" width="3.7109375" style="805" customWidth="1"/>
    <col min="9490" max="9490" width="11.140625" style="805" bestFit="1" customWidth="1"/>
    <col min="9491" max="9728" width="11.42578125" style="805"/>
    <col min="9729" max="9729" width="64.140625" style="805" customWidth="1"/>
    <col min="9730" max="9732" width="24.7109375" style="805" bestFit="1" customWidth="1"/>
    <col min="9733" max="9733" width="24.140625" style="805" bestFit="1" customWidth="1"/>
    <col min="9734" max="9734" width="24.7109375" style="805" bestFit="1" customWidth="1"/>
    <col min="9735" max="9735" width="24.140625" style="805" bestFit="1" customWidth="1"/>
    <col min="9736" max="9736" width="24.7109375" style="805" bestFit="1" customWidth="1"/>
    <col min="9737" max="9737" width="24.140625" style="805" bestFit="1" customWidth="1"/>
    <col min="9738" max="9738" width="19.85546875" style="805" bestFit="1" customWidth="1"/>
    <col min="9739" max="9739" width="21" style="805" bestFit="1" customWidth="1"/>
    <col min="9740" max="9740" width="24.140625" style="805" bestFit="1" customWidth="1"/>
    <col min="9741" max="9741" width="23" style="805" bestFit="1" customWidth="1"/>
    <col min="9742" max="9742" width="24.7109375" style="805" bestFit="1" customWidth="1"/>
    <col min="9743" max="9743" width="23" style="805" bestFit="1" customWidth="1"/>
    <col min="9744" max="9744" width="28.140625" style="805" bestFit="1" customWidth="1"/>
    <col min="9745" max="9745" width="3.7109375" style="805" customWidth="1"/>
    <col min="9746" max="9746" width="11.140625" style="805" bestFit="1" customWidth="1"/>
    <col min="9747" max="9984" width="11.42578125" style="805"/>
    <col min="9985" max="9985" width="64.140625" style="805" customWidth="1"/>
    <col min="9986" max="9988" width="24.7109375" style="805" bestFit="1" customWidth="1"/>
    <col min="9989" max="9989" width="24.140625" style="805" bestFit="1" customWidth="1"/>
    <col min="9990" max="9990" width="24.7109375" style="805" bestFit="1" customWidth="1"/>
    <col min="9991" max="9991" width="24.140625" style="805" bestFit="1" customWidth="1"/>
    <col min="9992" max="9992" width="24.7109375" style="805" bestFit="1" customWidth="1"/>
    <col min="9993" max="9993" width="24.140625" style="805" bestFit="1" customWidth="1"/>
    <col min="9994" max="9994" width="19.85546875" style="805" bestFit="1" customWidth="1"/>
    <col min="9995" max="9995" width="21" style="805" bestFit="1" customWidth="1"/>
    <col min="9996" max="9996" width="24.140625" style="805" bestFit="1" customWidth="1"/>
    <col min="9997" max="9997" width="23" style="805" bestFit="1" customWidth="1"/>
    <col min="9998" max="9998" width="24.7109375" style="805" bestFit="1" customWidth="1"/>
    <col min="9999" max="9999" width="23" style="805" bestFit="1" customWidth="1"/>
    <col min="10000" max="10000" width="28.140625" style="805" bestFit="1" customWidth="1"/>
    <col min="10001" max="10001" width="3.7109375" style="805" customWidth="1"/>
    <col min="10002" max="10002" width="11.140625" style="805" bestFit="1" customWidth="1"/>
    <col min="10003" max="10240" width="11.42578125" style="805"/>
    <col min="10241" max="10241" width="64.140625" style="805" customWidth="1"/>
    <col min="10242" max="10244" width="24.7109375" style="805" bestFit="1" customWidth="1"/>
    <col min="10245" max="10245" width="24.140625" style="805" bestFit="1" customWidth="1"/>
    <col min="10246" max="10246" width="24.7109375" style="805" bestFit="1" customWidth="1"/>
    <col min="10247" max="10247" width="24.140625" style="805" bestFit="1" customWidth="1"/>
    <col min="10248" max="10248" width="24.7109375" style="805" bestFit="1" customWidth="1"/>
    <col min="10249" max="10249" width="24.140625" style="805" bestFit="1" customWidth="1"/>
    <col min="10250" max="10250" width="19.85546875" style="805" bestFit="1" customWidth="1"/>
    <col min="10251" max="10251" width="21" style="805" bestFit="1" customWidth="1"/>
    <col min="10252" max="10252" width="24.140625" style="805" bestFit="1" customWidth="1"/>
    <col min="10253" max="10253" width="23" style="805" bestFit="1" customWidth="1"/>
    <col min="10254" max="10254" width="24.7109375" style="805" bestFit="1" customWidth="1"/>
    <col min="10255" max="10255" width="23" style="805" bestFit="1" customWidth="1"/>
    <col min="10256" max="10256" width="28.140625" style="805" bestFit="1" customWidth="1"/>
    <col min="10257" max="10257" width="3.7109375" style="805" customWidth="1"/>
    <col min="10258" max="10258" width="11.140625" style="805" bestFit="1" customWidth="1"/>
    <col min="10259" max="10496" width="11.42578125" style="805"/>
    <col min="10497" max="10497" width="64.140625" style="805" customWidth="1"/>
    <col min="10498" max="10500" width="24.7109375" style="805" bestFit="1" customWidth="1"/>
    <col min="10501" max="10501" width="24.140625" style="805" bestFit="1" customWidth="1"/>
    <col min="10502" max="10502" width="24.7109375" style="805" bestFit="1" customWidth="1"/>
    <col min="10503" max="10503" width="24.140625" style="805" bestFit="1" customWidth="1"/>
    <col min="10504" max="10504" width="24.7109375" style="805" bestFit="1" customWidth="1"/>
    <col min="10505" max="10505" width="24.140625" style="805" bestFit="1" customWidth="1"/>
    <col min="10506" max="10506" width="19.85546875" style="805" bestFit="1" customWidth="1"/>
    <col min="10507" max="10507" width="21" style="805" bestFit="1" customWidth="1"/>
    <col min="10508" max="10508" width="24.140625" style="805" bestFit="1" customWidth="1"/>
    <col min="10509" max="10509" width="23" style="805" bestFit="1" customWidth="1"/>
    <col min="10510" max="10510" width="24.7109375" style="805" bestFit="1" customWidth="1"/>
    <col min="10511" max="10511" width="23" style="805" bestFit="1" customWidth="1"/>
    <col min="10512" max="10512" width="28.140625" style="805" bestFit="1" customWidth="1"/>
    <col min="10513" max="10513" width="3.7109375" style="805" customWidth="1"/>
    <col min="10514" max="10514" width="11.140625" style="805" bestFit="1" customWidth="1"/>
    <col min="10515" max="10752" width="11.42578125" style="805"/>
    <col min="10753" max="10753" width="64.140625" style="805" customWidth="1"/>
    <col min="10754" max="10756" width="24.7109375" style="805" bestFit="1" customWidth="1"/>
    <col min="10757" max="10757" width="24.140625" style="805" bestFit="1" customWidth="1"/>
    <col min="10758" max="10758" width="24.7109375" style="805" bestFit="1" customWidth="1"/>
    <col min="10759" max="10759" width="24.140625" style="805" bestFit="1" customWidth="1"/>
    <col min="10760" max="10760" width="24.7109375" style="805" bestFit="1" customWidth="1"/>
    <col min="10761" max="10761" width="24.140625" style="805" bestFit="1" customWidth="1"/>
    <col min="10762" max="10762" width="19.85546875" style="805" bestFit="1" customWidth="1"/>
    <col min="10763" max="10763" width="21" style="805" bestFit="1" customWidth="1"/>
    <col min="10764" max="10764" width="24.140625" style="805" bestFit="1" customWidth="1"/>
    <col min="10765" max="10765" width="23" style="805" bestFit="1" customWidth="1"/>
    <col min="10766" max="10766" width="24.7109375" style="805" bestFit="1" customWidth="1"/>
    <col min="10767" max="10767" width="23" style="805" bestFit="1" customWidth="1"/>
    <col min="10768" max="10768" width="28.140625" style="805" bestFit="1" customWidth="1"/>
    <col min="10769" max="10769" width="3.7109375" style="805" customWidth="1"/>
    <col min="10770" max="10770" width="11.140625" style="805" bestFit="1" customWidth="1"/>
    <col min="10771" max="11008" width="11.42578125" style="805"/>
    <col min="11009" max="11009" width="64.140625" style="805" customWidth="1"/>
    <col min="11010" max="11012" width="24.7109375" style="805" bestFit="1" customWidth="1"/>
    <col min="11013" max="11013" width="24.140625" style="805" bestFit="1" customWidth="1"/>
    <col min="11014" max="11014" width="24.7109375" style="805" bestFit="1" customWidth="1"/>
    <col min="11015" max="11015" width="24.140625" style="805" bestFit="1" customWidth="1"/>
    <col min="11016" max="11016" width="24.7109375" style="805" bestFit="1" customWidth="1"/>
    <col min="11017" max="11017" width="24.140625" style="805" bestFit="1" customWidth="1"/>
    <col min="11018" max="11018" width="19.85546875" style="805" bestFit="1" customWidth="1"/>
    <col min="11019" max="11019" width="21" style="805" bestFit="1" customWidth="1"/>
    <col min="11020" max="11020" width="24.140625" style="805" bestFit="1" customWidth="1"/>
    <col min="11021" max="11021" width="23" style="805" bestFit="1" customWidth="1"/>
    <col min="11022" max="11022" width="24.7109375" style="805" bestFit="1" customWidth="1"/>
    <col min="11023" max="11023" width="23" style="805" bestFit="1" customWidth="1"/>
    <col min="11024" max="11024" width="28.140625" style="805" bestFit="1" customWidth="1"/>
    <col min="11025" max="11025" width="3.7109375" style="805" customWidth="1"/>
    <col min="11026" max="11026" width="11.140625" style="805" bestFit="1" customWidth="1"/>
    <col min="11027" max="11264" width="11.42578125" style="805"/>
    <col min="11265" max="11265" width="64.140625" style="805" customWidth="1"/>
    <col min="11266" max="11268" width="24.7109375" style="805" bestFit="1" customWidth="1"/>
    <col min="11269" max="11269" width="24.140625" style="805" bestFit="1" customWidth="1"/>
    <col min="11270" max="11270" width="24.7109375" style="805" bestFit="1" customWidth="1"/>
    <col min="11271" max="11271" width="24.140625" style="805" bestFit="1" customWidth="1"/>
    <col min="11272" max="11272" width="24.7109375" style="805" bestFit="1" customWidth="1"/>
    <col min="11273" max="11273" width="24.140625" style="805" bestFit="1" customWidth="1"/>
    <col min="11274" max="11274" width="19.85546875" style="805" bestFit="1" customWidth="1"/>
    <col min="11275" max="11275" width="21" style="805" bestFit="1" customWidth="1"/>
    <col min="11276" max="11276" width="24.140625" style="805" bestFit="1" customWidth="1"/>
    <col min="11277" max="11277" width="23" style="805" bestFit="1" customWidth="1"/>
    <col min="11278" max="11278" width="24.7109375" style="805" bestFit="1" customWidth="1"/>
    <col min="11279" max="11279" width="23" style="805" bestFit="1" customWidth="1"/>
    <col min="11280" max="11280" width="28.140625" style="805" bestFit="1" customWidth="1"/>
    <col min="11281" max="11281" width="3.7109375" style="805" customWidth="1"/>
    <col min="11282" max="11282" width="11.140625" style="805" bestFit="1" customWidth="1"/>
    <col min="11283" max="11520" width="11.42578125" style="805"/>
    <col min="11521" max="11521" width="64.140625" style="805" customWidth="1"/>
    <col min="11522" max="11524" width="24.7109375" style="805" bestFit="1" customWidth="1"/>
    <col min="11525" max="11525" width="24.140625" style="805" bestFit="1" customWidth="1"/>
    <col min="11526" max="11526" width="24.7109375" style="805" bestFit="1" customWidth="1"/>
    <col min="11527" max="11527" width="24.140625" style="805" bestFit="1" customWidth="1"/>
    <col min="11528" max="11528" width="24.7109375" style="805" bestFit="1" customWidth="1"/>
    <col min="11529" max="11529" width="24.140625" style="805" bestFit="1" customWidth="1"/>
    <col min="11530" max="11530" width="19.85546875" style="805" bestFit="1" customWidth="1"/>
    <col min="11531" max="11531" width="21" style="805" bestFit="1" customWidth="1"/>
    <col min="11532" max="11532" width="24.140625" style="805" bestFit="1" customWidth="1"/>
    <col min="11533" max="11533" width="23" style="805" bestFit="1" customWidth="1"/>
    <col min="11534" max="11534" width="24.7109375" style="805" bestFit="1" customWidth="1"/>
    <col min="11535" max="11535" width="23" style="805" bestFit="1" customWidth="1"/>
    <col min="11536" max="11536" width="28.140625" style="805" bestFit="1" customWidth="1"/>
    <col min="11537" max="11537" width="3.7109375" style="805" customWidth="1"/>
    <col min="11538" max="11538" width="11.140625" style="805" bestFit="1" customWidth="1"/>
    <col min="11539" max="11776" width="11.42578125" style="805"/>
    <col min="11777" max="11777" width="64.140625" style="805" customWidth="1"/>
    <col min="11778" max="11780" width="24.7109375" style="805" bestFit="1" customWidth="1"/>
    <col min="11781" max="11781" width="24.140625" style="805" bestFit="1" customWidth="1"/>
    <col min="11782" max="11782" width="24.7109375" style="805" bestFit="1" customWidth="1"/>
    <col min="11783" max="11783" width="24.140625" style="805" bestFit="1" customWidth="1"/>
    <col min="11784" max="11784" width="24.7109375" style="805" bestFit="1" customWidth="1"/>
    <col min="11785" max="11785" width="24.140625" style="805" bestFit="1" customWidth="1"/>
    <col min="11786" max="11786" width="19.85546875" style="805" bestFit="1" customWidth="1"/>
    <col min="11787" max="11787" width="21" style="805" bestFit="1" customWidth="1"/>
    <col min="11788" max="11788" width="24.140625" style="805" bestFit="1" customWidth="1"/>
    <col min="11789" max="11789" width="23" style="805" bestFit="1" customWidth="1"/>
    <col min="11790" max="11790" width="24.7109375" style="805" bestFit="1" customWidth="1"/>
    <col min="11791" max="11791" width="23" style="805" bestFit="1" customWidth="1"/>
    <col min="11792" max="11792" width="28.140625" style="805" bestFit="1" customWidth="1"/>
    <col min="11793" max="11793" width="3.7109375" style="805" customWidth="1"/>
    <col min="11794" max="11794" width="11.140625" style="805" bestFit="1" customWidth="1"/>
    <col min="11795" max="12032" width="11.42578125" style="805"/>
    <col min="12033" max="12033" width="64.140625" style="805" customWidth="1"/>
    <col min="12034" max="12036" width="24.7109375" style="805" bestFit="1" customWidth="1"/>
    <col min="12037" max="12037" width="24.140625" style="805" bestFit="1" customWidth="1"/>
    <col min="12038" max="12038" width="24.7109375" style="805" bestFit="1" customWidth="1"/>
    <col min="12039" max="12039" width="24.140625" style="805" bestFit="1" customWidth="1"/>
    <col min="12040" max="12040" width="24.7109375" style="805" bestFit="1" customWidth="1"/>
    <col min="12041" max="12041" width="24.140625" style="805" bestFit="1" customWidth="1"/>
    <col min="12042" max="12042" width="19.85546875" style="805" bestFit="1" customWidth="1"/>
    <col min="12043" max="12043" width="21" style="805" bestFit="1" customWidth="1"/>
    <col min="12044" max="12044" width="24.140625" style="805" bestFit="1" customWidth="1"/>
    <col min="12045" max="12045" width="23" style="805" bestFit="1" customWidth="1"/>
    <col min="12046" max="12046" width="24.7109375" style="805" bestFit="1" customWidth="1"/>
    <col min="12047" max="12047" width="23" style="805" bestFit="1" customWidth="1"/>
    <col min="12048" max="12048" width="28.140625" style="805" bestFit="1" customWidth="1"/>
    <col min="12049" max="12049" width="3.7109375" style="805" customWidth="1"/>
    <col min="12050" max="12050" width="11.140625" style="805" bestFit="1" customWidth="1"/>
    <col min="12051" max="12288" width="11.42578125" style="805"/>
    <col min="12289" max="12289" width="64.140625" style="805" customWidth="1"/>
    <col min="12290" max="12292" width="24.7109375" style="805" bestFit="1" customWidth="1"/>
    <col min="12293" max="12293" width="24.140625" style="805" bestFit="1" customWidth="1"/>
    <col min="12294" max="12294" width="24.7109375" style="805" bestFit="1" customWidth="1"/>
    <col min="12295" max="12295" width="24.140625" style="805" bestFit="1" customWidth="1"/>
    <col min="12296" max="12296" width="24.7109375" style="805" bestFit="1" customWidth="1"/>
    <col min="12297" max="12297" width="24.140625" style="805" bestFit="1" customWidth="1"/>
    <col min="12298" max="12298" width="19.85546875" style="805" bestFit="1" customWidth="1"/>
    <col min="12299" max="12299" width="21" style="805" bestFit="1" customWidth="1"/>
    <col min="12300" max="12300" width="24.140625" style="805" bestFit="1" customWidth="1"/>
    <col min="12301" max="12301" width="23" style="805" bestFit="1" customWidth="1"/>
    <col min="12302" max="12302" width="24.7109375" style="805" bestFit="1" customWidth="1"/>
    <col min="12303" max="12303" width="23" style="805" bestFit="1" customWidth="1"/>
    <col min="12304" max="12304" width="28.140625" style="805" bestFit="1" customWidth="1"/>
    <col min="12305" max="12305" width="3.7109375" style="805" customWidth="1"/>
    <col min="12306" max="12306" width="11.140625" style="805" bestFit="1" customWidth="1"/>
    <col min="12307" max="12544" width="11.42578125" style="805"/>
    <col min="12545" max="12545" width="64.140625" style="805" customWidth="1"/>
    <col min="12546" max="12548" width="24.7109375" style="805" bestFit="1" customWidth="1"/>
    <col min="12549" max="12549" width="24.140625" style="805" bestFit="1" customWidth="1"/>
    <col min="12550" max="12550" width="24.7109375" style="805" bestFit="1" customWidth="1"/>
    <col min="12551" max="12551" width="24.140625" style="805" bestFit="1" customWidth="1"/>
    <col min="12552" max="12552" width="24.7109375" style="805" bestFit="1" customWidth="1"/>
    <col min="12553" max="12553" width="24.140625" style="805" bestFit="1" customWidth="1"/>
    <col min="12554" max="12554" width="19.85546875" style="805" bestFit="1" customWidth="1"/>
    <col min="12555" max="12555" width="21" style="805" bestFit="1" customWidth="1"/>
    <col min="12556" max="12556" width="24.140625" style="805" bestFit="1" customWidth="1"/>
    <col min="12557" max="12557" width="23" style="805" bestFit="1" customWidth="1"/>
    <col min="12558" max="12558" width="24.7109375" style="805" bestFit="1" customWidth="1"/>
    <col min="12559" max="12559" width="23" style="805" bestFit="1" customWidth="1"/>
    <col min="12560" max="12560" width="28.140625" style="805" bestFit="1" customWidth="1"/>
    <col min="12561" max="12561" width="3.7109375" style="805" customWidth="1"/>
    <col min="12562" max="12562" width="11.140625" style="805" bestFit="1" customWidth="1"/>
    <col min="12563" max="12800" width="11.42578125" style="805"/>
    <col min="12801" max="12801" width="64.140625" style="805" customWidth="1"/>
    <col min="12802" max="12804" width="24.7109375" style="805" bestFit="1" customWidth="1"/>
    <col min="12805" max="12805" width="24.140625" style="805" bestFit="1" customWidth="1"/>
    <col min="12806" max="12806" width="24.7109375" style="805" bestFit="1" customWidth="1"/>
    <col min="12807" max="12807" width="24.140625" style="805" bestFit="1" customWidth="1"/>
    <col min="12808" max="12808" width="24.7109375" style="805" bestFit="1" customWidth="1"/>
    <col min="12809" max="12809" width="24.140625" style="805" bestFit="1" customWidth="1"/>
    <col min="12810" max="12810" width="19.85546875" style="805" bestFit="1" customWidth="1"/>
    <col min="12811" max="12811" width="21" style="805" bestFit="1" customWidth="1"/>
    <col min="12812" max="12812" width="24.140625" style="805" bestFit="1" customWidth="1"/>
    <col min="12813" max="12813" width="23" style="805" bestFit="1" customWidth="1"/>
    <col min="12814" max="12814" width="24.7109375" style="805" bestFit="1" customWidth="1"/>
    <col min="12815" max="12815" width="23" style="805" bestFit="1" customWidth="1"/>
    <col min="12816" max="12816" width="28.140625" style="805" bestFit="1" customWidth="1"/>
    <col min="12817" max="12817" width="3.7109375" style="805" customWidth="1"/>
    <col min="12818" max="12818" width="11.140625" style="805" bestFit="1" customWidth="1"/>
    <col min="12819" max="13056" width="11.42578125" style="805"/>
    <col min="13057" max="13057" width="64.140625" style="805" customWidth="1"/>
    <col min="13058" max="13060" width="24.7109375" style="805" bestFit="1" customWidth="1"/>
    <col min="13061" max="13061" width="24.140625" style="805" bestFit="1" customWidth="1"/>
    <col min="13062" max="13062" width="24.7109375" style="805" bestFit="1" customWidth="1"/>
    <col min="13063" max="13063" width="24.140625" style="805" bestFit="1" customWidth="1"/>
    <col min="13064" max="13064" width="24.7109375" style="805" bestFit="1" customWidth="1"/>
    <col min="13065" max="13065" width="24.140625" style="805" bestFit="1" customWidth="1"/>
    <col min="13066" max="13066" width="19.85546875" style="805" bestFit="1" customWidth="1"/>
    <col min="13067" max="13067" width="21" style="805" bestFit="1" customWidth="1"/>
    <col min="13068" max="13068" width="24.140625" style="805" bestFit="1" customWidth="1"/>
    <col min="13069" max="13069" width="23" style="805" bestFit="1" customWidth="1"/>
    <col min="13070" max="13070" width="24.7109375" style="805" bestFit="1" customWidth="1"/>
    <col min="13071" max="13071" width="23" style="805" bestFit="1" customWidth="1"/>
    <col min="13072" max="13072" width="28.140625" style="805" bestFit="1" customWidth="1"/>
    <col min="13073" max="13073" width="3.7109375" style="805" customWidth="1"/>
    <col min="13074" max="13074" width="11.140625" style="805" bestFit="1" customWidth="1"/>
    <col min="13075" max="13312" width="11.42578125" style="805"/>
    <col min="13313" max="13313" width="64.140625" style="805" customWidth="1"/>
    <col min="13314" max="13316" width="24.7109375" style="805" bestFit="1" customWidth="1"/>
    <col min="13317" max="13317" width="24.140625" style="805" bestFit="1" customWidth="1"/>
    <col min="13318" max="13318" width="24.7109375" style="805" bestFit="1" customWidth="1"/>
    <col min="13319" max="13319" width="24.140625" style="805" bestFit="1" customWidth="1"/>
    <col min="13320" max="13320" width="24.7109375" style="805" bestFit="1" customWidth="1"/>
    <col min="13321" max="13321" width="24.140625" style="805" bestFit="1" customWidth="1"/>
    <col min="13322" max="13322" width="19.85546875" style="805" bestFit="1" customWidth="1"/>
    <col min="13323" max="13323" width="21" style="805" bestFit="1" customWidth="1"/>
    <col min="13324" max="13324" width="24.140625" style="805" bestFit="1" customWidth="1"/>
    <col min="13325" max="13325" width="23" style="805" bestFit="1" customWidth="1"/>
    <col min="13326" max="13326" width="24.7109375" style="805" bestFit="1" customWidth="1"/>
    <col min="13327" max="13327" width="23" style="805" bestFit="1" customWidth="1"/>
    <col min="13328" max="13328" width="28.140625" style="805" bestFit="1" customWidth="1"/>
    <col min="13329" max="13329" width="3.7109375" style="805" customWidth="1"/>
    <col min="13330" max="13330" width="11.140625" style="805" bestFit="1" customWidth="1"/>
    <col min="13331" max="13568" width="11.42578125" style="805"/>
    <col min="13569" max="13569" width="64.140625" style="805" customWidth="1"/>
    <col min="13570" max="13572" width="24.7109375" style="805" bestFit="1" customWidth="1"/>
    <col min="13573" max="13573" width="24.140625" style="805" bestFit="1" customWidth="1"/>
    <col min="13574" max="13574" width="24.7109375" style="805" bestFit="1" customWidth="1"/>
    <col min="13575" max="13575" width="24.140625" style="805" bestFit="1" customWidth="1"/>
    <col min="13576" max="13576" width="24.7109375" style="805" bestFit="1" customWidth="1"/>
    <col min="13577" max="13577" width="24.140625" style="805" bestFit="1" customWidth="1"/>
    <col min="13578" max="13578" width="19.85546875" style="805" bestFit="1" customWidth="1"/>
    <col min="13579" max="13579" width="21" style="805" bestFit="1" customWidth="1"/>
    <col min="13580" max="13580" width="24.140625" style="805" bestFit="1" customWidth="1"/>
    <col min="13581" max="13581" width="23" style="805" bestFit="1" customWidth="1"/>
    <col min="13582" max="13582" width="24.7109375" style="805" bestFit="1" customWidth="1"/>
    <col min="13583" max="13583" width="23" style="805" bestFit="1" customWidth="1"/>
    <col min="13584" max="13584" width="28.140625" style="805" bestFit="1" customWidth="1"/>
    <col min="13585" max="13585" width="3.7109375" style="805" customWidth="1"/>
    <col min="13586" max="13586" width="11.140625" style="805" bestFit="1" customWidth="1"/>
    <col min="13587" max="13824" width="11.42578125" style="805"/>
    <col min="13825" max="13825" width="64.140625" style="805" customWidth="1"/>
    <col min="13826" max="13828" width="24.7109375" style="805" bestFit="1" customWidth="1"/>
    <col min="13829" max="13829" width="24.140625" style="805" bestFit="1" customWidth="1"/>
    <col min="13830" max="13830" width="24.7109375" style="805" bestFit="1" customWidth="1"/>
    <col min="13831" max="13831" width="24.140625" style="805" bestFit="1" customWidth="1"/>
    <col min="13832" max="13832" width="24.7109375" style="805" bestFit="1" customWidth="1"/>
    <col min="13833" max="13833" width="24.140625" style="805" bestFit="1" customWidth="1"/>
    <col min="13834" max="13834" width="19.85546875" style="805" bestFit="1" customWidth="1"/>
    <col min="13835" max="13835" width="21" style="805" bestFit="1" customWidth="1"/>
    <col min="13836" max="13836" width="24.140625" style="805" bestFit="1" customWidth="1"/>
    <col min="13837" max="13837" width="23" style="805" bestFit="1" customWidth="1"/>
    <col min="13838" max="13838" width="24.7109375" style="805" bestFit="1" customWidth="1"/>
    <col min="13839" max="13839" width="23" style="805" bestFit="1" customWidth="1"/>
    <col min="13840" max="13840" width="28.140625" style="805" bestFit="1" customWidth="1"/>
    <col min="13841" max="13841" width="3.7109375" style="805" customWidth="1"/>
    <col min="13842" max="13842" width="11.140625" style="805" bestFit="1" customWidth="1"/>
    <col min="13843" max="14080" width="11.42578125" style="805"/>
    <col min="14081" max="14081" width="64.140625" style="805" customWidth="1"/>
    <col min="14082" max="14084" width="24.7109375" style="805" bestFit="1" customWidth="1"/>
    <col min="14085" max="14085" width="24.140625" style="805" bestFit="1" customWidth="1"/>
    <col min="14086" max="14086" width="24.7109375" style="805" bestFit="1" customWidth="1"/>
    <col min="14087" max="14087" width="24.140625" style="805" bestFit="1" customWidth="1"/>
    <col min="14088" max="14088" width="24.7109375" style="805" bestFit="1" customWidth="1"/>
    <col min="14089" max="14089" width="24.140625" style="805" bestFit="1" customWidth="1"/>
    <col min="14090" max="14090" width="19.85546875" style="805" bestFit="1" customWidth="1"/>
    <col min="14091" max="14091" width="21" style="805" bestFit="1" customWidth="1"/>
    <col min="14092" max="14092" width="24.140625" style="805" bestFit="1" customWidth="1"/>
    <col min="14093" max="14093" width="23" style="805" bestFit="1" customWidth="1"/>
    <col min="14094" max="14094" width="24.7109375" style="805" bestFit="1" customWidth="1"/>
    <col min="14095" max="14095" width="23" style="805" bestFit="1" customWidth="1"/>
    <col min="14096" max="14096" width="28.140625" style="805" bestFit="1" customWidth="1"/>
    <col min="14097" max="14097" width="3.7109375" style="805" customWidth="1"/>
    <col min="14098" max="14098" width="11.140625" style="805" bestFit="1" customWidth="1"/>
    <col min="14099" max="14336" width="11.42578125" style="805"/>
    <col min="14337" max="14337" width="64.140625" style="805" customWidth="1"/>
    <col min="14338" max="14340" width="24.7109375" style="805" bestFit="1" customWidth="1"/>
    <col min="14341" max="14341" width="24.140625" style="805" bestFit="1" customWidth="1"/>
    <col min="14342" max="14342" width="24.7109375" style="805" bestFit="1" customWidth="1"/>
    <col min="14343" max="14343" width="24.140625" style="805" bestFit="1" customWidth="1"/>
    <col min="14344" max="14344" width="24.7109375" style="805" bestFit="1" customWidth="1"/>
    <col min="14345" max="14345" width="24.140625" style="805" bestFit="1" customWidth="1"/>
    <col min="14346" max="14346" width="19.85546875" style="805" bestFit="1" customWidth="1"/>
    <col min="14347" max="14347" width="21" style="805" bestFit="1" customWidth="1"/>
    <col min="14348" max="14348" width="24.140625" style="805" bestFit="1" customWidth="1"/>
    <col min="14349" max="14349" width="23" style="805" bestFit="1" customWidth="1"/>
    <col min="14350" max="14350" width="24.7109375" style="805" bestFit="1" customWidth="1"/>
    <col min="14351" max="14351" width="23" style="805" bestFit="1" customWidth="1"/>
    <col min="14352" max="14352" width="28.140625" style="805" bestFit="1" customWidth="1"/>
    <col min="14353" max="14353" width="3.7109375" style="805" customWidth="1"/>
    <col min="14354" max="14354" width="11.140625" style="805" bestFit="1" customWidth="1"/>
    <col min="14355" max="14592" width="11.42578125" style="805"/>
    <col min="14593" max="14593" width="64.140625" style="805" customWidth="1"/>
    <col min="14594" max="14596" width="24.7109375" style="805" bestFit="1" customWidth="1"/>
    <col min="14597" max="14597" width="24.140625" style="805" bestFit="1" customWidth="1"/>
    <col min="14598" max="14598" width="24.7109375" style="805" bestFit="1" customWidth="1"/>
    <col min="14599" max="14599" width="24.140625" style="805" bestFit="1" customWidth="1"/>
    <col min="14600" max="14600" width="24.7109375" style="805" bestFit="1" customWidth="1"/>
    <col min="14601" max="14601" width="24.140625" style="805" bestFit="1" customWidth="1"/>
    <col min="14602" max="14602" width="19.85546875" style="805" bestFit="1" customWidth="1"/>
    <col min="14603" max="14603" width="21" style="805" bestFit="1" customWidth="1"/>
    <col min="14604" max="14604" width="24.140625" style="805" bestFit="1" customWidth="1"/>
    <col min="14605" max="14605" width="23" style="805" bestFit="1" customWidth="1"/>
    <col min="14606" max="14606" width="24.7109375" style="805" bestFit="1" customWidth="1"/>
    <col min="14607" max="14607" width="23" style="805" bestFit="1" customWidth="1"/>
    <col min="14608" max="14608" width="28.140625" style="805" bestFit="1" customWidth="1"/>
    <col min="14609" max="14609" width="3.7109375" style="805" customWidth="1"/>
    <col min="14610" max="14610" width="11.140625" style="805" bestFit="1" customWidth="1"/>
    <col min="14611" max="14848" width="11.42578125" style="805"/>
    <col min="14849" max="14849" width="64.140625" style="805" customWidth="1"/>
    <col min="14850" max="14852" width="24.7109375" style="805" bestFit="1" customWidth="1"/>
    <col min="14853" max="14853" width="24.140625" style="805" bestFit="1" customWidth="1"/>
    <col min="14854" max="14854" width="24.7109375" style="805" bestFit="1" customWidth="1"/>
    <col min="14855" max="14855" width="24.140625" style="805" bestFit="1" customWidth="1"/>
    <col min="14856" max="14856" width="24.7109375" style="805" bestFit="1" customWidth="1"/>
    <col min="14857" max="14857" width="24.140625" style="805" bestFit="1" customWidth="1"/>
    <col min="14858" max="14858" width="19.85546875" style="805" bestFit="1" customWidth="1"/>
    <col min="14859" max="14859" width="21" style="805" bestFit="1" customWidth="1"/>
    <col min="14860" max="14860" width="24.140625" style="805" bestFit="1" customWidth="1"/>
    <col min="14861" max="14861" width="23" style="805" bestFit="1" customWidth="1"/>
    <col min="14862" max="14862" width="24.7109375" style="805" bestFit="1" customWidth="1"/>
    <col min="14863" max="14863" width="23" style="805" bestFit="1" customWidth="1"/>
    <col min="14864" max="14864" width="28.140625" style="805" bestFit="1" customWidth="1"/>
    <col min="14865" max="14865" width="3.7109375" style="805" customWidth="1"/>
    <col min="14866" max="14866" width="11.140625" style="805" bestFit="1" customWidth="1"/>
    <col min="14867" max="15104" width="11.42578125" style="805"/>
    <col min="15105" max="15105" width="64.140625" style="805" customWidth="1"/>
    <col min="15106" max="15108" width="24.7109375" style="805" bestFit="1" customWidth="1"/>
    <col min="15109" max="15109" width="24.140625" style="805" bestFit="1" customWidth="1"/>
    <col min="15110" max="15110" width="24.7109375" style="805" bestFit="1" customWidth="1"/>
    <col min="15111" max="15111" width="24.140625" style="805" bestFit="1" customWidth="1"/>
    <col min="15112" max="15112" width="24.7109375" style="805" bestFit="1" customWidth="1"/>
    <col min="15113" max="15113" width="24.140625" style="805" bestFit="1" customWidth="1"/>
    <col min="15114" max="15114" width="19.85546875" style="805" bestFit="1" customWidth="1"/>
    <col min="15115" max="15115" width="21" style="805" bestFit="1" customWidth="1"/>
    <col min="15116" max="15116" width="24.140625" style="805" bestFit="1" customWidth="1"/>
    <col min="15117" max="15117" width="23" style="805" bestFit="1" customWidth="1"/>
    <col min="15118" max="15118" width="24.7109375" style="805" bestFit="1" customWidth="1"/>
    <col min="15119" max="15119" width="23" style="805" bestFit="1" customWidth="1"/>
    <col min="15120" max="15120" width="28.140625" style="805" bestFit="1" customWidth="1"/>
    <col min="15121" max="15121" width="3.7109375" style="805" customWidth="1"/>
    <col min="15122" max="15122" width="11.140625" style="805" bestFit="1" customWidth="1"/>
    <col min="15123" max="15360" width="11.42578125" style="805"/>
    <col min="15361" max="15361" width="64.140625" style="805" customWidth="1"/>
    <col min="15362" max="15364" width="24.7109375" style="805" bestFit="1" customWidth="1"/>
    <col min="15365" max="15365" width="24.140625" style="805" bestFit="1" customWidth="1"/>
    <col min="15366" max="15366" width="24.7109375" style="805" bestFit="1" customWidth="1"/>
    <col min="15367" max="15367" width="24.140625" style="805" bestFit="1" customWidth="1"/>
    <col min="15368" max="15368" width="24.7109375" style="805" bestFit="1" customWidth="1"/>
    <col min="15369" max="15369" width="24.140625" style="805" bestFit="1" customWidth="1"/>
    <col min="15370" max="15370" width="19.85546875" style="805" bestFit="1" customWidth="1"/>
    <col min="15371" max="15371" width="21" style="805" bestFit="1" customWidth="1"/>
    <col min="15372" max="15372" width="24.140625" style="805" bestFit="1" customWidth="1"/>
    <col min="15373" max="15373" width="23" style="805" bestFit="1" customWidth="1"/>
    <col min="15374" max="15374" width="24.7109375" style="805" bestFit="1" customWidth="1"/>
    <col min="15375" max="15375" width="23" style="805" bestFit="1" customWidth="1"/>
    <col min="15376" max="15376" width="28.140625" style="805" bestFit="1" customWidth="1"/>
    <col min="15377" max="15377" width="3.7109375" style="805" customWidth="1"/>
    <col min="15378" max="15378" width="11.140625" style="805" bestFit="1" customWidth="1"/>
    <col min="15379" max="15616" width="11.42578125" style="805"/>
    <col min="15617" max="15617" width="64.140625" style="805" customWidth="1"/>
    <col min="15618" max="15620" width="24.7109375" style="805" bestFit="1" customWidth="1"/>
    <col min="15621" max="15621" width="24.140625" style="805" bestFit="1" customWidth="1"/>
    <col min="15622" max="15622" width="24.7109375" style="805" bestFit="1" customWidth="1"/>
    <col min="15623" max="15623" width="24.140625" style="805" bestFit="1" customWidth="1"/>
    <col min="15624" max="15624" width="24.7109375" style="805" bestFit="1" customWidth="1"/>
    <col min="15625" max="15625" width="24.140625" style="805" bestFit="1" customWidth="1"/>
    <col min="15626" max="15626" width="19.85546875" style="805" bestFit="1" customWidth="1"/>
    <col min="15627" max="15627" width="21" style="805" bestFit="1" customWidth="1"/>
    <col min="15628" max="15628" width="24.140625" style="805" bestFit="1" customWidth="1"/>
    <col min="15629" max="15629" width="23" style="805" bestFit="1" customWidth="1"/>
    <col min="15630" max="15630" width="24.7109375" style="805" bestFit="1" customWidth="1"/>
    <col min="15631" max="15631" width="23" style="805" bestFit="1" customWidth="1"/>
    <col min="15632" max="15632" width="28.140625" style="805" bestFit="1" customWidth="1"/>
    <col min="15633" max="15633" width="3.7109375" style="805" customWidth="1"/>
    <col min="15634" max="15634" width="11.140625" style="805" bestFit="1" customWidth="1"/>
    <col min="15635" max="15872" width="11.42578125" style="805"/>
    <col min="15873" max="15873" width="64.140625" style="805" customWidth="1"/>
    <col min="15874" max="15876" width="24.7109375" style="805" bestFit="1" customWidth="1"/>
    <col min="15877" max="15877" width="24.140625" style="805" bestFit="1" customWidth="1"/>
    <col min="15878" max="15878" width="24.7109375" style="805" bestFit="1" customWidth="1"/>
    <col min="15879" max="15879" width="24.140625" style="805" bestFit="1" customWidth="1"/>
    <col min="15880" max="15880" width="24.7109375" style="805" bestFit="1" customWidth="1"/>
    <col min="15881" max="15881" width="24.140625" style="805" bestFit="1" customWidth="1"/>
    <col min="15882" max="15882" width="19.85546875" style="805" bestFit="1" customWidth="1"/>
    <col min="15883" max="15883" width="21" style="805" bestFit="1" customWidth="1"/>
    <col min="15884" max="15884" width="24.140625" style="805" bestFit="1" customWidth="1"/>
    <col min="15885" max="15885" width="23" style="805" bestFit="1" customWidth="1"/>
    <col min="15886" max="15886" width="24.7109375" style="805" bestFit="1" customWidth="1"/>
    <col min="15887" max="15887" width="23" style="805" bestFit="1" customWidth="1"/>
    <col min="15888" max="15888" width="28.140625" style="805" bestFit="1" customWidth="1"/>
    <col min="15889" max="15889" width="3.7109375" style="805" customWidth="1"/>
    <col min="15890" max="15890" width="11.140625" style="805" bestFit="1" customWidth="1"/>
    <col min="15891" max="16128" width="11.42578125" style="805"/>
    <col min="16129" max="16129" width="64.140625" style="805" customWidth="1"/>
    <col min="16130" max="16132" width="24.7109375" style="805" bestFit="1" customWidth="1"/>
    <col min="16133" max="16133" width="24.140625" style="805" bestFit="1" customWidth="1"/>
    <col min="16134" max="16134" width="24.7109375" style="805" bestFit="1" customWidth="1"/>
    <col min="16135" max="16135" width="24.140625" style="805" bestFit="1" customWidth="1"/>
    <col min="16136" max="16136" width="24.7109375" style="805" bestFit="1" customWidth="1"/>
    <col min="16137" max="16137" width="24.140625" style="805" bestFit="1" customWidth="1"/>
    <col min="16138" max="16138" width="19.85546875" style="805" bestFit="1" customWidth="1"/>
    <col min="16139" max="16139" width="21" style="805" bestFit="1" customWidth="1"/>
    <col min="16140" max="16140" width="24.140625" style="805" bestFit="1" customWidth="1"/>
    <col min="16141" max="16141" width="23" style="805" bestFit="1" customWidth="1"/>
    <col min="16142" max="16142" width="24.7109375" style="805" bestFit="1" customWidth="1"/>
    <col min="16143" max="16143" width="23" style="805" bestFit="1" customWidth="1"/>
    <col min="16144" max="16144" width="28.140625" style="805" bestFit="1" customWidth="1"/>
    <col min="16145" max="16145" width="3.7109375" style="805" customWidth="1"/>
    <col min="16146" max="16146" width="11.140625" style="805" bestFit="1" customWidth="1"/>
    <col min="16147" max="16384" width="11.42578125" style="805"/>
  </cols>
  <sheetData>
    <row r="1" spans="1:16" s="805" customFormat="1" ht="20.25" hidden="1">
      <c r="A1" s="437"/>
      <c r="B1" s="447"/>
      <c r="C1" s="447"/>
      <c r="D1" s="447"/>
      <c r="E1" s="447"/>
      <c r="F1" s="447"/>
      <c r="G1" s="447"/>
      <c r="H1" s="447"/>
      <c r="I1" s="446"/>
      <c r="J1" s="48"/>
      <c r="K1" s="48"/>
      <c r="L1" s="48"/>
      <c r="M1" s="48"/>
      <c r="N1" s="48"/>
      <c r="O1" s="48"/>
      <c r="P1" s="48"/>
    </row>
    <row r="2" spans="1:16" s="805" customFormat="1" ht="69" customHeight="1">
      <c r="A2" s="1047" t="s">
        <v>1071</v>
      </c>
      <c r="B2" s="1048"/>
      <c r="C2" s="1048"/>
      <c r="D2" s="1048"/>
      <c r="E2" s="1048"/>
      <c r="F2" s="1048"/>
      <c r="G2" s="1048"/>
      <c r="H2" s="1048"/>
      <c r="I2" s="1048"/>
      <c r="J2" s="1048"/>
      <c r="K2" s="1048"/>
      <c r="L2" s="1048"/>
      <c r="M2" s="1048"/>
      <c r="N2" s="1048"/>
      <c r="O2" s="1048"/>
      <c r="P2" s="1048"/>
    </row>
    <row r="3" spans="1:16" s="805" customFormat="1" ht="44.25" customHeight="1">
      <c r="A3" s="1047" t="s">
        <v>678</v>
      </c>
      <c r="B3" s="1048"/>
      <c r="C3" s="1048"/>
      <c r="D3" s="1048"/>
      <c r="E3" s="1048"/>
      <c r="F3" s="1048"/>
      <c r="G3" s="1048"/>
      <c r="H3" s="1048"/>
      <c r="I3" s="1048"/>
      <c r="J3" s="1048"/>
      <c r="K3" s="1048"/>
      <c r="L3" s="1048"/>
      <c r="M3" s="1048"/>
      <c r="N3" s="1048"/>
      <c r="O3" s="1048"/>
      <c r="P3" s="1048"/>
    </row>
    <row r="4" spans="1:16" s="805" customFormat="1" ht="44.25" customHeight="1">
      <c r="A4" s="1047" t="s">
        <v>1530</v>
      </c>
      <c r="B4" s="1048"/>
      <c r="C4" s="1048"/>
      <c r="D4" s="1048"/>
      <c r="E4" s="1048"/>
      <c r="F4" s="1048"/>
      <c r="G4" s="1048"/>
      <c r="H4" s="1048"/>
      <c r="I4" s="1048"/>
      <c r="J4" s="1048"/>
      <c r="K4" s="1048"/>
      <c r="L4" s="1048"/>
      <c r="M4" s="1048"/>
      <c r="N4" s="1048"/>
      <c r="O4" s="1048"/>
      <c r="P4" s="1048"/>
    </row>
    <row r="5" spans="1:16" s="80" customFormat="1" ht="51.75" customHeight="1">
      <c r="A5" s="1049" t="s">
        <v>1255</v>
      </c>
      <c r="B5" s="1050"/>
      <c r="C5" s="1050"/>
      <c r="D5" s="1050"/>
      <c r="E5" s="1050"/>
      <c r="F5" s="1050"/>
      <c r="G5" s="1050"/>
      <c r="H5" s="1050"/>
      <c r="I5" s="1050"/>
      <c r="J5" s="1050"/>
      <c r="K5" s="1050"/>
      <c r="L5" s="1050"/>
      <c r="M5" s="1050"/>
      <c r="N5" s="1050"/>
      <c r="O5" s="1050"/>
      <c r="P5" s="1050"/>
    </row>
    <row r="6" spans="1:16" s="805" customFormat="1" ht="3" customHeight="1">
      <c r="A6" s="438"/>
      <c r="B6" s="676"/>
      <c r="C6" s="676"/>
      <c r="D6" s="676"/>
      <c r="E6" s="676"/>
      <c r="F6" s="676"/>
      <c r="G6" s="676"/>
      <c r="H6" s="676"/>
      <c r="I6" s="676"/>
      <c r="J6" s="676"/>
      <c r="K6" s="676"/>
      <c r="L6" s="676"/>
      <c r="M6" s="676"/>
      <c r="N6" s="676"/>
      <c r="O6" s="676"/>
      <c r="P6" s="676"/>
    </row>
    <row r="7" spans="1:16" s="805" customFormat="1" ht="11.25" customHeight="1" thickBot="1">
      <c r="A7" s="439"/>
      <c r="B7" s="48"/>
      <c r="C7" s="48"/>
      <c r="D7" s="48"/>
      <c r="E7" s="48"/>
      <c r="F7" s="48"/>
      <c r="G7" s="48"/>
      <c r="H7" s="48"/>
      <c r="I7" s="446"/>
      <c r="J7" s="48"/>
      <c r="K7" s="48"/>
      <c r="L7" s="48"/>
      <c r="M7" s="48"/>
      <c r="N7" s="48"/>
      <c r="O7" s="48"/>
      <c r="P7" s="48"/>
    </row>
    <row r="8" spans="1:16" s="28" customFormat="1" ht="51.75" customHeight="1" thickTop="1" thickBot="1">
      <c r="A8" s="440"/>
      <c r="B8" s="448" t="s">
        <v>297</v>
      </c>
      <c r="C8" s="448" t="s">
        <v>298</v>
      </c>
      <c r="D8" s="448" t="s">
        <v>299</v>
      </c>
      <c r="E8" s="448" t="s">
        <v>300</v>
      </c>
      <c r="F8" s="448" t="s">
        <v>301</v>
      </c>
      <c r="G8" s="448" t="s">
        <v>302</v>
      </c>
      <c r="H8" s="448" t="s">
        <v>303</v>
      </c>
      <c r="I8" s="448" t="s">
        <v>304</v>
      </c>
      <c r="J8" s="448" t="s">
        <v>305</v>
      </c>
      <c r="K8" s="448" t="s">
        <v>306</v>
      </c>
      <c r="L8" s="448" t="s">
        <v>307</v>
      </c>
      <c r="M8" s="448" t="s">
        <v>308</v>
      </c>
      <c r="N8" s="448" t="s">
        <v>1073</v>
      </c>
      <c r="O8" s="454" t="s">
        <v>1074</v>
      </c>
      <c r="P8" s="454" t="s">
        <v>309</v>
      </c>
    </row>
    <row r="9" spans="1:16" s="118" customFormat="1" ht="36.75" customHeight="1" thickTop="1" thickBot="1">
      <c r="A9" s="117" t="s">
        <v>679</v>
      </c>
      <c r="B9" s="862">
        <v>0.1207</v>
      </c>
      <c r="C9" s="862">
        <v>0.1216</v>
      </c>
      <c r="D9" s="862">
        <v>0.11940000000000001</v>
      </c>
      <c r="E9" s="862">
        <v>0.1198</v>
      </c>
      <c r="F9" s="862">
        <v>0.1133</v>
      </c>
      <c r="G9" s="862">
        <v>0.1109</v>
      </c>
      <c r="H9" s="862">
        <v>0.1208</v>
      </c>
      <c r="I9" s="862">
        <v>0.1326</v>
      </c>
      <c r="J9" s="862">
        <v>0.85660000000000003</v>
      </c>
      <c r="K9" s="862">
        <v>0.33029999999999998</v>
      </c>
      <c r="L9" s="862">
        <v>0.125</v>
      </c>
      <c r="M9" s="862">
        <v>0.11409999999999999</v>
      </c>
      <c r="N9" s="862">
        <v>0.1133</v>
      </c>
      <c r="O9" s="862">
        <v>0.115</v>
      </c>
      <c r="P9" s="862">
        <v>0.1211</v>
      </c>
    </row>
    <row r="10" spans="1:16" s="80" customFormat="1" ht="36.75" customHeight="1" thickTop="1">
      <c r="A10" s="123" t="s">
        <v>680</v>
      </c>
      <c r="B10" s="700">
        <v>6202573857.4200001</v>
      </c>
      <c r="C10" s="700">
        <v>35618734276.220001</v>
      </c>
      <c r="D10" s="700">
        <v>8199344462.4300003</v>
      </c>
      <c r="E10" s="700">
        <v>4884880254.1599998</v>
      </c>
      <c r="F10" s="700">
        <v>3792531857.3400002</v>
      </c>
      <c r="G10" s="700">
        <v>2446166856.79</v>
      </c>
      <c r="H10" s="700">
        <v>1616472919.6099999</v>
      </c>
      <c r="I10" s="700">
        <v>618921742.64999998</v>
      </c>
      <c r="J10" s="700">
        <v>74118972.989999995</v>
      </c>
      <c r="K10" s="700">
        <v>54067357.789999999</v>
      </c>
      <c r="L10" s="700">
        <v>1398426357.22</v>
      </c>
      <c r="M10" s="700">
        <v>410056543.10000002</v>
      </c>
      <c r="N10" s="700">
        <v>3055036032.8800001</v>
      </c>
      <c r="O10" s="700">
        <v>955483517.57000005</v>
      </c>
      <c r="P10" s="700">
        <v>69326815008.169998</v>
      </c>
    </row>
    <row r="11" spans="1:16" s="80" customFormat="1" ht="36.75" customHeight="1">
      <c r="A11" s="123" t="s">
        <v>681</v>
      </c>
      <c r="B11" s="700">
        <v>10398633.460000001</v>
      </c>
      <c r="C11" s="700">
        <v>8049547.0899999999</v>
      </c>
      <c r="D11" s="700">
        <v>0</v>
      </c>
      <c r="E11" s="700">
        <v>0</v>
      </c>
      <c r="F11" s="700">
        <v>20909133.379999999</v>
      </c>
      <c r="G11" s="700">
        <v>0</v>
      </c>
      <c r="H11" s="700">
        <v>10440008.699999999</v>
      </c>
      <c r="I11" s="700">
        <v>0</v>
      </c>
      <c r="J11" s="700">
        <v>0</v>
      </c>
      <c r="K11" s="700">
        <v>0</v>
      </c>
      <c r="L11" s="700">
        <v>0</v>
      </c>
      <c r="M11" s="700">
        <v>0</v>
      </c>
      <c r="N11" s="700">
        <v>0</v>
      </c>
      <c r="O11" s="700">
        <v>0</v>
      </c>
      <c r="P11" s="700">
        <v>49797322.630000003</v>
      </c>
    </row>
    <row r="12" spans="1:16" s="119" customFormat="1" ht="36.75" customHeight="1">
      <c r="A12" s="123" t="s">
        <v>682</v>
      </c>
      <c r="B12" s="700">
        <v>5423186543.4899998</v>
      </c>
      <c r="C12" s="700">
        <v>2946442670.98</v>
      </c>
      <c r="D12" s="700">
        <v>4433779965.2200003</v>
      </c>
      <c r="E12" s="700">
        <v>6034809875.21</v>
      </c>
      <c r="F12" s="700">
        <v>4766185981.2399998</v>
      </c>
      <c r="G12" s="700">
        <v>949185308.08000004</v>
      </c>
      <c r="H12" s="700">
        <v>974155170.88</v>
      </c>
      <c r="I12" s="700">
        <v>1240096210.55</v>
      </c>
      <c r="J12" s="700">
        <v>61678744.609999999</v>
      </c>
      <c r="K12" s="700">
        <v>145486151.41999999</v>
      </c>
      <c r="L12" s="700">
        <v>1031397772.96</v>
      </c>
      <c r="M12" s="700">
        <v>556627484.08000004</v>
      </c>
      <c r="N12" s="700">
        <v>155942915.24000001</v>
      </c>
      <c r="O12" s="700">
        <v>554840752.47000003</v>
      </c>
      <c r="P12" s="700">
        <v>29273815546.43</v>
      </c>
    </row>
    <row r="13" spans="1:16" s="119" customFormat="1" ht="36.75" customHeight="1">
      <c r="A13" s="123" t="s">
        <v>683</v>
      </c>
      <c r="B13" s="700">
        <v>3967774259.29</v>
      </c>
      <c r="C13" s="700">
        <v>3590000154</v>
      </c>
      <c r="D13" s="700">
        <v>11306751939.09</v>
      </c>
      <c r="E13" s="700">
        <v>934228012.98000002</v>
      </c>
      <c r="F13" s="700">
        <v>4022437478.2600002</v>
      </c>
      <c r="G13" s="700">
        <v>1977634279.3699999</v>
      </c>
      <c r="H13" s="700">
        <v>1427769447.1500001</v>
      </c>
      <c r="I13" s="700">
        <v>409324672.77999997</v>
      </c>
      <c r="J13" s="700">
        <v>0</v>
      </c>
      <c r="K13" s="700">
        <v>0</v>
      </c>
      <c r="L13" s="700">
        <v>1657553784.4000001</v>
      </c>
      <c r="M13" s="700">
        <v>640973985.72000003</v>
      </c>
      <c r="N13" s="700">
        <v>1752146178.6199999</v>
      </c>
      <c r="O13" s="700">
        <v>562410162.45000005</v>
      </c>
      <c r="P13" s="700">
        <v>32249004354.110001</v>
      </c>
    </row>
    <row r="14" spans="1:16" s="119" customFormat="1" ht="36.75" customHeight="1">
      <c r="A14" s="123" t="s">
        <v>684</v>
      </c>
      <c r="B14" s="700">
        <v>5181659631.8000002</v>
      </c>
      <c r="C14" s="700">
        <v>5078195181.5600004</v>
      </c>
      <c r="D14" s="700">
        <v>4219990963.1700001</v>
      </c>
      <c r="E14" s="700">
        <v>6994858668.8100004</v>
      </c>
      <c r="F14" s="700">
        <v>4370369162.0799999</v>
      </c>
      <c r="G14" s="700">
        <v>3299479524.4499998</v>
      </c>
      <c r="H14" s="700">
        <v>3121575347.3299999</v>
      </c>
      <c r="I14" s="700">
        <v>0</v>
      </c>
      <c r="J14" s="700">
        <v>83826946.420000002</v>
      </c>
      <c r="K14" s="700">
        <v>198671268.93000001</v>
      </c>
      <c r="L14" s="700">
        <v>1478194582.75</v>
      </c>
      <c r="M14" s="700">
        <v>601382615.51999998</v>
      </c>
      <c r="N14" s="700">
        <v>5617520895.1499996</v>
      </c>
      <c r="O14" s="700">
        <v>1162803834.6900001</v>
      </c>
      <c r="P14" s="700">
        <v>41408528622.660004</v>
      </c>
    </row>
    <row r="15" spans="1:16" s="119" customFormat="1" ht="36.75" customHeight="1" thickBot="1">
      <c r="A15" s="123" t="s">
        <v>685</v>
      </c>
      <c r="B15" s="700">
        <v>10317558360.120001</v>
      </c>
      <c r="C15" s="700">
        <v>8216219710.21</v>
      </c>
      <c r="D15" s="700">
        <v>9976058228.2700005</v>
      </c>
      <c r="E15" s="700">
        <v>8770742997.4400005</v>
      </c>
      <c r="F15" s="700">
        <v>7119026663.5699997</v>
      </c>
      <c r="G15" s="700">
        <v>4154849339.29</v>
      </c>
      <c r="H15" s="700">
        <v>3776057786.21</v>
      </c>
      <c r="I15" s="700">
        <v>11005074422.27</v>
      </c>
      <c r="J15" s="700">
        <v>39553196.509999998</v>
      </c>
      <c r="K15" s="700">
        <v>407999846.36000001</v>
      </c>
      <c r="L15" s="700">
        <v>8032258868.8100004</v>
      </c>
      <c r="M15" s="700">
        <v>1900702250.1400001</v>
      </c>
      <c r="N15" s="700">
        <v>5059257018.5500002</v>
      </c>
      <c r="O15" s="700">
        <v>6197793608.1599998</v>
      </c>
      <c r="P15" s="700">
        <v>84973152295.910004</v>
      </c>
    </row>
    <row r="16" spans="1:16" s="119" customFormat="1" ht="36.75" customHeight="1" thickTop="1" thickBot="1">
      <c r="A16" s="684" t="s">
        <v>686</v>
      </c>
      <c r="B16" s="696">
        <v>31103151285.580002</v>
      </c>
      <c r="C16" s="696">
        <v>55457641540.059998</v>
      </c>
      <c r="D16" s="696">
        <v>38135925558.18</v>
      </c>
      <c r="E16" s="696">
        <v>27619519808.599998</v>
      </c>
      <c r="F16" s="696">
        <v>24091460275.869999</v>
      </c>
      <c r="G16" s="696">
        <v>12827315307.98</v>
      </c>
      <c r="H16" s="696">
        <v>10926470679.879999</v>
      </c>
      <c r="I16" s="696">
        <v>13273417048.25</v>
      </c>
      <c r="J16" s="696">
        <v>259177860.53</v>
      </c>
      <c r="K16" s="696">
        <v>806224624.5</v>
      </c>
      <c r="L16" s="696">
        <v>13597831366.139999</v>
      </c>
      <c r="M16" s="696">
        <v>4109742878.5599999</v>
      </c>
      <c r="N16" s="696">
        <v>15639903040.440001</v>
      </c>
      <c r="O16" s="696">
        <v>9433331875.3400002</v>
      </c>
      <c r="P16" s="696">
        <v>257281113149.91</v>
      </c>
    </row>
    <row r="17" spans="1:16" s="120" customFormat="1" ht="36.75" customHeight="1" thickTop="1">
      <c r="A17" s="441" t="s">
        <v>687</v>
      </c>
      <c r="B17" s="701">
        <v>17273367385.659</v>
      </c>
      <c r="C17" s="701">
        <v>14409959662.285</v>
      </c>
      <c r="D17" s="701">
        <v>19681183413.2365</v>
      </c>
      <c r="E17" s="701">
        <v>15690962980.5795</v>
      </c>
      <c r="F17" s="701">
        <v>13363350383.846001</v>
      </c>
      <c r="G17" s="701">
        <v>7808113183.9285002</v>
      </c>
      <c r="H17" s="701">
        <v>7026999055.3284998</v>
      </c>
      <c r="I17" s="701">
        <v>11457756000.77</v>
      </c>
      <c r="J17" s="701">
        <v>114759155.24699999</v>
      </c>
      <c r="K17" s="701">
        <v>586100528.34150004</v>
      </c>
      <c r="L17" s="701">
        <v>10175961252.664499</v>
      </c>
      <c r="M17" s="701">
        <v>2783551701.4559999</v>
      </c>
      <c r="N17" s="701">
        <v>10179659362.2705</v>
      </c>
      <c r="O17" s="701">
        <v>7462069715.8964996</v>
      </c>
      <c r="P17" s="701">
        <v>138013793781.509</v>
      </c>
    </row>
    <row r="18" spans="1:16" s="122" customFormat="1" ht="36.75" customHeight="1" thickBot="1">
      <c r="A18" s="121" t="s">
        <v>688</v>
      </c>
      <c r="B18" s="863">
        <v>0.5554</v>
      </c>
      <c r="C18" s="863">
        <v>0.25979999999999998</v>
      </c>
      <c r="D18" s="863">
        <v>0.5161</v>
      </c>
      <c r="E18" s="863">
        <v>0.56810000000000005</v>
      </c>
      <c r="F18" s="863">
        <v>0.55469999999999997</v>
      </c>
      <c r="G18" s="863">
        <v>0.60870000000000002</v>
      </c>
      <c r="H18" s="863">
        <v>0.6431</v>
      </c>
      <c r="I18" s="863">
        <v>0.86319999999999997</v>
      </c>
      <c r="J18" s="863">
        <v>0.44280000000000003</v>
      </c>
      <c r="K18" s="863">
        <v>0.72699999999999998</v>
      </c>
      <c r="L18" s="863">
        <v>0.74839999999999995</v>
      </c>
      <c r="M18" s="863">
        <v>0.67730000000000001</v>
      </c>
      <c r="N18" s="863">
        <v>0.65090000000000003</v>
      </c>
      <c r="O18" s="863">
        <v>0.79100000000000004</v>
      </c>
      <c r="P18" s="863">
        <v>0.53639999999999999</v>
      </c>
    </row>
    <row r="19" spans="1:16" s="119" customFormat="1" ht="36.75" customHeight="1" thickTop="1" thickBot="1">
      <c r="A19" s="684" t="s">
        <v>689</v>
      </c>
      <c r="B19" s="696">
        <v>1727336738.5659001</v>
      </c>
      <c r="C19" s="696">
        <v>1440995966.2284999</v>
      </c>
      <c r="D19" s="696">
        <v>1968118341.3237</v>
      </c>
      <c r="E19" s="696">
        <v>1569096298.0580001</v>
      </c>
      <c r="F19" s="696">
        <v>1336335038.3845999</v>
      </c>
      <c r="G19" s="696">
        <v>780811318.39289999</v>
      </c>
      <c r="H19" s="696">
        <v>702699905.53289998</v>
      </c>
      <c r="I19" s="696">
        <v>1145775600.0769999</v>
      </c>
      <c r="J19" s="696">
        <v>11475915.524700001</v>
      </c>
      <c r="K19" s="696">
        <v>58610052.834200002</v>
      </c>
      <c r="L19" s="696">
        <v>1017596125.2665</v>
      </c>
      <c r="M19" s="696">
        <v>278355170.14560002</v>
      </c>
      <c r="N19" s="696">
        <v>1017965936.2271</v>
      </c>
      <c r="O19" s="696">
        <v>746206971.58969998</v>
      </c>
      <c r="P19" s="696">
        <v>13801379378.1509</v>
      </c>
    </row>
    <row r="20" spans="1:16" s="119" customFormat="1" ht="36.75" customHeight="1" thickTop="1">
      <c r="A20" s="123" t="s">
        <v>690</v>
      </c>
      <c r="B20" s="700">
        <v>1495792612</v>
      </c>
      <c r="C20" s="700">
        <v>1836873460</v>
      </c>
      <c r="D20" s="700">
        <v>1803795429</v>
      </c>
      <c r="E20" s="700">
        <v>1298336067</v>
      </c>
      <c r="F20" s="700">
        <v>1231616179</v>
      </c>
      <c r="G20" s="700">
        <v>609561368</v>
      </c>
      <c r="H20" s="700">
        <v>565762998</v>
      </c>
      <c r="I20" s="700">
        <v>1217189569</v>
      </c>
      <c r="J20" s="700">
        <v>107548141</v>
      </c>
      <c r="K20" s="700">
        <v>193589478</v>
      </c>
      <c r="L20" s="700">
        <v>909771424</v>
      </c>
      <c r="M20" s="700">
        <v>220705568</v>
      </c>
      <c r="N20" s="700">
        <v>1043584595</v>
      </c>
      <c r="O20" s="700">
        <v>704376545</v>
      </c>
      <c r="P20" s="700">
        <v>13238503433</v>
      </c>
    </row>
    <row r="21" spans="1:16" s="119" customFormat="1" ht="36.75" customHeight="1">
      <c r="A21" s="123" t="s">
        <v>691</v>
      </c>
      <c r="B21" s="700">
        <v>0</v>
      </c>
      <c r="C21" s="700">
        <v>0</v>
      </c>
      <c r="D21" s="700">
        <v>0</v>
      </c>
      <c r="E21" s="700">
        <v>0</v>
      </c>
      <c r="F21" s="700">
        <v>0</v>
      </c>
      <c r="G21" s="700">
        <v>0</v>
      </c>
      <c r="H21" s="700">
        <v>0</v>
      </c>
      <c r="I21" s="700">
        <v>0</v>
      </c>
      <c r="J21" s="700">
        <v>0</v>
      </c>
      <c r="K21" s="700">
        <v>0</v>
      </c>
      <c r="L21" s="700">
        <v>0</v>
      </c>
      <c r="M21" s="700">
        <v>0</v>
      </c>
      <c r="N21" s="700">
        <v>0</v>
      </c>
      <c r="O21" s="700">
        <v>0</v>
      </c>
      <c r="P21" s="700">
        <v>0</v>
      </c>
    </row>
    <row r="22" spans="1:16" s="119" customFormat="1" ht="36.75" customHeight="1">
      <c r="A22" s="125" t="s">
        <v>692</v>
      </c>
      <c r="B22" s="700">
        <v>0</v>
      </c>
      <c r="C22" s="700">
        <v>0</v>
      </c>
      <c r="D22" s="700">
        <v>0</v>
      </c>
      <c r="E22" s="700">
        <v>0</v>
      </c>
      <c r="F22" s="700">
        <v>0</v>
      </c>
      <c r="G22" s="700">
        <v>0</v>
      </c>
      <c r="H22" s="700">
        <v>0</v>
      </c>
      <c r="I22" s="700">
        <v>0</v>
      </c>
      <c r="J22" s="700">
        <v>0</v>
      </c>
      <c r="K22" s="700">
        <v>0</v>
      </c>
      <c r="L22" s="700">
        <v>0</v>
      </c>
      <c r="M22" s="700">
        <v>0</v>
      </c>
      <c r="N22" s="700">
        <v>0</v>
      </c>
      <c r="O22" s="700">
        <v>0</v>
      </c>
      <c r="P22" s="700">
        <v>0</v>
      </c>
    </row>
    <row r="23" spans="1:16" s="119" customFormat="1" ht="36.75" customHeight="1" thickBot="1">
      <c r="A23" s="123" t="s">
        <v>693</v>
      </c>
      <c r="B23" s="700">
        <v>0</v>
      </c>
      <c r="C23" s="700">
        <v>2909</v>
      </c>
      <c r="D23" s="700">
        <v>0</v>
      </c>
      <c r="E23" s="700">
        <v>1492</v>
      </c>
      <c r="F23" s="700">
        <v>0</v>
      </c>
      <c r="G23" s="700">
        <v>0</v>
      </c>
      <c r="H23" s="700">
        <v>409</v>
      </c>
      <c r="I23" s="700">
        <v>0</v>
      </c>
      <c r="J23" s="700">
        <v>9244986</v>
      </c>
      <c r="K23" s="700">
        <v>0</v>
      </c>
      <c r="L23" s="700">
        <v>1044</v>
      </c>
      <c r="M23" s="700">
        <v>1970</v>
      </c>
      <c r="N23" s="700">
        <v>0</v>
      </c>
      <c r="O23" s="700">
        <v>0</v>
      </c>
      <c r="P23" s="700">
        <v>9252810</v>
      </c>
    </row>
    <row r="24" spans="1:16" s="119" customFormat="1" ht="36.75" customHeight="1" thickTop="1" thickBot="1">
      <c r="A24" s="684" t="s">
        <v>694</v>
      </c>
      <c r="B24" s="696">
        <v>1495792612</v>
      </c>
      <c r="C24" s="696">
        <v>1836870551</v>
      </c>
      <c r="D24" s="696">
        <v>1803795429</v>
      </c>
      <c r="E24" s="696">
        <v>1298334575</v>
      </c>
      <c r="F24" s="696">
        <v>1231616179</v>
      </c>
      <c r="G24" s="696">
        <v>609561368</v>
      </c>
      <c r="H24" s="696">
        <v>565762589</v>
      </c>
      <c r="I24" s="696">
        <v>1217189569</v>
      </c>
      <c r="J24" s="696">
        <v>98303155</v>
      </c>
      <c r="K24" s="696">
        <v>193589478</v>
      </c>
      <c r="L24" s="696">
        <v>909770380</v>
      </c>
      <c r="M24" s="696">
        <v>220703598</v>
      </c>
      <c r="N24" s="696">
        <v>1043584595</v>
      </c>
      <c r="O24" s="696">
        <v>704376545</v>
      </c>
      <c r="P24" s="696">
        <v>13229250623</v>
      </c>
    </row>
    <row r="25" spans="1:16" s="119" customFormat="1" ht="36.75" customHeight="1" thickTop="1">
      <c r="A25" s="123" t="s">
        <v>695</v>
      </c>
      <c r="B25" s="700">
        <v>469335631</v>
      </c>
      <c r="C25" s="700">
        <v>0</v>
      </c>
      <c r="D25" s="700">
        <v>450473333</v>
      </c>
      <c r="E25" s="700">
        <v>406466667</v>
      </c>
      <c r="F25" s="700">
        <v>205632980</v>
      </c>
      <c r="G25" s="700">
        <v>206500000</v>
      </c>
      <c r="H25" s="700">
        <v>243873167</v>
      </c>
      <c r="I25" s="700">
        <v>190000000</v>
      </c>
      <c r="J25" s="700">
        <v>0</v>
      </c>
      <c r="K25" s="700">
        <v>0</v>
      </c>
      <c r="L25" s="700">
        <v>230450000</v>
      </c>
      <c r="M25" s="700">
        <v>80000000</v>
      </c>
      <c r="N25" s="700">
        <v>52838460</v>
      </c>
      <c r="O25" s="700">
        <v>0</v>
      </c>
      <c r="P25" s="700">
        <v>2535570238</v>
      </c>
    </row>
    <row r="26" spans="1:16" s="119" customFormat="1" ht="36.75" customHeight="1">
      <c r="A26" s="123" t="s">
        <v>696</v>
      </c>
      <c r="B26" s="700">
        <v>0</v>
      </c>
      <c r="C26" s="700">
        <v>0</v>
      </c>
      <c r="D26" s="700">
        <v>0</v>
      </c>
      <c r="E26" s="700">
        <v>0</v>
      </c>
      <c r="F26" s="700">
        <v>0</v>
      </c>
      <c r="G26" s="700">
        <v>0</v>
      </c>
      <c r="H26" s="700">
        <v>0</v>
      </c>
      <c r="I26" s="700">
        <v>0</v>
      </c>
      <c r="J26" s="700">
        <v>0</v>
      </c>
      <c r="K26" s="700">
        <v>0</v>
      </c>
      <c r="L26" s="700">
        <v>0</v>
      </c>
      <c r="M26" s="700">
        <v>0</v>
      </c>
      <c r="N26" s="700">
        <v>0</v>
      </c>
      <c r="O26" s="700">
        <v>0</v>
      </c>
      <c r="P26" s="700">
        <v>0</v>
      </c>
    </row>
    <row r="27" spans="1:16" s="124" customFormat="1" ht="36.75" customHeight="1">
      <c r="A27" s="123" t="s">
        <v>697</v>
      </c>
      <c r="B27" s="700">
        <v>0</v>
      </c>
      <c r="C27" s="700">
        <v>0</v>
      </c>
      <c r="D27" s="700">
        <v>0</v>
      </c>
      <c r="E27" s="700">
        <v>0</v>
      </c>
      <c r="F27" s="700">
        <v>0</v>
      </c>
      <c r="G27" s="700">
        <v>0</v>
      </c>
      <c r="H27" s="700">
        <v>0</v>
      </c>
      <c r="I27" s="700">
        <v>0</v>
      </c>
      <c r="J27" s="700">
        <v>0</v>
      </c>
      <c r="K27" s="700">
        <v>0</v>
      </c>
      <c r="L27" s="700">
        <v>0</v>
      </c>
      <c r="M27" s="700">
        <v>0</v>
      </c>
      <c r="N27" s="700">
        <v>0</v>
      </c>
      <c r="O27" s="700">
        <v>0</v>
      </c>
      <c r="P27" s="700">
        <v>0</v>
      </c>
    </row>
    <row r="28" spans="1:16" s="119" customFormat="1" ht="36.75" customHeight="1">
      <c r="A28" s="123" t="s">
        <v>698</v>
      </c>
      <c r="B28" s="700">
        <v>469335631</v>
      </c>
      <c r="C28" s="700">
        <v>0</v>
      </c>
      <c r="D28" s="700">
        <v>450473333</v>
      </c>
      <c r="E28" s="700">
        <v>406466667</v>
      </c>
      <c r="F28" s="700">
        <v>205632980</v>
      </c>
      <c r="G28" s="700">
        <v>206500000</v>
      </c>
      <c r="H28" s="700">
        <v>243873167</v>
      </c>
      <c r="I28" s="700">
        <v>190000000</v>
      </c>
      <c r="J28" s="700">
        <v>0</v>
      </c>
      <c r="K28" s="700">
        <v>0</v>
      </c>
      <c r="L28" s="700">
        <v>230450000</v>
      </c>
      <c r="M28" s="700">
        <v>80000000</v>
      </c>
      <c r="N28" s="700">
        <v>52838460</v>
      </c>
      <c r="O28" s="700">
        <v>0</v>
      </c>
      <c r="P28" s="700">
        <v>2482731778</v>
      </c>
    </row>
    <row r="29" spans="1:16" s="325" customFormat="1" ht="36.75" customHeight="1">
      <c r="A29" s="125" t="s">
        <v>699</v>
      </c>
      <c r="B29" s="700">
        <v>120535055</v>
      </c>
      <c r="C29" s="700">
        <v>124245938</v>
      </c>
      <c r="D29" s="700">
        <v>96802418</v>
      </c>
      <c r="E29" s="700">
        <v>175559870</v>
      </c>
      <c r="F29" s="700">
        <v>76917540</v>
      </c>
      <c r="G29" s="700">
        <v>50555997</v>
      </c>
      <c r="H29" s="700">
        <v>39575496</v>
      </c>
      <c r="I29" s="700">
        <v>114054550</v>
      </c>
      <c r="J29" s="700">
        <v>0</v>
      </c>
      <c r="K29" s="700">
        <v>0</v>
      </c>
      <c r="L29" s="700">
        <v>131971521</v>
      </c>
      <c r="M29" s="700">
        <v>16930873</v>
      </c>
      <c r="N29" s="700">
        <v>56466262</v>
      </c>
      <c r="O29" s="700">
        <v>155049524</v>
      </c>
      <c r="P29" s="700">
        <v>1158665044</v>
      </c>
    </row>
    <row r="30" spans="1:16" s="680" customFormat="1" ht="36.75" customHeight="1" thickBot="1">
      <c r="A30" s="125" t="s">
        <v>700</v>
      </c>
      <c r="B30" s="700">
        <v>0</v>
      </c>
      <c r="C30" s="700">
        <v>0</v>
      </c>
      <c r="D30" s="700">
        <v>0</v>
      </c>
      <c r="E30" s="700">
        <v>0</v>
      </c>
      <c r="F30" s="700">
        <v>0</v>
      </c>
      <c r="G30" s="700">
        <v>0</v>
      </c>
      <c r="H30" s="700">
        <v>0</v>
      </c>
      <c r="I30" s="700">
        <v>0</v>
      </c>
      <c r="J30" s="700">
        <v>0</v>
      </c>
      <c r="K30" s="700">
        <v>0</v>
      </c>
      <c r="L30" s="700">
        <v>0</v>
      </c>
      <c r="M30" s="700">
        <v>0</v>
      </c>
      <c r="N30" s="700">
        <v>0</v>
      </c>
      <c r="O30" s="700">
        <v>0</v>
      </c>
      <c r="P30" s="700">
        <v>0</v>
      </c>
    </row>
    <row r="31" spans="1:16" s="119" customFormat="1" ht="36.75" customHeight="1" thickTop="1" thickBot="1">
      <c r="A31" s="126" t="s">
        <v>701</v>
      </c>
      <c r="B31" s="696">
        <v>589870686</v>
      </c>
      <c r="C31" s="696">
        <v>124245938</v>
      </c>
      <c r="D31" s="696">
        <v>547275751</v>
      </c>
      <c r="E31" s="696">
        <v>582026537</v>
      </c>
      <c r="F31" s="696">
        <v>282550520</v>
      </c>
      <c r="G31" s="696">
        <v>257055997</v>
      </c>
      <c r="H31" s="696">
        <v>283448663</v>
      </c>
      <c r="I31" s="696">
        <v>304054550</v>
      </c>
      <c r="J31" s="696">
        <v>0</v>
      </c>
      <c r="K31" s="696">
        <v>0</v>
      </c>
      <c r="L31" s="696">
        <v>362421521</v>
      </c>
      <c r="M31" s="696">
        <v>96930873</v>
      </c>
      <c r="N31" s="696">
        <v>109304722</v>
      </c>
      <c r="O31" s="696">
        <v>155049524</v>
      </c>
      <c r="P31" s="696">
        <v>3694235282</v>
      </c>
    </row>
    <row r="32" spans="1:16" s="119" customFormat="1" ht="36.75" customHeight="1" thickTop="1">
      <c r="A32" s="125" t="s">
        <v>702</v>
      </c>
      <c r="B32" s="700">
        <v>0</v>
      </c>
      <c r="C32" s="700">
        <v>83076749</v>
      </c>
      <c r="D32" s="700">
        <v>0</v>
      </c>
      <c r="E32" s="700">
        <v>0</v>
      </c>
      <c r="F32" s="700">
        <v>0</v>
      </c>
      <c r="G32" s="700">
        <v>0</v>
      </c>
      <c r="H32" s="700">
        <v>0</v>
      </c>
      <c r="I32" s="700">
        <v>0</v>
      </c>
      <c r="J32" s="700">
        <v>0</v>
      </c>
      <c r="K32" s="700">
        <v>0</v>
      </c>
      <c r="L32" s="700">
        <v>0</v>
      </c>
      <c r="M32" s="700">
        <v>0</v>
      </c>
      <c r="N32" s="700">
        <v>0</v>
      </c>
      <c r="O32" s="700">
        <v>0</v>
      </c>
      <c r="P32" s="700">
        <v>83076749</v>
      </c>
    </row>
    <row r="33" spans="1:16" s="119" customFormat="1" ht="36.75" customHeight="1" thickBot="1">
      <c r="A33" s="125" t="s">
        <v>703</v>
      </c>
      <c r="B33" s="700">
        <v>109532</v>
      </c>
      <c r="C33" s="700">
        <v>125953416</v>
      </c>
      <c r="D33" s="700">
        <v>957014</v>
      </c>
      <c r="E33" s="700">
        <v>149867</v>
      </c>
      <c r="F33" s="700">
        <v>150863</v>
      </c>
      <c r="G33" s="700">
        <v>488800</v>
      </c>
      <c r="H33" s="700">
        <v>488800</v>
      </c>
      <c r="I33" s="700">
        <v>1446906</v>
      </c>
      <c r="J33" s="700">
        <v>0</v>
      </c>
      <c r="K33" s="700">
        <v>0</v>
      </c>
      <c r="L33" s="700">
        <v>652150</v>
      </c>
      <c r="M33" s="700">
        <v>0</v>
      </c>
      <c r="N33" s="700">
        <v>0</v>
      </c>
      <c r="O33" s="700">
        <v>951700</v>
      </c>
      <c r="P33" s="700">
        <v>131349048</v>
      </c>
    </row>
    <row r="34" spans="1:16" s="119" customFormat="1" ht="36.75" customHeight="1" thickTop="1" thickBot="1">
      <c r="A34" s="684" t="s">
        <v>1258</v>
      </c>
      <c r="B34" s="696">
        <v>2085553766</v>
      </c>
      <c r="C34" s="696">
        <v>1752086324</v>
      </c>
      <c r="D34" s="696">
        <v>2350114166</v>
      </c>
      <c r="E34" s="696">
        <v>1880211245</v>
      </c>
      <c r="F34" s="696">
        <v>1514015836</v>
      </c>
      <c r="G34" s="696">
        <v>866128565</v>
      </c>
      <c r="H34" s="696">
        <v>848722452</v>
      </c>
      <c r="I34" s="696">
        <v>1519797213</v>
      </c>
      <c r="J34" s="696">
        <v>98303155</v>
      </c>
      <c r="K34" s="696">
        <v>193589478</v>
      </c>
      <c r="L34" s="696">
        <v>1271539751</v>
      </c>
      <c r="M34" s="696">
        <v>317634471</v>
      </c>
      <c r="N34" s="696">
        <v>1152889317</v>
      </c>
      <c r="O34" s="696">
        <v>858474369</v>
      </c>
      <c r="P34" s="696">
        <v>16709060108</v>
      </c>
    </row>
    <row r="35" spans="1:16" s="80" customFormat="1" ht="36.75" customHeight="1" thickTop="1">
      <c r="A35" s="123" t="s">
        <v>705</v>
      </c>
      <c r="B35" s="700">
        <v>358217027.43409997</v>
      </c>
      <c r="C35" s="700">
        <v>311090357.77149999</v>
      </c>
      <c r="D35" s="700">
        <v>381995824.67640001</v>
      </c>
      <c r="E35" s="700">
        <v>311114946.94209999</v>
      </c>
      <c r="F35" s="700">
        <v>177680797.61539999</v>
      </c>
      <c r="G35" s="700">
        <v>85317246.607199997</v>
      </c>
      <c r="H35" s="700">
        <v>146022546.46720001</v>
      </c>
      <c r="I35" s="700">
        <v>374021612.92299998</v>
      </c>
      <c r="J35" s="700">
        <v>86827239.475299999</v>
      </c>
      <c r="K35" s="700">
        <v>134979425.16589999</v>
      </c>
      <c r="L35" s="700">
        <v>253943625.73359999</v>
      </c>
      <c r="M35" s="700">
        <v>39279300.854400001</v>
      </c>
      <c r="N35" s="700">
        <v>134923380.773</v>
      </c>
      <c r="O35" s="700">
        <v>112267397.4104</v>
      </c>
      <c r="P35" s="700">
        <v>2907680729.8491001</v>
      </c>
    </row>
    <row r="36" spans="1:16" s="128" customFormat="1" ht="36.75" customHeight="1">
      <c r="A36" s="127" t="s">
        <v>706</v>
      </c>
      <c r="B36" s="864">
        <v>0.19220000000000001</v>
      </c>
      <c r="C36" s="864">
        <v>0.3342</v>
      </c>
      <c r="D36" s="864">
        <v>0.26600000000000001</v>
      </c>
      <c r="E36" s="864">
        <v>0.14319999999999999</v>
      </c>
      <c r="F36" s="864">
        <v>0.1663</v>
      </c>
      <c r="G36" s="864">
        <v>0.36070000000000002</v>
      </c>
      <c r="H36" s="864">
        <v>0.17630000000000001</v>
      </c>
      <c r="I36" s="864">
        <v>0.11990000000000001</v>
      </c>
      <c r="J36" s="865">
        <v>2.6700000000000002E-2</v>
      </c>
      <c r="K36" s="864">
        <v>6.6E-3</v>
      </c>
      <c r="L36" s="864">
        <v>0.19550000000000001</v>
      </c>
      <c r="M36" s="864">
        <v>9.3299999999999994E-2</v>
      </c>
      <c r="N36" s="864">
        <v>0.7339</v>
      </c>
      <c r="O36" s="864">
        <v>7.1999999999999995E-2</v>
      </c>
      <c r="P36" s="864">
        <v>0.23860000000000001</v>
      </c>
    </row>
    <row r="37" spans="1:16" s="805" customFormat="1" ht="6" customHeight="1" thickBot="1">
      <c r="A37" s="442"/>
      <c r="B37" s="371"/>
      <c r="C37" s="371"/>
      <c r="D37" s="371"/>
      <c r="E37" s="371"/>
      <c r="F37" s="371"/>
      <c r="G37" s="371"/>
      <c r="H37" s="371"/>
      <c r="I37" s="371"/>
      <c r="J37" s="371"/>
      <c r="K37" s="371"/>
      <c r="L37" s="371"/>
      <c r="M37" s="371"/>
      <c r="N37" s="371"/>
      <c r="O37" s="371"/>
      <c r="P37" s="371"/>
    </row>
    <row r="38" spans="1:16" s="805" customFormat="1" ht="28.5" customHeight="1" thickTop="1">
      <c r="A38" s="130" t="s">
        <v>707</v>
      </c>
      <c r="B38" s="48"/>
      <c r="C38" s="48"/>
      <c r="D38" s="48"/>
      <c r="E38" s="48"/>
      <c r="F38" s="48"/>
      <c r="G38" s="48"/>
      <c r="H38" s="48"/>
      <c r="I38" s="446"/>
      <c r="J38" s="48"/>
      <c r="K38" s="48"/>
      <c r="L38" s="48"/>
      <c r="M38" s="48"/>
      <c r="N38" s="48"/>
      <c r="O38" s="48"/>
      <c r="P38" s="48"/>
    </row>
    <row r="39" spans="1:16" s="805" customFormat="1" ht="16.5" customHeight="1">
      <c r="A39" s="130"/>
      <c r="B39" s="48"/>
      <c r="C39" s="48"/>
      <c r="D39" s="48"/>
      <c r="E39" s="48"/>
      <c r="F39" s="48"/>
      <c r="G39" s="48"/>
      <c r="H39" s="48"/>
      <c r="I39" s="446"/>
      <c r="J39" s="48"/>
      <c r="K39" s="48"/>
      <c r="L39" s="48"/>
      <c r="M39" s="48"/>
      <c r="N39" s="48"/>
      <c r="O39" s="48"/>
      <c r="P39" s="48"/>
    </row>
    <row r="40" spans="1:16" s="805" customFormat="1" ht="15.75">
      <c r="A40" s="130"/>
      <c r="B40" s="48"/>
      <c r="C40" s="48"/>
      <c r="D40" s="48"/>
      <c r="E40" s="48"/>
      <c r="F40" s="48"/>
      <c r="G40" s="48"/>
      <c r="H40" s="48"/>
      <c r="I40" s="446"/>
      <c r="J40" s="48"/>
      <c r="K40" s="48"/>
      <c r="L40" s="48"/>
      <c r="M40" s="48"/>
      <c r="N40" s="48"/>
      <c r="O40" s="48"/>
      <c r="P40" s="48"/>
    </row>
    <row r="41" spans="1:16" s="805" customFormat="1">
      <c r="A41" s="439"/>
      <c r="B41" s="48"/>
      <c r="C41" s="48"/>
      <c r="D41" s="48"/>
      <c r="E41" s="48"/>
      <c r="F41" s="48"/>
      <c r="G41" s="48"/>
      <c r="H41" s="48"/>
      <c r="I41" s="446"/>
      <c r="J41" s="48"/>
      <c r="K41" s="48"/>
      <c r="L41" s="48"/>
      <c r="M41" s="48"/>
      <c r="N41" s="48"/>
      <c r="O41" s="48"/>
      <c r="P41" s="48"/>
    </row>
    <row r="42" spans="1:16" s="805" customFormat="1">
      <c r="A42" s="439"/>
      <c r="B42" s="449"/>
      <c r="C42" s="449"/>
      <c r="D42" s="449"/>
      <c r="E42" s="449"/>
      <c r="F42" s="449"/>
      <c r="G42" s="449"/>
      <c r="H42" s="449"/>
      <c r="I42" s="449"/>
      <c r="J42" s="449"/>
      <c r="K42" s="449"/>
      <c r="L42" s="449"/>
      <c r="M42" s="449"/>
      <c r="N42" s="449"/>
      <c r="O42" s="449"/>
      <c r="P42" s="449"/>
    </row>
    <row r="43" spans="1:16" s="805" customFormat="1">
      <c r="A43" s="439"/>
      <c r="B43" s="449"/>
      <c r="C43" s="449"/>
      <c r="D43" s="449"/>
      <c r="E43" s="449"/>
      <c r="F43" s="449"/>
      <c r="G43" s="449"/>
      <c r="H43" s="449"/>
      <c r="I43" s="449"/>
      <c r="J43" s="449"/>
      <c r="K43" s="449"/>
      <c r="L43" s="449"/>
      <c r="M43" s="449"/>
      <c r="N43" s="449"/>
      <c r="O43" s="449"/>
      <c r="P43" s="449"/>
    </row>
    <row r="44" spans="1:16" s="805" customFormat="1">
      <c r="A44" s="439"/>
      <c r="B44" s="48"/>
      <c r="C44" s="48"/>
      <c r="D44" s="48"/>
      <c r="E44" s="48"/>
      <c r="F44" s="48"/>
      <c r="G44" s="48"/>
      <c r="H44" s="48"/>
      <c r="I44" s="446"/>
      <c r="J44" s="48"/>
      <c r="K44" s="48"/>
      <c r="L44" s="48"/>
      <c r="M44" s="48"/>
      <c r="N44" s="48"/>
      <c r="O44" s="48"/>
      <c r="P44" s="48"/>
    </row>
    <row r="45" spans="1:16" s="805" customFormat="1">
      <c r="A45" s="439"/>
      <c r="B45" s="48"/>
      <c r="C45" s="48"/>
      <c r="D45" s="48"/>
      <c r="E45" s="48"/>
      <c r="F45" s="48"/>
      <c r="G45" s="48"/>
      <c r="H45" s="48"/>
      <c r="I45" s="446"/>
      <c r="J45" s="48"/>
      <c r="K45" s="48"/>
      <c r="L45" s="48"/>
      <c r="M45" s="48"/>
      <c r="N45" s="48"/>
      <c r="O45" s="48"/>
      <c r="P45" s="48"/>
    </row>
    <row r="46" spans="1:16" s="805" customFormat="1">
      <c r="A46" s="439"/>
      <c r="B46" s="48"/>
      <c r="C46" s="48"/>
      <c r="D46" s="48"/>
      <c r="E46" s="48"/>
      <c r="F46" s="48"/>
      <c r="G46" s="48"/>
      <c r="H46" s="48"/>
      <c r="I46" s="446"/>
      <c r="J46" s="48"/>
      <c r="K46" s="48"/>
      <c r="L46" s="48"/>
      <c r="M46" s="48"/>
      <c r="N46" s="48"/>
      <c r="O46" s="48"/>
      <c r="P46" s="48"/>
    </row>
    <row r="47" spans="1:16" s="805" customFormat="1">
      <c r="A47" s="439"/>
      <c r="B47" s="48"/>
      <c r="C47" s="48"/>
      <c r="D47" s="48"/>
      <c r="E47" s="48"/>
      <c r="F47" s="48"/>
      <c r="G47" s="48"/>
      <c r="H47" s="48"/>
      <c r="I47" s="446"/>
      <c r="J47" s="48"/>
      <c r="K47" s="48"/>
      <c r="L47" s="48"/>
      <c r="M47" s="48"/>
      <c r="N47" s="48"/>
      <c r="O47" s="48"/>
      <c r="P47" s="48"/>
    </row>
    <row r="48" spans="1:16" s="805" customFormat="1">
      <c r="A48" s="439"/>
      <c r="B48" s="48"/>
      <c r="C48" s="48"/>
      <c r="D48" s="48"/>
      <c r="E48" s="48"/>
      <c r="F48" s="48"/>
      <c r="G48" s="48"/>
      <c r="H48" s="48"/>
      <c r="I48" s="446"/>
      <c r="J48" s="48"/>
      <c r="K48" s="48"/>
      <c r="L48" s="48"/>
      <c r="M48" s="48"/>
      <c r="N48" s="48"/>
      <c r="O48" s="48"/>
      <c r="P48" s="48"/>
    </row>
    <row r="49" spans="1:16" s="805" customFormat="1">
      <c r="A49" s="439"/>
      <c r="B49" s="48"/>
      <c r="C49" s="48"/>
      <c r="D49" s="48"/>
      <c r="E49" s="48"/>
      <c r="F49" s="48"/>
      <c r="G49" s="48"/>
      <c r="H49" s="48"/>
      <c r="I49" s="446"/>
      <c r="J49" s="48"/>
      <c r="K49" s="48"/>
      <c r="L49" s="48"/>
      <c r="M49" s="48"/>
      <c r="N49" s="48"/>
      <c r="O49" s="48"/>
      <c r="P49" s="48"/>
    </row>
    <row r="50" spans="1:16" s="805" customFormat="1">
      <c r="A50" s="439"/>
      <c r="B50" s="48"/>
      <c r="C50" s="48"/>
      <c r="D50" s="48"/>
      <c r="E50" s="48"/>
      <c r="F50" s="48"/>
      <c r="G50" s="48"/>
      <c r="H50" s="48"/>
      <c r="I50" s="446"/>
      <c r="J50" s="48"/>
      <c r="K50" s="48"/>
      <c r="L50" s="48"/>
      <c r="M50" s="48"/>
      <c r="N50" s="48"/>
      <c r="O50" s="48"/>
      <c r="P50" s="48"/>
    </row>
    <row r="51" spans="1:16" s="805" customFormat="1">
      <c r="A51" s="439"/>
      <c r="B51" s="48"/>
      <c r="C51" s="48"/>
      <c r="D51" s="48"/>
      <c r="E51" s="48"/>
      <c r="F51" s="48"/>
      <c r="G51" s="48"/>
      <c r="H51" s="48"/>
      <c r="I51" s="446"/>
      <c r="J51" s="48"/>
      <c r="K51" s="48"/>
      <c r="L51" s="48"/>
      <c r="M51" s="48"/>
      <c r="N51" s="48"/>
      <c r="O51" s="48"/>
      <c r="P51" s="48"/>
    </row>
    <row r="52" spans="1:16" s="805" customFormat="1">
      <c r="A52" s="439"/>
      <c r="B52" s="48"/>
      <c r="C52" s="48"/>
      <c r="D52" s="48"/>
      <c r="E52" s="48"/>
      <c r="F52" s="48"/>
      <c r="G52" s="48"/>
      <c r="H52" s="48"/>
      <c r="I52" s="446"/>
      <c r="J52" s="48"/>
      <c r="K52" s="48"/>
      <c r="L52" s="48"/>
      <c r="M52" s="48"/>
      <c r="N52" s="48"/>
      <c r="O52" s="48"/>
      <c r="P52" s="48"/>
    </row>
    <row r="53" spans="1:16" s="805" customFormat="1">
      <c r="A53" s="439"/>
      <c r="B53" s="48"/>
      <c r="C53" s="48"/>
      <c r="D53" s="48"/>
      <c r="E53" s="48"/>
      <c r="F53" s="48"/>
      <c r="G53" s="48"/>
      <c r="H53" s="48"/>
      <c r="I53" s="446"/>
      <c r="J53" s="48"/>
      <c r="K53" s="48"/>
      <c r="L53" s="48"/>
      <c r="M53" s="48"/>
      <c r="N53" s="48"/>
      <c r="O53" s="48"/>
      <c r="P53" s="48"/>
    </row>
    <row r="54" spans="1:16" s="805" customFormat="1">
      <c r="A54" s="439"/>
      <c r="B54" s="48"/>
      <c r="C54" s="48"/>
      <c r="D54" s="48"/>
      <c r="E54" s="48"/>
      <c r="F54" s="48"/>
      <c r="G54" s="48"/>
      <c r="H54" s="48"/>
      <c r="I54" s="446"/>
      <c r="J54" s="48"/>
      <c r="K54" s="48"/>
      <c r="L54" s="48"/>
      <c r="M54" s="48"/>
      <c r="N54" s="48"/>
      <c r="O54" s="48"/>
      <c r="P54" s="48"/>
    </row>
    <row r="55" spans="1:16" s="805" customFormat="1">
      <c r="A55" s="439"/>
      <c r="B55" s="48"/>
      <c r="C55" s="48"/>
      <c r="D55" s="48"/>
      <c r="E55" s="48"/>
      <c r="F55" s="48"/>
      <c r="G55" s="48"/>
      <c r="H55" s="48"/>
      <c r="I55" s="446"/>
      <c r="J55" s="48"/>
      <c r="K55" s="48"/>
      <c r="L55" s="48"/>
      <c r="M55" s="48"/>
      <c r="N55" s="48"/>
      <c r="O55" s="48"/>
      <c r="P55" s="48"/>
    </row>
    <row r="56" spans="1:16" s="805" customFormat="1">
      <c r="A56" s="439"/>
      <c r="B56" s="48"/>
      <c r="C56" s="48"/>
      <c r="D56" s="48"/>
      <c r="E56" s="48"/>
      <c r="F56" s="48"/>
      <c r="G56" s="48"/>
      <c r="H56" s="48"/>
      <c r="I56" s="446"/>
      <c r="J56" s="48"/>
      <c r="K56" s="48"/>
      <c r="L56" s="48"/>
      <c r="M56" s="48"/>
      <c r="N56" s="48"/>
      <c r="O56" s="48"/>
      <c r="P56" s="48"/>
    </row>
    <row r="57" spans="1:16" s="805" customFormat="1">
      <c r="A57" s="439"/>
      <c r="B57" s="48"/>
      <c r="C57" s="48"/>
      <c r="D57" s="48"/>
      <c r="E57" s="48"/>
      <c r="F57" s="48"/>
      <c r="G57" s="48"/>
      <c r="H57" s="48"/>
      <c r="I57" s="446"/>
      <c r="J57" s="48"/>
      <c r="K57" s="48"/>
      <c r="L57" s="48"/>
      <c r="M57" s="48"/>
      <c r="N57" s="48"/>
      <c r="O57" s="48"/>
      <c r="P57" s="48"/>
    </row>
    <row r="58" spans="1:16" s="805" customFormat="1">
      <c r="A58" s="439"/>
      <c r="B58" s="48"/>
      <c r="C58" s="48"/>
      <c r="D58" s="48"/>
      <c r="E58" s="48"/>
      <c r="F58" s="48"/>
      <c r="G58" s="48"/>
      <c r="H58" s="48"/>
      <c r="I58" s="446"/>
      <c r="J58" s="48"/>
      <c r="K58" s="48"/>
      <c r="L58" s="48"/>
      <c r="M58" s="48"/>
      <c r="N58" s="48"/>
      <c r="O58" s="48"/>
      <c r="P58" s="48"/>
    </row>
    <row r="59" spans="1:16" s="805" customFormat="1">
      <c r="A59" s="439"/>
      <c r="B59" s="48"/>
      <c r="C59" s="48"/>
      <c r="D59" s="48"/>
      <c r="E59" s="48"/>
      <c r="F59" s="48"/>
      <c r="G59" s="48"/>
      <c r="H59" s="48"/>
      <c r="I59" s="446"/>
      <c r="J59" s="48"/>
      <c r="K59" s="48"/>
      <c r="L59" s="48"/>
      <c r="M59" s="48"/>
      <c r="N59" s="48"/>
      <c r="O59" s="48"/>
      <c r="P59" s="48"/>
    </row>
    <row r="60" spans="1:16" s="805" customFormat="1">
      <c r="A60" s="439"/>
      <c r="B60" s="48"/>
      <c r="C60" s="48"/>
      <c r="D60" s="48"/>
      <c r="E60" s="48"/>
      <c r="F60" s="48"/>
      <c r="G60" s="48"/>
      <c r="H60" s="48"/>
      <c r="I60" s="446"/>
      <c r="J60" s="48"/>
      <c r="K60" s="48"/>
      <c r="L60" s="48"/>
      <c r="M60" s="48"/>
      <c r="N60" s="48"/>
      <c r="O60" s="48"/>
      <c r="P60" s="48"/>
    </row>
    <row r="61" spans="1:16" s="805" customFormat="1">
      <c r="A61" s="439"/>
      <c r="B61" s="48"/>
      <c r="C61" s="48"/>
      <c r="D61" s="48"/>
      <c r="E61" s="48"/>
      <c r="F61" s="48"/>
      <c r="G61" s="48"/>
      <c r="H61" s="48"/>
      <c r="I61" s="446"/>
      <c r="J61" s="48"/>
      <c r="K61" s="48"/>
      <c r="L61" s="48"/>
      <c r="M61" s="48"/>
      <c r="N61" s="48"/>
      <c r="O61" s="48"/>
      <c r="P61" s="48"/>
    </row>
    <row r="62" spans="1:16" s="805" customFormat="1">
      <c r="A62" s="439"/>
      <c r="B62" s="48"/>
      <c r="C62" s="48"/>
      <c r="D62" s="48"/>
      <c r="E62" s="48"/>
      <c r="F62" s="48"/>
      <c r="G62" s="48"/>
      <c r="H62" s="48"/>
      <c r="I62" s="446"/>
      <c r="J62" s="48"/>
      <c r="K62" s="48"/>
      <c r="L62" s="48"/>
      <c r="M62" s="48"/>
      <c r="N62" s="48"/>
      <c r="O62" s="48"/>
      <c r="P62" s="48"/>
    </row>
    <row r="63" spans="1:16" s="805" customFormat="1">
      <c r="A63" s="439"/>
      <c r="B63" s="48"/>
      <c r="C63" s="48"/>
      <c r="D63" s="48"/>
      <c r="E63" s="48"/>
      <c r="F63" s="48"/>
      <c r="G63" s="48"/>
      <c r="H63" s="48"/>
      <c r="I63" s="446"/>
      <c r="J63" s="48"/>
      <c r="K63" s="48"/>
      <c r="L63" s="48"/>
      <c r="M63" s="48"/>
      <c r="N63" s="48"/>
      <c r="O63" s="48"/>
      <c r="P63" s="48"/>
    </row>
    <row r="64" spans="1:16" s="805" customFormat="1">
      <c r="A64" s="439"/>
      <c r="B64" s="48"/>
      <c r="C64" s="48"/>
      <c r="D64" s="48"/>
      <c r="E64" s="48"/>
      <c r="F64" s="48"/>
      <c r="G64" s="48"/>
      <c r="H64" s="48"/>
      <c r="I64" s="446"/>
      <c r="J64" s="48"/>
      <c r="K64" s="48"/>
      <c r="L64" s="48"/>
      <c r="M64" s="48"/>
      <c r="N64" s="48"/>
      <c r="O64" s="48"/>
      <c r="P64" s="48"/>
    </row>
    <row r="65" spans="1:16" s="805" customFormat="1">
      <c r="A65" s="439"/>
      <c r="B65" s="48"/>
      <c r="C65" s="48"/>
      <c r="D65" s="48"/>
      <c r="E65" s="48"/>
      <c r="F65" s="48"/>
      <c r="G65" s="48"/>
      <c r="H65" s="48"/>
      <c r="I65" s="446"/>
      <c r="J65" s="48"/>
      <c r="K65" s="48"/>
      <c r="L65" s="48"/>
      <c r="M65" s="48"/>
      <c r="N65" s="48"/>
      <c r="O65" s="48"/>
      <c r="P65" s="48"/>
    </row>
    <row r="66" spans="1:16" s="805" customFormat="1">
      <c r="A66" s="439"/>
      <c r="B66" s="48"/>
      <c r="C66" s="48"/>
      <c r="D66" s="48"/>
      <c r="E66" s="48"/>
      <c r="F66" s="48"/>
      <c r="G66" s="48"/>
      <c r="H66" s="48"/>
      <c r="I66" s="446"/>
      <c r="J66" s="48"/>
      <c r="K66" s="48"/>
      <c r="L66" s="48"/>
      <c r="M66" s="48"/>
      <c r="N66" s="48"/>
      <c r="O66" s="48"/>
      <c r="P66" s="48"/>
    </row>
    <row r="67" spans="1:16" s="805" customFormat="1">
      <c r="A67" s="439"/>
      <c r="B67" s="48"/>
      <c r="C67" s="48"/>
      <c r="D67" s="48"/>
      <c r="E67" s="48"/>
      <c r="F67" s="48"/>
      <c r="G67" s="48"/>
      <c r="H67" s="48"/>
      <c r="I67" s="446"/>
      <c r="J67" s="48"/>
      <c r="K67" s="48"/>
      <c r="L67" s="48"/>
      <c r="M67" s="48"/>
      <c r="N67" s="48"/>
      <c r="O67" s="48"/>
      <c r="P67" s="48"/>
    </row>
    <row r="68" spans="1:16" s="805" customFormat="1">
      <c r="A68" s="439"/>
      <c r="B68" s="48"/>
      <c r="C68" s="48"/>
      <c r="D68" s="48"/>
      <c r="E68" s="48"/>
      <c r="F68" s="48"/>
      <c r="G68" s="48"/>
      <c r="H68" s="48"/>
      <c r="I68" s="446"/>
      <c r="J68" s="48"/>
      <c r="K68" s="48"/>
      <c r="L68" s="48"/>
      <c r="M68" s="48"/>
      <c r="N68" s="48"/>
      <c r="O68" s="48"/>
      <c r="P68" s="48"/>
    </row>
    <row r="69" spans="1:16" s="805" customFormat="1">
      <c r="A69" s="439"/>
      <c r="B69" s="48"/>
      <c r="C69" s="48"/>
      <c r="D69" s="48"/>
      <c r="E69" s="48"/>
      <c r="F69" s="48"/>
      <c r="G69" s="48"/>
      <c r="H69" s="48"/>
      <c r="I69" s="446"/>
      <c r="J69" s="48"/>
      <c r="K69" s="48"/>
      <c r="L69" s="48"/>
      <c r="M69" s="48"/>
      <c r="N69" s="48"/>
      <c r="O69" s="48"/>
      <c r="P69" s="48"/>
    </row>
    <row r="70" spans="1:16" s="805" customFormat="1">
      <c r="A70" s="439"/>
      <c r="B70" s="48"/>
      <c r="C70" s="48"/>
      <c r="D70" s="48"/>
      <c r="E70" s="48"/>
      <c r="F70" s="48"/>
      <c r="G70" s="48"/>
      <c r="H70" s="48"/>
      <c r="I70" s="446"/>
      <c r="J70" s="48"/>
      <c r="K70" s="48"/>
      <c r="L70" s="48"/>
      <c r="M70" s="48"/>
      <c r="N70" s="48"/>
      <c r="O70" s="48"/>
      <c r="P70" s="48"/>
    </row>
    <row r="71" spans="1:16" s="805" customFormat="1">
      <c r="A71" s="439"/>
      <c r="B71" s="48"/>
      <c r="C71" s="48"/>
      <c r="D71" s="48"/>
      <c r="E71" s="48"/>
      <c r="F71" s="48"/>
      <c r="G71" s="48"/>
      <c r="H71" s="48"/>
      <c r="I71" s="446"/>
      <c r="J71" s="48"/>
      <c r="K71" s="48"/>
      <c r="L71" s="48"/>
      <c r="M71" s="48"/>
      <c r="N71" s="48"/>
      <c r="O71" s="48"/>
      <c r="P71" s="48"/>
    </row>
    <row r="72" spans="1:16" s="805" customFormat="1">
      <c r="A72" s="439"/>
      <c r="B72" s="48"/>
      <c r="C72" s="48"/>
      <c r="D72" s="48"/>
      <c r="E72" s="48"/>
      <c r="F72" s="48"/>
      <c r="G72" s="48"/>
      <c r="H72" s="48"/>
      <c r="I72" s="446"/>
      <c r="J72" s="48"/>
      <c r="K72" s="48"/>
      <c r="L72" s="48"/>
      <c r="M72" s="48"/>
      <c r="N72" s="48"/>
      <c r="O72" s="48"/>
      <c r="P72" s="48"/>
    </row>
    <row r="73" spans="1:16" s="805" customFormat="1">
      <c r="A73" s="439"/>
      <c r="B73" s="48"/>
      <c r="C73" s="48"/>
      <c r="D73" s="48"/>
      <c r="E73" s="48"/>
      <c r="F73" s="48"/>
      <c r="G73" s="48"/>
      <c r="H73" s="48"/>
      <c r="I73" s="446"/>
      <c r="J73" s="48"/>
      <c r="K73" s="48"/>
      <c r="L73" s="48"/>
      <c r="M73" s="48"/>
      <c r="N73" s="48"/>
      <c r="O73" s="48"/>
      <c r="P73" s="48"/>
    </row>
    <row r="74" spans="1:16" s="805" customFormat="1">
      <c r="A74" s="439"/>
      <c r="B74" s="48"/>
      <c r="C74" s="48"/>
      <c r="D74" s="48"/>
      <c r="E74" s="48"/>
      <c r="F74" s="48"/>
      <c r="G74" s="48"/>
      <c r="H74" s="48"/>
      <c r="I74" s="446"/>
      <c r="J74" s="48"/>
      <c r="K74" s="48"/>
      <c r="L74" s="48"/>
      <c r="M74" s="48"/>
      <c r="N74" s="48"/>
      <c r="O74" s="48"/>
      <c r="P74" s="48"/>
    </row>
    <row r="75" spans="1:16" s="805" customFormat="1">
      <c r="A75" s="439"/>
      <c r="B75" s="48"/>
      <c r="C75" s="48"/>
      <c r="D75" s="48"/>
      <c r="E75" s="48"/>
      <c r="F75" s="48"/>
      <c r="G75" s="48"/>
      <c r="H75" s="48"/>
      <c r="I75" s="446"/>
      <c r="J75" s="48"/>
      <c r="K75" s="48"/>
      <c r="L75" s="48"/>
      <c r="M75" s="48"/>
      <c r="N75" s="48"/>
      <c r="O75" s="48"/>
      <c r="P75" s="48"/>
    </row>
    <row r="76" spans="1:16" s="805" customFormat="1">
      <c r="A76" s="439"/>
      <c r="B76" s="48"/>
      <c r="C76" s="48"/>
      <c r="D76" s="48"/>
      <c r="E76" s="48"/>
      <c r="F76" s="48"/>
      <c r="G76" s="48"/>
      <c r="H76" s="48"/>
      <c r="I76" s="446"/>
      <c r="J76" s="48"/>
      <c r="K76" s="48"/>
      <c r="L76" s="48"/>
      <c r="M76" s="48"/>
      <c r="N76" s="48"/>
      <c r="O76" s="48"/>
      <c r="P76" s="48"/>
    </row>
    <row r="77" spans="1:16" s="805" customFormat="1">
      <c r="A77" s="439"/>
      <c r="B77" s="48"/>
      <c r="C77" s="48"/>
      <c r="D77" s="48"/>
      <c r="E77" s="48"/>
      <c r="F77" s="48"/>
      <c r="G77" s="48"/>
      <c r="H77" s="48"/>
      <c r="I77" s="446"/>
      <c r="J77" s="48"/>
      <c r="K77" s="48"/>
      <c r="L77" s="48"/>
      <c r="M77" s="48"/>
      <c r="N77" s="48"/>
      <c r="O77" s="48"/>
      <c r="P77" s="48"/>
    </row>
    <row r="78" spans="1:16" s="805" customFormat="1">
      <c r="A78" s="439"/>
      <c r="B78" s="48"/>
      <c r="C78" s="48"/>
      <c r="D78" s="48"/>
      <c r="E78" s="48"/>
      <c r="F78" s="48"/>
      <c r="G78" s="48"/>
      <c r="H78" s="48"/>
      <c r="I78" s="446"/>
      <c r="J78" s="48"/>
      <c r="K78" s="48"/>
      <c r="L78" s="48"/>
      <c r="M78" s="48"/>
      <c r="N78" s="48"/>
      <c r="O78" s="48"/>
      <c r="P78" s="48"/>
    </row>
    <row r="79" spans="1:16" s="805" customFormat="1">
      <c r="A79" s="439"/>
      <c r="B79" s="48"/>
      <c r="C79" s="48"/>
      <c r="D79" s="48"/>
      <c r="E79" s="48"/>
      <c r="F79" s="48"/>
      <c r="G79" s="48"/>
      <c r="H79" s="48"/>
      <c r="I79" s="446"/>
      <c r="J79" s="48"/>
      <c r="K79" s="48"/>
      <c r="L79" s="48"/>
      <c r="M79" s="48"/>
      <c r="N79" s="48"/>
      <c r="O79" s="48"/>
      <c r="P79" s="48"/>
    </row>
    <row r="80" spans="1:16" s="805" customFormat="1">
      <c r="A80" s="439"/>
      <c r="B80" s="48"/>
      <c r="C80" s="48"/>
      <c r="D80" s="48"/>
      <c r="E80" s="48"/>
      <c r="F80" s="48"/>
      <c r="G80" s="48"/>
      <c r="H80" s="48"/>
      <c r="I80" s="446"/>
      <c r="J80" s="48"/>
      <c r="K80" s="48"/>
      <c r="L80" s="48"/>
      <c r="M80" s="48"/>
      <c r="N80" s="48"/>
      <c r="O80" s="48"/>
      <c r="P80" s="48"/>
    </row>
    <row r="81" spans="1:16" s="805" customFormat="1">
      <c r="A81" s="439"/>
      <c r="B81" s="48"/>
      <c r="C81" s="48"/>
      <c r="D81" s="48"/>
      <c r="E81" s="48"/>
      <c r="F81" s="48"/>
      <c r="G81" s="48"/>
      <c r="H81" s="48"/>
      <c r="I81" s="446"/>
      <c r="J81" s="48"/>
      <c r="K81" s="48"/>
      <c r="L81" s="48"/>
      <c r="M81" s="48"/>
      <c r="N81" s="48"/>
      <c r="O81" s="48"/>
      <c r="P81" s="48"/>
    </row>
    <row r="82" spans="1:16" s="805" customFormat="1">
      <c r="A82" s="439"/>
      <c r="B82" s="48"/>
      <c r="C82" s="48"/>
      <c r="D82" s="48"/>
      <c r="E82" s="48"/>
      <c r="F82" s="48"/>
      <c r="G82" s="48"/>
      <c r="H82" s="48"/>
      <c r="I82" s="446"/>
      <c r="J82" s="48"/>
      <c r="K82" s="48"/>
      <c r="L82" s="48"/>
      <c r="M82" s="48"/>
      <c r="N82" s="48"/>
      <c r="O82" s="48"/>
      <c r="P82" s="48"/>
    </row>
    <row r="83" spans="1:16" s="805" customFormat="1">
      <c r="A83" s="439"/>
      <c r="B83" s="48"/>
      <c r="C83" s="48"/>
      <c r="D83" s="48"/>
      <c r="E83" s="48"/>
      <c r="F83" s="48"/>
      <c r="G83" s="48"/>
      <c r="H83" s="48"/>
      <c r="I83" s="446"/>
      <c r="J83" s="48"/>
      <c r="K83" s="48"/>
      <c r="L83" s="48"/>
      <c r="M83" s="48"/>
      <c r="N83" s="48"/>
      <c r="O83" s="48"/>
      <c r="P83" s="48"/>
    </row>
    <row r="84" spans="1:16" s="805" customFormat="1">
      <c r="A84" s="439"/>
      <c r="B84" s="48"/>
      <c r="C84" s="48"/>
      <c r="D84" s="48"/>
      <c r="E84" s="48"/>
      <c r="F84" s="48"/>
      <c r="G84" s="48"/>
      <c r="H84" s="48"/>
      <c r="I84" s="446"/>
      <c r="J84" s="48"/>
      <c r="K84" s="48"/>
      <c r="L84" s="48"/>
      <c r="M84" s="48"/>
      <c r="N84" s="48"/>
      <c r="O84" s="48"/>
      <c r="P84" s="48"/>
    </row>
    <row r="85" spans="1:16" s="805" customFormat="1">
      <c r="A85" s="439"/>
      <c r="B85" s="48"/>
      <c r="C85" s="48"/>
      <c r="D85" s="48"/>
      <c r="E85" s="48"/>
      <c r="F85" s="48"/>
      <c r="G85" s="48"/>
      <c r="H85" s="48"/>
      <c r="I85" s="446"/>
      <c r="J85" s="48"/>
      <c r="K85" s="48"/>
      <c r="L85" s="48"/>
      <c r="M85" s="48"/>
      <c r="N85" s="48"/>
      <c r="O85" s="48"/>
      <c r="P85" s="48"/>
    </row>
    <row r="86" spans="1:16" s="805" customFormat="1">
      <c r="A86" s="439"/>
      <c r="B86" s="48"/>
      <c r="C86" s="48"/>
      <c r="D86" s="48"/>
      <c r="E86" s="48"/>
      <c r="F86" s="48"/>
      <c r="G86" s="48"/>
      <c r="H86" s="48"/>
      <c r="I86" s="446"/>
      <c r="J86" s="48"/>
      <c r="K86" s="48"/>
      <c r="L86" s="48"/>
      <c r="M86" s="48"/>
      <c r="N86" s="48"/>
      <c r="O86" s="48"/>
      <c r="P86" s="48"/>
    </row>
    <row r="87" spans="1:16" s="805" customFormat="1">
      <c r="A87" s="439"/>
      <c r="B87" s="48"/>
      <c r="C87" s="48"/>
      <c r="D87" s="48"/>
      <c r="E87" s="48"/>
      <c r="F87" s="48"/>
      <c r="G87" s="48"/>
      <c r="H87" s="48"/>
      <c r="I87" s="446"/>
      <c r="J87" s="48"/>
      <c r="K87" s="48"/>
      <c r="L87" s="48"/>
      <c r="M87" s="48"/>
      <c r="N87" s="48"/>
      <c r="O87" s="48"/>
      <c r="P87" s="48"/>
    </row>
    <row r="88" spans="1:16" s="805" customFormat="1">
      <c r="A88" s="439"/>
      <c r="B88" s="48"/>
      <c r="C88" s="48"/>
      <c r="D88" s="48"/>
      <c r="E88" s="48"/>
      <c r="F88" s="48"/>
      <c r="G88" s="48"/>
      <c r="H88" s="48"/>
      <c r="I88" s="446"/>
      <c r="J88" s="48"/>
      <c r="K88" s="48"/>
      <c r="L88" s="48"/>
      <c r="M88" s="48"/>
      <c r="N88" s="48"/>
      <c r="O88" s="48"/>
      <c r="P88" s="48"/>
    </row>
    <row r="89" spans="1:16" s="805" customFormat="1">
      <c r="A89" s="439"/>
      <c r="B89" s="48"/>
      <c r="C89" s="48"/>
      <c r="D89" s="48"/>
      <c r="E89" s="48"/>
      <c r="F89" s="48"/>
      <c r="G89" s="48"/>
      <c r="H89" s="48"/>
      <c r="I89" s="446"/>
      <c r="J89" s="48"/>
      <c r="K89" s="48"/>
      <c r="L89" s="48"/>
      <c r="M89" s="48"/>
      <c r="N89" s="48"/>
      <c r="O89" s="48"/>
      <c r="P89" s="48"/>
    </row>
    <row r="90" spans="1:16" s="805" customFormat="1">
      <c r="A90" s="439"/>
      <c r="B90" s="48"/>
      <c r="C90" s="48"/>
      <c r="D90" s="48"/>
      <c r="E90" s="48"/>
      <c r="F90" s="48"/>
      <c r="G90" s="48"/>
      <c r="H90" s="48"/>
      <c r="I90" s="446"/>
      <c r="J90" s="48"/>
      <c r="K90" s="48"/>
      <c r="L90" s="48"/>
      <c r="M90" s="48"/>
      <c r="N90" s="48"/>
      <c r="O90" s="48"/>
      <c r="P90" s="48"/>
    </row>
    <row r="91" spans="1:16" s="805" customFormat="1">
      <c r="A91" s="439"/>
      <c r="B91" s="48"/>
      <c r="C91" s="48"/>
      <c r="D91" s="48"/>
      <c r="E91" s="48"/>
      <c r="F91" s="48"/>
      <c r="G91" s="48"/>
      <c r="H91" s="48"/>
      <c r="I91" s="446"/>
      <c r="J91" s="48"/>
      <c r="K91" s="48"/>
      <c r="L91" s="48"/>
      <c r="M91" s="48"/>
      <c r="N91" s="48"/>
      <c r="O91" s="48"/>
      <c r="P91" s="48"/>
    </row>
    <row r="92" spans="1:16" s="805" customFormat="1">
      <c r="A92" s="439"/>
      <c r="B92" s="48"/>
      <c r="C92" s="48"/>
      <c r="D92" s="48"/>
      <c r="E92" s="48"/>
      <c r="F92" s="48"/>
      <c r="G92" s="48"/>
      <c r="H92" s="48"/>
      <c r="I92" s="446"/>
      <c r="J92" s="48"/>
      <c r="K92" s="48"/>
      <c r="L92" s="48"/>
      <c r="M92" s="48"/>
      <c r="N92" s="48"/>
      <c r="O92" s="48"/>
      <c r="P92" s="48"/>
    </row>
    <row r="93" spans="1:16" s="805" customFormat="1">
      <c r="A93" s="439"/>
      <c r="B93" s="48"/>
      <c r="C93" s="48"/>
      <c r="D93" s="48"/>
      <c r="E93" s="48"/>
      <c r="F93" s="48"/>
      <c r="G93" s="48"/>
      <c r="H93" s="48"/>
      <c r="I93" s="446"/>
      <c r="J93" s="48"/>
      <c r="K93" s="48"/>
      <c r="L93" s="48"/>
      <c r="M93" s="48"/>
      <c r="N93" s="48"/>
      <c r="O93" s="48"/>
      <c r="P93" s="48"/>
    </row>
    <row r="94" spans="1:16" s="805" customFormat="1">
      <c r="A94" s="439"/>
      <c r="B94" s="48"/>
      <c r="C94" s="48"/>
      <c r="D94" s="48"/>
      <c r="E94" s="48"/>
      <c r="F94" s="48"/>
      <c r="G94" s="48"/>
      <c r="H94" s="48"/>
      <c r="I94" s="446"/>
      <c r="J94" s="48"/>
      <c r="K94" s="48"/>
      <c r="L94" s="48"/>
      <c r="M94" s="48"/>
      <c r="N94" s="48"/>
      <c r="O94" s="48"/>
      <c r="P94" s="48"/>
    </row>
    <row r="95" spans="1:16" s="805" customFormat="1">
      <c r="A95" s="439"/>
      <c r="B95" s="48"/>
      <c r="C95" s="48"/>
      <c r="D95" s="48"/>
      <c r="E95" s="48"/>
      <c r="F95" s="48"/>
      <c r="G95" s="48"/>
      <c r="H95" s="48"/>
      <c r="I95" s="446"/>
      <c r="J95" s="48"/>
      <c r="K95" s="48"/>
      <c r="L95" s="48"/>
      <c r="M95" s="48"/>
      <c r="N95" s="48"/>
      <c r="O95" s="48"/>
      <c r="P95" s="48"/>
    </row>
    <row r="96" spans="1:16" s="805" customFormat="1">
      <c r="A96" s="439"/>
      <c r="B96" s="48"/>
      <c r="C96" s="48"/>
      <c r="D96" s="48"/>
      <c r="E96" s="48"/>
      <c r="F96" s="48"/>
      <c r="G96" s="48"/>
      <c r="H96" s="48"/>
      <c r="I96" s="446"/>
      <c r="J96" s="48"/>
      <c r="K96" s="48"/>
      <c r="L96" s="48"/>
      <c r="M96" s="48"/>
      <c r="N96" s="48"/>
      <c r="O96" s="48"/>
      <c r="P96" s="48"/>
    </row>
    <row r="97" spans="1:16" s="805" customFormat="1">
      <c r="A97" s="439"/>
      <c r="B97" s="48"/>
      <c r="C97" s="48"/>
      <c r="D97" s="48"/>
      <c r="E97" s="48"/>
      <c r="F97" s="48"/>
      <c r="G97" s="48"/>
      <c r="H97" s="48"/>
      <c r="I97" s="446"/>
      <c r="J97" s="48"/>
      <c r="K97" s="48"/>
      <c r="L97" s="48"/>
      <c r="M97" s="48"/>
      <c r="N97" s="48"/>
      <c r="O97" s="48"/>
      <c r="P97" s="48"/>
    </row>
    <row r="98" spans="1:16" s="805" customFormat="1">
      <c r="A98" s="439"/>
      <c r="B98" s="48"/>
      <c r="C98" s="48"/>
      <c r="D98" s="48"/>
      <c r="E98" s="48"/>
      <c r="F98" s="48"/>
      <c r="G98" s="48"/>
      <c r="H98" s="48"/>
      <c r="I98" s="446"/>
      <c r="J98" s="48"/>
      <c r="K98" s="48"/>
      <c r="L98" s="48"/>
      <c r="M98" s="48"/>
      <c r="N98" s="48"/>
      <c r="O98" s="48"/>
      <c r="P98" s="48"/>
    </row>
    <row r="99" spans="1:16" s="805" customFormat="1">
      <c r="A99" s="439"/>
      <c r="B99" s="48"/>
      <c r="C99" s="48"/>
      <c r="D99" s="48"/>
      <c r="E99" s="48"/>
      <c r="F99" s="48"/>
      <c r="G99" s="48"/>
      <c r="H99" s="48"/>
      <c r="I99" s="446"/>
      <c r="J99" s="48"/>
      <c r="K99" s="48"/>
      <c r="L99" s="48"/>
      <c r="M99" s="48"/>
      <c r="N99" s="48"/>
      <c r="O99" s="48"/>
      <c r="P99" s="48"/>
    </row>
    <row r="100" spans="1:16" s="805" customFormat="1">
      <c r="A100" s="439"/>
      <c r="B100" s="48"/>
      <c r="C100" s="48"/>
      <c r="D100" s="48"/>
      <c r="E100" s="48"/>
      <c r="F100" s="48"/>
      <c r="G100" s="48"/>
      <c r="H100" s="48"/>
      <c r="I100" s="446"/>
      <c r="J100" s="48"/>
      <c r="K100" s="48"/>
      <c r="L100" s="48"/>
      <c r="M100" s="48"/>
      <c r="N100" s="48"/>
      <c r="O100" s="48"/>
      <c r="P100" s="48"/>
    </row>
    <row r="101" spans="1:16" s="805" customFormat="1">
      <c r="A101" s="439"/>
      <c r="B101" s="48"/>
      <c r="C101" s="48"/>
      <c r="D101" s="48"/>
      <c r="E101" s="48"/>
      <c r="F101" s="48"/>
      <c r="G101" s="48"/>
      <c r="H101" s="48"/>
      <c r="I101" s="446"/>
      <c r="J101" s="48"/>
      <c r="K101" s="48"/>
      <c r="L101" s="48"/>
      <c r="M101" s="48"/>
      <c r="N101" s="48"/>
      <c r="O101" s="48"/>
      <c r="P101" s="48"/>
    </row>
    <row r="102" spans="1:16" s="805" customFormat="1">
      <c r="A102" s="439"/>
      <c r="B102" s="48"/>
      <c r="C102" s="48"/>
      <c r="D102" s="48"/>
      <c r="E102" s="48"/>
      <c r="F102" s="48"/>
      <c r="G102" s="48"/>
      <c r="H102" s="48"/>
      <c r="I102" s="446"/>
      <c r="J102" s="48"/>
      <c r="K102" s="48"/>
      <c r="L102" s="48"/>
      <c r="M102" s="48"/>
      <c r="N102" s="48"/>
      <c r="O102" s="48"/>
      <c r="P102" s="48"/>
    </row>
    <row r="103" spans="1:16" s="805" customFormat="1">
      <c r="A103" s="439"/>
      <c r="B103" s="48"/>
      <c r="C103" s="48"/>
      <c r="D103" s="48"/>
      <c r="E103" s="48"/>
      <c r="F103" s="48"/>
      <c r="G103" s="48"/>
      <c r="H103" s="48"/>
      <c r="I103" s="446"/>
      <c r="J103" s="48"/>
      <c r="K103" s="48"/>
      <c r="L103" s="48"/>
      <c r="M103" s="48"/>
      <c r="N103" s="48"/>
      <c r="O103" s="48"/>
      <c r="P103" s="48"/>
    </row>
    <row r="104" spans="1:16" s="805" customFormat="1">
      <c r="A104" s="439"/>
      <c r="B104" s="48"/>
      <c r="C104" s="48"/>
      <c r="D104" s="48"/>
      <c r="E104" s="48"/>
      <c r="F104" s="48"/>
      <c r="G104" s="48"/>
      <c r="H104" s="48"/>
      <c r="I104" s="446"/>
      <c r="J104" s="48"/>
      <c r="K104" s="48"/>
      <c r="L104" s="48"/>
      <c r="M104" s="48"/>
      <c r="N104" s="48"/>
      <c r="O104" s="48"/>
      <c r="P104" s="48"/>
    </row>
    <row r="105" spans="1:16" s="805" customFormat="1">
      <c r="A105" s="439"/>
      <c r="B105" s="48"/>
      <c r="C105" s="48"/>
      <c r="D105" s="48"/>
      <c r="E105" s="48"/>
      <c r="F105" s="48"/>
      <c r="G105" s="48"/>
      <c r="H105" s="48"/>
      <c r="I105" s="446"/>
      <c r="J105" s="48"/>
      <c r="K105" s="48"/>
      <c r="L105" s="48"/>
      <c r="M105" s="48"/>
      <c r="N105" s="48"/>
      <c r="O105" s="48"/>
      <c r="P105" s="48"/>
    </row>
    <row r="106" spans="1:16" s="805" customFormat="1">
      <c r="A106" s="439"/>
      <c r="B106" s="48"/>
      <c r="C106" s="48"/>
      <c r="D106" s="48"/>
      <c r="E106" s="48"/>
      <c r="F106" s="48"/>
      <c r="G106" s="48"/>
      <c r="H106" s="48"/>
      <c r="I106" s="446"/>
      <c r="J106" s="48"/>
      <c r="K106" s="48"/>
      <c r="L106" s="48"/>
      <c r="M106" s="48"/>
      <c r="N106" s="48"/>
      <c r="O106" s="48"/>
      <c r="P106" s="48"/>
    </row>
    <row r="107" spans="1:16" s="805" customFormat="1">
      <c r="A107" s="439"/>
      <c r="B107" s="48"/>
      <c r="C107" s="48"/>
      <c r="D107" s="48"/>
      <c r="E107" s="48"/>
      <c r="F107" s="48"/>
      <c r="G107" s="48"/>
      <c r="H107" s="48"/>
      <c r="I107" s="446"/>
      <c r="J107" s="48"/>
      <c r="K107" s="48"/>
      <c r="L107" s="48"/>
      <c r="M107" s="48"/>
      <c r="N107" s="48"/>
      <c r="O107" s="48"/>
      <c r="P107" s="48"/>
    </row>
    <row r="108" spans="1:16" s="805" customFormat="1">
      <c r="A108" s="439"/>
      <c r="B108" s="48"/>
      <c r="C108" s="48"/>
      <c r="D108" s="48"/>
      <c r="E108" s="48"/>
      <c r="F108" s="48"/>
      <c r="G108" s="48"/>
      <c r="H108" s="48"/>
      <c r="I108" s="446"/>
      <c r="J108" s="48"/>
      <c r="K108" s="48"/>
      <c r="L108" s="48"/>
      <c r="M108" s="48"/>
      <c r="N108" s="48"/>
      <c r="O108" s="48"/>
      <c r="P108" s="48"/>
    </row>
    <row r="109" spans="1:16" s="805" customFormat="1">
      <c r="A109" s="439"/>
      <c r="B109" s="48"/>
      <c r="C109" s="48"/>
      <c r="D109" s="48"/>
      <c r="E109" s="48"/>
      <c r="F109" s="48"/>
      <c r="G109" s="48"/>
      <c r="H109" s="48"/>
      <c r="I109" s="446"/>
      <c r="J109" s="48"/>
      <c r="K109" s="48"/>
      <c r="L109" s="48"/>
      <c r="M109" s="48"/>
      <c r="N109" s="48"/>
      <c r="O109" s="48"/>
      <c r="P109" s="48"/>
    </row>
    <row r="110" spans="1:16" s="805" customFormat="1">
      <c r="A110" s="439"/>
      <c r="B110" s="48"/>
      <c r="C110" s="48"/>
      <c r="D110" s="48"/>
      <c r="E110" s="48"/>
      <c r="F110" s="48"/>
      <c r="G110" s="48"/>
      <c r="H110" s="48"/>
      <c r="I110" s="446"/>
      <c r="J110" s="48"/>
      <c r="K110" s="48"/>
      <c r="L110" s="48"/>
      <c r="M110" s="48"/>
      <c r="N110" s="48"/>
      <c r="O110" s="48"/>
      <c r="P110" s="48"/>
    </row>
    <row r="111" spans="1:16" s="805" customFormat="1">
      <c r="A111" s="439"/>
      <c r="B111" s="48"/>
      <c r="C111" s="48"/>
      <c r="D111" s="48"/>
      <c r="E111" s="48"/>
      <c r="F111" s="48"/>
      <c r="G111" s="48"/>
      <c r="H111" s="48"/>
      <c r="I111" s="446"/>
      <c r="J111" s="48"/>
      <c r="K111" s="48"/>
      <c r="L111" s="48"/>
      <c r="M111" s="48"/>
      <c r="N111" s="48"/>
      <c r="O111" s="48"/>
      <c r="P111" s="48"/>
    </row>
    <row r="112" spans="1:16" s="805" customFormat="1">
      <c r="A112" s="439"/>
      <c r="B112" s="48"/>
      <c r="C112" s="48"/>
      <c r="D112" s="48"/>
      <c r="E112" s="48"/>
      <c r="F112" s="48"/>
      <c r="G112" s="48"/>
      <c r="H112" s="48"/>
      <c r="I112" s="446"/>
      <c r="J112" s="48"/>
      <c r="K112" s="48"/>
      <c r="L112" s="48"/>
      <c r="M112" s="48"/>
      <c r="N112" s="48"/>
      <c r="O112" s="48"/>
      <c r="P112" s="48"/>
    </row>
    <row r="113" spans="1:16" s="805" customFormat="1">
      <c r="A113" s="439"/>
      <c r="B113" s="48"/>
      <c r="C113" s="48"/>
      <c r="D113" s="48"/>
      <c r="E113" s="48"/>
      <c r="F113" s="48"/>
      <c r="G113" s="48"/>
      <c r="H113" s="48"/>
      <c r="I113" s="446"/>
      <c r="J113" s="48"/>
      <c r="K113" s="48"/>
      <c r="L113" s="48"/>
      <c r="M113" s="48"/>
      <c r="N113" s="48"/>
      <c r="O113" s="48"/>
      <c r="P113" s="48"/>
    </row>
    <row r="114" spans="1:16" s="805" customFormat="1">
      <c r="A114" s="439"/>
      <c r="B114" s="48"/>
      <c r="C114" s="48"/>
      <c r="D114" s="48"/>
      <c r="E114" s="48"/>
      <c r="F114" s="48"/>
      <c r="G114" s="48"/>
      <c r="H114" s="48"/>
      <c r="I114" s="446"/>
      <c r="J114" s="48"/>
      <c r="K114" s="48"/>
      <c r="L114" s="48"/>
      <c r="M114" s="48"/>
      <c r="N114" s="48"/>
      <c r="O114" s="48"/>
      <c r="P114" s="48"/>
    </row>
    <row r="115" spans="1:16" s="805" customFormat="1">
      <c r="A115" s="439"/>
      <c r="B115" s="48"/>
      <c r="C115" s="48"/>
      <c r="D115" s="48"/>
      <c r="E115" s="48"/>
      <c r="F115" s="48"/>
      <c r="G115" s="48"/>
      <c r="H115" s="48"/>
      <c r="I115" s="446"/>
      <c r="J115" s="48"/>
      <c r="K115" s="48"/>
      <c r="L115" s="48"/>
      <c r="M115" s="48"/>
      <c r="N115" s="48"/>
      <c r="O115" s="48"/>
      <c r="P115" s="48"/>
    </row>
    <row r="116" spans="1:16" s="805" customFormat="1">
      <c r="A116" s="439"/>
      <c r="B116" s="48"/>
      <c r="C116" s="48"/>
      <c r="D116" s="48"/>
      <c r="E116" s="48"/>
      <c r="F116" s="48"/>
      <c r="G116" s="48"/>
      <c r="H116" s="48"/>
      <c r="I116" s="446"/>
      <c r="J116" s="48"/>
      <c r="K116" s="48"/>
      <c r="L116" s="48"/>
      <c r="M116" s="48"/>
      <c r="N116" s="48"/>
      <c r="O116" s="48"/>
      <c r="P116" s="48"/>
    </row>
    <row r="117" spans="1:16" s="805" customFormat="1">
      <c r="A117" s="439"/>
      <c r="B117" s="48"/>
      <c r="C117" s="48"/>
      <c r="D117" s="48"/>
      <c r="E117" s="48"/>
      <c r="F117" s="48"/>
      <c r="G117" s="48"/>
      <c r="H117" s="48"/>
      <c r="I117" s="446"/>
      <c r="J117" s="48"/>
      <c r="K117" s="48"/>
      <c r="L117" s="48"/>
      <c r="M117" s="48"/>
      <c r="N117" s="48"/>
      <c r="O117" s="48"/>
      <c r="P117" s="48"/>
    </row>
    <row r="118" spans="1:16" s="805" customFormat="1">
      <c r="A118" s="439"/>
      <c r="B118" s="48"/>
      <c r="C118" s="48"/>
      <c r="D118" s="48"/>
      <c r="E118" s="48"/>
      <c r="F118" s="48"/>
      <c r="G118" s="48"/>
      <c r="H118" s="48"/>
      <c r="I118" s="446"/>
      <c r="J118" s="48"/>
      <c r="K118" s="48"/>
      <c r="L118" s="48"/>
      <c r="M118" s="48"/>
      <c r="N118" s="48"/>
      <c r="O118" s="48"/>
      <c r="P118" s="48"/>
    </row>
    <row r="119" spans="1:16" s="805" customFormat="1">
      <c r="A119" s="439"/>
      <c r="B119" s="48"/>
      <c r="C119" s="48"/>
      <c r="D119" s="48"/>
      <c r="E119" s="48"/>
      <c r="F119" s="48"/>
      <c r="G119" s="48"/>
      <c r="H119" s="48"/>
      <c r="I119" s="446"/>
      <c r="J119" s="48"/>
      <c r="K119" s="48"/>
      <c r="L119" s="48"/>
      <c r="M119" s="48"/>
      <c r="N119" s="48"/>
      <c r="O119" s="48"/>
      <c r="P119" s="48"/>
    </row>
    <row r="120" spans="1:16" s="805" customFormat="1">
      <c r="A120" s="439"/>
      <c r="B120" s="48"/>
      <c r="C120" s="48"/>
      <c r="D120" s="48"/>
      <c r="E120" s="48"/>
      <c r="F120" s="48"/>
      <c r="G120" s="48"/>
      <c r="H120" s="48"/>
      <c r="I120" s="446"/>
      <c r="J120" s="48"/>
      <c r="K120" s="48"/>
      <c r="L120" s="48"/>
      <c r="M120" s="48"/>
      <c r="N120" s="48"/>
      <c r="O120" s="48"/>
      <c r="P120" s="48"/>
    </row>
    <row r="121" spans="1:16" s="805" customFormat="1">
      <c r="A121" s="439"/>
      <c r="B121" s="48"/>
      <c r="C121" s="48"/>
      <c r="D121" s="48"/>
      <c r="E121" s="48"/>
      <c r="F121" s="48"/>
      <c r="G121" s="48"/>
      <c r="H121" s="48"/>
      <c r="I121" s="446"/>
      <c r="J121" s="48"/>
      <c r="K121" s="48"/>
      <c r="L121" s="48"/>
      <c r="M121" s="48"/>
      <c r="N121" s="48"/>
      <c r="O121" s="48"/>
      <c r="P121" s="48"/>
    </row>
    <row r="122" spans="1:16" s="805" customFormat="1">
      <c r="A122" s="439"/>
      <c r="B122" s="48"/>
      <c r="C122" s="48"/>
      <c r="D122" s="48"/>
      <c r="E122" s="48"/>
      <c r="F122" s="48"/>
      <c r="G122" s="48"/>
      <c r="H122" s="48"/>
      <c r="I122" s="446"/>
      <c r="J122" s="48"/>
      <c r="K122" s="48"/>
      <c r="L122" s="48"/>
      <c r="M122" s="48"/>
      <c r="N122" s="48"/>
      <c r="O122" s="48"/>
      <c r="P122" s="48"/>
    </row>
    <row r="123" spans="1:16" s="805" customFormat="1">
      <c r="A123" s="439"/>
      <c r="B123" s="48"/>
      <c r="C123" s="48"/>
      <c r="D123" s="48"/>
      <c r="E123" s="48"/>
      <c r="F123" s="48"/>
      <c r="G123" s="48"/>
      <c r="H123" s="48"/>
      <c r="I123" s="446"/>
      <c r="J123" s="48"/>
      <c r="K123" s="48"/>
      <c r="L123" s="48"/>
      <c r="M123" s="48"/>
      <c r="N123" s="48"/>
      <c r="O123" s="48"/>
      <c r="P123" s="48"/>
    </row>
    <row r="124" spans="1:16" s="805" customFormat="1">
      <c r="A124" s="439"/>
      <c r="B124" s="48"/>
      <c r="C124" s="48"/>
      <c r="D124" s="48"/>
      <c r="E124" s="48"/>
      <c r="F124" s="48"/>
      <c r="G124" s="48"/>
      <c r="H124" s="48"/>
      <c r="I124" s="446"/>
      <c r="J124" s="48"/>
      <c r="K124" s="48"/>
      <c r="L124" s="48"/>
      <c r="M124" s="48"/>
      <c r="N124" s="48"/>
      <c r="O124" s="48"/>
      <c r="P124" s="48"/>
    </row>
    <row r="125" spans="1:16" s="805" customFormat="1">
      <c r="A125" s="439"/>
      <c r="B125" s="48"/>
      <c r="C125" s="48"/>
      <c r="D125" s="48"/>
      <c r="E125" s="48"/>
      <c r="F125" s="48"/>
      <c r="G125" s="48"/>
      <c r="H125" s="48"/>
      <c r="I125" s="446"/>
      <c r="J125" s="48"/>
      <c r="K125" s="48"/>
      <c r="L125" s="48"/>
      <c r="M125" s="48"/>
      <c r="N125" s="48"/>
      <c r="O125" s="48"/>
      <c r="P125" s="48"/>
    </row>
    <row r="126" spans="1:16" s="805" customFormat="1">
      <c r="A126" s="439"/>
      <c r="B126" s="48"/>
      <c r="C126" s="48"/>
      <c r="D126" s="48"/>
      <c r="E126" s="48"/>
      <c r="F126" s="48"/>
      <c r="G126" s="48"/>
      <c r="H126" s="48"/>
      <c r="I126" s="446"/>
      <c r="J126" s="48"/>
      <c r="K126" s="48"/>
      <c r="L126" s="48"/>
      <c r="M126" s="48"/>
      <c r="N126" s="48"/>
      <c r="O126" s="48"/>
      <c r="P126" s="48"/>
    </row>
    <row r="127" spans="1:16" s="805" customFormat="1">
      <c r="A127" s="439"/>
      <c r="B127" s="48"/>
      <c r="C127" s="48"/>
      <c r="D127" s="48"/>
      <c r="E127" s="48"/>
      <c r="F127" s="48"/>
      <c r="G127" s="48"/>
      <c r="H127" s="48"/>
      <c r="I127" s="446"/>
      <c r="J127" s="48"/>
      <c r="K127" s="48"/>
      <c r="L127" s="48"/>
      <c r="M127" s="48"/>
      <c r="N127" s="48"/>
      <c r="O127" s="48"/>
      <c r="P127" s="48"/>
    </row>
    <row r="128" spans="1:16" s="805" customFormat="1">
      <c r="A128" s="439"/>
      <c r="B128" s="48"/>
      <c r="C128" s="48"/>
      <c r="D128" s="48"/>
      <c r="E128" s="48"/>
      <c r="F128" s="48"/>
      <c r="G128" s="48"/>
      <c r="H128" s="48"/>
      <c r="I128" s="446"/>
      <c r="J128" s="48"/>
      <c r="K128" s="48"/>
      <c r="L128" s="48"/>
      <c r="M128" s="48"/>
      <c r="N128" s="48"/>
      <c r="O128" s="48"/>
      <c r="P128" s="48"/>
    </row>
    <row r="129" spans="1:16" s="805" customFormat="1">
      <c r="A129" s="439"/>
      <c r="B129" s="48"/>
      <c r="C129" s="48"/>
      <c r="D129" s="48"/>
      <c r="E129" s="48"/>
      <c r="F129" s="48"/>
      <c r="G129" s="48"/>
      <c r="H129" s="48"/>
      <c r="I129" s="446"/>
      <c r="J129" s="48"/>
      <c r="K129" s="48"/>
      <c r="L129" s="48"/>
      <c r="M129" s="48"/>
      <c r="N129" s="48"/>
      <c r="O129" s="48"/>
      <c r="P129" s="48"/>
    </row>
    <row r="130" spans="1:16" s="805" customFormat="1">
      <c r="A130" s="439"/>
      <c r="B130" s="48"/>
      <c r="C130" s="48"/>
      <c r="D130" s="48"/>
      <c r="E130" s="48"/>
      <c r="F130" s="48"/>
      <c r="G130" s="48"/>
      <c r="H130" s="48"/>
      <c r="I130" s="446"/>
      <c r="J130" s="48"/>
      <c r="K130" s="48"/>
      <c r="L130" s="48"/>
      <c r="M130" s="48"/>
      <c r="N130" s="48"/>
      <c r="O130" s="48"/>
      <c r="P130" s="48"/>
    </row>
    <row r="131" spans="1:16" s="805" customFormat="1">
      <c r="A131" s="439"/>
      <c r="B131" s="48"/>
      <c r="C131" s="48"/>
      <c r="D131" s="48"/>
      <c r="E131" s="48"/>
      <c r="F131" s="48"/>
      <c r="G131" s="48"/>
      <c r="H131" s="48"/>
      <c r="I131" s="446"/>
      <c r="J131" s="48"/>
      <c r="K131" s="48"/>
      <c r="L131" s="48"/>
      <c r="M131" s="48"/>
      <c r="N131" s="48"/>
      <c r="O131" s="48"/>
      <c r="P131" s="48"/>
    </row>
    <row r="132" spans="1:16" s="805" customFormat="1">
      <c r="A132" s="439"/>
      <c r="B132" s="48"/>
      <c r="C132" s="48"/>
      <c r="D132" s="48"/>
      <c r="E132" s="48"/>
      <c r="F132" s="48"/>
      <c r="G132" s="48"/>
      <c r="H132" s="48"/>
      <c r="I132" s="446"/>
      <c r="J132" s="48"/>
      <c r="K132" s="48"/>
      <c r="L132" s="48"/>
      <c r="M132" s="48"/>
      <c r="N132" s="48"/>
      <c r="O132" s="48"/>
      <c r="P132" s="48"/>
    </row>
    <row r="133" spans="1:16" s="805" customFormat="1">
      <c r="A133" s="439"/>
      <c r="B133" s="48"/>
      <c r="C133" s="48"/>
      <c r="D133" s="48"/>
      <c r="E133" s="48"/>
      <c r="F133" s="48"/>
      <c r="G133" s="48"/>
      <c r="H133" s="48"/>
      <c r="I133" s="446"/>
      <c r="J133" s="48"/>
      <c r="K133" s="48"/>
      <c r="L133" s="48"/>
      <c r="M133" s="48"/>
      <c r="N133" s="48"/>
      <c r="O133" s="48"/>
      <c r="P133" s="48"/>
    </row>
    <row r="134" spans="1:16" s="805" customFormat="1">
      <c r="A134" s="439"/>
      <c r="B134" s="48"/>
      <c r="C134" s="48"/>
      <c r="D134" s="48"/>
      <c r="E134" s="48"/>
      <c r="F134" s="48"/>
      <c r="G134" s="48"/>
      <c r="H134" s="48"/>
      <c r="I134" s="446"/>
      <c r="J134" s="48"/>
      <c r="K134" s="48"/>
      <c r="L134" s="48"/>
      <c r="M134" s="48"/>
      <c r="N134" s="48"/>
      <c r="O134" s="48"/>
      <c r="P134" s="48"/>
    </row>
    <row r="135" spans="1:16" s="805" customFormat="1">
      <c r="A135" s="439"/>
      <c r="B135" s="48"/>
      <c r="C135" s="48"/>
      <c r="D135" s="48"/>
      <c r="E135" s="48"/>
      <c r="F135" s="48"/>
      <c r="G135" s="48"/>
      <c r="H135" s="48"/>
      <c r="I135" s="446"/>
      <c r="J135" s="48"/>
      <c r="K135" s="48"/>
      <c r="L135" s="48"/>
      <c r="M135" s="48"/>
      <c r="N135" s="48"/>
      <c r="O135" s="48"/>
      <c r="P135" s="48"/>
    </row>
    <row r="136" spans="1:16" s="805" customFormat="1">
      <c r="A136" s="439"/>
      <c r="B136" s="48"/>
      <c r="C136" s="48"/>
      <c r="D136" s="48"/>
      <c r="E136" s="48"/>
      <c r="F136" s="48"/>
      <c r="G136" s="48"/>
      <c r="H136" s="48"/>
      <c r="I136" s="446"/>
      <c r="J136" s="48"/>
      <c r="K136" s="48"/>
      <c r="L136" s="48"/>
      <c r="M136" s="48"/>
      <c r="N136" s="48"/>
      <c r="O136" s="48"/>
      <c r="P136" s="48"/>
    </row>
    <row r="137" spans="1:16" s="805" customFormat="1">
      <c r="A137" s="439"/>
      <c r="B137" s="48"/>
      <c r="C137" s="48"/>
      <c r="D137" s="48"/>
      <c r="E137" s="48"/>
      <c r="F137" s="48"/>
      <c r="G137" s="48"/>
      <c r="H137" s="48"/>
      <c r="I137" s="446"/>
      <c r="J137" s="48"/>
      <c r="K137" s="48"/>
      <c r="L137" s="48"/>
      <c r="M137" s="48"/>
      <c r="N137" s="48"/>
      <c r="O137" s="48"/>
      <c r="P137" s="48"/>
    </row>
    <row r="138" spans="1:16" s="805" customFormat="1">
      <c r="A138" s="439"/>
      <c r="B138" s="48"/>
      <c r="C138" s="48"/>
      <c r="D138" s="48"/>
      <c r="E138" s="48"/>
      <c r="F138" s="48"/>
      <c r="G138" s="48"/>
      <c r="H138" s="48"/>
      <c r="I138" s="446"/>
      <c r="J138" s="48"/>
      <c r="K138" s="48"/>
      <c r="L138" s="48"/>
      <c r="M138" s="48"/>
      <c r="N138" s="48"/>
      <c r="O138" s="48"/>
      <c r="P138" s="48"/>
    </row>
    <row r="139" spans="1:16" s="805" customFormat="1">
      <c r="A139" s="439"/>
      <c r="B139" s="48"/>
      <c r="C139" s="48"/>
      <c r="D139" s="48"/>
      <c r="E139" s="48"/>
      <c r="F139" s="48"/>
      <c r="G139" s="48"/>
      <c r="H139" s="48"/>
      <c r="I139" s="446"/>
      <c r="J139" s="48"/>
      <c r="K139" s="48"/>
      <c r="L139" s="48"/>
      <c r="M139" s="48"/>
      <c r="N139" s="48"/>
      <c r="O139" s="48"/>
      <c r="P139" s="48"/>
    </row>
    <row r="140" spans="1:16" s="805" customFormat="1">
      <c r="A140" s="439"/>
      <c r="B140" s="48"/>
      <c r="C140" s="48"/>
      <c r="D140" s="48"/>
      <c r="E140" s="48"/>
      <c r="F140" s="48"/>
      <c r="G140" s="48"/>
      <c r="H140" s="48"/>
      <c r="I140" s="446"/>
      <c r="J140" s="48"/>
      <c r="K140" s="48"/>
      <c r="L140" s="48"/>
      <c r="M140" s="48"/>
      <c r="N140" s="48"/>
      <c r="O140" s="48"/>
      <c r="P140" s="48"/>
    </row>
    <row r="141" spans="1:16" s="805" customFormat="1">
      <c r="A141" s="439"/>
      <c r="B141" s="48"/>
      <c r="C141" s="48"/>
      <c r="D141" s="48"/>
      <c r="E141" s="48"/>
      <c r="F141" s="48"/>
      <c r="G141" s="48"/>
      <c r="H141" s="48"/>
      <c r="I141" s="446"/>
      <c r="J141" s="48"/>
      <c r="K141" s="48"/>
      <c r="L141" s="48"/>
      <c r="M141" s="48"/>
      <c r="N141" s="48"/>
      <c r="O141" s="48"/>
      <c r="P141" s="48"/>
    </row>
    <row r="142" spans="1:16" s="805" customFormat="1">
      <c r="A142" s="439"/>
      <c r="B142" s="48"/>
      <c r="C142" s="48"/>
      <c r="D142" s="48"/>
      <c r="E142" s="48"/>
      <c r="F142" s="48"/>
      <c r="G142" s="48"/>
      <c r="H142" s="48"/>
      <c r="I142" s="446"/>
      <c r="J142" s="48"/>
      <c r="K142" s="48"/>
      <c r="L142" s="48"/>
      <c r="M142" s="48"/>
      <c r="N142" s="48"/>
      <c r="O142" s="48"/>
      <c r="P142" s="48"/>
    </row>
    <row r="143" spans="1:16" s="805" customFormat="1">
      <c r="A143" s="439"/>
      <c r="B143" s="48"/>
      <c r="C143" s="48"/>
      <c r="D143" s="48"/>
      <c r="E143" s="48"/>
      <c r="F143" s="48"/>
      <c r="G143" s="48"/>
      <c r="H143" s="48"/>
      <c r="I143" s="446"/>
      <c r="J143" s="48"/>
      <c r="K143" s="48"/>
      <c r="L143" s="48"/>
      <c r="M143" s="48"/>
      <c r="N143" s="48"/>
      <c r="O143" s="48"/>
      <c r="P143" s="48"/>
    </row>
    <row r="144" spans="1:16" s="805" customFormat="1">
      <c r="A144" s="439"/>
      <c r="B144" s="48"/>
      <c r="C144" s="48"/>
      <c r="D144" s="48"/>
      <c r="E144" s="48"/>
      <c r="F144" s="48"/>
      <c r="G144" s="48"/>
      <c r="H144" s="48"/>
      <c r="I144" s="446"/>
      <c r="J144" s="48"/>
      <c r="K144" s="48"/>
      <c r="L144" s="48"/>
      <c r="M144" s="48"/>
      <c r="N144" s="48"/>
      <c r="O144" s="48"/>
      <c r="P144" s="48"/>
    </row>
    <row r="145" spans="1:16" s="805" customFormat="1">
      <c r="A145" s="439"/>
      <c r="B145" s="48"/>
      <c r="C145" s="48"/>
      <c r="D145" s="48"/>
      <c r="E145" s="48"/>
      <c r="F145" s="48"/>
      <c r="G145" s="48"/>
      <c r="H145" s="48"/>
      <c r="I145" s="446"/>
      <c r="J145" s="48"/>
      <c r="K145" s="48"/>
      <c r="L145" s="48"/>
      <c r="M145" s="48"/>
      <c r="N145" s="48"/>
      <c r="O145" s="48"/>
      <c r="P145" s="48"/>
    </row>
    <row r="146" spans="1:16" s="805" customFormat="1">
      <c r="A146" s="439"/>
      <c r="B146" s="48"/>
      <c r="C146" s="48"/>
      <c r="D146" s="48"/>
      <c r="E146" s="48"/>
      <c r="F146" s="48"/>
      <c r="G146" s="48"/>
      <c r="H146" s="48"/>
      <c r="I146" s="446"/>
      <c r="J146" s="48"/>
      <c r="K146" s="48"/>
      <c r="L146" s="48"/>
      <c r="M146" s="48"/>
      <c r="N146" s="48"/>
      <c r="O146" s="48"/>
      <c r="P146" s="48"/>
    </row>
    <row r="147" spans="1:16" s="805" customFormat="1">
      <c r="A147" s="439"/>
      <c r="B147" s="48"/>
      <c r="C147" s="48"/>
      <c r="D147" s="48"/>
      <c r="E147" s="48"/>
      <c r="F147" s="48"/>
      <c r="G147" s="48"/>
      <c r="H147" s="48"/>
      <c r="I147" s="446"/>
      <c r="J147" s="48"/>
      <c r="K147" s="48"/>
      <c r="L147" s="48"/>
      <c r="M147" s="48"/>
      <c r="N147" s="48"/>
      <c r="O147" s="48"/>
      <c r="P147" s="48"/>
    </row>
    <row r="148" spans="1:16" s="805" customFormat="1">
      <c r="A148" s="439"/>
      <c r="B148" s="48"/>
      <c r="C148" s="48"/>
      <c r="D148" s="48"/>
      <c r="E148" s="48"/>
      <c r="F148" s="48"/>
      <c r="G148" s="48"/>
      <c r="H148" s="48"/>
      <c r="I148" s="446"/>
      <c r="J148" s="48"/>
      <c r="K148" s="48"/>
      <c r="L148" s="48"/>
      <c r="M148" s="48"/>
      <c r="N148" s="48"/>
      <c r="O148" s="48"/>
      <c r="P148" s="48"/>
    </row>
    <row r="149" spans="1:16" s="805" customFormat="1">
      <c r="A149" s="439"/>
      <c r="B149" s="48"/>
      <c r="C149" s="48"/>
      <c r="D149" s="48"/>
      <c r="E149" s="48"/>
      <c r="F149" s="48"/>
      <c r="G149" s="48"/>
      <c r="H149" s="48"/>
      <c r="I149" s="446"/>
      <c r="J149" s="48"/>
      <c r="K149" s="48"/>
      <c r="L149" s="48"/>
      <c r="M149" s="48"/>
      <c r="N149" s="48"/>
      <c r="O149" s="48"/>
      <c r="P149" s="48"/>
    </row>
    <row r="150" spans="1:16" s="805" customFormat="1">
      <c r="A150" s="439"/>
      <c r="B150" s="48"/>
      <c r="C150" s="48"/>
      <c r="D150" s="48"/>
      <c r="E150" s="48"/>
      <c r="F150" s="48"/>
      <c r="G150" s="48"/>
      <c r="H150" s="48"/>
      <c r="I150" s="446"/>
      <c r="J150" s="48"/>
      <c r="K150" s="48"/>
      <c r="L150" s="48"/>
      <c r="M150" s="48"/>
      <c r="N150" s="48"/>
      <c r="O150" s="48"/>
      <c r="P150" s="48"/>
    </row>
    <row r="151" spans="1:16" s="805" customFormat="1">
      <c r="A151" s="439"/>
      <c r="B151" s="48"/>
      <c r="C151" s="48"/>
      <c r="D151" s="48"/>
      <c r="E151" s="48"/>
      <c r="F151" s="48"/>
      <c r="G151" s="48"/>
      <c r="H151" s="48"/>
      <c r="I151" s="446"/>
      <c r="J151" s="48"/>
      <c r="K151" s="48"/>
      <c r="L151" s="48"/>
      <c r="M151" s="48"/>
      <c r="N151" s="48"/>
      <c r="O151" s="48"/>
      <c r="P151" s="48"/>
    </row>
    <row r="152" spans="1:16" s="805" customFormat="1">
      <c r="A152" s="439"/>
      <c r="B152" s="48"/>
      <c r="C152" s="48"/>
      <c r="D152" s="48"/>
      <c r="E152" s="48"/>
      <c r="F152" s="48"/>
      <c r="G152" s="48"/>
      <c r="H152" s="48"/>
      <c r="I152" s="446"/>
      <c r="J152" s="48"/>
      <c r="K152" s="48"/>
      <c r="L152" s="48"/>
      <c r="M152" s="48"/>
      <c r="N152" s="48"/>
      <c r="O152" s="48"/>
      <c r="P152" s="48"/>
    </row>
    <row r="153" spans="1:16" s="805" customFormat="1">
      <c r="A153" s="439"/>
      <c r="B153" s="48"/>
      <c r="C153" s="48"/>
      <c r="D153" s="48"/>
      <c r="E153" s="48"/>
      <c r="F153" s="48"/>
      <c r="G153" s="48"/>
      <c r="H153" s="48"/>
      <c r="I153" s="446"/>
      <c r="J153" s="48"/>
      <c r="K153" s="48"/>
      <c r="L153" s="48"/>
      <c r="M153" s="48"/>
      <c r="N153" s="48"/>
      <c r="O153" s="48"/>
      <c r="P153" s="48"/>
    </row>
    <row r="154" spans="1:16" s="805" customFormat="1">
      <c r="A154" s="439"/>
      <c r="B154" s="48"/>
      <c r="C154" s="48"/>
      <c r="D154" s="48"/>
      <c r="E154" s="48"/>
      <c r="F154" s="48"/>
      <c r="G154" s="48"/>
      <c r="H154" s="48"/>
      <c r="I154" s="446"/>
      <c r="J154" s="48"/>
      <c r="K154" s="48"/>
      <c r="L154" s="48"/>
      <c r="M154" s="48"/>
      <c r="N154" s="48"/>
      <c r="O154" s="48"/>
      <c r="P154" s="48"/>
    </row>
    <row r="155" spans="1:16" s="805" customFormat="1">
      <c r="A155" s="439"/>
      <c r="B155" s="48"/>
      <c r="C155" s="48"/>
      <c r="D155" s="48"/>
      <c r="E155" s="48"/>
      <c r="F155" s="48"/>
      <c r="G155" s="48"/>
      <c r="H155" s="48"/>
      <c r="I155" s="446"/>
      <c r="J155" s="48"/>
      <c r="K155" s="48"/>
      <c r="L155" s="48"/>
      <c r="M155" s="48"/>
      <c r="N155" s="48"/>
      <c r="O155" s="48"/>
      <c r="P155" s="48"/>
    </row>
    <row r="156" spans="1:16" s="805" customFormat="1">
      <c r="A156" s="439"/>
      <c r="B156" s="48"/>
      <c r="C156" s="48"/>
      <c r="D156" s="48"/>
      <c r="E156" s="48"/>
      <c r="F156" s="48"/>
      <c r="G156" s="48"/>
      <c r="H156" s="48"/>
      <c r="I156" s="446"/>
      <c r="J156" s="48"/>
      <c r="K156" s="48"/>
      <c r="L156" s="48"/>
      <c r="M156" s="48"/>
      <c r="N156" s="48"/>
      <c r="O156" s="48"/>
      <c r="P156" s="48"/>
    </row>
    <row r="157" spans="1:16" s="805" customFormat="1">
      <c r="A157" s="439"/>
      <c r="B157" s="48"/>
      <c r="C157" s="48"/>
      <c r="D157" s="48"/>
      <c r="E157" s="48"/>
      <c r="F157" s="48"/>
      <c r="G157" s="48"/>
      <c r="H157" s="48"/>
      <c r="I157" s="446"/>
      <c r="J157" s="48"/>
      <c r="K157" s="48"/>
      <c r="L157" s="48"/>
      <c r="M157" s="48"/>
      <c r="N157" s="48"/>
      <c r="O157" s="48"/>
      <c r="P157" s="48"/>
    </row>
    <row r="158" spans="1:16" s="805" customFormat="1">
      <c r="A158" s="439"/>
      <c r="B158" s="48"/>
      <c r="C158" s="48"/>
      <c r="D158" s="48"/>
      <c r="E158" s="48"/>
      <c r="F158" s="48"/>
      <c r="G158" s="48"/>
      <c r="H158" s="48"/>
      <c r="I158" s="446"/>
      <c r="J158" s="48"/>
      <c r="K158" s="48"/>
      <c r="L158" s="48"/>
      <c r="M158" s="48"/>
      <c r="N158" s="48"/>
      <c r="O158" s="48"/>
      <c r="P158" s="48"/>
    </row>
    <row r="159" spans="1:16" s="805" customFormat="1">
      <c r="A159" s="439"/>
      <c r="B159" s="48"/>
      <c r="C159" s="48"/>
      <c r="D159" s="48"/>
      <c r="E159" s="48"/>
      <c r="F159" s="48"/>
      <c r="G159" s="48"/>
      <c r="H159" s="48"/>
      <c r="I159" s="446"/>
      <c r="J159" s="48"/>
      <c r="K159" s="48"/>
      <c r="L159" s="48"/>
      <c r="M159" s="48"/>
      <c r="N159" s="48"/>
      <c r="O159" s="48"/>
      <c r="P159" s="48"/>
    </row>
    <row r="160" spans="1:16" s="805" customFormat="1">
      <c r="A160" s="439"/>
      <c r="B160" s="48"/>
      <c r="C160" s="48"/>
      <c r="D160" s="48"/>
      <c r="E160" s="48"/>
      <c r="F160" s="48"/>
      <c r="G160" s="48"/>
      <c r="H160" s="48"/>
      <c r="I160" s="446"/>
      <c r="J160" s="48"/>
      <c r="K160" s="48"/>
      <c r="L160" s="48"/>
      <c r="M160" s="48"/>
      <c r="N160" s="48"/>
      <c r="O160" s="48"/>
      <c r="P160" s="48"/>
    </row>
    <row r="161" spans="1:16" s="805" customFormat="1">
      <c r="A161" s="439"/>
      <c r="B161" s="48"/>
      <c r="C161" s="48"/>
      <c r="D161" s="48"/>
      <c r="E161" s="48"/>
      <c r="F161" s="48"/>
      <c r="G161" s="48"/>
      <c r="H161" s="48"/>
      <c r="I161" s="446"/>
      <c r="J161" s="48"/>
      <c r="K161" s="48"/>
      <c r="L161" s="48"/>
      <c r="M161" s="48"/>
      <c r="N161" s="48"/>
      <c r="O161" s="48"/>
      <c r="P161" s="48"/>
    </row>
    <row r="162" spans="1:16" s="805" customFormat="1">
      <c r="A162" s="439"/>
      <c r="B162" s="48"/>
      <c r="C162" s="48"/>
      <c r="D162" s="48"/>
      <c r="E162" s="48"/>
      <c r="F162" s="48"/>
      <c r="G162" s="48"/>
      <c r="H162" s="48"/>
      <c r="I162" s="446"/>
      <c r="J162" s="48"/>
      <c r="K162" s="48"/>
      <c r="L162" s="48"/>
      <c r="M162" s="48"/>
      <c r="N162" s="48"/>
      <c r="O162" s="48"/>
      <c r="P162" s="48"/>
    </row>
    <row r="163" spans="1:16" s="805" customFormat="1">
      <c r="A163" s="439"/>
      <c r="B163" s="48"/>
      <c r="C163" s="48"/>
      <c r="D163" s="48"/>
      <c r="E163" s="48"/>
      <c r="F163" s="48"/>
      <c r="G163" s="48"/>
      <c r="H163" s="48"/>
      <c r="I163" s="446"/>
      <c r="J163" s="48"/>
      <c r="K163" s="48"/>
      <c r="L163" s="48"/>
      <c r="M163" s="48"/>
      <c r="N163" s="48"/>
      <c r="O163" s="48"/>
      <c r="P163" s="48"/>
    </row>
    <row r="164" spans="1:16" s="805" customFormat="1">
      <c r="A164" s="439"/>
      <c r="B164" s="48"/>
      <c r="C164" s="48"/>
      <c r="D164" s="48"/>
      <c r="E164" s="48"/>
      <c r="F164" s="48"/>
      <c r="G164" s="48"/>
      <c r="H164" s="48"/>
      <c r="I164" s="446"/>
      <c r="J164" s="48"/>
      <c r="K164" s="48"/>
      <c r="L164" s="48"/>
      <c r="M164" s="48"/>
      <c r="N164" s="48"/>
      <c r="O164" s="48"/>
      <c r="P164" s="48"/>
    </row>
    <row r="165" spans="1:16" s="805" customFormat="1">
      <c r="A165" s="439"/>
      <c r="B165" s="48"/>
      <c r="C165" s="48"/>
      <c r="D165" s="48"/>
      <c r="E165" s="48"/>
      <c r="F165" s="48"/>
      <c r="G165" s="48"/>
      <c r="H165" s="48"/>
      <c r="I165" s="446"/>
      <c r="J165" s="48"/>
      <c r="K165" s="48"/>
      <c r="L165" s="48"/>
      <c r="M165" s="48"/>
      <c r="N165" s="48"/>
      <c r="O165" s="48"/>
      <c r="P165" s="48"/>
    </row>
    <row r="166" spans="1:16" s="805" customFormat="1">
      <c r="A166" s="439"/>
      <c r="B166" s="48"/>
      <c r="C166" s="48"/>
      <c r="D166" s="48"/>
      <c r="E166" s="48"/>
      <c r="F166" s="48"/>
      <c r="G166" s="48"/>
      <c r="H166" s="48"/>
      <c r="I166" s="446"/>
      <c r="J166" s="48"/>
      <c r="K166" s="48"/>
      <c r="L166" s="48"/>
      <c r="M166" s="48"/>
      <c r="N166" s="48"/>
      <c r="O166" s="48"/>
      <c r="P166" s="48"/>
    </row>
    <row r="167" spans="1:16" s="805" customFormat="1">
      <c r="A167" s="439"/>
      <c r="B167" s="48"/>
      <c r="C167" s="48"/>
      <c r="D167" s="48"/>
      <c r="E167" s="48"/>
      <c r="F167" s="48"/>
      <c r="G167" s="48"/>
      <c r="H167" s="48"/>
      <c r="I167" s="446"/>
      <c r="J167" s="48"/>
      <c r="K167" s="48"/>
      <c r="L167" s="48"/>
      <c r="M167" s="48"/>
      <c r="N167" s="48"/>
      <c r="O167" s="48"/>
      <c r="P167" s="48"/>
    </row>
    <row r="168" spans="1:16" s="805" customFormat="1">
      <c r="A168" s="439"/>
      <c r="B168" s="48"/>
      <c r="C168" s="48"/>
      <c r="D168" s="48"/>
      <c r="E168" s="48"/>
      <c r="F168" s="48"/>
      <c r="G168" s="48"/>
      <c r="H168" s="48"/>
      <c r="I168" s="446"/>
      <c r="J168" s="48"/>
      <c r="K168" s="48"/>
      <c r="L168" s="48"/>
      <c r="M168" s="48"/>
      <c r="N168" s="48"/>
      <c r="O168" s="48"/>
      <c r="P168" s="48"/>
    </row>
    <row r="169" spans="1:16" s="805" customFormat="1">
      <c r="A169" s="439"/>
      <c r="B169" s="48"/>
      <c r="C169" s="48"/>
      <c r="D169" s="48"/>
      <c r="E169" s="48"/>
      <c r="F169" s="48"/>
      <c r="G169" s="48"/>
      <c r="H169" s="48"/>
      <c r="I169" s="446"/>
      <c r="J169" s="48"/>
      <c r="K169" s="48"/>
      <c r="L169" s="48"/>
      <c r="M169" s="48"/>
      <c r="N169" s="48"/>
      <c r="O169" s="48"/>
      <c r="P169" s="48"/>
    </row>
    <row r="170" spans="1:16" s="805" customFormat="1">
      <c r="A170" s="439"/>
      <c r="B170" s="48"/>
      <c r="C170" s="48"/>
      <c r="D170" s="48"/>
      <c r="E170" s="48"/>
      <c r="F170" s="48"/>
      <c r="G170" s="48"/>
      <c r="H170" s="48"/>
      <c r="I170" s="446"/>
      <c r="J170" s="48"/>
      <c r="K170" s="48"/>
      <c r="L170" s="48"/>
      <c r="M170" s="48"/>
      <c r="N170" s="48"/>
      <c r="O170" s="48"/>
      <c r="P170" s="48"/>
    </row>
    <row r="171" spans="1:16" s="805" customFormat="1">
      <c r="A171" s="439"/>
      <c r="B171" s="48"/>
      <c r="C171" s="48"/>
      <c r="D171" s="48"/>
      <c r="E171" s="48"/>
      <c r="F171" s="48"/>
      <c r="G171" s="48"/>
      <c r="H171" s="48"/>
      <c r="I171" s="446"/>
      <c r="J171" s="48"/>
      <c r="K171" s="48"/>
      <c r="L171" s="48"/>
      <c r="M171" s="48"/>
      <c r="N171" s="48"/>
      <c r="O171" s="48"/>
      <c r="P171" s="48"/>
    </row>
    <row r="172" spans="1:16" s="805" customFormat="1">
      <c r="A172" s="439"/>
      <c r="B172" s="48"/>
      <c r="C172" s="48"/>
      <c r="D172" s="48"/>
      <c r="E172" s="48"/>
      <c r="F172" s="48"/>
      <c r="G172" s="48"/>
      <c r="H172" s="48"/>
      <c r="I172" s="446"/>
      <c r="J172" s="48"/>
      <c r="K172" s="48"/>
      <c r="L172" s="48"/>
      <c r="M172" s="48"/>
      <c r="N172" s="48"/>
      <c r="O172" s="48"/>
      <c r="P172" s="48"/>
    </row>
    <row r="173" spans="1:16" s="805" customFormat="1">
      <c r="A173" s="439"/>
      <c r="B173" s="48"/>
      <c r="C173" s="48"/>
      <c r="D173" s="48"/>
      <c r="E173" s="48"/>
      <c r="F173" s="48"/>
      <c r="G173" s="48"/>
      <c r="H173" s="48"/>
      <c r="I173" s="446"/>
      <c r="J173" s="48"/>
      <c r="K173" s="48"/>
      <c r="L173" s="48"/>
      <c r="M173" s="48"/>
      <c r="N173" s="48"/>
      <c r="O173" s="48"/>
      <c r="P173" s="48"/>
    </row>
    <row r="174" spans="1:16" s="805" customFormat="1">
      <c r="A174" s="439"/>
      <c r="B174" s="48"/>
      <c r="C174" s="48"/>
      <c r="D174" s="48"/>
      <c r="E174" s="48"/>
      <c r="F174" s="48"/>
      <c r="G174" s="48"/>
      <c r="H174" s="48"/>
      <c r="I174" s="446"/>
      <c r="J174" s="48"/>
      <c r="K174" s="48"/>
      <c r="L174" s="48"/>
      <c r="M174" s="48"/>
      <c r="N174" s="48"/>
      <c r="O174" s="48"/>
      <c r="P174" s="48"/>
    </row>
    <row r="175" spans="1:16" s="805" customFormat="1">
      <c r="A175" s="439"/>
      <c r="B175" s="48"/>
      <c r="C175" s="48"/>
      <c r="D175" s="48"/>
      <c r="E175" s="48"/>
      <c r="F175" s="48"/>
      <c r="G175" s="48"/>
      <c r="H175" s="48"/>
      <c r="I175" s="446"/>
      <c r="J175" s="48"/>
      <c r="K175" s="48"/>
      <c r="L175" s="48"/>
      <c r="M175" s="48"/>
      <c r="N175" s="48"/>
      <c r="O175" s="48"/>
      <c r="P175" s="48"/>
    </row>
    <row r="176" spans="1:16" s="805" customFormat="1">
      <c r="A176" s="439"/>
      <c r="B176" s="48"/>
      <c r="C176" s="48"/>
      <c r="D176" s="48"/>
      <c r="E176" s="48"/>
      <c r="F176" s="48"/>
      <c r="G176" s="48"/>
      <c r="H176" s="48"/>
      <c r="I176" s="446"/>
      <c r="J176" s="48"/>
      <c r="K176" s="48"/>
      <c r="L176" s="48"/>
      <c r="M176" s="48"/>
      <c r="N176" s="48"/>
      <c r="O176" s="48"/>
      <c r="P176" s="48"/>
    </row>
    <row r="177" spans="1:16" s="805" customFormat="1">
      <c r="A177" s="439"/>
      <c r="B177" s="48"/>
      <c r="C177" s="48"/>
      <c r="D177" s="48"/>
      <c r="E177" s="48"/>
      <c r="F177" s="48"/>
      <c r="G177" s="48"/>
      <c r="H177" s="48"/>
      <c r="I177" s="446"/>
      <c r="J177" s="48"/>
      <c r="K177" s="48"/>
      <c r="L177" s="48"/>
      <c r="M177" s="48"/>
      <c r="N177" s="48"/>
      <c r="O177" s="48"/>
      <c r="P177" s="48"/>
    </row>
    <row r="178" spans="1:16" s="805" customFormat="1">
      <c r="A178" s="439"/>
      <c r="B178" s="48"/>
      <c r="C178" s="48"/>
      <c r="D178" s="48"/>
      <c r="E178" s="48"/>
      <c r="F178" s="48"/>
      <c r="G178" s="48"/>
      <c r="H178" s="48"/>
      <c r="I178" s="446"/>
      <c r="J178" s="48"/>
      <c r="K178" s="48"/>
      <c r="L178" s="48"/>
      <c r="M178" s="48"/>
      <c r="N178" s="48"/>
      <c r="O178" s="48"/>
      <c r="P178" s="48"/>
    </row>
    <row r="179" spans="1:16" s="805" customFormat="1">
      <c r="A179" s="439"/>
      <c r="B179" s="48"/>
      <c r="C179" s="48"/>
      <c r="D179" s="48"/>
      <c r="E179" s="48"/>
      <c r="F179" s="48"/>
      <c r="G179" s="48"/>
      <c r="H179" s="48"/>
      <c r="I179" s="446"/>
      <c r="J179" s="48"/>
      <c r="K179" s="48"/>
      <c r="L179" s="48"/>
      <c r="M179" s="48"/>
      <c r="N179" s="48"/>
      <c r="O179" s="48"/>
      <c r="P179" s="48"/>
    </row>
    <row r="180" spans="1:16" s="805" customFormat="1">
      <c r="A180" s="439"/>
      <c r="B180" s="48"/>
      <c r="C180" s="48"/>
      <c r="D180" s="48"/>
      <c r="E180" s="48"/>
      <c r="F180" s="48"/>
      <c r="G180" s="48"/>
      <c r="H180" s="48"/>
      <c r="I180" s="446"/>
      <c r="J180" s="48"/>
      <c r="K180" s="48"/>
      <c r="L180" s="48"/>
      <c r="M180" s="48"/>
      <c r="N180" s="48"/>
      <c r="O180" s="48"/>
      <c r="P180" s="48"/>
    </row>
    <row r="181" spans="1:16" s="805" customFormat="1">
      <c r="A181" s="439"/>
      <c r="B181" s="48"/>
      <c r="C181" s="48"/>
      <c r="D181" s="48"/>
      <c r="E181" s="48"/>
      <c r="F181" s="48"/>
      <c r="G181" s="48"/>
      <c r="H181" s="48"/>
      <c r="I181" s="446"/>
      <c r="J181" s="48"/>
      <c r="K181" s="48"/>
      <c r="L181" s="48"/>
      <c r="M181" s="48"/>
      <c r="N181" s="48"/>
      <c r="O181" s="48"/>
      <c r="P181" s="48"/>
    </row>
    <row r="182" spans="1:16" s="805" customFormat="1">
      <c r="A182" s="439"/>
      <c r="B182" s="48"/>
      <c r="C182" s="48"/>
      <c r="D182" s="48"/>
      <c r="E182" s="48"/>
      <c r="F182" s="48"/>
      <c r="G182" s="48"/>
      <c r="H182" s="48"/>
      <c r="I182" s="446"/>
      <c r="J182" s="48"/>
      <c r="K182" s="48"/>
      <c r="L182" s="48"/>
      <c r="M182" s="48"/>
      <c r="N182" s="48"/>
      <c r="O182" s="48"/>
      <c r="P182" s="48"/>
    </row>
    <row r="183" spans="1:16" s="805" customFormat="1">
      <c r="A183" s="439"/>
      <c r="B183" s="48"/>
      <c r="C183" s="48"/>
      <c r="D183" s="48"/>
      <c r="E183" s="48"/>
      <c r="F183" s="48"/>
      <c r="G183" s="48"/>
      <c r="H183" s="48"/>
      <c r="I183" s="446"/>
      <c r="J183" s="48"/>
      <c r="K183" s="48"/>
      <c r="L183" s="48"/>
      <c r="M183" s="48"/>
      <c r="N183" s="48"/>
      <c r="O183" s="48"/>
      <c r="P183" s="48"/>
    </row>
    <row r="184" spans="1:16" s="805" customFormat="1">
      <c r="A184" s="439"/>
      <c r="B184" s="48"/>
      <c r="C184" s="48"/>
      <c r="D184" s="48"/>
      <c r="E184" s="48"/>
      <c r="F184" s="48"/>
      <c r="G184" s="48"/>
      <c r="H184" s="48"/>
      <c r="I184" s="446"/>
      <c r="J184" s="48"/>
      <c r="K184" s="48"/>
      <c r="L184" s="48"/>
      <c r="M184" s="48"/>
      <c r="N184" s="48"/>
      <c r="O184" s="48"/>
      <c r="P184" s="48"/>
    </row>
    <row r="185" spans="1:16" s="805" customFormat="1">
      <c r="A185" s="439"/>
      <c r="B185" s="48"/>
      <c r="C185" s="48"/>
      <c r="D185" s="48"/>
      <c r="E185" s="48"/>
      <c r="F185" s="48"/>
      <c r="G185" s="48"/>
      <c r="H185" s="48"/>
      <c r="I185" s="446"/>
      <c r="J185" s="48"/>
      <c r="K185" s="48"/>
      <c r="L185" s="48"/>
      <c r="M185" s="48"/>
      <c r="N185" s="48"/>
      <c r="O185" s="48"/>
      <c r="P185" s="48"/>
    </row>
    <row r="186" spans="1:16" s="805" customFormat="1">
      <c r="A186" s="439"/>
      <c r="B186" s="48"/>
      <c r="C186" s="48"/>
      <c r="D186" s="48"/>
      <c r="E186" s="48"/>
      <c r="F186" s="48"/>
      <c r="G186" s="48"/>
      <c r="H186" s="48"/>
      <c r="I186" s="446"/>
      <c r="J186" s="48"/>
      <c r="K186" s="48"/>
      <c r="L186" s="48"/>
      <c r="M186" s="48"/>
      <c r="N186" s="48"/>
      <c r="O186" s="48"/>
      <c r="P186" s="48"/>
    </row>
    <row r="187" spans="1:16" s="805" customFormat="1">
      <c r="A187" s="439"/>
      <c r="B187" s="48"/>
      <c r="C187" s="48"/>
      <c r="D187" s="48"/>
      <c r="E187" s="48"/>
      <c r="F187" s="48"/>
      <c r="G187" s="48"/>
      <c r="H187" s="48"/>
      <c r="I187" s="446"/>
      <c r="J187" s="48"/>
      <c r="K187" s="48"/>
      <c r="L187" s="48"/>
      <c r="M187" s="48"/>
      <c r="N187" s="48"/>
      <c r="O187" s="48"/>
      <c r="P187" s="48"/>
    </row>
    <row r="188" spans="1:16" s="805" customFormat="1">
      <c r="A188" s="439"/>
      <c r="B188" s="48"/>
      <c r="C188" s="48"/>
      <c r="D188" s="48"/>
      <c r="E188" s="48"/>
      <c r="F188" s="48"/>
      <c r="G188" s="48"/>
      <c r="H188" s="48"/>
      <c r="I188" s="446"/>
      <c r="J188" s="48"/>
      <c r="K188" s="48"/>
      <c r="L188" s="48"/>
      <c r="M188" s="48"/>
      <c r="N188" s="48"/>
      <c r="O188" s="48"/>
      <c r="P188" s="48"/>
    </row>
    <row r="189" spans="1:16" s="805" customFormat="1">
      <c r="A189" s="439"/>
      <c r="B189" s="48"/>
      <c r="C189" s="48"/>
      <c r="D189" s="48"/>
      <c r="E189" s="48"/>
      <c r="F189" s="48"/>
      <c r="G189" s="48"/>
      <c r="H189" s="48"/>
      <c r="I189" s="446"/>
      <c r="J189" s="48"/>
      <c r="K189" s="48"/>
      <c r="L189" s="48"/>
      <c r="M189" s="48"/>
      <c r="N189" s="48"/>
      <c r="O189" s="48"/>
      <c r="P189" s="48"/>
    </row>
    <row r="190" spans="1:16" s="805" customFormat="1">
      <c r="A190" s="439"/>
      <c r="B190" s="48"/>
      <c r="C190" s="48"/>
      <c r="D190" s="48"/>
      <c r="E190" s="48"/>
      <c r="F190" s="48"/>
      <c r="G190" s="48"/>
      <c r="H190" s="48"/>
      <c r="I190" s="446"/>
      <c r="J190" s="48"/>
      <c r="K190" s="48"/>
      <c r="L190" s="48"/>
      <c r="M190" s="48"/>
      <c r="N190" s="48"/>
      <c r="O190" s="48"/>
      <c r="P190" s="48"/>
    </row>
    <row r="191" spans="1:16" s="805" customFormat="1">
      <c r="A191" s="439"/>
      <c r="B191" s="48"/>
      <c r="C191" s="48"/>
      <c r="D191" s="48"/>
      <c r="E191" s="48"/>
      <c r="F191" s="48"/>
      <c r="G191" s="48"/>
      <c r="H191" s="48"/>
      <c r="I191" s="446"/>
      <c r="J191" s="48"/>
      <c r="K191" s="48"/>
      <c r="L191" s="48"/>
      <c r="M191" s="48"/>
      <c r="N191" s="48"/>
      <c r="O191" s="48"/>
      <c r="P191" s="48"/>
    </row>
    <row r="192" spans="1:16" s="805" customFormat="1">
      <c r="A192" s="439"/>
      <c r="B192" s="48"/>
      <c r="C192" s="48"/>
      <c r="D192" s="48"/>
      <c r="E192" s="48"/>
      <c r="F192" s="48"/>
      <c r="G192" s="48"/>
      <c r="H192" s="48"/>
      <c r="I192" s="446"/>
      <c r="J192" s="48"/>
      <c r="K192" s="48"/>
      <c r="L192" s="48"/>
      <c r="M192" s="48"/>
      <c r="N192" s="48"/>
      <c r="O192" s="48"/>
      <c r="P192" s="48"/>
    </row>
    <row r="193" spans="1:16" s="805" customFormat="1">
      <c r="A193" s="439"/>
      <c r="B193" s="48"/>
      <c r="C193" s="48"/>
      <c r="D193" s="48"/>
      <c r="E193" s="48"/>
      <c r="F193" s="48"/>
      <c r="G193" s="48"/>
      <c r="H193" s="48"/>
      <c r="I193" s="446"/>
      <c r="J193" s="48"/>
      <c r="K193" s="48"/>
      <c r="L193" s="48"/>
      <c r="M193" s="48"/>
      <c r="N193" s="48"/>
      <c r="O193" s="48"/>
      <c r="P193" s="48"/>
    </row>
    <row r="194" spans="1:16" s="805" customFormat="1">
      <c r="A194" s="439"/>
      <c r="B194" s="48"/>
      <c r="C194" s="48"/>
      <c r="D194" s="48"/>
      <c r="E194" s="48"/>
      <c r="F194" s="48"/>
      <c r="G194" s="48"/>
      <c r="H194" s="48"/>
      <c r="I194" s="446"/>
      <c r="J194" s="48"/>
      <c r="K194" s="48"/>
      <c r="L194" s="48"/>
      <c r="M194" s="48"/>
      <c r="N194" s="48"/>
      <c r="O194" s="48"/>
      <c r="P194" s="48"/>
    </row>
    <row r="195" spans="1:16" s="805" customFormat="1">
      <c r="A195" s="439"/>
      <c r="B195" s="48"/>
      <c r="C195" s="48"/>
      <c r="D195" s="48"/>
      <c r="E195" s="48"/>
      <c r="F195" s="48"/>
      <c r="G195" s="48"/>
      <c r="H195" s="48"/>
      <c r="I195" s="446"/>
      <c r="J195" s="48"/>
      <c r="K195" s="48"/>
      <c r="L195" s="48"/>
      <c r="M195" s="48"/>
      <c r="N195" s="48"/>
      <c r="O195" s="48"/>
      <c r="P195" s="48"/>
    </row>
    <row r="196" spans="1:16" s="805" customFormat="1">
      <c r="A196" s="439"/>
      <c r="B196" s="48"/>
      <c r="C196" s="48"/>
      <c r="D196" s="48"/>
      <c r="E196" s="48"/>
      <c r="F196" s="48"/>
      <c r="G196" s="48"/>
      <c r="H196" s="48"/>
      <c r="I196" s="446"/>
      <c r="J196" s="48"/>
      <c r="K196" s="48"/>
      <c r="L196" s="48"/>
      <c r="M196" s="48"/>
      <c r="N196" s="48"/>
      <c r="O196" s="48"/>
      <c r="P196" s="48"/>
    </row>
    <row r="197" spans="1:16" s="805" customFormat="1">
      <c r="A197" s="439"/>
      <c r="B197" s="48"/>
      <c r="C197" s="48"/>
      <c r="D197" s="48"/>
      <c r="E197" s="48"/>
      <c r="F197" s="48"/>
      <c r="G197" s="48"/>
      <c r="H197" s="48"/>
      <c r="I197" s="446"/>
      <c r="J197" s="48"/>
      <c r="K197" s="48"/>
      <c r="L197" s="48"/>
      <c r="M197" s="48"/>
      <c r="N197" s="48"/>
      <c r="O197" s="48"/>
      <c r="P197" s="48"/>
    </row>
    <row r="198" spans="1:16" s="805" customFormat="1">
      <c r="A198" s="439"/>
      <c r="B198" s="48"/>
      <c r="C198" s="48"/>
      <c r="D198" s="48"/>
      <c r="E198" s="48"/>
      <c r="F198" s="48"/>
      <c r="G198" s="48"/>
      <c r="H198" s="48"/>
      <c r="I198" s="446"/>
      <c r="J198" s="48"/>
      <c r="K198" s="48"/>
      <c r="L198" s="48"/>
      <c r="M198" s="48"/>
      <c r="N198" s="48"/>
      <c r="O198" s="48"/>
      <c r="P198" s="48"/>
    </row>
    <row r="199" spans="1:16" s="805" customFormat="1">
      <c r="A199" s="439"/>
      <c r="B199" s="48"/>
      <c r="C199" s="48"/>
      <c r="D199" s="48"/>
      <c r="E199" s="48"/>
      <c r="F199" s="48"/>
      <c r="G199" s="48"/>
      <c r="H199" s="48"/>
      <c r="I199" s="446"/>
      <c r="J199" s="48"/>
      <c r="K199" s="48"/>
      <c r="L199" s="48"/>
      <c r="M199" s="48"/>
      <c r="N199" s="48"/>
      <c r="O199" s="48"/>
      <c r="P199" s="48"/>
    </row>
    <row r="200" spans="1:16" s="805" customFormat="1">
      <c r="A200" s="439"/>
      <c r="B200" s="48"/>
      <c r="C200" s="48"/>
      <c r="D200" s="48"/>
      <c r="E200" s="48"/>
      <c r="F200" s="48"/>
      <c r="G200" s="48"/>
      <c r="H200" s="48"/>
      <c r="I200" s="446"/>
      <c r="J200" s="48"/>
      <c r="K200" s="48"/>
      <c r="L200" s="48"/>
      <c r="M200" s="48"/>
      <c r="N200" s="48"/>
      <c r="O200" s="48"/>
      <c r="P200" s="4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election activeCell="X15" sqref="X15"/>
    </sheetView>
  </sheetViews>
  <sheetFormatPr baseColWidth="10" defaultColWidth="9.140625" defaultRowHeight="15"/>
  <cols>
    <col min="1" max="1" width="38.28515625" style="49" customWidth="1"/>
    <col min="2" max="15" width="13.85546875" style="48" customWidth="1"/>
    <col min="16" max="16" width="14.140625" style="48" customWidth="1"/>
    <col min="17" max="17" width="12.140625" style="48" customWidth="1"/>
    <col min="18" max="18" width="2.5703125" style="53" customWidth="1"/>
    <col min="19" max="256" width="9.140625" style="805"/>
    <col min="257" max="257" width="38.28515625" style="805" customWidth="1"/>
    <col min="258" max="271" width="13.85546875" style="805" customWidth="1"/>
    <col min="272" max="272" width="14.140625" style="805" customWidth="1"/>
    <col min="273" max="273" width="12.140625" style="805" customWidth="1"/>
    <col min="274" max="274" width="2.5703125" style="805" customWidth="1"/>
    <col min="275" max="512" width="9.140625" style="805"/>
    <col min="513" max="513" width="38.28515625" style="805" customWidth="1"/>
    <col min="514" max="527" width="13.85546875" style="805" customWidth="1"/>
    <col min="528" max="528" width="14.140625" style="805" customWidth="1"/>
    <col min="529" max="529" width="12.140625" style="805" customWidth="1"/>
    <col min="530" max="530" width="2.5703125" style="805" customWidth="1"/>
    <col min="531" max="768" width="9.140625" style="805"/>
    <col min="769" max="769" width="38.28515625" style="805" customWidth="1"/>
    <col min="770" max="783" width="13.85546875" style="805" customWidth="1"/>
    <col min="784" max="784" width="14.140625" style="805" customWidth="1"/>
    <col min="785" max="785" width="12.140625" style="805" customWidth="1"/>
    <col min="786" max="786" width="2.5703125" style="805" customWidth="1"/>
    <col min="787" max="1024" width="9.140625" style="805"/>
    <col min="1025" max="1025" width="38.28515625" style="805" customWidth="1"/>
    <col min="1026" max="1039" width="13.85546875" style="805" customWidth="1"/>
    <col min="1040" max="1040" width="14.140625" style="805" customWidth="1"/>
    <col min="1041" max="1041" width="12.140625" style="805" customWidth="1"/>
    <col min="1042" max="1042" width="2.5703125" style="805" customWidth="1"/>
    <col min="1043" max="1280" width="9.140625" style="805"/>
    <col min="1281" max="1281" width="38.28515625" style="805" customWidth="1"/>
    <col min="1282" max="1295" width="13.85546875" style="805" customWidth="1"/>
    <col min="1296" max="1296" width="14.140625" style="805" customWidth="1"/>
    <col min="1297" max="1297" width="12.140625" style="805" customWidth="1"/>
    <col min="1298" max="1298" width="2.5703125" style="805" customWidth="1"/>
    <col min="1299" max="1536" width="9.140625" style="805"/>
    <col min="1537" max="1537" width="38.28515625" style="805" customWidth="1"/>
    <col min="1538" max="1551" width="13.85546875" style="805" customWidth="1"/>
    <col min="1552" max="1552" width="14.140625" style="805" customWidth="1"/>
    <col min="1553" max="1553" width="12.140625" style="805" customWidth="1"/>
    <col min="1554" max="1554" width="2.5703125" style="805" customWidth="1"/>
    <col min="1555" max="1792" width="9.140625" style="805"/>
    <col min="1793" max="1793" width="38.28515625" style="805" customWidth="1"/>
    <col min="1794" max="1807" width="13.85546875" style="805" customWidth="1"/>
    <col min="1808" max="1808" width="14.140625" style="805" customWidth="1"/>
    <col min="1809" max="1809" width="12.140625" style="805" customWidth="1"/>
    <col min="1810" max="1810" width="2.5703125" style="805" customWidth="1"/>
    <col min="1811" max="2048" width="9.140625" style="805"/>
    <col min="2049" max="2049" width="38.28515625" style="805" customWidth="1"/>
    <col min="2050" max="2063" width="13.85546875" style="805" customWidth="1"/>
    <col min="2064" max="2064" width="14.140625" style="805" customWidth="1"/>
    <col min="2065" max="2065" width="12.140625" style="805" customWidth="1"/>
    <col min="2066" max="2066" width="2.5703125" style="805" customWidth="1"/>
    <col min="2067" max="2304" width="9.140625" style="805"/>
    <col min="2305" max="2305" width="38.28515625" style="805" customWidth="1"/>
    <col min="2306" max="2319" width="13.85546875" style="805" customWidth="1"/>
    <col min="2320" max="2320" width="14.140625" style="805" customWidth="1"/>
    <col min="2321" max="2321" width="12.140625" style="805" customWidth="1"/>
    <col min="2322" max="2322" width="2.5703125" style="805" customWidth="1"/>
    <col min="2323" max="2560" width="9.140625" style="805"/>
    <col min="2561" max="2561" width="38.28515625" style="805" customWidth="1"/>
    <col min="2562" max="2575" width="13.85546875" style="805" customWidth="1"/>
    <col min="2576" max="2576" width="14.140625" style="805" customWidth="1"/>
    <col min="2577" max="2577" width="12.140625" style="805" customWidth="1"/>
    <col min="2578" max="2578" width="2.5703125" style="805" customWidth="1"/>
    <col min="2579" max="2816" width="9.140625" style="805"/>
    <col min="2817" max="2817" width="38.28515625" style="805" customWidth="1"/>
    <col min="2818" max="2831" width="13.85546875" style="805" customWidth="1"/>
    <col min="2832" max="2832" width="14.140625" style="805" customWidth="1"/>
    <col min="2833" max="2833" width="12.140625" style="805" customWidth="1"/>
    <col min="2834" max="2834" width="2.5703125" style="805" customWidth="1"/>
    <col min="2835" max="3072" width="9.140625" style="805"/>
    <col min="3073" max="3073" width="38.28515625" style="805" customWidth="1"/>
    <col min="3074" max="3087" width="13.85546875" style="805" customWidth="1"/>
    <col min="3088" max="3088" width="14.140625" style="805" customWidth="1"/>
    <col min="3089" max="3089" width="12.140625" style="805" customWidth="1"/>
    <col min="3090" max="3090" width="2.5703125" style="805" customWidth="1"/>
    <col min="3091" max="3328" width="9.140625" style="805"/>
    <col min="3329" max="3329" width="38.28515625" style="805" customWidth="1"/>
    <col min="3330" max="3343" width="13.85546875" style="805" customWidth="1"/>
    <col min="3344" max="3344" width="14.140625" style="805" customWidth="1"/>
    <col min="3345" max="3345" width="12.140625" style="805" customWidth="1"/>
    <col min="3346" max="3346" width="2.5703125" style="805" customWidth="1"/>
    <col min="3347" max="3584" width="9.140625" style="805"/>
    <col min="3585" max="3585" width="38.28515625" style="805" customWidth="1"/>
    <col min="3586" max="3599" width="13.85546875" style="805" customWidth="1"/>
    <col min="3600" max="3600" width="14.140625" style="805" customWidth="1"/>
    <col min="3601" max="3601" width="12.140625" style="805" customWidth="1"/>
    <col min="3602" max="3602" width="2.5703125" style="805" customWidth="1"/>
    <col min="3603" max="3840" width="9.140625" style="805"/>
    <col min="3841" max="3841" width="38.28515625" style="805" customWidth="1"/>
    <col min="3842" max="3855" width="13.85546875" style="805" customWidth="1"/>
    <col min="3856" max="3856" width="14.140625" style="805" customWidth="1"/>
    <col min="3857" max="3857" width="12.140625" style="805" customWidth="1"/>
    <col min="3858" max="3858" width="2.5703125" style="805" customWidth="1"/>
    <col min="3859" max="4096" width="9.140625" style="805"/>
    <col min="4097" max="4097" width="38.28515625" style="805" customWidth="1"/>
    <col min="4098" max="4111" width="13.85546875" style="805" customWidth="1"/>
    <col min="4112" max="4112" width="14.140625" style="805" customWidth="1"/>
    <col min="4113" max="4113" width="12.140625" style="805" customWidth="1"/>
    <col min="4114" max="4114" width="2.5703125" style="805" customWidth="1"/>
    <col min="4115" max="4352" width="9.140625" style="805"/>
    <col min="4353" max="4353" width="38.28515625" style="805" customWidth="1"/>
    <col min="4354" max="4367" width="13.85546875" style="805" customWidth="1"/>
    <col min="4368" max="4368" width="14.140625" style="805" customWidth="1"/>
    <col min="4369" max="4369" width="12.140625" style="805" customWidth="1"/>
    <col min="4370" max="4370" width="2.5703125" style="805" customWidth="1"/>
    <col min="4371" max="4608" width="9.140625" style="805"/>
    <col min="4609" max="4609" width="38.28515625" style="805" customWidth="1"/>
    <col min="4610" max="4623" width="13.85546875" style="805" customWidth="1"/>
    <col min="4624" max="4624" width="14.140625" style="805" customWidth="1"/>
    <col min="4625" max="4625" width="12.140625" style="805" customWidth="1"/>
    <col min="4626" max="4626" width="2.5703125" style="805" customWidth="1"/>
    <col min="4627" max="4864" width="9.140625" style="805"/>
    <col min="4865" max="4865" width="38.28515625" style="805" customWidth="1"/>
    <col min="4866" max="4879" width="13.85546875" style="805" customWidth="1"/>
    <col min="4880" max="4880" width="14.140625" style="805" customWidth="1"/>
    <col min="4881" max="4881" width="12.140625" style="805" customWidth="1"/>
    <col min="4882" max="4882" width="2.5703125" style="805" customWidth="1"/>
    <col min="4883" max="5120" width="9.140625" style="805"/>
    <col min="5121" max="5121" width="38.28515625" style="805" customWidth="1"/>
    <col min="5122" max="5135" width="13.85546875" style="805" customWidth="1"/>
    <col min="5136" max="5136" width="14.140625" style="805" customWidth="1"/>
    <col min="5137" max="5137" width="12.140625" style="805" customWidth="1"/>
    <col min="5138" max="5138" width="2.5703125" style="805" customWidth="1"/>
    <col min="5139" max="5376" width="9.140625" style="805"/>
    <col min="5377" max="5377" width="38.28515625" style="805" customWidth="1"/>
    <col min="5378" max="5391" width="13.85546875" style="805" customWidth="1"/>
    <col min="5392" max="5392" width="14.140625" style="805" customWidth="1"/>
    <col min="5393" max="5393" width="12.140625" style="805" customWidth="1"/>
    <col min="5394" max="5394" width="2.5703125" style="805" customWidth="1"/>
    <col min="5395" max="5632" width="9.140625" style="805"/>
    <col min="5633" max="5633" width="38.28515625" style="805" customWidth="1"/>
    <col min="5634" max="5647" width="13.85546875" style="805" customWidth="1"/>
    <col min="5648" max="5648" width="14.140625" style="805" customWidth="1"/>
    <col min="5649" max="5649" width="12.140625" style="805" customWidth="1"/>
    <col min="5650" max="5650" width="2.5703125" style="805" customWidth="1"/>
    <col min="5651" max="5888" width="9.140625" style="805"/>
    <col min="5889" max="5889" width="38.28515625" style="805" customWidth="1"/>
    <col min="5890" max="5903" width="13.85546875" style="805" customWidth="1"/>
    <col min="5904" max="5904" width="14.140625" style="805" customWidth="1"/>
    <col min="5905" max="5905" width="12.140625" style="805" customWidth="1"/>
    <col min="5906" max="5906" width="2.5703125" style="805" customWidth="1"/>
    <col min="5907" max="6144" width="9.140625" style="805"/>
    <col min="6145" max="6145" width="38.28515625" style="805" customWidth="1"/>
    <col min="6146" max="6159" width="13.85546875" style="805" customWidth="1"/>
    <col min="6160" max="6160" width="14.140625" style="805" customWidth="1"/>
    <col min="6161" max="6161" width="12.140625" style="805" customWidth="1"/>
    <col min="6162" max="6162" width="2.5703125" style="805" customWidth="1"/>
    <col min="6163" max="6400" width="9.140625" style="805"/>
    <col min="6401" max="6401" width="38.28515625" style="805" customWidth="1"/>
    <col min="6402" max="6415" width="13.85546875" style="805" customWidth="1"/>
    <col min="6416" max="6416" width="14.140625" style="805" customWidth="1"/>
    <col min="6417" max="6417" width="12.140625" style="805" customWidth="1"/>
    <col min="6418" max="6418" width="2.5703125" style="805" customWidth="1"/>
    <col min="6419" max="6656" width="9.140625" style="805"/>
    <col min="6657" max="6657" width="38.28515625" style="805" customWidth="1"/>
    <col min="6658" max="6671" width="13.85546875" style="805" customWidth="1"/>
    <col min="6672" max="6672" width="14.140625" style="805" customWidth="1"/>
    <col min="6673" max="6673" width="12.140625" style="805" customWidth="1"/>
    <col min="6674" max="6674" width="2.5703125" style="805" customWidth="1"/>
    <col min="6675" max="6912" width="9.140625" style="805"/>
    <col min="6913" max="6913" width="38.28515625" style="805" customWidth="1"/>
    <col min="6914" max="6927" width="13.85546875" style="805" customWidth="1"/>
    <col min="6928" max="6928" width="14.140625" style="805" customWidth="1"/>
    <col min="6929" max="6929" width="12.140625" style="805" customWidth="1"/>
    <col min="6930" max="6930" width="2.5703125" style="805" customWidth="1"/>
    <col min="6931" max="7168" width="9.140625" style="805"/>
    <col min="7169" max="7169" width="38.28515625" style="805" customWidth="1"/>
    <col min="7170" max="7183" width="13.85546875" style="805" customWidth="1"/>
    <col min="7184" max="7184" width="14.140625" style="805" customWidth="1"/>
    <col min="7185" max="7185" width="12.140625" style="805" customWidth="1"/>
    <col min="7186" max="7186" width="2.5703125" style="805" customWidth="1"/>
    <col min="7187" max="7424" width="9.140625" style="805"/>
    <col min="7425" max="7425" width="38.28515625" style="805" customWidth="1"/>
    <col min="7426" max="7439" width="13.85546875" style="805" customWidth="1"/>
    <col min="7440" max="7440" width="14.140625" style="805" customWidth="1"/>
    <col min="7441" max="7441" width="12.140625" style="805" customWidth="1"/>
    <col min="7442" max="7442" width="2.5703125" style="805" customWidth="1"/>
    <col min="7443" max="7680" width="9.140625" style="805"/>
    <col min="7681" max="7681" width="38.28515625" style="805" customWidth="1"/>
    <col min="7682" max="7695" width="13.85546875" style="805" customWidth="1"/>
    <col min="7696" max="7696" width="14.140625" style="805" customWidth="1"/>
    <col min="7697" max="7697" width="12.140625" style="805" customWidth="1"/>
    <col min="7698" max="7698" width="2.5703125" style="805" customWidth="1"/>
    <col min="7699" max="7936" width="9.140625" style="805"/>
    <col min="7937" max="7937" width="38.28515625" style="805" customWidth="1"/>
    <col min="7938" max="7951" width="13.85546875" style="805" customWidth="1"/>
    <col min="7952" max="7952" width="14.140625" style="805" customWidth="1"/>
    <col min="7953" max="7953" width="12.140625" style="805" customWidth="1"/>
    <col min="7954" max="7954" width="2.5703125" style="805" customWidth="1"/>
    <col min="7955" max="8192" width="9.140625" style="805"/>
    <col min="8193" max="8193" width="38.28515625" style="805" customWidth="1"/>
    <col min="8194" max="8207" width="13.85546875" style="805" customWidth="1"/>
    <col min="8208" max="8208" width="14.140625" style="805" customWidth="1"/>
    <col min="8209" max="8209" width="12.140625" style="805" customWidth="1"/>
    <col min="8210" max="8210" width="2.5703125" style="805" customWidth="1"/>
    <col min="8211" max="8448" width="9.140625" style="805"/>
    <col min="8449" max="8449" width="38.28515625" style="805" customWidth="1"/>
    <col min="8450" max="8463" width="13.85546875" style="805" customWidth="1"/>
    <col min="8464" max="8464" width="14.140625" style="805" customWidth="1"/>
    <col min="8465" max="8465" width="12.140625" style="805" customWidth="1"/>
    <col min="8466" max="8466" width="2.5703125" style="805" customWidth="1"/>
    <col min="8467" max="8704" width="9.140625" style="805"/>
    <col min="8705" max="8705" width="38.28515625" style="805" customWidth="1"/>
    <col min="8706" max="8719" width="13.85546875" style="805" customWidth="1"/>
    <col min="8720" max="8720" width="14.140625" style="805" customWidth="1"/>
    <col min="8721" max="8721" width="12.140625" style="805" customWidth="1"/>
    <col min="8722" max="8722" width="2.5703125" style="805" customWidth="1"/>
    <col min="8723" max="8960" width="9.140625" style="805"/>
    <col min="8961" max="8961" width="38.28515625" style="805" customWidth="1"/>
    <col min="8962" max="8975" width="13.85546875" style="805" customWidth="1"/>
    <col min="8976" max="8976" width="14.140625" style="805" customWidth="1"/>
    <col min="8977" max="8977" width="12.140625" style="805" customWidth="1"/>
    <col min="8978" max="8978" width="2.5703125" style="805" customWidth="1"/>
    <col min="8979" max="9216" width="9.140625" style="805"/>
    <col min="9217" max="9217" width="38.28515625" style="805" customWidth="1"/>
    <col min="9218" max="9231" width="13.85546875" style="805" customWidth="1"/>
    <col min="9232" max="9232" width="14.140625" style="805" customWidth="1"/>
    <col min="9233" max="9233" width="12.140625" style="805" customWidth="1"/>
    <col min="9234" max="9234" width="2.5703125" style="805" customWidth="1"/>
    <col min="9235" max="9472" width="9.140625" style="805"/>
    <col min="9473" max="9473" width="38.28515625" style="805" customWidth="1"/>
    <col min="9474" max="9487" width="13.85546875" style="805" customWidth="1"/>
    <col min="9488" max="9488" width="14.140625" style="805" customWidth="1"/>
    <col min="9489" max="9489" width="12.140625" style="805" customWidth="1"/>
    <col min="9490" max="9490" width="2.5703125" style="805" customWidth="1"/>
    <col min="9491" max="9728" width="9.140625" style="805"/>
    <col min="9729" max="9729" width="38.28515625" style="805" customWidth="1"/>
    <col min="9730" max="9743" width="13.85546875" style="805" customWidth="1"/>
    <col min="9744" max="9744" width="14.140625" style="805" customWidth="1"/>
    <col min="9745" max="9745" width="12.140625" style="805" customWidth="1"/>
    <col min="9746" max="9746" width="2.5703125" style="805" customWidth="1"/>
    <col min="9747" max="9984" width="9.140625" style="805"/>
    <col min="9985" max="9985" width="38.28515625" style="805" customWidth="1"/>
    <col min="9986" max="9999" width="13.85546875" style="805" customWidth="1"/>
    <col min="10000" max="10000" width="14.140625" style="805" customWidth="1"/>
    <col min="10001" max="10001" width="12.140625" style="805" customWidth="1"/>
    <col min="10002" max="10002" width="2.5703125" style="805" customWidth="1"/>
    <col min="10003" max="10240" width="9.140625" style="805"/>
    <col min="10241" max="10241" width="38.28515625" style="805" customWidth="1"/>
    <col min="10242" max="10255" width="13.85546875" style="805" customWidth="1"/>
    <col min="10256" max="10256" width="14.140625" style="805" customWidth="1"/>
    <col min="10257" max="10257" width="12.140625" style="805" customWidth="1"/>
    <col min="10258" max="10258" width="2.5703125" style="805" customWidth="1"/>
    <col min="10259" max="10496" width="9.140625" style="805"/>
    <col min="10497" max="10497" width="38.28515625" style="805" customWidth="1"/>
    <col min="10498" max="10511" width="13.85546875" style="805" customWidth="1"/>
    <col min="10512" max="10512" width="14.140625" style="805" customWidth="1"/>
    <col min="10513" max="10513" width="12.140625" style="805" customWidth="1"/>
    <col min="10514" max="10514" width="2.5703125" style="805" customWidth="1"/>
    <col min="10515" max="10752" width="9.140625" style="805"/>
    <col min="10753" max="10753" width="38.28515625" style="805" customWidth="1"/>
    <col min="10754" max="10767" width="13.85546875" style="805" customWidth="1"/>
    <col min="10768" max="10768" width="14.140625" style="805" customWidth="1"/>
    <col min="10769" max="10769" width="12.140625" style="805" customWidth="1"/>
    <col min="10770" max="10770" width="2.5703125" style="805" customWidth="1"/>
    <col min="10771" max="11008" width="9.140625" style="805"/>
    <col min="11009" max="11009" width="38.28515625" style="805" customWidth="1"/>
    <col min="11010" max="11023" width="13.85546875" style="805" customWidth="1"/>
    <col min="11024" max="11024" width="14.140625" style="805" customWidth="1"/>
    <col min="11025" max="11025" width="12.140625" style="805" customWidth="1"/>
    <col min="11026" max="11026" width="2.5703125" style="805" customWidth="1"/>
    <col min="11027" max="11264" width="9.140625" style="805"/>
    <col min="11265" max="11265" width="38.28515625" style="805" customWidth="1"/>
    <col min="11266" max="11279" width="13.85546875" style="805" customWidth="1"/>
    <col min="11280" max="11280" width="14.140625" style="805" customWidth="1"/>
    <col min="11281" max="11281" width="12.140625" style="805" customWidth="1"/>
    <col min="11282" max="11282" width="2.5703125" style="805" customWidth="1"/>
    <col min="11283" max="11520" width="9.140625" style="805"/>
    <col min="11521" max="11521" width="38.28515625" style="805" customWidth="1"/>
    <col min="11522" max="11535" width="13.85546875" style="805" customWidth="1"/>
    <col min="11536" max="11536" width="14.140625" style="805" customWidth="1"/>
    <col min="11537" max="11537" width="12.140625" style="805" customWidth="1"/>
    <col min="11538" max="11538" width="2.5703125" style="805" customWidth="1"/>
    <col min="11539" max="11776" width="9.140625" style="805"/>
    <col min="11777" max="11777" width="38.28515625" style="805" customWidth="1"/>
    <col min="11778" max="11791" width="13.85546875" style="805" customWidth="1"/>
    <col min="11792" max="11792" width="14.140625" style="805" customWidth="1"/>
    <col min="11793" max="11793" width="12.140625" style="805" customWidth="1"/>
    <col min="11794" max="11794" width="2.5703125" style="805" customWidth="1"/>
    <col min="11795" max="12032" width="9.140625" style="805"/>
    <col min="12033" max="12033" width="38.28515625" style="805" customWidth="1"/>
    <col min="12034" max="12047" width="13.85546875" style="805" customWidth="1"/>
    <col min="12048" max="12048" width="14.140625" style="805" customWidth="1"/>
    <col min="12049" max="12049" width="12.140625" style="805" customWidth="1"/>
    <col min="12050" max="12050" width="2.5703125" style="805" customWidth="1"/>
    <col min="12051" max="12288" width="9.140625" style="805"/>
    <col min="12289" max="12289" width="38.28515625" style="805" customWidth="1"/>
    <col min="12290" max="12303" width="13.85546875" style="805" customWidth="1"/>
    <col min="12304" max="12304" width="14.140625" style="805" customWidth="1"/>
    <col min="12305" max="12305" width="12.140625" style="805" customWidth="1"/>
    <col min="12306" max="12306" width="2.5703125" style="805" customWidth="1"/>
    <col min="12307" max="12544" width="9.140625" style="805"/>
    <col min="12545" max="12545" width="38.28515625" style="805" customWidth="1"/>
    <col min="12546" max="12559" width="13.85546875" style="805" customWidth="1"/>
    <col min="12560" max="12560" width="14.140625" style="805" customWidth="1"/>
    <col min="12561" max="12561" width="12.140625" style="805" customWidth="1"/>
    <col min="12562" max="12562" width="2.5703125" style="805" customWidth="1"/>
    <col min="12563" max="12800" width="9.140625" style="805"/>
    <col min="12801" max="12801" width="38.28515625" style="805" customWidth="1"/>
    <col min="12802" max="12815" width="13.85546875" style="805" customWidth="1"/>
    <col min="12816" max="12816" width="14.140625" style="805" customWidth="1"/>
    <col min="12817" max="12817" width="12.140625" style="805" customWidth="1"/>
    <col min="12818" max="12818" width="2.5703125" style="805" customWidth="1"/>
    <col min="12819" max="13056" width="9.140625" style="805"/>
    <col min="13057" max="13057" width="38.28515625" style="805" customWidth="1"/>
    <col min="13058" max="13071" width="13.85546875" style="805" customWidth="1"/>
    <col min="13072" max="13072" width="14.140625" style="805" customWidth="1"/>
    <col min="13073" max="13073" width="12.140625" style="805" customWidth="1"/>
    <col min="13074" max="13074" width="2.5703125" style="805" customWidth="1"/>
    <col min="13075" max="13312" width="9.140625" style="805"/>
    <col min="13313" max="13313" width="38.28515625" style="805" customWidth="1"/>
    <col min="13314" max="13327" width="13.85546875" style="805" customWidth="1"/>
    <col min="13328" max="13328" width="14.140625" style="805" customWidth="1"/>
    <col min="13329" max="13329" width="12.140625" style="805" customWidth="1"/>
    <col min="13330" max="13330" width="2.5703125" style="805" customWidth="1"/>
    <col min="13331" max="13568" width="9.140625" style="805"/>
    <col min="13569" max="13569" width="38.28515625" style="805" customWidth="1"/>
    <col min="13570" max="13583" width="13.85546875" style="805" customWidth="1"/>
    <col min="13584" max="13584" width="14.140625" style="805" customWidth="1"/>
    <col min="13585" max="13585" width="12.140625" style="805" customWidth="1"/>
    <col min="13586" max="13586" width="2.5703125" style="805" customWidth="1"/>
    <col min="13587" max="13824" width="9.140625" style="805"/>
    <col min="13825" max="13825" width="38.28515625" style="805" customWidth="1"/>
    <col min="13826" max="13839" width="13.85546875" style="805" customWidth="1"/>
    <col min="13840" max="13840" width="14.140625" style="805" customWidth="1"/>
    <col min="13841" max="13841" width="12.140625" style="805" customWidth="1"/>
    <col min="13842" max="13842" width="2.5703125" style="805" customWidth="1"/>
    <col min="13843" max="14080" width="9.140625" style="805"/>
    <col min="14081" max="14081" width="38.28515625" style="805" customWidth="1"/>
    <col min="14082" max="14095" width="13.85546875" style="805" customWidth="1"/>
    <col min="14096" max="14096" width="14.140625" style="805" customWidth="1"/>
    <col min="14097" max="14097" width="12.140625" style="805" customWidth="1"/>
    <col min="14098" max="14098" width="2.5703125" style="805" customWidth="1"/>
    <col min="14099" max="14336" width="9.140625" style="805"/>
    <col min="14337" max="14337" width="38.28515625" style="805" customWidth="1"/>
    <col min="14338" max="14351" width="13.85546875" style="805" customWidth="1"/>
    <col min="14352" max="14352" width="14.140625" style="805" customWidth="1"/>
    <col min="14353" max="14353" width="12.140625" style="805" customWidth="1"/>
    <col min="14354" max="14354" width="2.5703125" style="805" customWidth="1"/>
    <col min="14355" max="14592" width="9.140625" style="805"/>
    <col min="14593" max="14593" width="38.28515625" style="805" customWidth="1"/>
    <col min="14594" max="14607" width="13.85546875" style="805" customWidth="1"/>
    <col min="14608" max="14608" width="14.140625" style="805" customWidth="1"/>
    <col min="14609" max="14609" width="12.140625" style="805" customWidth="1"/>
    <col min="14610" max="14610" width="2.5703125" style="805" customWidth="1"/>
    <col min="14611" max="14848" width="9.140625" style="805"/>
    <col min="14849" max="14849" width="38.28515625" style="805" customWidth="1"/>
    <col min="14850" max="14863" width="13.85546875" style="805" customWidth="1"/>
    <col min="14864" max="14864" width="14.140625" style="805" customWidth="1"/>
    <col min="14865" max="14865" width="12.140625" style="805" customWidth="1"/>
    <col min="14866" max="14866" width="2.5703125" style="805" customWidth="1"/>
    <col min="14867" max="15104" width="9.140625" style="805"/>
    <col min="15105" max="15105" width="38.28515625" style="805" customWidth="1"/>
    <col min="15106" max="15119" width="13.85546875" style="805" customWidth="1"/>
    <col min="15120" max="15120" width="14.140625" style="805" customWidth="1"/>
    <col min="15121" max="15121" width="12.140625" style="805" customWidth="1"/>
    <col min="15122" max="15122" width="2.5703125" style="805" customWidth="1"/>
    <col min="15123" max="15360" width="9.140625" style="805"/>
    <col min="15361" max="15361" width="38.28515625" style="805" customWidth="1"/>
    <col min="15362" max="15375" width="13.85546875" style="805" customWidth="1"/>
    <col min="15376" max="15376" width="14.140625" style="805" customWidth="1"/>
    <col min="15377" max="15377" width="12.140625" style="805" customWidth="1"/>
    <col min="15378" max="15378" width="2.5703125" style="805" customWidth="1"/>
    <col min="15379" max="15616" width="9.140625" style="805"/>
    <col min="15617" max="15617" width="38.28515625" style="805" customWidth="1"/>
    <col min="15618" max="15631" width="13.85546875" style="805" customWidth="1"/>
    <col min="15632" max="15632" width="14.140625" style="805" customWidth="1"/>
    <col min="15633" max="15633" width="12.140625" style="805" customWidth="1"/>
    <col min="15634" max="15634" width="2.5703125" style="805" customWidth="1"/>
    <col min="15635" max="15872" width="9.140625" style="805"/>
    <col min="15873" max="15873" width="38.28515625" style="805" customWidth="1"/>
    <col min="15874" max="15887" width="13.85546875" style="805" customWidth="1"/>
    <col min="15888" max="15888" width="14.140625" style="805" customWidth="1"/>
    <col min="15889" max="15889" width="12.140625" style="805" customWidth="1"/>
    <col min="15890" max="15890" width="2.5703125" style="805" customWidth="1"/>
    <col min="15891" max="16128" width="9.140625" style="805"/>
    <col min="16129" max="16129" width="38.28515625" style="805" customWidth="1"/>
    <col min="16130" max="16143" width="13.85546875" style="805" customWidth="1"/>
    <col min="16144" max="16144" width="14.140625" style="805" customWidth="1"/>
    <col min="16145" max="16145" width="12.140625" style="805" customWidth="1"/>
    <col min="16146" max="16146" width="2.5703125" style="805" customWidth="1"/>
    <col min="16147" max="16384" width="9.140625" style="805"/>
  </cols>
  <sheetData>
    <row r="1" spans="1:18" s="52" customFormat="1" ht="3.75" customHeight="1">
      <c r="A1" s="132">
        <v>0</v>
      </c>
      <c r="B1" s="646"/>
      <c r="C1" s="646"/>
      <c r="D1" s="646"/>
      <c r="E1" s="646"/>
      <c r="F1" s="646"/>
      <c r="G1" s="646"/>
      <c r="H1" s="646"/>
      <c r="I1" s="646"/>
      <c r="J1" s="646"/>
      <c r="K1" s="646"/>
      <c r="L1" s="646"/>
      <c r="M1" s="646"/>
      <c r="N1" s="646"/>
      <c r="O1" s="646"/>
      <c r="P1" s="646"/>
      <c r="Q1" s="646"/>
    </row>
    <row r="2" spans="1:18" s="52" customFormat="1" ht="38.25" customHeight="1">
      <c r="A2" s="1053" t="s">
        <v>1071</v>
      </c>
      <c r="B2" s="1053"/>
      <c r="C2" s="1053"/>
      <c r="D2" s="1053"/>
      <c r="E2" s="1053"/>
      <c r="F2" s="1053"/>
      <c r="G2" s="1053"/>
      <c r="H2" s="1053"/>
      <c r="I2" s="1053"/>
      <c r="J2" s="1053"/>
      <c r="K2" s="1053"/>
      <c r="L2" s="1053"/>
      <c r="M2" s="1053"/>
      <c r="N2" s="1053"/>
      <c r="O2" s="1053"/>
      <c r="P2" s="1053"/>
      <c r="Q2" s="1053"/>
    </row>
    <row r="3" spans="1:18" s="52" customFormat="1" ht="20.25" customHeight="1">
      <c r="A3" s="1053" t="s">
        <v>708</v>
      </c>
      <c r="B3" s="1053"/>
      <c r="C3" s="1053"/>
      <c r="D3" s="1053"/>
      <c r="E3" s="1053"/>
      <c r="F3" s="1053"/>
      <c r="G3" s="1053"/>
      <c r="H3" s="1053"/>
      <c r="I3" s="1053"/>
      <c r="J3" s="1053"/>
      <c r="K3" s="1053"/>
      <c r="L3" s="1053"/>
      <c r="M3" s="1053"/>
      <c r="N3" s="1053"/>
      <c r="O3" s="1053"/>
      <c r="P3" s="1053"/>
      <c r="Q3" s="1053"/>
    </row>
    <row r="4" spans="1:18" s="52" customFormat="1" ht="20.25" customHeight="1">
      <c r="A4" s="1053" t="s">
        <v>1530</v>
      </c>
      <c r="B4" s="1053"/>
      <c r="C4" s="1053"/>
      <c r="D4" s="1053"/>
      <c r="E4" s="1053"/>
      <c r="F4" s="1053"/>
      <c r="G4" s="1053"/>
      <c r="H4" s="1053"/>
      <c r="I4" s="1053"/>
      <c r="J4" s="1053"/>
      <c r="K4" s="1053"/>
      <c r="L4" s="1053"/>
      <c r="M4" s="1053"/>
      <c r="N4" s="1053"/>
      <c r="O4" s="1053"/>
      <c r="P4" s="1053"/>
      <c r="Q4" s="1053"/>
    </row>
    <row r="5" spans="1:18" s="133" customFormat="1" ht="39" customHeight="1">
      <c r="A5" s="1054" t="s">
        <v>1254</v>
      </c>
      <c r="B5" s="1054"/>
      <c r="C5" s="1054"/>
      <c r="D5" s="1054"/>
      <c r="E5" s="1054"/>
      <c r="F5" s="1054"/>
      <c r="G5" s="1054"/>
      <c r="H5" s="1054"/>
      <c r="I5" s="1054"/>
      <c r="J5" s="1054"/>
      <c r="K5" s="1054"/>
      <c r="L5" s="1054"/>
      <c r="M5" s="1054"/>
      <c r="N5" s="1054"/>
      <c r="O5" s="1054"/>
      <c r="P5" s="1054"/>
      <c r="Q5" s="1054"/>
    </row>
    <row r="6" spans="1:18" ht="7.5" customHeight="1">
      <c r="A6" s="134"/>
      <c r="R6" s="805"/>
    </row>
    <row r="7" spans="1:18" ht="10.5" customHeight="1" thickBot="1">
      <c r="A7" s="135"/>
      <c r="B7" s="136"/>
      <c r="C7" s="136"/>
      <c r="D7" s="136"/>
      <c r="E7" s="136"/>
      <c r="F7" s="136"/>
      <c r="G7" s="930"/>
      <c r="H7" s="930"/>
      <c r="I7" s="930"/>
      <c r="J7" s="931"/>
      <c r="K7" s="930"/>
      <c r="L7" s="930"/>
      <c r="M7" s="930"/>
      <c r="N7" s="930"/>
      <c r="O7" s="930"/>
      <c r="P7" s="930"/>
      <c r="Q7" s="930"/>
      <c r="R7" s="805"/>
    </row>
    <row r="8" spans="1:18" ht="37.5" customHeight="1" thickTop="1" thickBot="1">
      <c r="A8" s="138"/>
      <c r="B8" s="443" t="s">
        <v>297</v>
      </c>
      <c r="C8" s="443" t="s">
        <v>298</v>
      </c>
      <c r="D8" s="443" t="s">
        <v>299</v>
      </c>
      <c r="E8" s="443" t="s">
        <v>300</v>
      </c>
      <c r="F8" s="443" t="s">
        <v>301</v>
      </c>
      <c r="G8" s="443" t="s">
        <v>302</v>
      </c>
      <c r="H8" s="443" t="s">
        <v>303</v>
      </c>
      <c r="I8" s="443" t="s">
        <v>304</v>
      </c>
      <c r="J8" s="443" t="s">
        <v>305</v>
      </c>
      <c r="K8" s="443" t="s">
        <v>306</v>
      </c>
      <c r="L8" s="443" t="s">
        <v>307</v>
      </c>
      <c r="M8" s="443" t="s">
        <v>308</v>
      </c>
      <c r="N8" s="443" t="s">
        <v>1073</v>
      </c>
      <c r="O8" s="443" t="s">
        <v>1074</v>
      </c>
      <c r="P8" s="444" t="s">
        <v>309</v>
      </c>
      <c r="Q8" s="445" t="s">
        <v>709</v>
      </c>
      <c r="R8" s="805"/>
    </row>
    <row r="9" spans="1:18" ht="24" customHeight="1" thickTop="1">
      <c r="A9" s="139" t="s">
        <v>710</v>
      </c>
      <c r="B9" s="140">
        <v>20368409.694119997</v>
      </c>
      <c r="C9" s="140">
        <v>16813066.11059</v>
      </c>
      <c r="D9" s="140">
        <v>25080401.74535</v>
      </c>
      <c r="E9" s="140">
        <v>19348739.768819999</v>
      </c>
      <c r="F9" s="140">
        <v>17786416.157560002</v>
      </c>
      <c r="G9" s="140">
        <v>8943246.6831999999</v>
      </c>
      <c r="H9" s="140">
        <v>7887882.1339099994</v>
      </c>
      <c r="I9" s="140">
        <v>10724968.410459999</v>
      </c>
      <c r="J9" s="140">
        <v>151774.85292999999</v>
      </c>
      <c r="K9" s="140">
        <v>693429.33542999998</v>
      </c>
      <c r="L9" s="140">
        <v>10661946.07739</v>
      </c>
      <c r="M9" s="140">
        <v>3145873.3055500002</v>
      </c>
      <c r="N9" s="140">
        <v>11262745.64422</v>
      </c>
      <c r="O9" s="140">
        <v>7749549.4364</v>
      </c>
      <c r="P9" s="140">
        <v>160618449.35593</v>
      </c>
      <c r="Q9" s="141">
        <v>0.96274667864075825</v>
      </c>
      <c r="R9" s="805"/>
    </row>
    <row r="10" spans="1:18" ht="24" customHeight="1">
      <c r="A10" s="139" t="s">
        <v>711</v>
      </c>
      <c r="B10" s="140">
        <v>76425.254140000005</v>
      </c>
      <c r="C10" s="140">
        <v>82586.304090000005</v>
      </c>
      <c r="D10" s="140">
        <v>69506.605150000003</v>
      </c>
      <c r="E10" s="140">
        <v>40484.160020000003</v>
      </c>
      <c r="F10" s="140">
        <v>44406.831079999996</v>
      </c>
      <c r="G10" s="140">
        <v>25561.23993</v>
      </c>
      <c r="H10" s="140">
        <v>34092.605880000003</v>
      </c>
      <c r="I10" s="140">
        <v>63271.717020000004</v>
      </c>
      <c r="J10" s="140">
        <v>264.38857999999999</v>
      </c>
      <c r="K10" s="140">
        <v>646.48288000000002</v>
      </c>
      <c r="L10" s="140">
        <v>57904.097950000003</v>
      </c>
      <c r="M10" s="140">
        <v>8788.1026099999999</v>
      </c>
      <c r="N10" s="140">
        <v>18530.589530000001</v>
      </c>
      <c r="O10" s="140">
        <v>22009.063389999999</v>
      </c>
      <c r="P10" s="140">
        <v>544477.44225000008</v>
      </c>
      <c r="Q10" s="141">
        <v>3.2635967488354391E-3</v>
      </c>
      <c r="R10" s="805"/>
    </row>
    <row r="11" spans="1:18" ht="24" customHeight="1">
      <c r="A11" s="139" t="s">
        <v>712</v>
      </c>
      <c r="B11" s="140">
        <v>393296.69261000003</v>
      </c>
      <c r="C11" s="140">
        <v>201884.12591</v>
      </c>
      <c r="D11" s="140">
        <v>438883.60895999998</v>
      </c>
      <c r="E11" s="140">
        <v>900213.31088</v>
      </c>
      <c r="F11" s="140">
        <v>276324.07622000005</v>
      </c>
      <c r="G11" s="140">
        <v>121446.14326000001</v>
      </c>
      <c r="H11" s="140">
        <v>86660.788039999999</v>
      </c>
      <c r="I11" s="140">
        <v>6840.85088</v>
      </c>
      <c r="J11" s="140">
        <v>94.477630000000005</v>
      </c>
      <c r="K11" s="140">
        <v>2375</v>
      </c>
      <c r="L11" s="140">
        <v>63565.312740000001</v>
      </c>
      <c r="M11" s="140">
        <v>66074.780180000002</v>
      </c>
      <c r="N11" s="140">
        <v>48348.515820000001</v>
      </c>
      <c r="O11" s="140">
        <v>38678.258740000005</v>
      </c>
      <c r="P11" s="140">
        <v>2644685.9418699993</v>
      </c>
      <c r="Q11" s="141">
        <v>1.5852242483931335E-2</v>
      </c>
      <c r="R11" s="805"/>
    </row>
    <row r="12" spans="1:18" ht="24" customHeight="1">
      <c r="A12" s="139" t="s">
        <v>713</v>
      </c>
      <c r="B12" s="140">
        <v>10792.568789999999</v>
      </c>
      <c r="C12" s="140">
        <v>4840.1500900000001</v>
      </c>
      <c r="D12" s="140">
        <v>10903.321089999999</v>
      </c>
      <c r="E12" s="140">
        <v>22792.0887</v>
      </c>
      <c r="F12" s="140">
        <v>7943.1279199999999</v>
      </c>
      <c r="G12" s="140">
        <v>3326.0132100000001</v>
      </c>
      <c r="H12" s="140">
        <v>2378.2720800000002</v>
      </c>
      <c r="I12" s="140">
        <v>297.72721000000001</v>
      </c>
      <c r="J12" s="140">
        <v>6.1410499999999999</v>
      </c>
      <c r="K12" s="140">
        <v>59.375</v>
      </c>
      <c r="L12" s="140">
        <v>2525.6190299999998</v>
      </c>
      <c r="M12" s="140">
        <v>1909.2115700000002</v>
      </c>
      <c r="N12" s="140">
        <v>1198.7327700000001</v>
      </c>
      <c r="O12" s="140">
        <v>1348.34681</v>
      </c>
      <c r="P12" s="140">
        <v>70320.695319999999</v>
      </c>
      <c r="Q12" s="141">
        <v>4.2150211342791298E-4</v>
      </c>
      <c r="R12" s="805"/>
    </row>
    <row r="13" spans="1:18" ht="24" customHeight="1">
      <c r="A13" s="139" t="s">
        <v>714</v>
      </c>
      <c r="B13" s="140">
        <v>54526.669200000004</v>
      </c>
      <c r="C13" s="140">
        <v>88958.157599999991</v>
      </c>
      <c r="D13" s="140">
        <v>213769.82069999998</v>
      </c>
      <c r="E13" s="140">
        <v>206636.26938999997</v>
      </c>
      <c r="F13" s="140">
        <v>70577.450270000001</v>
      </c>
      <c r="G13" s="140">
        <v>36534.177439999999</v>
      </c>
      <c r="H13" s="140">
        <v>51511.347809999999</v>
      </c>
      <c r="I13" s="140">
        <v>7601.8042699999996</v>
      </c>
      <c r="J13" s="140">
        <v>8.3551000000000002</v>
      </c>
      <c r="K13" s="140">
        <v>0</v>
      </c>
      <c r="L13" s="140">
        <v>21747.117829999999</v>
      </c>
      <c r="M13" s="140">
        <v>14178.64301</v>
      </c>
      <c r="N13" s="140">
        <v>41927.751790000002</v>
      </c>
      <c r="O13" s="140">
        <v>10222.875749999999</v>
      </c>
      <c r="P13" s="140">
        <v>818200.44016</v>
      </c>
      <c r="Q13" s="141">
        <v>4.9042918754673183E-3</v>
      </c>
      <c r="R13" s="805"/>
    </row>
    <row r="14" spans="1:18" ht="24" customHeight="1">
      <c r="A14" s="139" t="s">
        <v>715</v>
      </c>
      <c r="B14" s="140">
        <v>7203.4869800000006</v>
      </c>
      <c r="C14" s="140">
        <v>10022.73669</v>
      </c>
      <c r="D14" s="140">
        <v>23255.807129999997</v>
      </c>
      <c r="E14" s="140">
        <v>29533.617160000002</v>
      </c>
      <c r="F14" s="140">
        <v>8244.2595400000009</v>
      </c>
      <c r="G14" s="140">
        <v>5387.7466399999994</v>
      </c>
      <c r="H14" s="140">
        <v>6199.4120000000003</v>
      </c>
      <c r="I14" s="140">
        <v>1499.1252099999999</v>
      </c>
      <c r="J14" s="140">
        <v>1.6710199999999999</v>
      </c>
      <c r="K14" s="140">
        <v>0</v>
      </c>
      <c r="L14" s="140">
        <v>4194.8082199999999</v>
      </c>
      <c r="M14" s="140">
        <v>1871.20742</v>
      </c>
      <c r="N14" s="140">
        <v>5611.5595999999996</v>
      </c>
      <c r="O14" s="140">
        <v>1684.2983899999999</v>
      </c>
      <c r="P14" s="140">
        <v>104709.73599999999</v>
      </c>
      <c r="Q14" s="141">
        <v>6.276299575770296E-4</v>
      </c>
      <c r="R14" s="805"/>
    </row>
    <row r="15" spans="1:18" ht="24" customHeight="1">
      <c r="A15" s="139" t="s">
        <v>716</v>
      </c>
      <c r="B15" s="140">
        <v>80174.929839999997</v>
      </c>
      <c r="C15" s="140">
        <v>31794.233459999999</v>
      </c>
      <c r="D15" s="140">
        <v>79932.32415</v>
      </c>
      <c r="E15" s="140">
        <v>126312.74487000001</v>
      </c>
      <c r="F15" s="140">
        <v>20585.645109999998</v>
      </c>
      <c r="G15" s="140">
        <v>11652.160199999998</v>
      </c>
      <c r="H15" s="140">
        <v>36113.601840000003</v>
      </c>
      <c r="I15" s="140">
        <v>2292.6987899999999</v>
      </c>
      <c r="J15" s="140">
        <v>0</v>
      </c>
      <c r="K15" s="140">
        <v>0</v>
      </c>
      <c r="L15" s="140">
        <v>7418.27297</v>
      </c>
      <c r="M15" s="140">
        <v>2915.6951800000002</v>
      </c>
      <c r="N15" s="140">
        <v>4452.5000499999996</v>
      </c>
      <c r="O15" s="140">
        <v>4205.7738799999997</v>
      </c>
      <c r="P15" s="140">
        <v>407850.58033999993</v>
      </c>
      <c r="Q15" s="141">
        <v>2.4446555995190464E-3</v>
      </c>
      <c r="R15" s="805"/>
    </row>
    <row r="16" spans="1:18" ht="24" customHeight="1">
      <c r="A16" s="139" t="s">
        <v>717</v>
      </c>
      <c r="B16" s="140">
        <v>21401.758289999998</v>
      </c>
      <c r="C16" s="140">
        <v>9475.5449800000006</v>
      </c>
      <c r="D16" s="140">
        <v>24111.614440000001</v>
      </c>
      <c r="E16" s="140">
        <v>37784.227250000004</v>
      </c>
      <c r="F16" s="140">
        <v>6690.2588900000001</v>
      </c>
      <c r="G16" s="140">
        <v>3774.6890899999999</v>
      </c>
      <c r="H16" s="140">
        <v>9544.1976699999996</v>
      </c>
      <c r="I16" s="140">
        <v>1130.89085</v>
      </c>
      <c r="J16" s="140">
        <v>0</v>
      </c>
      <c r="K16" s="140">
        <v>0</v>
      </c>
      <c r="L16" s="140">
        <v>3679.1370200000001</v>
      </c>
      <c r="M16" s="140">
        <v>883.33107999999993</v>
      </c>
      <c r="N16" s="140">
        <v>1361.04096</v>
      </c>
      <c r="O16" s="140">
        <v>1725.8077499999999</v>
      </c>
      <c r="P16" s="140">
        <v>121562.49826999998</v>
      </c>
      <c r="Q16" s="141">
        <v>7.2864538243280286E-4</v>
      </c>
      <c r="R16" s="805"/>
    </row>
    <row r="17" spans="1:18" ht="24" customHeight="1">
      <c r="A17" s="139" t="s">
        <v>718</v>
      </c>
      <c r="B17" s="140">
        <v>59596.428970000001</v>
      </c>
      <c r="C17" s="140">
        <v>34659.589359999998</v>
      </c>
      <c r="D17" s="140">
        <v>86978.814599999998</v>
      </c>
      <c r="E17" s="140">
        <v>116688.52767</v>
      </c>
      <c r="F17" s="140">
        <v>31628.170100000003</v>
      </c>
      <c r="G17" s="140">
        <v>34865.961409999996</v>
      </c>
      <c r="H17" s="140">
        <v>10926.35375</v>
      </c>
      <c r="I17" s="140">
        <v>4320.6511399999999</v>
      </c>
      <c r="J17" s="140">
        <v>0</v>
      </c>
      <c r="K17" s="140">
        <v>0</v>
      </c>
      <c r="L17" s="140">
        <v>32926.478280000003</v>
      </c>
      <c r="M17" s="140">
        <v>8605.1956899999986</v>
      </c>
      <c r="N17" s="140">
        <v>17239.774390000002</v>
      </c>
      <c r="O17" s="140">
        <v>9263.2139499999994</v>
      </c>
      <c r="P17" s="140">
        <v>447699.1593099999</v>
      </c>
      <c r="Q17" s="141">
        <v>2.6835079057501115E-3</v>
      </c>
      <c r="R17" s="805"/>
    </row>
    <row r="18" spans="1:18" ht="24" customHeight="1">
      <c r="A18" s="139" t="s">
        <v>719</v>
      </c>
      <c r="B18" s="140">
        <v>27474.59619</v>
      </c>
      <c r="C18" s="140">
        <v>16296.49552</v>
      </c>
      <c r="D18" s="140">
        <v>37033.511250000003</v>
      </c>
      <c r="E18" s="140">
        <v>58455.406109999996</v>
      </c>
      <c r="F18" s="140">
        <v>14853.24941</v>
      </c>
      <c r="G18" s="140">
        <v>16741.305539999998</v>
      </c>
      <c r="H18" s="140">
        <v>7441.45057</v>
      </c>
      <c r="I18" s="140">
        <v>3429.6896499999998</v>
      </c>
      <c r="J18" s="140">
        <v>0</v>
      </c>
      <c r="K18" s="140">
        <v>0</v>
      </c>
      <c r="L18" s="140">
        <v>26341.18259</v>
      </c>
      <c r="M18" s="140">
        <v>4559.9647000000004</v>
      </c>
      <c r="N18" s="140">
        <v>9002.4096199999985</v>
      </c>
      <c r="O18" s="140">
        <v>6123.8411299999998</v>
      </c>
      <c r="P18" s="140">
        <v>227753.10227999996</v>
      </c>
      <c r="Q18" s="141">
        <v>1.3651516600331536E-3</v>
      </c>
      <c r="R18" s="805"/>
    </row>
    <row r="19" spans="1:18" ht="24" customHeight="1">
      <c r="A19" s="139" t="s">
        <v>720</v>
      </c>
      <c r="B19" s="140">
        <v>204120.95647999999</v>
      </c>
      <c r="C19" s="140">
        <v>206617.34513</v>
      </c>
      <c r="D19" s="140">
        <v>425032.0454</v>
      </c>
      <c r="E19" s="140">
        <v>229660.95994</v>
      </c>
      <c r="F19" s="140">
        <v>170671.50743999999</v>
      </c>
      <c r="G19" s="140">
        <v>95160.897389999998</v>
      </c>
      <c r="H19" s="140">
        <v>119022.76415999999</v>
      </c>
      <c r="I19" s="140">
        <v>64634.990279999998</v>
      </c>
      <c r="J19" s="140">
        <v>330.93221</v>
      </c>
      <c r="K19" s="140">
        <v>0</v>
      </c>
      <c r="L19" s="140">
        <v>160387.28891999999</v>
      </c>
      <c r="M19" s="140">
        <v>37498.47537</v>
      </c>
      <c r="N19" s="140">
        <v>106513.99354000001</v>
      </c>
      <c r="O19" s="140">
        <v>77015.697830000005</v>
      </c>
      <c r="P19" s="140">
        <v>1896667.8540899998</v>
      </c>
      <c r="Q19" s="141">
        <v>1.1368623494573822E-2</v>
      </c>
      <c r="R19" s="805"/>
    </row>
    <row r="20" spans="1:18" ht="24" customHeight="1" thickBot="1">
      <c r="A20" s="139" t="s">
        <v>721</v>
      </c>
      <c r="B20" s="140">
        <v>161610.04983999999</v>
      </c>
      <c r="C20" s="140">
        <v>163285.29259999999</v>
      </c>
      <c r="D20" s="140">
        <v>284651.92202999996</v>
      </c>
      <c r="E20" s="140">
        <v>186368.26449999999</v>
      </c>
      <c r="F20" s="140">
        <v>109958.61701</v>
      </c>
      <c r="G20" s="140">
        <v>66849.262090000004</v>
      </c>
      <c r="H20" s="140">
        <v>93982.28979000001</v>
      </c>
      <c r="I20" s="140">
        <v>64186.232750000003</v>
      </c>
      <c r="J20" s="140">
        <v>193.73220999999998</v>
      </c>
      <c r="K20" s="140">
        <v>0</v>
      </c>
      <c r="L20" s="140">
        <v>160019.31902000002</v>
      </c>
      <c r="M20" s="140">
        <v>27909.231920000002</v>
      </c>
      <c r="N20" s="140">
        <v>62519.48603</v>
      </c>
      <c r="O20" s="140">
        <v>66472.925539999997</v>
      </c>
      <c r="P20" s="140">
        <v>1448006.62533</v>
      </c>
      <c r="Q20" s="141">
        <v>8.6793489463780679E-3</v>
      </c>
      <c r="R20" s="805"/>
    </row>
    <row r="21" spans="1:18" ht="24" customHeight="1" thickTop="1" thickBot="1">
      <c r="A21" s="142" t="s">
        <v>722</v>
      </c>
      <c r="B21" s="366">
        <v>21160125.371219996</v>
      </c>
      <c r="C21" s="366">
        <v>17376979.56205</v>
      </c>
      <c r="D21" s="366">
        <v>26324998.359159999</v>
      </c>
      <c r="E21" s="366">
        <v>20928251.581569999</v>
      </c>
      <c r="F21" s="366">
        <v>18356203.006700002</v>
      </c>
      <c r="G21" s="366">
        <v>9242906.0229000021</v>
      </c>
      <c r="H21" s="366">
        <v>8192116.9895099988</v>
      </c>
      <c r="I21" s="366">
        <v>10810659.405820001</v>
      </c>
      <c r="J21" s="366">
        <v>152208.61786999999</v>
      </c>
      <c r="K21" s="366">
        <v>695804.33542999998</v>
      </c>
      <c r="L21" s="366">
        <v>10947990.548130002</v>
      </c>
      <c r="M21" s="366">
        <v>3275146.0949800001</v>
      </c>
      <c r="N21" s="366">
        <v>11481228.179810002</v>
      </c>
      <c r="O21" s="366">
        <v>7888935.25655</v>
      </c>
      <c r="P21" s="366">
        <v>166833553.33170003</v>
      </c>
      <c r="Q21" s="143">
        <v>1</v>
      </c>
      <c r="R21" s="805"/>
    </row>
    <row r="22" spans="1:18" ht="24" customHeight="1" thickTop="1">
      <c r="A22" s="144" t="s">
        <v>723</v>
      </c>
      <c r="B22" s="367">
        <v>304907.71423000004</v>
      </c>
      <c r="C22" s="367">
        <v>286506.52396999998</v>
      </c>
      <c r="D22" s="367">
        <v>449462.78108999995</v>
      </c>
      <c r="E22" s="367">
        <v>375417.76373999997</v>
      </c>
      <c r="F22" s="367">
        <v>192096.34385</v>
      </c>
      <c r="G22" s="367">
        <v>121640.2565</v>
      </c>
      <c r="H22" s="367">
        <v>153638.22799000001</v>
      </c>
      <c r="I22" s="367">
        <v>133815.38269</v>
      </c>
      <c r="J22" s="367">
        <v>465.93286000000001</v>
      </c>
      <c r="K22" s="367">
        <v>705.85788000000002</v>
      </c>
      <c r="L22" s="367">
        <v>254664.16383000003</v>
      </c>
      <c r="M22" s="367">
        <v>45921.049299999999</v>
      </c>
      <c r="N22" s="367">
        <v>98223.818509999997</v>
      </c>
      <c r="O22" s="367">
        <v>99364.283009999985</v>
      </c>
      <c r="P22" s="367">
        <v>2516830.0994499996</v>
      </c>
      <c r="Q22" s="1136"/>
      <c r="R22" s="805"/>
    </row>
    <row r="23" spans="1:18" s="147" customFormat="1" ht="24" customHeight="1" thickBot="1">
      <c r="A23" s="145" t="s">
        <v>724</v>
      </c>
      <c r="B23" s="146">
        <v>0.12683375105695457</v>
      </c>
      <c r="C23" s="146">
        <v>0.10415758230300907</v>
      </c>
      <c r="D23" s="146">
        <v>0.1577919898811985</v>
      </c>
      <c r="E23" s="146">
        <v>0.12544390000469663</v>
      </c>
      <c r="F23" s="146">
        <v>0.11002704575981803</v>
      </c>
      <c r="G23" s="146">
        <v>5.5401961046308054E-2</v>
      </c>
      <c r="H23" s="146">
        <v>4.9103533587289576E-2</v>
      </c>
      <c r="I23" s="146">
        <v>6.4799071828951255E-2</v>
      </c>
      <c r="J23" s="146">
        <v>9.1233816477778544E-4</v>
      </c>
      <c r="K23" s="146">
        <v>4.1706498575055538E-3</v>
      </c>
      <c r="L23" s="146">
        <v>6.562223443364E-2</v>
      </c>
      <c r="M23" s="146">
        <v>1.9631219437425299E-2</v>
      </c>
      <c r="N23" s="146">
        <v>6.8818459779388122E-2</v>
      </c>
      <c r="O23" s="146">
        <v>4.7286262859037385E-2</v>
      </c>
      <c r="P23" s="146">
        <v>1</v>
      </c>
      <c r="Q23" s="146"/>
    </row>
    <row r="24" spans="1:18" ht="13.5" customHeight="1" thickTop="1">
      <c r="A24" s="540" t="s">
        <v>725</v>
      </c>
      <c r="B24" s="148"/>
      <c r="C24" s="148"/>
      <c r="D24" s="148"/>
      <c r="E24" s="148"/>
      <c r="F24" s="148"/>
      <c r="G24" s="148"/>
      <c r="H24" s="148"/>
      <c r="I24" s="148"/>
      <c r="J24" s="148"/>
      <c r="K24" s="148"/>
      <c r="L24" s="148"/>
      <c r="M24" s="148"/>
      <c r="N24" s="148"/>
      <c r="O24" s="148"/>
      <c r="P24" s="148"/>
      <c r="Q24" s="148"/>
      <c r="R24" s="805"/>
    </row>
    <row r="25" spans="1:18" ht="40.5" customHeight="1">
      <c r="A25" s="1051" t="s">
        <v>354</v>
      </c>
      <c r="B25" s="1055"/>
      <c r="C25" s="1055"/>
      <c r="D25" s="1055"/>
      <c r="E25" s="1055"/>
      <c r="F25" s="1055"/>
      <c r="G25" s="1055"/>
      <c r="H25" s="1055"/>
      <c r="I25" s="1055"/>
      <c r="J25" s="1055"/>
      <c r="K25" s="1055"/>
      <c r="L25" s="1055"/>
      <c r="M25" s="1055"/>
      <c r="N25" s="1055"/>
      <c r="O25" s="1055"/>
      <c r="P25" s="1055"/>
      <c r="Q25" s="1055"/>
      <c r="R25" s="805"/>
    </row>
    <row r="26" spans="1:18" ht="39" customHeight="1">
      <c r="A26" s="1051" t="s">
        <v>355</v>
      </c>
      <c r="B26" s="1052"/>
      <c r="C26" s="1052"/>
      <c r="D26" s="1052"/>
      <c r="E26" s="1052"/>
      <c r="F26" s="1052"/>
      <c r="G26" s="1052"/>
      <c r="H26" s="1052"/>
      <c r="I26" s="1052"/>
      <c r="J26" s="1052"/>
      <c r="K26" s="1052"/>
      <c r="L26" s="1052"/>
      <c r="M26" s="1052"/>
      <c r="N26" s="1052"/>
      <c r="O26" s="1052"/>
      <c r="P26" s="1052"/>
      <c r="Q26" s="1052"/>
      <c r="R26" s="805"/>
    </row>
    <row r="27" spans="1:18" ht="12" customHeight="1">
      <c r="A27" s="540" t="s">
        <v>726</v>
      </c>
      <c r="B27" s="149"/>
      <c r="C27" s="149"/>
      <c r="D27" s="149"/>
      <c r="E27" s="149"/>
      <c r="F27" s="149"/>
      <c r="G27" s="1137"/>
      <c r="H27" s="1137"/>
      <c r="I27" s="1137"/>
      <c r="J27" s="1137"/>
      <c r="K27" s="1137"/>
      <c r="L27" s="1137"/>
      <c r="M27" s="1137"/>
      <c r="N27" s="1137"/>
      <c r="O27" s="1137"/>
      <c r="P27" s="1137"/>
      <c r="Q27" s="1137"/>
      <c r="R27" s="805"/>
    </row>
    <row r="28" spans="1:18" ht="9" customHeight="1">
      <c r="A28" s="150"/>
      <c r="B28" s="151"/>
      <c r="C28" s="151"/>
      <c r="D28" s="151"/>
      <c r="E28" s="151"/>
      <c r="F28" s="151"/>
      <c r="G28" s="299"/>
      <c r="H28" s="299"/>
      <c r="I28" s="299"/>
      <c r="J28" s="299"/>
      <c r="K28" s="299"/>
      <c r="L28" s="299"/>
      <c r="M28" s="299"/>
      <c r="N28" s="299"/>
      <c r="O28" s="299"/>
      <c r="P28" s="299"/>
      <c r="Q28" s="299"/>
      <c r="R28" s="805"/>
    </row>
    <row r="29" spans="1:18" ht="9" customHeight="1">
      <c r="A29" s="150"/>
      <c r="B29" s="151"/>
      <c r="C29" s="151"/>
      <c r="D29" s="151"/>
      <c r="E29" s="151"/>
      <c r="F29" s="151"/>
      <c r="G29" s="299"/>
      <c r="H29" s="299"/>
      <c r="I29" s="299"/>
      <c r="J29" s="299"/>
      <c r="K29" s="299"/>
      <c r="L29" s="299"/>
      <c r="M29" s="299"/>
      <c r="N29" s="299"/>
      <c r="O29" s="299"/>
      <c r="P29" s="299"/>
      <c r="Q29" s="299"/>
      <c r="R29" s="805"/>
    </row>
    <row r="30" spans="1:18" ht="9" customHeight="1">
      <c r="A30" s="150"/>
      <c r="B30" s="151"/>
      <c r="C30" s="151"/>
      <c r="D30" s="151"/>
      <c r="E30" s="151"/>
      <c r="F30" s="151"/>
      <c r="G30" s="299"/>
      <c r="H30" s="299"/>
      <c r="I30" s="299"/>
      <c r="J30" s="299"/>
      <c r="K30" s="299"/>
      <c r="L30" s="299"/>
      <c r="M30" s="299"/>
      <c r="N30" s="299"/>
      <c r="O30" s="299"/>
      <c r="P30" s="299"/>
      <c r="Q30" s="299"/>
      <c r="R30" s="805"/>
    </row>
    <row r="31" spans="1:18" ht="9" customHeight="1">
      <c r="A31" s="150"/>
      <c r="B31" s="151"/>
      <c r="C31" s="151"/>
      <c r="D31" s="151"/>
      <c r="E31" s="151"/>
      <c r="F31" s="151"/>
      <c r="G31" s="299"/>
      <c r="H31" s="299"/>
      <c r="I31" s="299"/>
      <c r="J31" s="299"/>
      <c r="K31" s="299"/>
      <c r="L31" s="299"/>
      <c r="M31" s="299"/>
      <c r="N31" s="299"/>
      <c r="O31" s="299"/>
      <c r="P31" s="299"/>
      <c r="Q31" s="299"/>
      <c r="R31" s="805"/>
    </row>
    <row r="32" spans="1:18" ht="9" customHeight="1">
      <c r="A32" s="150"/>
      <c r="B32" s="151"/>
      <c r="C32" s="151"/>
      <c r="D32" s="151"/>
      <c r="E32" s="151"/>
      <c r="F32" s="151"/>
      <c r="G32" s="299"/>
      <c r="H32" s="299"/>
      <c r="I32" s="299"/>
      <c r="J32" s="299"/>
      <c r="K32" s="299"/>
      <c r="L32" s="299"/>
      <c r="M32" s="299"/>
      <c r="N32" s="299"/>
      <c r="O32" s="299"/>
      <c r="P32" s="299"/>
      <c r="Q32" s="299"/>
      <c r="R32" s="805"/>
    </row>
    <row r="33" spans="1:18" ht="9" customHeight="1">
      <c r="A33" s="152"/>
      <c r="B33" s="151"/>
      <c r="C33" s="151"/>
      <c r="D33" s="151"/>
      <c r="E33" s="151"/>
      <c r="F33" s="151"/>
      <c r="G33" s="299"/>
      <c r="H33" s="299"/>
      <c r="I33" s="299"/>
      <c r="J33" s="299"/>
      <c r="K33" s="299"/>
      <c r="L33" s="299"/>
      <c r="M33" s="299"/>
      <c r="N33" s="299"/>
      <c r="O33" s="299"/>
      <c r="P33" s="299"/>
      <c r="Q33" s="299"/>
      <c r="R33" s="805"/>
    </row>
    <row r="34" spans="1:18" ht="9" customHeight="1">
      <c r="A34" s="150"/>
      <c r="B34" s="151"/>
      <c r="C34" s="151"/>
      <c r="D34" s="151"/>
      <c r="E34" s="151"/>
      <c r="F34" s="151"/>
      <c r="G34" s="299"/>
      <c r="H34" s="299"/>
      <c r="I34" s="299"/>
      <c r="J34" s="299"/>
      <c r="K34" s="299"/>
      <c r="L34" s="299"/>
      <c r="M34" s="299"/>
      <c r="N34" s="299"/>
      <c r="O34" s="299"/>
      <c r="P34" s="299"/>
      <c r="Q34" s="299"/>
      <c r="R34" s="805"/>
    </row>
    <row r="35" spans="1:18" ht="9" customHeight="1">
      <c r="A35" s="150"/>
      <c r="B35" s="151"/>
      <c r="C35" s="151"/>
      <c r="D35" s="151"/>
      <c r="E35" s="151"/>
      <c r="F35" s="151"/>
      <c r="G35" s="299"/>
      <c r="H35" s="299"/>
      <c r="I35" s="299"/>
      <c r="J35" s="299"/>
      <c r="K35" s="299"/>
      <c r="L35" s="299"/>
      <c r="M35" s="299"/>
      <c r="N35" s="299"/>
      <c r="O35" s="299"/>
      <c r="P35" s="299"/>
      <c r="Q35" s="299"/>
      <c r="R35" s="805"/>
    </row>
    <row r="36" spans="1:18" ht="9" customHeight="1">
      <c r="A36" s="150"/>
      <c r="B36" s="151"/>
      <c r="C36" s="151"/>
      <c r="D36" s="151"/>
      <c r="E36" s="151"/>
      <c r="F36" s="151"/>
      <c r="G36" s="299"/>
      <c r="H36" s="299"/>
      <c r="I36" s="299"/>
      <c r="J36" s="299"/>
      <c r="K36" s="299"/>
      <c r="L36" s="299"/>
      <c r="M36" s="299"/>
      <c r="N36" s="299"/>
      <c r="O36" s="299"/>
      <c r="P36" s="299"/>
      <c r="Q36" s="299"/>
      <c r="R36" s="805"/>
    </row>
    <row r="37" spans="1:18" ht="9" customHeight="1">
      <c r="A37" s="150"/>
      <c r="B37" s="151"/>
      <c r="C37" s="151"/>
      <c r="D37" s="151"/>
      <c r="E37" s="151"/>
      <c r="F37" s="151"/>
      <c r="G37" s="299"/>
      <c r="H37" s="299"/>
      <c r="I37" s="299"/>
      <c r="J37" s="299"/>
      <c r="K37" s="299"/>
      <c r="L37" s="299"/>
      <c r="M37" s="299"/>
      <c r="N37" s="299"/>
      <c r="O37" s="299"/>
      <c r="P37" s="299"/>
      <c r="Q37" s="299"/>
      <c r="R37" s="805"/>
    </row>
    <row r="38" spans="1:18" ht="9" customHeight="1">
      <c r="A38" s="150"/>
      <c r="B38" s="151"/>
      <c r="C38" s="151"/>
      <c r="D38" s="151"/>
      <c r="E38" s="151"/>
      <c r="F38" s="151"/>
      <c r="G38" s="299"/>
      <c r="H38" s="299"/>
      <c r="I38" s="299"/>
      <c r="J38" s="299"/>
      <c r="K38" s="299"/>
      <c r="L38" s="299"/>
      <c r="M38" s="299"/>
      <c r="N38" s="299"/>
      <c r="O38" s="299"/>
      <c r="P38" s="299"/>
      <c r="Q38" s="299"/>
      <c r="R38" s="805"/>
    </row>
    <row r="39" spans="1:18" ht="9" customHeight="1">
      <c r="A39" s="152"/>
      <c r="B39" s="151"/>
      <c r="C39" s="151"/>
      <c r="D39" s="151"/>
      <c r="E39" s="151"/>
      <c r="F39" s="151"/>
      <c r="G39" s="299"/>
      <c r="H39" s="299"/>
      <c r="I39" s="299"/>
      <c r="J39" s="299"/>
      <c r="K39" s="299"/>
      <c r="L39" s="299"/>
      <c r="M39" s="299"/>
      <c r="N39" s="299"/>
      <c r="O39" s="299"/>
      <c r="P39" s="299"/>
      <c r="Q39" s="299"/>
      <c r="R39" s="805"/>
    </row>
    <row r="40" spans="1:18" ht="9" customHeight="1">
      <c r="A40" s="150"/>
      <c r="B40" s="151"/>
      <c r="C40" s="151"/>
      <c r="D40" s="151"/>
      <c r="E40" s="151"/>
      <c r="F40" s="151"/>
      <c r="G40" s="299"/>
      <c r="H40" s="299"/>
      <c r="I40" s="299"/>
      <c r="J40" s="299"/>
      <c r="K40" s="299"/>
      <c r="L40" s="299"/>
      <c r="M40" s="299"/>
      <c r="N40" s="299"/>
      <c r="O40" s="299"/>
      <c r="P40" s="299"/>
      <c r="Q40" s="299"/>
      <c r="R40" s="805"/>
    </row>
    <row r="41" spans="1:18" ht="9" customHeight="1">
      <c r="A41" s="150"/>
      <c r="B41" s="151"/>
      <c r="C41" s="151"/>
      <c r="D41" s="151"/>
      <c r="E41" s="151"/>
      <c r="F41" s="151"/>
      <c r="G41" s="299"/>
      <c r="H41" s="299"/>
      <c r="I41" s="299"/>
      <c r="J41" s="299"/>
      <c r="K41" s="299"/>
      <c r="L41" s="299"/>
      <c r="M41" s="299"/>
      <c r="N41" s="299"/>
      <c r="O41" s="299"/>
      <c r="P41" s="299"/>
      <c r="Q41" s="299"/>
      <c r="R41" s="805"/>
    </row>
    <row r="42" spans="1:18" ht="9" customHeight="1">
      <c r="A42" s="150"/>
      <c r="B42" s="151"/>
      <c r="C42" s="151"/>
      <c r="D42" s="151"/>
      <c r="E42" s="151"/>
      <c r="F42" s="151"/>
      <c r="G42" s="299"/>
      <c r="H42" s="299"/>
      <c r="I42" s="299"/>
      <c r="J42" s="299"/>
      <c r="K42" s="299"/>
      <c r="L42" s="299"/>
      <c r="M42" s="299"/>
      <c r="N42" s="299"/>
      <c r="O42" s="299"/>
      <c r="P42" s="299"/>
      <c r="Q42" s="299"/>
      <c r="R42" s="805"/>
    </row>
    <row r="43" spans="1:18" ht="9" customHeight="1">
      <c r="A43" s="150"/>
      <c r="B43" s="151"/>
      <c r="C43" s="151"/>
      <c r="D43" s="151"/>
      <c r="E43" s="151"/>
      <c r="F43" s="151"/>
      <c r="G43" s="299"/>
      <c r="H43" s="299"/>
      <c r="I43" s="299"/>
      <c r="J43" s="299"/>
      <c r="K43" s="299"/>
      <c r="L43" s="299"/>
      <c r="M43" s="299"/>
      <c r="N43" s="299"/>
      <c r="O43" s="299"/>
      <c r="P43" s="299"/>
      <c r="Q43" s="299"/>
      <c r="R43" s="805"/>
    </row>
    <row r="44" spans="1:18" ht="9" customHeight="1">
      <c r="A44" s="150"/>
      <c r="B44" s="151"/>
      <c r="C44" s="151"/>
      <c r="D44" s="151"/>
      <c r="E44" s="151"/>
      <c r="F44" s="151"/>
      <c r="G44" s="299"/>
      <c r="H44" s="299"/>
      <c r="I44" s="299"/>
      <c r="J44" s="299"/>
      <c r="K44" s="299"/>
      <c r="L44" s="299"/>
      <c r="M44" s="299"/>
      <c r="N44" s="299"/>
      <c r="O44" s="299"/>
      <c r="P44" s="299"/>
      <c r="Q44" s="299"/>
      <c r="R44" s="805"/>
    </row>
    <row r="45" spans="1:18" ht="9" customHeight="1">
      <c r="A45" s="152"/>
      <c r="B45" s="151"/>
      <c r="C45" s="151"/>
      <c r="D45" s="151"/>
      <c r="E45" s="151"/>
      <c r="F45" s="151"/>
      <c r="G45" s="299"/>
      <c r="H45" s="299"/>
      <c r="I45" s="299"/>
      <c r="J45" s="299"/>
      <c r="K45" s="299"/>
      <c r="L45" s="299"/>
      <c r="M45" s="299"/>
      <c r="N45" s="299"/>
      <c r="O45" s="299"/>
      <c r="P45" s="299"/>
      <c r="Q45" s="299"/>
      <c r="R45" s="805"/>
    </row>
    <row r="46" spans="1:18" ht="9" customHeight="1">
      <c r="A46" s="150"/>
      <c r="B46" s="151"/>
      <c r="C46" s="151"/>
      <c r="D46" s="151"/>
      <c r="E46" s="151"/>
      <c r="F46" s="151"/>
      <c r="G46" s="299"/>
      <c r="H46" s="299"/>
      <c r="I46" s="299"/>
      <c r="J46" s="299"/>
      <c r="K46" s="299"/>
      <c r="L46" s="299"/>
      <c r="M46" s="299"/>
      <c r="N46" s="299"/>
      <c r="O46" s="299"/>
      <c r="P46" s="299"/>
      <c r="Q46" s="299"/>
      <c r="R46" s="805"/>
    </row>
    <row r="47" spans="1:18" ht="9" customHeight="1">
      <c r="A47" s="150"/>
      <c r="B47" s="151"/>
      <c r="C47" s="151"/>
      <c r="D47" s="151"/>
      <c r="E47" s="151"/>
      <c r="F47" s="151"/>
      <c r="G47" s="299"/>
      <c r="H47" s="299"/>
      <c r="I47" s="299"/>
      <c r="J47" s="299"/>
      <c r="K47" s="299"/>
      <c r="L47" s="299"/>
      <c r="M47" s="299"/>
      <c r="N47" s="299"/>
      <c r="O47" s="299"/>
      <c r="P47" s="299"/>
      <c r="Q47" s="299"/>
      <c r="R47" s="805"/>
    </row>
    <row r="48" spans="1:18" ht="9" customHeight="1">
      <c r="A48" s="150"/>
      <c r="B48" s="151"/>
      <c r="C48" s="151"/>
      <c r="D48" s="151"/>
      <c r="E48" s="151"/>
      <c r="F48" s="151"/>
      <c r="G48" s="299"/>
      <c r="H48" s="299"/>
      <c r="I48" s="299"/>
      <c r="J48" s="299"/>
      <c r="K48" s="299"/>
      <c r="L48" s="299"/>
      <c r="M48" s="299"/>
      <c r="N48" s="299"/>
      <c r="O48" s="299"/>
      <c r="P48" s="299"/>
      <c r="Q48" s="299"/>
      <c r="R48" s="805"/>
    </row>
    <row r="49" spans="1:18" ht="9" customHeight="1">
      <c r="A49" s="150"/>
      <c r="B49" s="151"/>
      <c r="C49" s="151"/>
      <c r="D49" s="151"/>
      <c r="E49" s="151"/>
      <c r="F49" s="151"/>
      <c r="G49" s="299"/>
      <c r="H49" s="299"/>
      <c r="I49" s="299"/>
      <c r="J49" s="299"/>
      <c r="K49" s="299"/>
      <c r="L49" s="299"/>
      <c r="M49" s="299"/>
      <c r="N49" s="299"/>
      <c r="O49" s="299"/>
      <c r="P49" s="299"/>
      <c r="Q49" s="299"/>
      <c r="R49" s="805"/>
    </row>
    <row r="50" spans="1:18" ht="9" customHeight="1">
      <c r="A50" s="152"/>
      <c r="B50" s="151"/>
      <c r="C50" s="151"/>
      <c r="D50" s="151"/>
      <c r="E50" s="151"/>
      <c r="F50" s="151"/>
      <c r="G50" s="299"/>
      <c r="H50" s="299"/>
      <c r="I50" s="299"/>
      <c r="J50" s="299"/>
      <c r="K50" s="299"/>
      <c r="L50" s="299"/>
      <c r="M50" s="299"/>
      <c r="N50" s="299"/>
      <c r="O50" s="299"/>
      <c r="P50" s="299"/>
      <c r="Q50" s="299"/>
      <c r="R50" s="805"/>
    </row>
    <row r="51" spans="1:18" ht="9" customHeight="1">
      <c r="A51" s="153"/>
      <c r="B51" s="151"/>
      <c r="C51" s="151"/>
      <c r="D51" s="151"/>
      <c r="E51" s="151"/>
      <c r="F51" s="151"/>
      <c r="G51" s="299"/>
      <c r="H51" s="299"/>
      <c r="I51" s="299"/>
      <c r="J51" s="299"/>
      <c r="K51" s="299"/>
      <c r="L51" s="299"/>
      <c r="M51" s="299"/>
      <c r="N51" s="299"/>
      <c r="O51" s="299"/>
      <c r="P51" s="299"/>
      <c r="Q51" s="299"/>
      <c r="R51" s="805"/>
    </row>
    <row r="52" spans="1:18" ht="9" customHeight="1">
      <c r="A52" s="153"/>
      <c r="B52" s="151"/>
      <c r="C52" s="151"/>
      <c r="D52" s="151"/>
      <c r="E52" s="151"/>
      <c r="F52" s="151"/>
      <c r="G52" s="299"/>
      <c r="H52" s="299"/>
      <c r="I52" s="299"/>
      <c r="J52" s="299"/>
      <c r="K52" s="299"/>
      <c r="L52" s="299"/>
      <c r="M52" s="299"/>
      <c r="N52" s="299"/>
      <c r="O52" s="299"/>
      <c r="P52" s="299"/>
      <c r="Q52" s="299"/>
      <c r="R52" s="805"/>
    </row>
    <row r="53" spans="1:18" ht="9" customHeight="1">
      <c r="A53" s="153"/>
      <c r="B53" s="151"/>
      <c r="C53" s="151"/>
      <c r="D53" s="151"/>
      <c r="E53" s="151"/>
      <c r="F53" s="151"/>
      <c r="G53" s="299"/>
      <c r="H53" s="299"/>
      <c r="I53" s="299"/>
      <c r="J53" s="299"/>
      <c r="K53" s="299"/>
      <c r="L53" s="299"/>
      <c r="M53" s="299"/>
      <c r="N53" s="299"/>
      <c r="O53" s="299"/>
      <c r="P53" s="299"/>
      <c r="Q53" s="299"/>
      <c r="R53" s="805"/>
    </row>
    <row r="54" spans="1:18" ht="9" customHeight="1">
      <c r="A54" s="153"/>
      <c r="B54" s="151"/>
      <c r="C54" s="151"/>
      <c r="D54" s="151"/>
      <c r="E54" s="151"/>
      <c r="F54" s="151"/>
      <c r="G54" s="299"/>
      <c r="H54" s="299"/>
      <c r="I54" s="299"/>
      <c r="J54" s="299"/>
      <c r="K54" s="299"/>
      <c r="L54" s="299"/>
      <c r="M54" s="299"/>
      <c r="N54" s="299"/>
      <c r="O54" s="299"/>
      <c r="P54" s="299"/>
      <c r="Q54" s="299"/>
      <c r="R54" s="805"/>
    </row>
    <row r="55" spans="1:18" ht="9" customHeight="1">
      <c r="A55" s="154"/>
      <c r="B55" s="151"/>
      <c r="C55" s="151"/>
      <c r="D55" s="151"/>
      <c r="E55" s="151"/>
      <c r="F55" s="151"/>
      <c r="G55" s="299"/>
      <c r="H55" s="299"/>
      <c r="I55" s="299"/>
      <c r="J55" s="299"/>
      <c r="K55" s="299"/>
      <c r="L55" s="299"/>
      <c r="M55" s="299"/>
      <c r="N55" s="299"/>
      <c r="O55" s="299"/>
      <c r="P55" s="299"/>
      <c r="Q55" s="299"/>
      <c r="R55" s="805"/>
    </row>
    <row r="56" spans="1:18" ht="9" customHeight="1">
      <c r="A56" s="154"/>
      <c r="B56" s="151"/>
      <c r="C56" s="151"/>
      <c r="D56" s="151"/>
      <c r="E56" s="151"/>
      <c r="F56" s="151"/>
      <c r="G56" s="299"/>
      <c r="H56" s="299"/>
      <c r="I56" s="299"/>
      <c r="J56" s="299"/>
      <c r="K56" s="299"/>
      <c r="L56" s="299"/>
      <c r="M56" s="299"/>
      <c r="N56" s="299"/>
      <c r="O56" s="299"/>
      <c r="P56" s="299"/>
      <c r="Q56" s="299"/>
      <c r="R56" s="805"/>
    </row>
    <row r="57" spans="1:18" ht="9" customHeight="1">
      <c r="A57" s="155"/>
      <c r="B57" s="151"/>
      <c r="C57" s="151"/>
      <c r="D57" s="151"/>
      <c r="E57" s="151"/>
      <c r="F57" s="151"/>
      <c r="G57" s="299"/>
      <c r="H57" s="299"/>
      <c r="I57" s="299"/>
      <c r="J57" s="299"/>
      <c r="K57" s="299"/>
      <c r="L57" s="299"/>
      <c r="M57" s="299"/>
      <c r="N57" s="299"/>
      <c r="O57" s="299"/>
      <c r="P57" s="299"/>
      <c r="Q57" s="299"/>
      <c r="R57" s="805"/>
    </row>
    <row r="58" spans="1:18" ht="9" customHeight="1">
      <c r="A58" s="150"/>
      <c r="B58" s="151"/>
      <c r="C58" s="151"/>
      <c r="D58" s="151"/>
      <c r="E58" s="151"/>
      <c r="F58" s="151"/>
      <c r="G58" s="299"/>
      <c r="H58" s="299"/>
      <c r="I58" s="299"/>
      <c r="J58" s="299"/>
      <c r="K58" s="299"/>
      <c r="L58" s="299"/>
      <c r="M58" s="299"/>
      <c r="N58" s="299"/>
      <c r="O58" s="299"/>
      <c r="P58" s="299"/>
      <c r="Q58" s="299"/>
      <c r="R58" s="805"/>
    </row>
    <row r="59" spans="1:18" ht="9" customHeight="1">
      <c r="A59" s="150"/>
      <c r="B59" s="151"/>
      <c r="C59" s="151"/>
      <c r="D59" s="151"/>
      <c r="E59" s="151"/>
      <c r="F59" s="151"/>
      <c r="G59" s="299"/>
      <c r="H59" s="299"/>
      <c r="I59" s="299"/>
      <c r="J59" s="299"/>
      <c r="K59" s="299"/>
      <c r="L59" s="299"/>
      <c r="M59" s="299"/>
      <c r="N59" s="299"/>
      <c r="O59" s="299"/>
      <c r="P59" s="299"/>
      <c r="Q59" s="299"/>
      <c r="R59" s="805"/>
    </row>
    <row r="60" spans="1:18" ht="9" customHeight="1">
      <c r="A60" s="150"/>
      <c r="B60" s="151"/>
      <c r="C60" s="151"/>
      <c r="D60" s="151"/>
      <c r="E60" s="151"/>
      <c r="F60" s="151"/>
      <c r="G60" s="299"/>
      <c r="H60" s="299"/>
      <c r="I60" s="299"/>
      <c r="J60" s="299"/>
      <c r="K60" s="299"/>
      <c r="L60" s="299"/>
      <c r="M60" s="299"/>
      <c r="N60" s="299"/>
      <c r="O60" s="299"/>
      <c r="P60" s="299"/>
      <c r="Q60" s="299"/>
      <c r="R60" s="805"/>
    </row>
    <row r="61" spans="1:18" ht="9" customHeight="1">
      <c r="A61" s="150"/>
      <c r="B61" s="151"/>
      <c r="C61" s="151"/>
      <c r="D61" s="151"/>
      <c r="E61" s="151"/>
      <c r="F61" s="151"/>
      <c r="G61" s="299"/>
      <c r="H61" s="299"/>
      <c r="I61" s="299"/>
      <c r="J61" s="299"/>
      <c r="K61" s="299"/>
      <c r="L61" s="299"/>
      <c r="M61" s="299"/>
      <c r="N61" s="299"/>
      <c r="O61" s="299"/>
      <c r="P61" s="299"/>
      <c r="Q61" s="299"/>
      <c r="R61" s="805"/>
    </row>
    <row r="62" spans="1:18" ht="9" customHeight="1">
      <c r="A62" s="153"/>
      <c r="B62" s="151"/>
      <c r="C62" s="151"/>
      <c r="D62" s="151"/>
      <c r="E62" s="151"/>
      <c r="F62" s="151"/>
      <c r="G62" s="299"/>
      <c r="H62" s="299"/>
      <c r="I62" s="299"/>
      <c r="J62" s="299"/>
      <c r="K62" s="299"/>
      <c r="L62" s="299"/>
      <c r="M62" s="299"/>
      <c r="N62" s="299"/>
      <c r="O62" s="299"/>
      <c r="P62" s="299"/>
      <c r="Q62" s="299"/>
      <c r="R62" s="805"/>
    </row>
    <row r="63" spans="1:18" ht="9" customHeight="1">
      <c r="A63" s="155"/>
      <c r="B63" s="151"/>
      <c r="C63" s="151"/>
      <c r="D63" s="151"/>
      <c r="E63" s="151"/>
      <c r="F63" s="151"/>
      <c r="G63" s="299"/>
      <c r="H63" s="299"/>
      <c r="I63" s="299"/>
      <c r="J63" s="299"/>
      <c r="K63" s="299"/>
      <c r="L63" s="299"/>
      <c r="M63" s="299"/>
      <c r="N63" s="299"/>
      <c r="O63" s="299"/>
      <c r="P63" s="299"/>
      <c r="Q63" s="299"/>
      <c r="R63" s="805"/>
    </row>
    <row r="64" spans="1:18" ht="9" customHeight="1">
      <c r="A64" s="150"/>
      <c r="B64" s="151"/>
      <c r="C64" s="151"/>
      <c r="D64" s="151"/>
      <c r="E64" s="151"/>
      <c r="F64" s="151"/>
      <c r="G64" s="299"/>
      <c r="H64" s="299"/>
      <c r="I64" s="299"/>
      <c r="J64" s="299"/>
      <c r="K64" s="299"/>
      <c r="L64" s="299"/>
      <c r="M64" s="299"/>
      <c r="N64" s="299"/>
      <c r="O64" s="299"/>
      <c r="P64" s="299"/>
      <c r="Q64" s="299"/>
      <c r="R64" s="805"/>
    </row>
    <row r="65" spans="1:18" ht="9" customHeight="1">
      <c r="A65" s="150"/>
      <c r="B65" s="151"/>
      <c r="C65" s="151"/>
      <c r="D65" s="151"/>
      <c r="E65" s="151"/>
      <c r="F65" s="151"/>
      <c r="G65" s="299"/>
      <c r="H65" s="299"/>
      <c r="I65" s="299"/>
      <c r="J65" s="299"/>
      <c r="K65" s="299"/>
      <c r="L65" s="299"/>
      <c r="M65" s="299"/>
      <c r="N65" s="299"/>
      <c r="O65" s="299"/>
      <c r="P65" s="299"/>
      <c r="Q65" s="299"/>
      <c r="R65" s="805"/>
    </row>
    <row r="66" spans="1:18" ht="9" customHeight="1">
      <c r="A66" s="150"/>
      <c r="B66" s="151"/>
      <c r="C66" s="151"/>
      <c r="D66" s="151"/>
      <c r="E66" s="151"/>
      <c r="F66" s="151"/>
      <c r="G66" s="299"/>
      <c r="H66" s="299"/>
      <c r="I66" s="299"/>
      <c r="J66" s="299"/>
      <c r="K66" s="299"/>
      <c r="L66" s="299"/>
      <c r="M66" s="299"/>
      <c r="N66" s="299"/>
      <c r="O66" s="299"/>
      <c r="P66" s="299"/>
      <c r="Q66" s="299"/>
      <c r="R66" s="805"/>
    </row>
    <row r="67" spans="1:18" ht="9" customHeight="1">
      <c r="A67" s="150"/>
      <c r="B67" s="151"/>
      <c r="C67" s="151"/>
      <c r="D67" s="151"/>
      <c r="E67" s="151"/>
      <c r="F67" s="151"/>
      <c r="G67" s="299"/>
      <c r="H67" s="299"/>
      <c r="I67" s="299"/>
      <c r="J67" s="299"/>
      <c r="K67" s="299"/>
      <c r="L67" s="299"/>
      <c r="M67" s="299"/>
      <c r="N67" s="299"/>
      <c r="O67" s="299"/>
      <c r="P67" s="299"/>
      <c r="Q67" s="299"/>
      <c r="R67" s="805"/>
    </row>
    <row r="68" spans="1:18" ht="9" customHeight="1">
      <c r="A68" s="153"/>
      <c r="B68" s="151"/>
      <c r="C68" s="151"/>
      <c r="D68" s="151"/>
      <c r="E68" s="151"/>
      <c r="F68" s="151"/>
      <c r="G68" s="299"/>
      <c r="H68" s="299"/>
      <c r="I68" s="299"/>
      <c r="J68" s="299"/>
      <c r="K68" s="299"/>
      <c r="L68" s="299"/>
      <c r="M68" s="299"/>
      <c r="N68" s="299"/>
      <c r="O68" s="299"/>
      <c r="P68" s="299"/>
      <c r="Q68" s="299"/>
      <c r="R68" s="805"/>
    </row>
    <row r="69" spans="1:18" ht="9" customHeight="1">
      <c r="A69" s="155"/>
      <c r="B69" s="151"/>
      <c r="C69" s="151"/>
      <c r="D69" s="151"/>
      <c r="E69" s="151"/>
      <c r="F69" s="151"/>
      <c r="G69" s="299"/>
      <c r="H69" s="299"/>
      <c r="I69" s="299"/>
      <c r="J69" s="299"/>
      <c r="K69" s="299"/>
      <c r="L69" s="299"/>
      <c r="M69" s="299"/>
      <c r="N69" s="299"/>
      <c r="O69" s="299"/>
      <c r="P69" s="299"/>
      <c r="Q69" s="299"/>
      <c r="R69" s="805"/>
    </row>
    <row r="70" spans="1:18" ht="9" customHeight="1">
      <c r="A70" s="150"/>
      <c r="B70" s="151"/>
      <c r="C70" s="151"/>
      <c r="D70" s="151"/>
      <c r="E70" s="151"/>
      <c r="F70" s="151"/>
      <c r="G70" s="299"/>
      <c r="H70" s="299"/>
      <c r="I70" s="299"/>
      <c r="J70" s="299"/>
      <c r="K70" s="299"/>
      <c r="L70" s="299"/>
      <c r="M70" s="299"/>
      <c r="N70" s="299"/>
      <c r="O70" s="299"/>
      <c r="P70" s="299"/>
      <c r="Q70" s="299"/>
      <c r="R70" s="805"/>
    </row>
    <row r="71" spans="1:18" ht="9" customHeight="1">
      <c r="A71" s="150"/>
      <c r="B71" s="151"/>
      <c r="C71" s="151"/>
      <c r="D71" s="151"/>
      <c r="E71" s="151"/>
      <c r="F71" s="151"/>
      <c r="G71" s="299"/>
      <c r="H71" s="299"/>
      <c r="I71" s="299"/>
      <c r="J71" s="299"/>
      <c r="K71" s="299"/>
      <c r="L71" s="299"/>
      <c r="M71" s="299"/>
      <c r="N71" s="299"/>
      <c r="O71" s="299"/>
      <c r="P71" s="299"/>
      <c r="Q71" s="299"/>
      <c r="R71" s="805"/>
    </row>
    <row r="72" spans="1:18" ht="9" customHeight="1">
      <c r="A72" s="150"/>
      <c r="B72" s="373"/>
      <c r="C72" s="373"/>
      <c r="D72" s="373"/>
      <c r="E72" s="373"/>
      <c r="F72" s="373"/>
      <c r="R72" s="805"/>
    </row>
    <row r="73" spans="1:18" ht="9" customHeight="1">
      <c r="A73" s="150"/>
      <c r="B73" s="373"/>
      <c r="C73" s="373"/>
      <c r="D73" s="373"/>
      <c r="E73" s="373"/>
      <c r="F73" s="373"/>
      <c r="R73" s="805"/>
    </row>
    <row r="74" spans="1:18" ht="9" customHeight="1">
      <c r="A74" s="150"/>
      <c r="B74" s="373"/>
      <c r="C74" s="373"/>
      <c r="D74" s="373"/>
      <c r="E74" s="373"/>
      <c r="F74" s="373"/>
      <c r="R74" s="805"/>
    </row>
    <row r="75" spans="1:18" ht="9" customHeight="1">
      <c r="A75" s="150"/>
      <c r="B75" s="373"/>
      <c r="C75" s="373"/>
      <c r="D75" s="373"/>
      <c r="E75" s="373"/>
      <c r="F75" s="373"/>
      <c r="R75" s="805"/>
    </row>
    <row r="76" spans="1:18" ht="9" customHeight="1">
      <c r="A76" s="150"/>
      <c r="B76" s="373"/>
      <c r="C76" s="373"/>
      <c r="D76" s="373"/>
      <c r="E76" s="373"/>
      <c r="F76" s="373"/>
      <c r="R76" s="805"/>
    </row>
    <row r="77" spans="1:18" ht="9" customHeight="1">
      <c r="A77" s="150"/>
      <c r="B77" s="373"/>
      <c r="C77" s="373"/>
      <c r="D77" s="373"/>
      <c r="E77" s="373"/>
      <c r="F77" s="373"/>
      <c r="R77" s="805"/>
    </row>
    <row r="78" spans="1:18" ht="9" customHeight="1">
      <c r="A78" s="153"/>
      <c r="B78" s="373"/>
      <c r="C78" s="373"/>
      <c r="D78" s="373"/>
      <c r="E78" s="373"/>
      <c r="F78" s="373"/>
      <c r="R78" s="805"/>
    </row>
    <row r="79" spans="1:18" ht="9" customHeight="1">
      <c r="A79" s="155"/>
      <c r="B79" s="373"/>
      <c r="C79" s="373"/>
      <c r="D79" s="373"/>
      <c r="E79" s="373"/>
      <c r="F79" s="373"/>
      <c r="R79" s="805"/>
    </row>
    <row r="80" spans="1:18" ht="9" customHeight="1">
      <c r="A80" s="150"/>
      <c r="B80" s="373"/>
      <c r="C80" s="373"/>
      <c r="D80" s="373"/>
      <c r="E80" s="373"/>
      <c r="F80" s="373"/>
      <c r="R80" s="805"/>
    </row>
    <row r="81" spans="1:18" ht="9" customHeight="1">
      <c r="A81" s="150"/>
      <c r="B81" s="373"/>
      <c r="C81" s="373"/>
      <c r="D81" s="373"/>
      <c r="E81" s="373"/>
      <c r="F81" s="373"/>
      <c r="R81" s="805"/>
    </row>
    <row r="82" spans="1:18" ht="9" customHeight="1">
      <c r="A82" s="150"/>
      <c r="B82" s="373"/>
      <c r="C82" s="373"/>
      <c r="D82" s="373"/>
      <c r="E82" s="373"/>
      <c r="F82" s="373"/>
      <c r="R82" s="805"/>
    </row>
    <row r="83" spans="1:18" ht="9" customHeight="1">
      <c r="A83" s="150"/>
      <c r="B83" s="373"/>
      <c r="C83" s="373"/>
      <c r="D83" s="373"/>
      <c r="E83" s="373"/>
      <c r="F83" s="373"/>
      <c r="R83" s="805"/>
    </row>
    <row r="84" spans="1:18" ht="9" customHeight="1">
      <c r="A84" s="150"/>
      <c r="B84" s="373"/>
      <c r="C84" s="373"/>
      <c r="D84" s="373"/>
      <c r="E84" s="373"/>
      <c r="F84" s="373"/>
      <c r="R84" s="805"/>
    </row>
    <row r="85" spans="1:18" ht="9" customHeight="1">
      <c r="A85" s="150"/>
      <c r="B85" s="373"/>
      <c r="C85" s="373"/>
      <c r="D85" s="373"/>
      <c r="E85" s="373"/>
      <c r="F85" s="373"/>
      <c r="R85" s="805"/>
    </row>
    <row r="86" spans="1:18" ht="9" customHeight="1">
      <c r="A86" s="150"/>
      <c r="B86" s="373"/>
      <c r="C86" s="373"/>
      <c r="D86" s="373"/>
      <c r="E86" s="373"/>
      <c r="F86" s="373"/>
      <c r="R86" s="805"/>
    </row>
    <row r="87" spans="1:18" ht="9" customHeight="1">
      <c r="A87" s="150"/>
      <c r="B87" s="373"/>
      <c r="C87" s="373"/>
      <c r="D87" s="373"/>
      <c r="E87" s="373"/>
      <c r="F87" s="373"/>
      <c r="R87" s="805"/>
    </row>
    <row r="88" spans="1:18" ht="9" customHeight="1">
      <c r="A88" s="150"/>
      <c r="B88" s="373"/>
      <c r="C88" s="373"/>
      <c r="D88" s="373"/>
      <c r="E88" s="373"/>
      <c r="F88" s="373"/>
      <c r="R88" s="805"/>
    </row>
    <row r="89" spans="1:18" ht="9" customHeight="1">
      <c r="A89" s="155"/>
      <c r="B89" s="373"/>
      <c r="C89" s="373"/>
      <c r="D89" s="373"/>
      <c r="E89" s="373"/>
      <c r="F89" s="373"/>
      <c r="R89" s="805"/>
    </row>
    <row r="90" spans="1:18" ht="9" customHeight="1">
      <c r="A90" s="150"/>
      <c r="B90" s="373"/>
      <c r="C90" s="373"/>
      <c r="D90" s="373"/>
      <c r="E90" s="373"/>
      <c r="F90" s="373"/>
      <c r="R90" s="805"/>
    </row>
    <row r="91" spans="1:18" ht="9" customHeight="1">
      <c r="A91" s="150"/>
      <c r="B91" s="373"/>
      <c r="C91" s="373"/>
      <c r="D91" s="373"/>
      <c r="E91" s="373"/>
      <c r="F91" s="373"/>
      <c r="R91" s="805"/>
    </row>
    <row r="92" spans="1:18" ht="9" customHeight="1">
      <c r="A92" s="150"/>
      <c r="B92" s="373"/>
      <c r="C92" s="373"/>
      <c r="D92" s="373"/>
      <c r="E92" s="373"/>
      <c r="F92" s="373"/>
      <c r="R92" s="805"/>
    </row>
    <row r="93" spans="1:18">
      <c r="A93" s="156"/>
      <c r="B93" s="373"/>
      <c r="C93" s="373"/>
      <c r="D93" s="373"/>
      <c r="E93" s="373"/>
      <c r="F93" s="373"/>
      <c r="R93" s="805"/>
    </row>
    <row r="94" spans="1:18">
      <c r="A94" s="156"/>
      <c r="B94" s="373"/>
      <c r="C94" s="373"/>
      <c r="D94" s="373"/>
      <c r="E94" s="373"/>
      <c r="F94" s="373"/>
      <c r="R94" s="805"/>
    </row>
    <row r="95" spans="1:18">
      <c r="A95" s="156"/>
      <c r="B95" s="373"/>
      <c r="C95" s="373"/>
      <c r="D95" s="373"/>
      <c r="E95" s="373"/>
      <c r="F95" s="373"/>
      <c r="R95" s="805"/>
    </row>
    <row r="96" spans="1:18">
      <c r="A96" s="156"/>
      <c r="B96" s="373"/>
      <c r="C96" s="373"/>
      <c r="D96" s="373"/>
      <c r="E96" s="373"/>
      <c r="F96" s="373"/>
      <c r="R96" s="805"/>
    </row>
    <row r="97" spans="1:18">
      <c r="A97" s="156"/>
      <c r="B97" s="373"/>
      <c r="C97" s="373"/>
      <c r="D97" s="373"/>
      <c r="E97" s="373"/>
      <c r="F97" s="373"/>
      <c r="R97" s="805"/>
    </row>
    <row r="98" spans="1:18">
      <c r="A98" s="156"/>
      <c r="B98" s="373"/>
      <c r="C98" s="373"/>
      <c r="D98" s="373"/>
      <c r="E98" s="373"/>
      <c r="F98" s="373"/>
      <c r="R98" s="805"/>
    </row>
    <row r="99" spans="1:18">
      <c r="A99" s="156"/>
      <c r="B99" s="373"/>
      <c r="C99" s="373"/>
      <c r="D99" s="373"/>
      <c r="E99" s="373"/>
      <c r="F99" s="373"/>
      <c r="R99" s="805"/>
    </row>
    <row r="100" spans="1:18" ht="15.75">
      <c r="A100" s="157"/>
      <c r="B100" s="373"/>
      <c r="C100" s="373"/>
      <c r="D100" s="373"/>
      <c r="E100" s="373"/>
      <c r="F100" s="373"/>
      <c r="R100" s="805"/>
    </row>
    <row r="101" spans="1:18" ht="15.75">
      <c r="A101" s="157"/>
      <c r="B101" s="373"/>
      <c r="C101" s="373"/>
      <c r="D101" s="373"/>
      <c r="E101" s="373"/>
      <c r="F101" s="373"/>
      <c r="R101" s="805"/>
    </row>
    <row r="102" spans="1:18" ht="15.75">
      <c r="A102" s="157"/>
      <c r="B102" s="373"/>
      <c r="C102" s="373"/>
      <c r="D102" s="373"/>
      <c r="E102" s="373"/>
      <c r="F102" s="373"/>
      <c r="R102" s="805"/>
    </row>
    <row r="103" spans="1:18" ht="15.75">
      <c r="A103" s="157"/>
      <c r="B103" s="373"/>
      <c r="C103" s="373"/>
      <c r="D103" s="373"/>
      <c r="E103" s="373"/>
      <c r="F103" s="373"/>
      <c r="R103" s="805"/>
    </row>
    <row r="104" spans="1:18" ht="15.75">
      <c r="A104" s="157"/>
      <c r="B104" s="373"/>
      <c r="C104" s="373"/>
      <c r="D104" s="373"/>
      <c r="E104" s="373"/>
      <c r="F104" s="373"/>
      <c r="R104" s="805"/>
    </row>
    <row r="105" spans="1:18" ht="15.75">
      <c r="A105" s="157"/>
      <c r="B105" s="373"/>
      <c r="C105" s="373"/>
      <c r="D105" s="373"/>
      <c r="E105" s="373"/>
      <c r="F105" s="373"/>
      <c r="R105" s="805"/>
    </row>
    <row r="106" spans="1:18" ht="15.75">
      <c r="A106" s="157"/>
      <c r="B106" s="373"/>
      <c r="C106" s="373"/>
      <c r="D106" s="373"/>
      <c r="E106" s="373"/>
      <c r="F106" s="373"/>
      <c r="R106" s="805"/>
    </row>
    <row r="107" spans="1:18" ht="15.75">
      <c r="A107" s="157"/>
      <c r="B107" s="373"/>
      <c r="C107" s="373"/>
      <c r="D107" s="373"/>
      <c r="E107" s="373"/>
      <c r="F107" s="373"/>
      <c r="R107" s="805"/>
    </row>
    <row r="108" spans="1:18" ht="15.75">
      <c r="A108" s="157"/>
      <c r="B108" s="373"/>
      <c r="C108" s="373"/>
      <c r="D108" s="373"/>
      <c r="E108" s="373"/>
      <c r="F108" s="373"/>
      <c r="R108" s="805"/>
    </row>
    <row r="109" spans="1:18" ht="15.75">
      <c r="A109" s="157"/>
      <c r="B109" s="373"/>
      <c r="C109" s="373"/>
      <c r="D109" s="373"/>
      <c r="E109" s="373"/>
      <c r="F109" s="373"/>
      <c r="R109" s="805"/>
    </row>
    <row r="110" spans="1:18" ht="15.75">
      <c r="A110" s="157"/>
      <c r="B110" s="373"/>
      <c r="C110" s="373"/>
      <c r="D110" s="373"/>
      <c r="E110" s="373"/>
      <c r="F110" s="373"/>
      <c r="R110" s="805"/>
    </row>
    <row r="111" spans="1:18" ht="15.75">
      <c r="A111" s="157"/>
      <c r="B111" s="373"/>
      <c r="C111" s="373"/>
      <c r="D111" s="373"/>
      <c r="E111" s="373"/>
      <c r="F111" s="373"/>
      <c r="R111" s="805"/>
    </row>
    <row r="112" spans="1:18" ht="15.75">
      <c r="A112" s="157"/>
      <c r="B112" s="373"/>
      <c r="C112" s="373"/>
      <c r="D112" s="373"/>
      <c r="E112" s="373"/>
      <c r="F112" s="373"/>
      <c r="R112" s="805"/>
    </row>
    <row r="113" spans="1:18" ht="15.75">
      <c r="A113" s="157"/>
      <c r="B113" s="373"/>
      <c r="C113" s="373"/>
      <c r="D113" s="373"/>
      <c r="E113" s="373"/>
      <c r="F113" s="373"/>
      <c r="R113" s="805"/>
    </row>
    <row r="114" spans="1:18" ht="15.75">
      <c r="A114" s="157"/>
      <c r="B114" s="373"/>
      <c r="C114" s="373"/>
      <c r="D114" s="373"/>
      <c r="E114" s="373"/>
      <c r="F114" s="373"/>
      <c r="R114" s="805"/>
    </row>
    <row r="115" spans="1:18" ht="15.75">
      <c r="A115" s="157"/>
      <c r="B115" s="373"/>
      <c r="C115" s="373"/>
      <c r="D115" s="373"/>
      <c r="E115" s="373"/>
      <c r="F115" s="373"/>
      <c r="R115" s="805"/>
    </row>
    <row r="116" spans="1:18" ht="15.75">
      <c r="A116" s="157"/>
      <c r="B116" s="373"/>
      <c r="C116" s="373"/>
      <c r="D116" s="373"/>
      <c r="E116" s="373"/>
      <c r="F116" s="373"/>
      <c r="R116" s="805"/>
    </row>
    <row r="117" spans="1:18" ht="15.75">
      <c r="A117" s="157"/>
      <c r="B117" s="373"/>
      <c r="C117" s="373"/>
      <c r="D117" s="373"/>
      <c r="E117" s="373"/>
      <c r="F117" s="373"/>
      <c r="R117" s="805"/>
    </row>
    <row r="118" spans="1:18" ht="15.75">
      <c r="A118" s="157"/>
      <c r="B118" s="373"/>
      <c r="C118" s="373"/>
      <c r="D118" s="373"/>
      <c r="E118" s="373"/>
      <c r="F118" s="373"/>
      <c r="R118" s="805"/>
    </row>
    <row r="119" spans="1:18" ht="15.75">
      <c r="A119" s="157"/>
      <c r="B119" s="373"/>
      <c r="C119" s="373"/>
      <c r="D119" s="373"/>
      <c r="E119" s="373"/>
      <c r="F119" s="373"/>
      <c r="R119" s="805"/>
    </row>
    <row r="120" spans="1:18" ht="15.75">
      <c r="A120" s="157"/>
      <c r="B120" s="373"/>
      <c r="C120" s="373"/>
      <c r="D120" s="373"/>
      <c r="E120" s="373"/>
      <c r="F120" s="373"/>
      <c r="R120" s="805"/>
    </row>
    <row r="121" spans="1:18" ht="15.75">
      <c r="A121" s="157"/>
      <c r="B121" s="373"/>
      <c r="C121" s="373"/>
      <c r="D121" s="373"/>
      <c r="E121" s="373"/>
      <c r="F121" s="373"/>
      <c r="R121" s="805"/>
    </row>
    <row r="122" spans="1:18" ht="15.75">
      <c r="A122" s="157"/>
      <c r="B122" s="373"/>
      <c r="C122" s="373"/>
      <c r="D122" s="373"/>
      <c r="E122" s="373"/>
      <c r="F122" s="373"/>
      <c r="R122" s="805"/>
    </row>
    <row r="123" spans="1:18" ht="15.75">
      <c r="A123" s="157"/>
      <c r="B123" s="373"/>
      <c r="C123" s="373"/>
      <c r="D123" s="373"/>
      <c r="E123" s="373"/>
      <c r="F123" s="373"/>
      <c r="R123" s="805"/>
    </row>
    <row r="124" spans="1:18" ht="15.75">
      <c r="A124" s="157"/>
      <c r="B124" s="373"/>
      <c r="C124" s="373"/>
      <c r="D124" s="373"/>
      <c r="E124" s="373"/>
      <c r="F124" s="373"/>
      <c r="R124" s="805"/>
    </row>
    <row r="125" spans="1:18" ht="15.75">
      <c r="A125" s="157"/>
      <c r="B125" s="373"/>
      <c r="C125" s="373"/>
      <c r="D125" s="373"/>
      <c r="E125" s="373"/>
      <c r="F125" s="373"/>
      <c r="R125" s="805"/>
    </row>
    <row r="126" spans="1:18" ht="15.75">
      <c r="A126" s="157"/>
      <c r="B126" s="373"/>
      <c r="C126" s="373"/>
      <c r="D126" s="373"/>
      <c r="E126" s="373"/>
      <c r="F126" s="373"/>
      <c r="R126" s="805"/>
    </row>
    <row r="127" spans="1:18" ht="15.75">
      <c r="A127" s="157"/>
      <c r="B127" s="373"/>
      <c r="C127" s="373"/>
      <c r="D127" s="373"/>
      <c r="E127" s="373"/>
      <c r="F127" s="373"/>
      <c r="R127" s="805"/>
    </row>
    <row r="128" spans="1:18" ht="15.75">
      <c r="A128" s="157"/>
      <c r="B128" s="373"/>
      <c r="C128" s="373"/>
      <c r="D128" s="373"/>
      <c r="E128" s="373"/>
      <c r="F128" s="373"/>
      <c r="R128" s="805"/>
    </row>
    <row r="129" spans="1:18" ht="15.75">
      <c r="A129" s="157"/>
      <c r="B129" s="373"/>
      <c r="C129" s="373"/>
      <c r="D129" s="373"/>
      <c r="E129" s="373"/>
      <c r="F129" s="373"/>
      <c r="R129" s="805"/>
    </row>
    <row r="130" spans="1:18" ht="15.75">
      <c r="A130" s="157"/>
      <c r="B130" s="373"/>
      <c r="C130" s="373"/>
      <c r="D130" s="373"/>
      <c r="E130" s="373"/>
      <c r="F130" s="373"/>
      <c r="R130" s="805"/>
    </row>
    <row r="131" spans="1:18" ht="15.75">
      <c r="A131" s="157"/>
      <c r="B131" s="373"/>
      <c r="C131" s="373"/>
      <c r="D131" s="373"/>
      <c r="E131" s="373"/>
      <c r="F131" s="373"/>
      <c r="R131" s="805"/>
    </row>
    <row r="132" spans="1:18" ht="15.75">
      <c r="A132" s="157"/>
      <c r="B132" s="373"/>
      <c r="C132" s="373"/>
      <c r="D132" s="373"/>
      <c r="E132" s="373"/>
      <c r="F132" s="373"/>
      <c r="R132" s="805"/>
    </row>
    <row r="133" spans="1:18" ht="15.75">
      <c r="A133" s="157"/>
      <c r="B133" s="373"/>
      <c r="C133" s="373"/>
      <c r="D133" s="373"/>
      <c r="E133" s="373"/>
      <c r="F133" s="373"/>
      <c r="R133" s="805"/>
    </row>
    <row r="134" spans="1:18" ht="15.75">
      <c r="A134" s="157"/>
      <c r="B134" s="373"/>
      <c r="C134" s="373"/>
      <c r="D134" s="373"/>
      <c r="E134" s="373"/>
      <c r="F134" s="373"/>
      <c r="R134" s="805"/>
    </row>
    <row r="135" spans="1:18" ht="15.75">
      <c r="A135" s="157"/>
      <c r="B135" s="373"/>
      <c r="C135" s="373"/>
      <c r="D135" s="373"/>
      <c r="E135" s="373"/>
      <c r="F135" s="373"/>
      <c r="R135" s="805"/>
    </row>
    <row r="136" spans="1:18" ht="15.75">
      <c r="A136" s="157"/>
      <c r="B136" s="373"/>
      <c r="C136" s="373"/>
      <c r="D136" s="373"/>
      <c r="E136" s="373"/>
      <c r="F136" s="373"/>
      <c r="R136" s="805"/>
    </row>
    <row r="137" spans="1:18" ht="15.75">
      <c r="A137" s="157"/>
      <c r="B137" s="373"/>
      <c r="C137" s="373"/>
      <c r="D137" s="373"/>
      <c r="E137" s="373"/>
      <c r="F137" s="373"/>
      <c r="R137" s="805"/>
    </row>
    <row r="138" spans="1:18" ht="15.75">
      <c r="A138" s="157"/>
      <c r="B138" s="373"/>
      <c r="C138" s="373"/>
      <c r="D138" s="373"/>
      <c r="E138" s="373"/>
      <c r="F138" s="373"/>
      <c r="R138" s="805"/>
    </row>
    <row r="139" spans="1:18" ht="15.75">
      <c r="A139" s="157"/>
      <c r="B139" s="373"/>
      <c r="C139" s="373"/>
      <c r="D139" s="373"/>
      <c r="E139" s="373"/>
      <c r="F139" s="373"/>
      <c r="R139" s="805"/>
    </row>
    <row r="140" spans="1:18" ht="15.75">
      <c r="A140" s="157"/>
      <c r="B140" s="373"/>
      <c r="C140" s="373"/>
      <c r="D140" s="373"/>
      <c r="E140" s="373"/>
      <c r="F140" s="373"/>
      <c r="R140" s="805"/>
    </row>
    <row r="141" spans="1:18" ht="15.75">
      <c r="A141" s="157"/>
      <c r="B141" s="373"/>
      <c r="C141" s="373"/>
      <c r="D141" s="373"/>
      <c r="E141" s="373"/>
      <c r="F141" s="373"/>
      <c r="R141" s="805"/>
    </row>
    <row r="142" spans="1:18" ht="15.75">
      <c r="A142" s="157"/>
      <c r="B142" s="373"/>
      <c r="C142" s="373"/>
      <c r="D142" s="373"/>
      <c r="E142" s="373"/>
      <c r="F142" s="373"/>
      <c r="R142" s="805"/>
    </row>
    <row r="143" spans="1:18" ht="15.75">
      <c r="A143" s="157"/>
      <c r="B143" s="373"/>
      <c r="C143" s="373"/>
      <c r="D143" s="373"/>
      <c r="E143" s="373"/>
      <c r="F143" s="373"/>
      <c r="R143" s="805"/>
    </row>
    <row r="144" spans="1:18" ht="15.75">
      <c r="A144" s="157"/>
      <c r="B144" s="373"/>
      <c r="C144" s="373"/>
      <c r="D144" s="373"/>
      <c r="E144" s="373"/>
      <c r="F144" s="373"/>
      <c r="R144" s="805"/>
    </row>
    <row r="145" spans="1:18" ht="15.75">
      <c r="A145" s="157"/>
      <c r="B145" s="373"/>
      <c r="C145" s="373"/>
      <c r="D145" s="373"/>
      <c r="E145" s="373"/>
      <c r="F145" s="373"/>
      <c r="R145" s="805"/>
    </row>
    <row r="146" spans="1:18" ht="15.75">
      <c r="A146" s="157"/>
      <c r="B146" s="373"/>
      <c r="C146" s="373"/>
      <c r="D146" s="373"/>
      <c r="E146" s="373"/>
      <c r="F146" s="373"/>
      <c r="R146" s="805"/>
    </row>
    <row r="147" spans="1:18" ht="15.75">
      <c r="A147" s="157"/>
      <c r="B147" s="373"/>
      <c r="C147" s="373"/>
      <c r="D147" s="373"/>
      <c r="E147" s="373"/>
      <c r="F147" s="373"/>
      <c r="R147" s="805"/>
    </row>
    <row r="148" spans="1:18" ht="15.75">
      <c r="A148" s="157"/>
      <c r="B148" s="373"/>
      <c r="C148" s="373"/>
      <c r="D148" s="373"/>
      <c r="E148" s="373"/>
      <c r="F148" s="373"/>
      <c r="R148" s="805"/>
    </row>
    <row r="149" spans="1:18" ht="15.75">
      <c r="A149" s="157"/>
      <c r="B149" s="373"/>
      <c r="C149" s="373"/>
      <c r="D149" s="373"/>
      <c r="E149" s="373"/>
      <c r="F149" s="373"/>
      <c r="R149" s="805"/>
    </row>
    <row r="150" spans="1:18" ht="15.75">
      <c r="A150" s="157"/>
      <c r="B150" s="373"/>
      <c r="C150" s="373"/>
      <c r="D150" s="373"/>
      <c r="E150" s="373"/>
      <c r="F150" s="373"/>
      <c r="R150" s="805"/>
    </row>
    <row r="151" spans="1:18" ht="15.75">
      <c r="A151" s="157"/>
      <c r="B151" s="373"/>
      <c r="C151" s="373"/>
      <c r="D151" s="373"/>
      <c r="E151" s="373"/>
      <c r="F151" s="373"/>
      <c r="R151" s="805"/>
    </row>
    <row r="152" spans="1:18" ht="15.75">
      <c r="A152" s="157"/>
      <c r="B152" s="373"/>
      <c r="C152" s="373"/>
      <c r="D152" s="373"/>
      <c r="E152" s="373"/>
      <c r="F152" s="373"/>
      <c r="R152" s="805"/>
    </row>
    <row r="153" spans="1:18" ht="15.75">
      <c r="A153" s="157"/>
      <c r="B153" s="373"/>
      <c r="C153" s="373"/>
      <c r="D153" s="373"/>
      <c r="E153" s="373"/>
      <c r="F153" s="373"/>
      <c r="R153" s="805"/>
    </row>
    <row r="154" spans="1:18" ht="15.75">
      <c r="A154" s="157"/>
      <c r="B154" s="373"/>
      <c r="C154" s="373"/>
      <c r="D154" s="373"/>
      <c r="E154" s="373"/>
      <c r="F154" s="373"/>
      <c r="R154" s="805"/>
    </row>
    <row r="155" spans="1:18" ht="15.75">
      <c r="A155" s="157"/>
      <c r="B155" s="373"/>
      <c r="C155" s="373"/>
      <c r="D155" s="373"/>
      <c r="E155" s="373"/>
      <c r="F155" s="373"/>
      <c r="R155" s="805"/>
    </row>
    <row r="156" spans="1:18" ht="15.75">
      <c r="A156" s="157"/>
      <c r="B156" s="373"/>
      <c r="C156" s="373"/>
      <c r="D156" s="373"/>
      <c r="E156" s="373"/>
      <c r="F156" s="373"/>
      <c r="R156" s="805"/>
    </row>
    <row r="157" spans="1:18" ht="15.75">
      <c r="A157" s="157"/>
      <c r="B157" s="373"/>
      <c r="C157" s="373"/>
      <c r="D157" s="373"/>
      <c r="E157" s="373"/>
      <c r="F157" s="373"/>
      <c r="R157" s="805"/>
    </row>
    <row r="158" spans="1:18" ht="15.75">
      <c r="A158" s="157"/>
      <c r="B158" s="373"/>
      <c r="C158" s="373"/>
      <c r="D158" s="373"/>
      <c r="E158" s="373"/>
      <c r="F158" s="373"/>
      <c r="R158" s="805"/>
    </row>
    <row r="159" spans="1:18" ht="15.75">
      <c r="A159" s="157"/>
      <c r="B159" s="373"/>
      <c r="C159" s="373"/>
      <c r="D159" s="373"/>
      <c r="E159" s="373"/>
      <c r="F159" s="373"/>
      <c r="R159" s="805"/>
    </row>
    <row r="160" spans="1:18" ht="15.75">
      <c r="A160" s="157"/>
      <c r="B160" s="373"/>
      <c r="C160" s="373"/>
      <c r="D160" s="373"/>
      <c r="E160" s="373"/>
      <c r="F160" s="373"/>
      <c r="R160" s="805"/>
    </row>
    <row r="161" spans="1:18" ht="15.75">
      <c r="A161" s="157"/>
      <c r="B161" s="373"/>
      <c r="C161" s="373"/>
      <c r="D161" s="373"/>
      <c r="E161" s="373"/>
      <c r="F161" s="373"/>
      <c r="R161" s="805"/>
    </row>
    <row r="162" spans="1:18" ht="15.75">
      <c r="A162" s="157"/>
      <c r="B162" s="373"/>
      <c r="C162" s="373"/>
      <c r="D162" s="373"/>
      <c r="E162" s="373"/>
      <c r="F162" s="373"/>
      <c r="R162" s="805"/>
    </row>
    <row r="163" spans="1:18" ht="15.75">
      <c r="A163" s="157"/>
      <c r="B163" s="373"/>
      <c r="C163" s="373"/>
      <c r="D163" s="373"/>
      <c r="E163" s="373"/>
      <c r="F163" s="373"/>
      <c r="R163" s="805"/>
    </row>
    <row r="164" spans="1:18" ht="15.75">
      <c r="A164" s="157"/>
      <c r="B164" s="373"/>
      <c r="C164" s="373"/>
      <c r="D164" s="373"/>
      <c r="E164" s="373"/>
      <c r="F164" s="373"/>
      <c r="R164" s="805"/>
    </row>
    <row r="165" spans="1:18" ht="15.75">
      <c r="A165" s="157"/>
      <c r="B165" s="373"/>
      <c r="C165" s="373"/>
      <c r="D165" s="373"/>
      <c r="E165" s="373"/>
      <c r="F165" s="373"/>
      <c r="R165" s="805"/>
    </row>
    <row r="166" spans="1:18" ht="15.75">
      <c r="A166" s="157"/>
      <c r="B166" s="373"/>
      <c r="C166" s="373"/>
      <c r="D166" s="373"/>
      <c r="E166" s="373"/>
      <c r="F166" s="373"/>
      <c r="R166" s="805"/>
    </row>
    <row r="167" spans="1:18" ht="15.75">
      <c r="A167" s="157"/>
      <c r="B167" s="373"/>
      <c r="C167" s="373"/>
      <c r="D167" s="373"/>
      <c r="E167" s="373"/>
      <c r="F167" s="373"/>
      <c r="R167" s="805"/>
    </row>
    <row r="168" spans="1:18" ht="15.75">
      <c r="A168" s="157"/>
      <c r="B168" s="373"/>
      <c r="C168" s="373"/>
      <c r="D168" s="373"/>
      <c r="E168" s="373"/>
      <c r="F168" s="373"/>
      <c r="R168" s="805"/>
    </row>
    <row r="169" spans="1:18" ht="15.75">
      <c r="A169" s="157"/>
      <c r="B169" s="373"/>
      <c r="C169" s="373"/>
      <c r="D169" s="373"/>
      <c r="E169" s="373"/>
      <c r="F169" s="373"/>
      <c r="R169" s="805"/>
    </row>
    <row r="170" spans="1:18" ht="15.75">
      <c r="A170" s="157"/>
      <c r="B170" s="373"/>
      <c r="C170" s="373"/>
      <c r="D170" s="373"/>
      <c r="E170" s="373"/>
      <c r="F170" s="373"/>
      <c r="R170" s="805"/>
    </row>
    <row r="171" spans="1:18" ht="15.75">
      <c r="A171" s="157"/>
      <c r="B171" s="373"/>
      <c r="C171" s="373"/>
      <c r="D171" s="373"/>
      <c r="E171" s="373"/>
      <c r="F171" s="373"/>
      <c r="R171" s="805"/>
    </row>
    <row r="172" spans="1:18" ht="15.75">
      <c r="A172" s="157"/>
      <c r="B172" s="373"/>
      <c r="C172" s="373"/>
      <c r="D172" s="373"/>
      <c r="E172" s="373"/>
      <c r="F172" s="373"/>
      <c r="R172" s="805"/>
    </row>
    <row r="173" spans="1:18" ht="15.75">
      <c r="A173" s="157"/>
      <c r="B173" s="373"/>
      <c r="C173" s="373"/>
      <c r="D173" s="373"/>
      <c r="E173" s="373"/>
      <c r="F173" s="373"/>
      <c r="R173" s="805"/>
    </row>
    <row r="174" spans="1:18" ht="15.75">
      <c r="A174" s="157"/>
      <c r="B174" s="373"/>
      <c r="C174" s="373"/>
      <c r="D174" s="373"/>
      <c r="E174" s="373"/>
      <c r="F174" s="373"/>
      <c r="R174" s="805"/>
    </row>
    <row r="175" spans="1:18" ht="15.75">
      <c r="A175" s="157"/>
      <c r="B175" s="373"/>
      <c r="C175" s="373"/>
      <c r="D175" s="373"/>
      <c r="E175" s="373"/>
      <c r="F175" s="373"/>
      <c r="R175" s="805"/>
    </row>
    <row r="176" spans="1:18" ht="15.75">
      <c r="A176" s="157"/>
      <c r="B176" s="373"/>
      <c r="C176" s="373"/>
      <c r="D176" s="373"/>
      <c r="E176" s="373"/>
      <c r="F176" s="373"/>
      <c r="R176" s="805"/>
    </row>
    <row r="177" spans="1:18" ht="15.75">
      <c r="A177" s="157"/>
      <c r="B177" s="373"/>
      <c r="C177" s="373"/>
      <c r="D177" s="373"/>
      <c r="E177" s="373"/>
      <c r="F177" s="373"/>
      <c r="R177" s="805"/>
    </row>
    <row r="178" spans="1:18" ht="15.75">
      <c r="A178" s="157"/>
      <c r="B178" s="373"/>
      <c r="C178" s="373"/>
      <c r="D178" s="373"/>
      <c r="E178" s="373"/>
      <c r="F178" s="373"/>
      <c r="R178" s="805"/>
    </row>
    <row r="179" spans="1:18" ht="15.75">
      <c r="A179" s="157"/>
      <c r="B179" s="373"/>
      <c r="C179" s="373"/>
      <c r="D179" s="373"/>
      <c r="E179" s="373"/>
      <c r="F179" s="373"/>
      <c r="R179" s="805"/>
    </row>
    <row r="180" spans="1:18" ht="15.75">
      <c r="A180" s="157"/>
      <c r="B180" s="373"/>
      <c r="C180" s="373"/>
      <c r="D180" s="373"/>
      <c r="E180" s="373"/>
      <c r="F180" s="373"/>
      <c r="R180" s="805"/>
    </row>
    <row r="181" spans="1:18" ht="15.75">
      <c r="A181" s="157"/>
      <c r="B181" s="373"/>
      <c r="C181" s="373"/>
      <c r="D181" s="373"/>
      <c r="E181" s="373"/>
      <c r="F181" s="373"/>
      <c r="R181" s="805"/>
    </row>
    <row r="182" spans="1:18" ht="15.75">
      <c r="A182" s="157"/>
      <c r="B182" s="373"/>
      <c r="C182" s="373"/>
      <c r="D182" s="373"/>
      <c r="E182" s="373"/>
      <c r="F182" s="373"/>
      <c r="R182" s="805"/>
    </row>
    <row r="183" spans="1:18" ht="15.75">
      <c r="A183" s="157"/>
      <c r="B183" s="373"/>
      <c r="C183" s="373"/>
      <c r="D183" s="373"/>
      <c r="E183" s="373"/>
      <c r="F183" s="373"/>
      <c r="R183" s="805"/>
    </row>
    <row r="184" spans="1:18" ht="15.75">
      <c r="A184" s="157"/>
      <c r="B184" s="373"/>
      <c r="C184" s="373"/>
      <c r="D184" s="373"/>
      <c r="E184" s="373"/>
      <c r="F184" s="373"/>
      <c r="R184" s="805"/>
    </row>
    <row r="185" spans="1:18" ht="15.75">
      <c r="A185" s="157"/>
      <c r="B185" s="373"/>
      <c r="C185" s="373"/>
      <c r="D185" s="373"/>
      <c r="E185" s="373"/>
      <c r="F185" s="373"/>
      <c r="R185" s="805"/>
    </row>
    <row r="186" spans="1:18" ht="15.75">
      <c r="A186" s="157"/>
      <c r="B186" s="373"/>
      <c r="C186" s="373"/>
      <c r="D186" s="373"/>
      <c r="E186" s="373"/>
      <c r="F186" s="373"/>
      <c r="R186" s="805"/>
    </row>
    <row r="187" spans="1:18" ht="15.75">
      <c r="A187" s="157"/>
      <c r="B187" s="373"/>
      <c r="C187" s="373"/>
      <c r="D187" s="373"/>
      <c r="E187" s="373"/>
      <c r="F187" s="373"/>
      <c r="R187" s="805"/>
    </row>
    <row r="188" spans="1:18" ht="15.75">
      <c r="A188" s="157"/>
      <c r="B188" s="373"/>
      <c r="C188" s="373"/>
      <c r="D188" s="373"/>
      <c r="E188" s="373"/>
      <c r="F188" s="373"/>
      <c r="R188" s="805"/>
    </row>
    <row r="189" spans="1:18" ht="15.75">
      <c r="A189" s="157"/>
      <c r="B189" s="373"/>
      <c r="C189" s="373"/>
      <c r="D189" s="373"/>
      <c r="E189" s="373"/>
      <c r="F189" s="373"/>
      <c r="R189" s="805"/>
    </row>
    <row r="190" spans="1:18" ht="15.75">
      <c r="A190" s="157"/>
      <c r="B190" s="373"/>
      <c r="C190" s="373"/>
      <c r="D190" s="373"/>
      <c r="E190" s="373"/>
      <c r="F190" s="373"/>
      <c r="R190" s="805"/>
    </row>
    <row r="191" spans="1:18" ht="15.75">
      <c r="A191" s="47"/>
      <c r="B191" s="373"/>
      <c r="C191" s="373"/>
      <c r="D191" s="373"/>
      <c r="E191" s="373"/>
      <c r="F191" s="373"/>
      <c r="R191" s="805"/>
    </row>
    <row r="192" spans="1:18" ht="15.75">
      <c r="A192" s="47"/>
      <c r="B192" s="373"/>
      <c r="C192" s="373"/>
      <c r="D192" s="373"/>
      <c r="E192" s="373"/>
      <c r="F192" s="373"/>
      <c r="R192" s="805"/>
    </row>
    <row r="193" spans="1:18" ht="15.75">
      <c r="A193" s="47"/>
      <c r="B193" s="373"/>
      <c r="C193" s="373"/>
      <c r="D193" s="373"/>
      <c r="E193" s="373"/>
      <c r="F193" s="373"/>
      <c r="R193" s="805"/>
    </row>
    <row r="194" spans="1:18" ht="15.75">
      <c r="A194" s="47"/>
      <c r="B194" s="373"/>
      <c r="C194" s="373"/>
      <c r="D194" s="373"/>
      <c r="E194" s="373"/>
      <c r="F194" s="373"/>
      <c r="R194" s="805"/>
    </row>
    <row r="195" spans="1:18" ht="15.75">
      <c r="A195" s="47"/>
      <c r="B195" s="373"/>
      <c r="C195" s="373"/>
      <c r="D195" s="373"/>
      <c r="E195" s="373"/>
      <c r="F195" s="373"/>
      <c r="R195" s="805"/>
    </row>
    <row r="196" spans="1:18" ht="15.75">
      <c r="A196" s="47"/>
      <c r="B196" s="373"/>
      <c r="C196" s="373"/>
      <c r="D196" s="373"/>
      <c r="E196" s="373"/>
      <c r="F196" s="373"/>
      <c r="R196" s="805"/>
    </row>
    <row r="197" spans="1:18" ht="15.75">
      <c r="A197" s="47"/>
      <c r="B197" s="373"/>
      <c r="C197" s="373"/>
      <c r="D197" s="373"/>
      <c r="E197" s="373"/>
      <c r="F197" s="373"/>
      <c r="R197" s="805"/>
    </row>
    <row r="198" spans="1:18" ht="15.75">
      <c r="A198" s="47"/>
      <c r="B198" s="373"/>
      <c r="C198" s="373"/>
      <c r="D198" s="373"/>
      <c r="E198" s="373"/>
      <c r="F198" s="373"/>
      <c r="R198" s="805"/>
    </row>
    <row r="199" spans="1:18" ht="15.75">
      <c r="A199" s="47"/>
      <c r="B199" s="373"/>
      <c r="C199" s="373"/>
      <c r="D199" s="373"/>
      <c r="E199" s="373"/>
      <c r="F199" s="373"/>
      <c r="R199" s="805"/>
    </row>
    <row r="200" spans="1:18" ht="15.75">
      <c r="A200" s="47"/>
      <c r="B200" s="373"/>
      <c r="C200" s="373"/>
      <c r="D200" s="373"/>
      <c r="E200" s="373"/>
      <c r="F200" s="373"/>
      <c r="R200" s="805"/>
    </row>
    <row r="201" spans="1:18" ht="15.75">
      <c r="A201" s="47"/>
      <c r="B201" s="373"/>
      <c r="C201" s="373"/>
      <c r="D201" s="373"/>
      <c r="E201" s="373"/>
      <c r="F201" s="373"/>
    </row>
    <row r="202" spans="1:18" ht="15.75">
      <c r="A202" s="47"/>
      <c r="B202" s="373"/>
      <c r="C202" s="373"/>
      <c r="D202" s="373"/>
      <c r="E202" s="373"/>
      <c r="F202" s="373"/>
    </row>
    <row r="203" spans="1:18" ht="15.75">
      <c r="A203" s="47"/>
      <c r="B203" s="373"/>
      <c r="C203" s="373"/>
      <c r="D203" s="373"/>
      <c r="E203" s="373"/>
      <c r="F203" s="373"/>
    </row>
    <row r="204" spans="1:18" ht="15.75">
      <c r="A204" s="47"/>
      <c r="B204" s="373"/>
      <c r="C204" s="373"/>
      <c r="D204" s="373"/>
      <c r="E204" s="373"/>
      <c r="F204" s="373"/>
    </row>
    <row r="205" spans="1:18" ht="15.75">
      <c r="A205" s="47"/>
      <c r="B205" s="373"/>
      <c r="C205" s="373"/>
      <c r="D205" s="373"/>
      <c r="E205" s="373"/>
      <c r="F205" s="373"/>
    </row>
    <row r="206" spans="1:18" ht="15.75">
      <c r="A206" s="47"/>
      <c r="B206" s="373"/>
      <c r="C206" s="373"/>
      <c r="D206" s="373"/>
      <c r="E206" s="373"/>
      <c r="F206" s="373"/>
    </row>
    <row r="207" spans="1:18" ht="15.75">
      <c r="A207" s="47"/>
      <c r="B207" s="373"/>
      <c r="C207" s="373"/>
      <c r="D207" s="373"/>
      <c r="E207" s="373"/>
      <c r="F207" s="373"/>
    </row>
    <row r="208" spans="1:18" ht="15.75">
      <c r="A208" s="47"/>
      <c r="B208" s="373"/>
      <c r="C208" s="373"/>
      <c r="D208" s="373"/>
      <c r="E208" s="373"/>
      <c r="F208" s="373"/>
    </row>
    <row r="209" spans="1:6" ht="15.75">
      <c r="A209" s="47"/>
      <c r="B209" s="373"/>
      <c r="C209" s="373"/>
      <c r="D209" s="373"/>
      <c r="E209" s="373"/>
      <c r="F209" s="373"/>
    </row>
    <row r="210" spans="1:6" ht="15.75">
      <c r="A210" s="47"/>
      <c r="B210" s="373"/>
      <c r="C210" s="373"/>
      <c r="D210" s="373"/>
      <c r="E210" s="373"/>
      <c r="F210" s="373"/>
    </row>
    <row r="211" spans="1:6" ht="15.75">
      <c r="A211" s="47"/>
      <c r="B211" s="373"/>
      <c r="C211" s="373"/>
      <c r="D211" s="373"/>
      <c r="E211" s="373"/>
      <c r="F211" s="373"/>
    </row>
    <row r="212" spans="1:6" ht="15.75">
      <c r="A212" s="47"/>
      <c r="B212" s="373"/>
      <c r="C212" s="373"/>
      <c r="D212" s="373"/>
      <c r="E212" s="373"/>
      <c r="F212" s="373"/>
    </row>
    <row r="213" spans="1:6" ht="15.75">
      <c r="A213" s="47"/>
      <c r="B213" s="373"/>
      <c r="C213" s="373"/>
      <c r="D213" s="373"/>
      <c r="E213" s="373"/>
      <c r="F213" s="373"/>
    </row>
    <row r="214" spans="1:6" ht="15.75">
      <c r="A214" s="47"/>
      <c r="B214" s="373"/>
      <c r="C214" s="373"/>
      <c r="D214" s="373"/>
      <c r="E214" s="373"/>
      <c r="F214" s="373"/>
    </row>
    <row r="215" spans="1:6" ht="15.75">
      <c r="A215" s="47"/>
      <c r="B215" s="373"/>
      <c r="C215" s="373"/>
      <c r="D215" s="373"/>
      <c r="E215" s="373"/>
      <c r="F215" s="373"/>
    </row>
    <row r="216" spans="1:6" ht="15.75">
      <c r="A216" s="47"/>
      <c r="B216" s="373"/>
      <c r="C216" s="373"/>
      <c r="D216" s="373"/>
      <c r="E216" s="373"/>
      <c r="F216" s="373"/>
    </row>
    <row r="217" spans="1:6" ht="15.75">
      <c r="A217" s="47"/>
      <c r="B217" s="373"/>
      <c r="C217" s="373"/>
      <c r="D217" s="373"/>
      <c r="E217" s="373"/>
      <c r="F217" s="373"/>
    </row>
    <row r="218" spans="1:6" ht="15.75">
      <c r="A218" s="47"/>
      <c r="B218" s="373"/>
      <c r="C218" s="373"/>
      <c r="D218" s="373"/>
      <c r="E218" s="373"/>
      <c r="F218" s="373"/>
    </row>
    <row r="219" spans="1:6" ht="15.75">
      <c r="A219" s="47"/>
      <c r="B219" s="373"/>
      <c r="C219" s="373"/>
      <c r="D219" s="373"/>
      <c r="E219" s="373"/>
      <c r="F219" s="373"/>
    </row>
    <row r="220" spans="1:6" ht="15.75">
      <c r="A220" s="47"/>
      <c r="B220" s="373"/>
      <c r="C220" s="373"/>
      <c r="D220" s="373"/>
      <c r="E220" s="373"/>
      <c r="F220" s="373"/>
    </row>
    <row r="221" spans="1:6" ht="15.75">
      <c r="A221" s="47"/>
      <c r="B221" s="373"/>
      <c r="C221" s="373"/>
      <c r="D221" s="373"/>
      <c r="E221" s="373"/>
      <c r="F221" s="373"/>
    </row>
    <row r="222" spans="1:6" ht="15.75">
      <c r="A222" s="47"/>
      <c r="B222" s="373"/>
      <c r="C222" s="373"/>
      <c r="D222" s="373"/>
      <c r="E222" s="373"/>
      <c r="F222" s="373"/>
    </row>
    <row r="223" spans="1:6" ht="15.75">
      <c r="A223" s="47"/>
      <c r="B223" s="373"/>
      <c r="C223" s="373"/>
      <c r="D223" s="373"/>
      <c r="E223" s="373"/>
      <c r="F223" s="373"/>
    </row>
    <row r="224" spans="1:6" ht="15.75">
      <c r="A224" s="47"/>
      <c r="B224" s="373"/>
      <c r="C224" s="373"/>
      <c r="D224" s="373"/>
      <c r="E224" s="373"/>
      <c r="F224" s="373"/>
    </row>
    <row r="225" spans="1:6" ht="15.75">
      <c r="A225" s="47"/>
      <c r="B225" s="373"/>
      <c r="C225" s="373"/>
      <c r="D225" s="373"/>
      <c r="E225" s="373"/>
      <c r="F225" s="373"/>
    </row>
    <row r="226" spans="1:6" ht="15.75">
      <c r="A226" s="47"/>
      <c r="B226" s="373"/>
      <c r="C226" s="373"/>
      <c r="D226" s="373"/>
      <c r="E226" s="373"/>
      <c r="F226" s="373"/>
    </row>
    <row r="227" spans="1:6" ht="15.75">
      <c r="A227" s="47"/>
      <c r="B227" s="373"/>
      <c r="C227" s="373"/>
      <c r="D227" s="373"/>
      <c r="E227" s="373"/>
      <c r="F227" s="373"/>
    </row>
    <row r="228" spans="1:6" ht="15.75">
      <c r="A228" s="47"/>
      <c r="B228" s="373"/>
      <c r="C228" s="373"/>
      <c r="D228" s="373"/>
      <c r="E228" s="373"/>
      <c r="F228" s="373"/>
    </row>
    <row r="229" spans="1:6" ht="15.75">
      <c r="A229" s="47"/>
      <c r="B229" s="373"/>
      <c r="C229" s="373"/>
      <c r="D229" s="373"/>
      <c r="E229" s="373"/>
      <c r="F229" s="373"/>
    </row>
    <row r="230" spans="1:6" ht="15.75">
      <c r="A230" s="47"/>
      <c r="B230" s="373"/>
      <c r="C230" s="373"/>
      <c r="D230" s="373"/>
      <c r="E230" s="373"/>
      <c r="F230" s="373"/>
    </row>
    <row r="231" spans="1:6" ht="15.75">
      <c r="A231" s="47"/>
      <c r="B231" s="373"/>
      <c r="C231" s="373"/>
      <c r="D231" s="373"/>
      <c r="E231" s="373"/>
      <c r="F231" s="373"/>
    </row>
    <row r="232" spans="1:6" ht="15.75">
      <c r="A232" s="47"/>
      <c r="B232" s="373"/>
      <c r="C232" s="373"/>
      <c r="D232" s="373"/>
      <c r="E232" s="373"/>
      <c r="F232" s="373"/>
    </row>
    <row r="233" spans="1:6" ht="15.75">
      <c r="A233" s="47"/>
      <c r="B233" s="373"/>
      <c r="C233" s="373"/>
      <c r="D233" s="373"/>
      <c r="E233" s="373"/>
      <c r="F233" s="373"/>
    </row>
    <row r="234" spans="1:6" ht="15.75">
      <c r="A234" s="47"/>
      <c r="B234" s="373"/>
      <c r="C234" s="373"/>
      <c r="D234" s="373"/>
      <c r="E234" s="373"/>
      <c r="F234" s="373"/>
    </row>
    <row r="235" spans="1:6" ht="15.75">
      <c r="A235" s="47"/>
      <c r="B235" s="373"/>
      <c r="C235" s="373"/>
      <c r="D235" s="373"/>
      <c r="E235" s="373"/>
      <c r="F235" s="373"/>
    </row>
    <row r="236" spans="1:6" ht="15.75">
      <c r="A236" s="47"/>
      <c r="B236" s="373"/>
      <c r="C236" s="373"/>
      <c r="D236" s="373"/>
      <c r="E236" s="373"/>
      <c r="F236" s="373"/>
    </row>
    <row r="237" spans="1:6" ht="15.75">
      <c r="A237" s="47"/>
      <c r="B237" s="373"/>
      <c r="C237" s="373"/>
      <c r="D237" s="373"/>
      <c r="E237" s="373"/>
      <c r="F237" s="373"/>
    </row>
    <row r="238" spans="1:6" ht="15.75">
      <c r="A238" s="47"/>
      <c r="B238" s="373"/>
      <c r="C238" s="373"/>
      <c r="D238" s="373"/>
      <c r="E238" s="373"/>
      <c r="F238" s="373"/>
    </row>
    <row r="239" spans="1:6" ht="15.75">
      <c r="A239" s="47"/>
      <c r="B239" s="373"/>
      <c r="C239" s="373"/>
      <c r="D239" s="373"/>
      <c r="E239" s="373"/>
      <c r="F239" s="373"/>
    </row>
    <row r="240" spans="1:6" ht="15.75">
      <c r="A240" s="47"/>
      <c r="B240" s="373"/>
      <c r="C240" s="373"/>
      <c r="D240" s="373"/>
      <c r="E240" s="373"/>
      <c r="F240" s="373"/>
    </row>
    <row r="241" spans="1:6" ht="15.75">
      <c r="A241" s="47"/>
      <c r="B241" s="373"/>
      <c r="C241" s="373"/>
      <c r="D241" s="373"/>
      <c r="E241" s="373"/>
      <c r="F241" s="373"/>
    </row>
    <row r="242" spans="1:6" ht="15.75">
      <c r="A242" s="47"/>
      <c r="B242" s="373"/>
      <c r="C242" s="373"/>
      <c r="D242" s="373"/>
      <c r="E242" s="373"/>
      <c r="F242" s="373"/>
    </row>
    <row r="243" spans="1:6" ht="15.75">
      <c r="A243" s="47"/>
      <c r="B243" s="373"/>
      <c r="C243" s="373"/>
      <c r="D243" s="373"/>
      <c r="E243" s="373"/>
      <c r="F243" s="373"/>
    </row>
    <row r="244" spans="1:6" ht="15.75">
      <c r="A244" s="47"/>
      <c r="B244" s="373"/>
      <c r="C244" s="373"/>
      <c r="D244" s="373"/>
      <c r="E244" s="373"/>
      <c r="F244" s="373"/>
    </row>
    <row r="245" spans="1:6" ht="15.75">
      <c r="A245" s="47"/>
      <c r="B245" s="373"/>
      <c r="C245" s="373"/>
      <c r="D245" s="373"/>
      <c r="E245" s="373"/>
      <c r="F245" s="373"/>
    </row>
    <row r="246" spans="1:6" ht="15.75">
      <c r="A246" s="47"/>
      <c r="B246" s="373"/>
      <c r="C246" s="373"/>
      <c r="D246" s="373"/>
      <c r="E246" s="373"/>
      <c r="F246" s="373"/>
    </row>
    <row r="247" spans="1:6" ht="15.75">
      <c r="A247" s="47"/>
      <c r="B247" s="373"/>
      <c r="C247" s="373"/>
      <c r="D247" s="373"/>
      <c r="E247" s="373"/>
      <c r="F247" s="373"/>
    </row>
    <row r="248" spans="1:6" ht="15.75">
      <c r="A248" s="47"/>
      <c r="B248" s="373"/>
      <c r="C248" s="373"/>
      <c r="D248" s="373"/>
      <c r="E248" s="373"/>
      <c r="F248" s="373"/>
    </row>
    <row r="249" spans="1:6" ht="15.75">
      <c r="A249" s="47"/>
      <c r="B249" s="373"/>
      <c r="C249" s="373"/>
      <c r="D249" s="373"/>
      <c r="E249" s="373"/>
      <c r="F249" s="373"/>
    </row>
    <row r="250" spans="1:6" ht="15.75">
      <c r="A250" s="47"/>
      <c r="B250" s="373"/>
      <c r="C250" s="373"/>
      <c r="D250" s="373"/>
      <c r="E250" s="373"/>
      <c r="F250" s="373"/>
    </row>
    <row r="251" spans="1:6" ht="15.75">
      <c r="A251" s="47"/>
      <c r="B251" s="373"/>
      <c r="C251" s="373"/>
      <c r="D251" s="373"/>
      <c r="E251" s="373"/>
      <c r="F251" s="373"/>
    </row>
    <row r="252" spans="1:6" ht="15.75">
      <c r="A252" s="47"/>
      <c r="B252" s="373"/>
      <c r="C252" s="373"/>
      <c r="D252" s="373"/>
      <c r="E252" s="373"/>
      <c r="F252" s="373"/>
    </row>
    <row r="253" spans="1:6" ht="15.75">
      <c r="A253" s="47"/>
      <c r="B253" s="373"/>
      <c r="C253" s="373"/>
      <c r="D253" s="373"/>
      <c r="E253" s="373"/>
      <c r="F253" s="373"/>
    </row>
    <row r="254" spans="1:6" ht="15.75">
      <c r="A254" s="47"/>
      <c r="B254" s="373"/>
      <c r="C254" s="373"/>
      <c r="D254" s="373"/>
      <c r="E254" s="373"/>
      <c r="F254" s="373"/>
    </row>
    <row r="255" spans="1:6" ht="15.75">
      <c r="A255" s="47"/>
      <c r="B255" s="373"/>
      <c r="C255" s="373"/>
      <c r="D255" s="373"/>
      <c r="E255" s="373"/>
      <c r="F255" s="373"/>
    </row>
    <row r="256" spans="1:6" ht="15.75">
      <c r="A256" s="47"/>
      <c r="B256" s="373"/>
      <c r="C256" s="373"/>
      <c r="D256" s="373"/>
      <c r="E256" s="373"/>
      <c r="F256" s="373"/>
    </row>
    <row r="257" spans="1:6" ht="15.75">
      <c r="A257" s="47"/>
      <c r="B257" s="373"/>
      <c r="C257" s="373"/>
      <c r="D257" s="373"/>
      <c r="E257" s="373"/>
      <c r="F257" s="373"/>
    </row>
    <row r="258" spans="1:6" ht="15.75">
      <c r="A258" s="47"/>
      <c r="B258" s="373"/>
      <c r="C258" s="373"/>
      <c r="D258" s="373"/>
      <c r="E258" s="373"/>
      <c r="F258" s="373"/>
    </row>
    <row r="259" spans="1:6" ht="15.75">
      <c r="A259" s="47"/>
      <c r="B259" s="373"/>
      <c r="C259" s="373"/>
      <c r="D259" s="373"/>
      <c r="E259" s="373"/>
      <c r="F259" s="373"/>
    </row>
    <row r="260" spans="1:6" ht="15.75">
      <c r="A260" s="47"/>
      <c r="B260" s="373"/>
      <c r="C260" s="373"/>
      <c r="D260" s="373"/>
      <c r="E260" s="373"/>
      <c r="F260" s="373"/>
    </row>
    <row r="261" spans="1:6" ht="15.75">
      <c r="A261" s="47"/>
      <c r="B261" s="373"/>
      <c r="C261" s="373"/>
      <c r="D261" s="373"/>
      <c r="E261" s="373"/>
      <c r="F261" s="373"/>
    </row>
    <row r="262" spans="1:6" ht="15.75">
      <c r="A262" s="47"/>
      <c r="B262" s="373"/>
      <c r="C262" s="373"/>
      <c r="D262" s="373"/>
      <c r="E262" s="373"/>
      <c r="F262" s="373"/>
    </row>
    <row r="263" spans="1:6" ht="15.75">
      <c r="A263" s="47"/>
    </row>
    <row r="264" spans="1:6" ht="15.75">
      <c r="A264" s="47"/>
    </row>
    <row r="265" spans="1:6" ht="15.75">
      <c r="A265" s="47"/>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election activeCell="T10" sqref="T10"/>
    </sheetView>
  </sheetViews>
  <sheetFormatPr baseColWidth="10" defaultColWidth="9.140625" defaultRowHeight="15"/>
  <cols>
    <col min="1" max="1" width="9.140625" style="1016" customWidth="1"/>
    <col min="2" max="2" width="11.28515625" style="1016" customWidth="1"/>
    <col min="3" max="3" width="12.140625" style="1016" bestFit="1" customWidth="1"/>
    <col min="4" max="4" width="11.28515625" style="1016" customWidth="1"/>
    <col min="5" max="5" width="12.28515625" style="1016" bestFit="1" customWidth="1"/>
    <col min="6" max="6" width="11.28515625" style="1016" customWidth="1"/>
    <col min="7" max="7" width="7.28515625" style="1016" bestFit="1" customWidth="1"/>
    <col min="8" max="8" width="6.140625" style="1016" customWidth="1"/>
    <col min="9" max="9" width="10" style="1016" customWidth="1"/>
    <col min="10" max="10" width="11.28515625" style="1016" bestFit="1" customWidth="1"/>
    <col min="11" max="11" width="10.28515625" style="1016" bestFit="1" customWidth="1"/>
    <col min="12" max="12" width="7.85546875" style="1016" bestFit="1" customWidth="1"/>
    <col min="13" max="13" width="6.7109375" style="1016" bestFit="1" customWidth="1"/>
    <col min="14" max="14" width="11.28515625" style="1016" bestFit="1" customWidth="1"/>
    <col min="15" max="15" width="7.28515625" style="1016" bestFit="1" customWidth="1"/>
    <col min="16" max="16" width="4.7109375" style="1016" customWidth="1"/>
    <col min="17" max="18" width="9.140625" style="1016"/>
    <col min="19" max="20" width="9.28515625" style="1016" bestFit="1" customWidth="1"/>
    <col min="21" max="256" width="9.140625" style="1016"/>
    <col min="257" max="257" width="9.140625" style="1016" customWidth="1"/>
    <col min="258" max="258" width="11.28515625" style="1016" customWidth="1"/>
    <col min="259" max="259" width="12.140625" style="1016" bestFit="1" customWidth="1"/>
    <col min="260" max="260" width="11.28515625" style="1016" customWidth="1"/>
    <col min="261" max="261" width="12.28515625" style="1016" bestFit="1" customWidth="1"/>
    <col min="262" max="262" width="11.28515625" style="1016" customWidth="1"/>
    <col min="263" max="263" width="7.28515625" style="1016" bestFit="1" customWidth="1"/>
    <col min="264" max="264" width="6.140625" style="1016" customWidth="1"/>
    <col min="265" max="265" width="10" style="1016" customWidth="1"/>
    <col min="266" max="266" width="11.28515625" style="1016" bestFit="1" customWidth="1"/>
    <col min="267" max="267" width="10.28515625" style="1016" bestFit="1" customWidth="1"/>
    <col min="268" max="268" width="7.85546875" style="1016" bestFit="1" customWidth="1"/>
    <col min="269" max="269" width="6.7109375" style="1016" bestFit="1" customWidth="1"/>
    <col min="270" max="270" width="11.28515625" style="1016" bestFit="1" customWidth="1"/>
    <col min="271" max="271" width="7.28515625" style="1016" bestFit="1" customWidth="1"/>
    <col min="272" max="272" width="4.7109375" style="1016" customWidth="1"/>
    <col min="273" max="274" width="9.140625" style="1016"/>
    <col min="275" max="276" width="9.28515625" style="1016" bestFit="1" customWidth="1"/>
    <col min="277" max="512" width="9.140625" style="1016"/>
    <col min="513" max="513" width="9.140625" style="1016" customWidth="1"/>
    <col min="514" max="514" width="11.28515625" style="1016" customWidth="1"/>
    <col min="515" max="515" width="12.140625" style="1016" bestFit="1" customWidth="1"/>
    <col min="516" max="516" width="11.28515625" style="1016" customWidth="1"/>
    <col min="517" max="517" width="12.28515625" style="1016" bestFit="1" customWidth="1"/>
    <col min="518" max="518" width="11.28515625" style="1016" customWidth="1"/>
    <col min="519" max="519" width="7.28515625" style="1016" bestFit="1" customWidth="1"/>
    <col min="520" max="520" width="6.140625" style="1016" customWidth="1"/>
    <col min="521" max="521" width="10" style="1016" customWidth="1"/>
    <col min="522" max="522" width="11.28515625" style="1016" bestFit="1" customWidth="1"/>
    <col min="523" max="523" width="10.28515625" style="1016" bestFit="1" customWidth="1"/>
    <col min="524" max="524" width="7.85546875" style="1016" bestFit="1" customWidth="1"/>
    <col min="525" max="525" width="6.7109375" style="1016" bestFit="1" customWidth="1"/>
    <col min="526" max="526" width="11.28515625" style="1016" bestFit="1" customWidth="1"/>
    <col min="527" max="527" width="7.28515625" style="1016" bestFit="1" customWidth="1"/>
    <col min="528" max="528" width="4.7109375" style="1016" customWidth="1"/>
    <col min="529" max="530" width="9.140625" style="1016"/>
    <col min="531" max="532" width="9.28515625" style="1016" bestFit="1" customWidth="1"/>
    <col min="533" max="768" width="9.140625" style="1016"/>
    <col min="769" max="769" width="9.140625" style="1016" customWidth="1"/>
    <col min="770" max="770" width="11.28515625" style="1016" customWidth="1"/>
    <col min="771" max="771" width="12.140625" style="1016" bestFit="1" customWidth="1"/>
    <col min="772" max="772" width="11.28515625" style="1016" customWidth="1"/>
    <col min="773" max="773" width="12.28515625" style="1016" bestFit="1" customWidth="1"/>
    <col min="774" max="774" width="11.28515625" style="1016" customWidth="1"/>
    <col min="775" max="775" width="7.28515625" style="1016" bestFit="1" customWidth="1"/>
    <col min="776" max="776" width="6.140625" style="1016" customWidth="1"/>
    <col min="777" max="777" width="10" style="1016" customWidth="1"/>
    <col min="778" max="778" width="11.28515625" style="1016" bestFit="1" customWidth="1"/>
    <col min="779" max="779" width="10.28515625" style="1016" bestFit="1" customWidth="1"/>
    <col min="780" max="780" width="7.85546875" style="1016" bestFit="1" customWidth="1"/>
    <col min="781" max="781" width="6.7109375" style="1016" bestFit="1" customWidth="1"/>
    <col min="782" max="782" width="11.28515625" style="1016" bestFit="1" customWidth="1"/>
    <col min="783" max="783" width="7.28515625" style="1016" bestFit="1" customWidth="1"/>
    <col min="784" max="784" width="4.7109375" style="1016" customWidth="1"/>
    <col min="785" max="786" width="9.140625" style="1016"/>
    <col min="787" max="788" width="9.28515625" style="1016" bestFit="1" customWidth="1"/>
    <col min="789" max="1024" width="9.140625" style="1016"/>
    <col min="1025" max="1025" width="9.140625" style="1016" customWidth="1"/>
    <col min="1026" max="1026" width="11.28515625" style="1016" customWidth="1"/>
    <col min="1027" max="1027" width="12.140625" style="1016" bestFit="1" customWidth="1"/>
    <col min="1028" max="1028" width="11.28515625" style="1016" customWidth="1"/>
    <col min="1029" max="1029" width="12.28515625" style="1016" bestFit="1" customWidth="1"/>
    <col min="1030" max="1030" width="11.28515625" style="1016" customWidth="1"/>
    <col min="1031" max="1031" width="7.28515625" style="1016" bestFit="1" customWidth="1"/>
    <col min="1032" max="1032" width="6.140625" style="1016" customWidth="1"/>
    <col min="1033" max="1033" width="10" style="1016" customWidth="1"/>
    <col min="1034" max="1034" width="11.28515625" style="1016" bestFit="1" customWidth="1"/>
    <col min="1035" max="1035" width="10.28515625" style="1016" bestFit="1" customWidth="1"/>
    <col min="1036" max="1036" width="7.85546875" style="1016" bestFit="1" customWidth="1"/>
    <col min="1037" max="1037" width="6.7109375" style="1016" bestFit="1" customWidth="1"/>
    <col min="1038" max="1038" width="11.28515625" style="1016" bestFit="1" customWidth="1"/>
    <col min="1039" max="1039" width="7.28515625" style="1016" bestFit="1" customWidth="1"/>
    <col min="1040" max="1040" width="4.7109375" style="1016" customWidth="1"/>
    <col min="1041" max="1042" width="9.140625" style="1016"/>
    <col min="1043" max="1044" width="9.28515625" style="1016" bestFit="1" customWidth="1"/>
    <col min="1045" max="1280" width="9.140625" style="1016"/>
    <col min="1281" max="1281" width="9.140625" style="1016" customWidth="1"/>
    <col min="1282" max="1282" width="11.28515625" style="1016" customWidth="1"/>
    <col min="1283" max="1283" width="12.140625" style="1016" bestFit="1" customWidth="1"/>
    <col min="1284" max="1284" width="11.28515625" style="1016" customWidth="1"/>
    <col min="1285" max="1285" width="12.28515625" style="1016" bestFit="1" customWidth="1"/>
    <col min="1286" max="1286" width="11.28515625" style="1016" customWidth="1"/>
    <col min="1287" max="1287" width="7.28515625" style="1016" bestFit="1" customWidth="1"/>
    <col min="1288" max="1288" width="6.140625" style="1016" customWidth="1"/>
    <col min="1289" max="1289" width="10" style="1016" customWidth="1"/>
    <col min="1290" max="1290" width="11.28515625" style="1016" bestFit="1" customWidth="1"/>
    <col min="1291" max="1291" width="10.28515625" style="1016" bestFit="1" customWidth="1"/>
    <col min="1292" max="1292" width="7.85546875" style="1016" bestFit="1" customWidth="1"/>
    <col min="1293" max="1293" width="6.7109375" style="1016" bestFit="1" customWidth="1"/>
    <col min="1294" max="1294" width="11.28515625" style="1016" bestFit="1" customWidth="1"/>
    <col min="1295" max="1295" width="7.28515625" style="1016" bestFit="1" customWidth="1"/>
    <col min="1296" max="1296" width="4.7109375" style="1016" customWidth="1"/>
    <col min="1297" max="1298" width="9.140625" style="1016"/>
    <col min="1299" max="1300" width="9.28515625" style="1016" bestFit="1" customWidth="1"/>
    <col min="1301" max="1536" width="9.140625" style="1016"/>
    <col min="1537" max="1537" width="9.140625" style="1016" customWidth="1"/>
    <col min="1538" max="1538" width="11.28515625" style="1016" customWidth="1"/>
    <col min="1539" max="1539" width="12.140625" style="1016" bestFit="1" customWidth="1"/>
    <col min="1540" max="1540" width="11.28515625" style="1016" customWidth="1"/>
    <col min="1541" max="1541" width="12.28515625" style="1016" bestFit="1" customWidth="1"/>
    <col min="1542" max="1542" width="11.28515625" style="1016" customWidth="1"/>
    <col min="1543" max="1543" width="7.28515625" style="1016" bestFit="1" customWidth="1"/>
    <col min="1544" max="1544" width="6.140625" style="1016" customWidth="1"/>
    <col min="1545" max="1545" width="10" style="1016" customWidth="1"/>
    <col min="1546" max="1546" width="11.28515625" style="1016" bestFit="1" customWidth="1"/>
    <col min="1547" max="1547" width="10.28515625" style="1016" bestFit="1" customWidth="1"/>
    <col min="1548" max="1548" width="7.85546875" style="1016" bestFit="1" customWidth="1"/>
    <col min="1549" max="1549" width="6.7109375" style="1016" bestFit="1" customWidth="1"/>
    <col min="1550" max="1550" width="11.28515625" style="1016" bestFit="1" customWidth="1"/>
    <col min="1551" max="1551" width="7.28515625" style="1016" bestFit="1" customWidth="1"/>
    <col min="1552" max="1552" width="4.7109375" style="1016" customWidth="1"/>
    <col min="1553" max="1554" width="9.140625" style="1016"/>
    <col min="1555" max="1556" width="9.28515625" style="1016" bestFit="1" customWidth="1"/>
    <col min="1557" max="1792" width="9.140625" style="1016"/>
    <col min="1793" max="1793" width="9.140625" style="1016" customWidth="1"/>
    <col min="1794" max="1794" width="11.28515625" style="1016" customWidth="1"/>
    <col min="1795" max="1795" width="12.140625" style="1016" bestFit="1" customWidth="1"/>
    <col min="1796" max="1796" width="11.28515625" style="1016" customWidth="1"/>
    <col min="1797" max="1797" width="12.28515625" style="1016" bestFit="1" customWidth="1"/>
    <col min="1798" max="1798" width="11.28515625" style="1016" customWidth="1"/>
    <col min="1799" max="1799" width="7.28515625" style="1016" bestFit="1" customWidth="1"/>
    <col min="1800" max="1800" width="6.140625" style="1016" customWidth="1"/>
    <col min="1801" max="1801" width="10" style="1016" customWidth="1"/>
    <col min="1802" max="1802" width="11.28515625" style="1016" bestFit="1" customWidth="1"/>
    <col min="1803" max="1803" width="10.28515625" style="1016" bestFit="1" customWidth="1"/>
    <col min="1804" max="1804" width="7.85546875" style="1016" bestFit="1" customWidth="1"/>
    <col min="1805" max="1805" width="6.7109375" style="1016" bestFit="1" customWidth="1"/>
    <col min="1806" max="1806" width="11.28515625" style="1016" bestFit="1" customWidth="1"/>
    <col min="1807" max="1807" width="7.28515625" style="1016" bestFit="1" customWidth="1"/>
    <col min="1808" max="1808" width="4.7109375" style="1016" customWidth="1"/>
    <col min="1809" max="1810" width="9.140625" style="1016"/>
    <col min="1811" max="1812" width="9.28515625" style="1016" bestFit="1" customWidth="1"/>
    <col min="1813" max="2048" width="9.140625" style="1016"/>
    <col min="2049" max="2049" width="9.140625" style="1016" customWidth="1"/>
    <col min="2050" max="2050" width="11.28515625" style="1016" customWidth="1"/>
    <col min="2051" max="2051" width="12.140625" style="1016" bestFit="1" customWidth="1"/>
    <col min="2052" max="2052" width="11.28515625" style="1016" customWidth="1"/>
    <col min="2053" max="2053" width="12.28515625" style="1016" bestFit="1" customWidth="1"/>
    <col min="2054" max="2054" width="11.28515625" style="1016" customWidth="1"/>
    <col min="2055" max="2055" width="7.28515625" style="1016" bestFit="1" customWidth="1"/>
    <col min="2056" max="2056" width="6.140625" style="1016" customWidth="1"/>
    <col min="2057" max="2057" width="10" style="1016" customWidth="1"/>
    <col min="2058" max="2058" width="11.28515625" style="1016" bestFit="1" customWidth="1"/>
    <col min="2059" max="2059" width="10.28515625" style="1016" bestFit="1" customWidth="1"/>
    <col min="2060" max="2060" width="7.85546875" style="1016" bestFit="1" customWidth="1"/>
    <col min="2061" max="2061" width="6.7109375" style="1016" bestFit="1" customWidth="1"/>
    <col min="2062" max="2062" width="11.28515625" style="1016" bestFit="1" customWidth="1"/>
    <col min="2063" max="2063" width="7.28515625" style="1016" bestFit="1" customWidth="1"/>
    <col min="2064" max="2064" width="4.7109375" style="1016" customWidth="1"/>
    <col min="2065" max="2066" width="9.140625" style="1016"/>
    <col min="2067" max="2068" width="9.28515625" style="1016" bestFit="1" customWidth="1"/>
    <col min="2069" max="2304" width="9.140625" style="1016"/>
    <col min="2305" max="2305" width="9.140625" style="1016" customWidth="1"/>
    <col min="2306" max="2306" width="11.28515625" style="1016" customWidth="1"/>
    <col min="2307" max="2307" width="12.140625" style="1016" bestFit="1" customWidth="1"/>
    <col min="2308" max="2308" width="11.28515625" style="1016" customWidth="1"/>
    <col min="2309" max="2309" width="12.28515625" style="1016" bestFit="1" customWidth="1"/>
    <col min="2310" max="2310" width="11.28515625" style="1016" customWidth="1"/>
    <col min="2311" max="2311" width="7.28515625" style="1016" bestFit="1" customWidth="1"/>
    <col min="2312" max="2312" width="6.140625" style="1016" customWidth="1"/>
    <col min="2313" max="2313" width="10" style="1016" customWidth="1"/>
    <col min="2314" max="2314" width="11.28515625" style="1016" bestFit="1" customWidth="1"/>
    <col min="2315" max="2315" width="10.28515625" style="1016" bestFit="1" customWidth="1"/>
    <col min="2316" max="2316" width="7.85546875" style="1016" bestFit="1" customWidth="1"/>
    <col min="2317" max="2317" width="6.7109375" style="1016" bestFit="1" customWidth="1"/>
    <col min="2318" max="2318" width="11.28515625" style="1016" bestFit="1" customWidth="1"/>
    <col min="2319" max="2319" width="7.28515625" style="1016" bestFit="1" customWidth="1"/>
    <col min="2320" max="2320" width="4.7109375" style="1016" customWidth="1"/>
    <col min="2321" max="2322" width="9.140625" style="1016"/>
    <col min="2323" max="2324" width="9.28515625" style="1016" bestFit="1" customWidth="1"/>
    <col min="2325" max="2560" width="9.140625" style="1016"/>
    <col min="2561" max="2561" width="9.140625" style="1016" customWidth="1"/>
    <col min="2562" max="2562" width="11.28515625" style="1016" customWidth="1"/>
    <col min="2563" max="2563" width="12.140625" style="1016" bestFit="1" customWidth="1"/>
    <col min="2564" max="2564" width="11.28515625" style="1016" customWidth="1"/>
    <col min="2565" max="2565" width="12.28515625" style="1016" bestFit="1" customWidth="1"/>
    <col min="2566" max="2566" width="11.28515625" style="1016" customWidth="1"/>
    <col min="2567" max="2567" width="7.28515625" style="1016" bestFit="1" customWidth="1"/>
    <col min="2568" max="2568" width="6.140625" style="1016" customWidth="1"/>
    <col min="2569" max="2569" width="10" style="1016" customWidth="1"/>
    <col min="2570" max="2570" width="11.28515625" style="1016" bestFit="1" customWidth="1"/>
    <col min="2571" max="2571" width="10.28515625" style="1016" bestFit="1" customWidth="1"/>
    <col min="2572" max="2572" width="7.85546875" style="1016" bestFit="1" customWidth="1"/>
    <col min="2573" max="2573" width="6.7109375" style="1016" bestFit="1" customWidth="1"/>
    <col min="2574" max="2574" width="11.28515625" style="1016" bestFit="1" customWidth="1"/>
    <col min="2575" max="2575" width="7.28515625" style="1016" bestFit="1" customWidth="1"/>
    <col min="2576" max="2576" width="4.7109375" style="1016" customWidth="1"/>
    <col min="2577" max="2578" width="9.140625" style="1016"/>
    <col min="2579" max="2580" width="9.28515625" style="1016" bestFit="1" customWidth="1"/>
    <col min="2581" max="2816" width="9.140625" style="1016"/>
    <col min="2817" max="2817" width="9.140625" style="1016" customWidth="1"/>
    <col min="2818" max="2818" width="11.28515625" style="1016" customWidth="1"/>
    <col min="2819" max="2819" width="12.140625" style="1016" bestFit="1" customWidth="1"/>
    <col min="2820" max="2820" width="11.28515625" style="1016" customWidth="1"/>
    <col min="2821" max="2821" width="12.28515625" style="1016" bestFit="1" customWidth="1"/>
    <col min="2822" max="2822" width="11.28515625" style="1016" customWidth="1"/>
    <col min="2823" max="2823" width="7.28515625" style="1016" bestFit="1" customWidth="1"/>
    <col min="2824" max="2824" width="6.140625" style="1016" customWidth="1"/>
    <col min="2825" max="2825" width="10" style="1016" customWidth="1"/>
    <col min="2826" max="2826" width="11.28515625" style="1016" bestFit="1" customWidth="1"/>
    <col min="2827" max="2827" width="10.28515625" style="1016" bestFit="1" customWidth="1"/>
    <col min="2828" max="2828" width="7.85546875" style="1016" bestFit="1" customWidth="1"/>
    <col min="2829" max="2829" width="6.7109375" style="1016" bestFit="1" customWidth="1"/>
    <col min="2830" max="2830" width="11.28515625" style="1016" bestFit="1" customWidth="1"/>
    <col min="2831" max="2831" width="7.28515625" style="1016" bestFit="1" customWidth="1"/>
    <col min="2832" max="2832" width="4.7109375" style="1016" customWidth="1"/>
    <col min="2833" max="2834" width="9.140625" style="1016"/>
    <col min="2835" max="2836" width="9.28515625" style="1016" bestFit="1" customWidth="1"/>
    <col min="2837" max="3072" width="9.140625" style="1016"/>
    <col min="3073" max="3073" width="9.140625" style="1016" customWidth="1"/>
    <col min="3074" max="3074" width="11.28515625" style="1016" customWidth="1"/>
    <col min="3075" max="3075" width="12.140625" style="1016" bestFit="1" customWidth="1"/>
    <col min="3076" max="3076" width="11.28515625" style="1016" customWidth="1"/>
    <col min="3077" max="3077" width="12.28515625" style="1016" bestFit="1" customWidth="1"/>
    <col min="3078" max="3078" width="11.28515625" style="1016" customWidth="1"/>
    <col min="3079" max="3079" width="7.28515625" style="1016" bestFit="1" customWidth="1"/>
    <col min="3080" max="3080" width="6.140625" style="1016" customWidth="1"/>
    <col min="3081" max="3081" width="10" style="1016" customWidth="1"/>
    <col min="3082" max="3082" width="11.28515625" style="1016" bestFit="1" customWidth="1"/>
    <col min="3083" max="3083" width="10.28515625" style="1016" bestFit="1" customWidth="1"/>
    <col min="3084" max="3084" width="7.85546875" style="1016" bestFit="1" customWidth="1"/>
    <col min="3085" max="3085" width="6.7109375" style="1016" bestFit="1" customWidth="1"/>
    <col min="3086" max="3086" width="11.28515625" style="1016" bestFit="1" customWidth="1"/>
    <col min="3087" max="3087" width="7.28515625" style="1016" bestFit="1" customWidth="1"/>
    <col min="3088" max="3088" width="4.7109375" style="1016" customWidth="1"/>
    <col min="3089" max="3090" width="9.140625" style="1016"/>
    <col min="3091" max="3092" width="9.28515625" style="1016" bestFit="1" customWidth="1"/>
    <col min="3093" max="3328" width="9.140625" style="1016"/>
    <col min="3329" max="3329" width="9.140625" style="1016" customWidth="1"/>
    <col min="3330" max="3330" width="11.28515625" style="1016" customWidth="1"/>
    <col min="3331" max="3331" width="12.140625" style="1016" bestFit="1" customWidth="1"/>
    <col min="3332" max="3332" width="11.28515625" style="1016" customWidth="1"/>
    <col min="3333" max="3333" width="12.28515625" style="1016" bestFit="1" customWidth="1"/>
    <col min="3334" max="3334" width="11.28515625" style="1016" customWidth="1"/>
    <col min="3335" max="3335" width="7.28515625" style="1016" bestFit="1" customWidth="1"/>
    <col min="3336" max="3336" width="6.140625" style="1016" customWidth="1"/>
    <col min="3337" max="3337" width="10" style="1016" customWidth="1"/>
    <col min="3338" max="3338" width="11.28515625" style="1016" bestFit="1" customWidth="1"/>
    <col min="3339" max="3339" width="10.28515625" style="1016" bestFit="1" customWidth="1"/>
    <col min="3340" max="3340" width="7.85546875" style="1016" bestFit="1" customWidth="1"/>
    <col min="3341" max="3341" width="6.7109375" style="1016" bestFit="1" customWidth="1"/>
    <col min="3342" max="3342" width="11.28515625" style="1016" bestFit="1" customWidth="1"/>
    <col min="3343" max="3343" width="7.28515625" style="1016" bestFit="1" customWidth="1"/>
    <col min="3344" max="3344" width="4.7109375" style="1016" customWidth="1"/>
    <col min="3345" max="3346" width="9.140625" style="1016"/>
    <col min="3347" max="3348" width="9.28515625" style="1016" bestFit="1" customWidth="1"/>
    <col min="3349" max="3584" width="9.140625" style="1016"/>
    <col min="3585" max="3585" width="9.140625" style="1016" customWidth="1"/>
    <col min="3586" max="3586" width="11.28515625" style="1016" customWidth="1"/>
    <col min="3587" max="3587" width="12.140625" style="1016" bestFit="1" customWidth="1"/>
    <col min="3588" max="3588" width="11.28515625" style="1016" customWidth="1"/>
    <col min="3589" max="3589" width="12.28515625" style="1016" bestFit="1" customWidth="1"/>
    <col min="3590" max="3590" width="11.28515625" style="1016" customWidth="1"/>
    <col min="3591" max="3591" width="7.28515625" style="1016" bestFit="1" customWidth="1"/>
    <col min="3592" max="3592" width="6.140625" style="1016" customWidth="1"/>
    <col min="3593" max="3593" width="10" style="1016" customWidth="1"/>
    <col min="3594" max="3594" width="11.28515625" style="1016" bestFit="1" customWidth="1"/>
    <col min="3595" max="3595" width="10.28515625" style="1016" bestFit="1" customWidth="1"/>
    <col min="3596" max="3596" width="7.85546875" style="1016" bestFit="1" customWidth="1"/>
    <col min="3597" max="3597" width="6.7109375" style="1016" bestFit="1" customWidth="1"/>
    <col min="3598" max="3598" width="11.28515625" style="1016" bestFit="1" customWidth="1"/>
    <col min="3599" max="3599" width="7.28515625" style="1016" bestFit="1" customWidth="1"/>
    <col min="3600" max="3600" width="4.7109375" style="1016" customWidth="1"/>
    <col min="3601" max="3602" width="9.140625" style="1016"/>
    <col min="3603" max="3604" width="9.28515625" style="1016" bestFit="1" customWidth="1"/>
    <col min="3605" max="3840" width="9.140625" style="1016"/>
    <col min="3841" max="3841" width="9.140625" style="1016" customWidth="1"/>
    <col min="3842" max="3842" width="11.28515625" style="1016" customWidth="1"/>
    <col min="3843" max="3843" width="12.140625" style="1016" bestFit="1" customWidth="1"/>
    <col min="3844" max="3844" width="11.28515625" style="1016" customWidth="1"/>
    <col min="3845" max="3845" width="12.28515625" style="1016" bestFit="1" customWidth="1"/>
    <col min="3846" max="3846" width="11.28515625" style="1016" customWidth="1"/>
    <col min="3847" max="3847" width="7.28515625" style="1016" bestFit="1" customWidth="1"/>
    <col min="3848" max="3848" width="6.140625" style="1016" customWidth="1"/>
    <col min="3849" max="3849" width="10" style="1016" customWidth="1"/>
    <col min="3850" max="3850" width="11.28515625" style="1016" bestFit="1" customWidth="1"/>
    <col min="3851" max="3851" width="10.28515625" style="1016" bestFit="1" customWidth="1"/>
    <col min="3852" max="3852" width="7.85546875" style="1016" bestFit="1" customWidth="1"/>
    <col min="3853" max="3853" width="6.7109375" style="1016" bestFit="1" customWidth="1"/>
    <col min="3854" max="3854" width="11.28515625" style="1016" bestFit="1" customWidth="1"/>
    <col min="3855" max="3855" width="7.28515625" style="1016" bestFit="1" customWidth="1"/>
    <col min="3856" max="3856" width="4.7109375" style="1016" customWidth="1"/>
    <col min="3857" max="3858" width="9.140625" style="1016"/>
    <col min="3859" max="3860" width="9.28515625" style="1016" bestFit="1" customWidth="1"/>
    <col min="3861" max="4096" width="9.140625" style="1016"/>
    <col min="4097" max="4097" width="9.140625" style="1016" customWidth="1"/>
    <col min="4098" max="4098" width="11.28515625" style="1016" customWidth="1"/>
    <col min="4099" max="4099" width="12.140625" style="1016" bestFit="1" customWidth="1"/>
    <col min="4100" max="4100" width="11.28515625" style="1016" customWidth="1"/>
    <col min="4101" max="4101" width="12.28515625" style="1016" bestFit="1" customWidth="1"/>
    <col min="4102" max="4102" width="11.28515625" style="1016" customWidth="1"/>
    <col min="4103" max="4103" width="7.28515625" style="1016" bestFit="1" customWidth="1"/>
    <col min="4104" max="4104" width="6.140625" style="1016" customWidth="1"/>
    <col min="4105" max="4105" width="10" style="1016" customWidth="1"/>
    <col min="4106" max="4106" width="11.28515625" style="1016" bestFit="1" customWidth="1"/>
    <col min="4107" max="4107" width="10.28515625" style="1016" bestFit="1" customWidth="1"/>
    <col min="4108" max="4108" width="7.85546875" style="1016" bestFit="1" customWidth="1"/>
    <col min="4109" max="4109" width="6.7109375" style="1016" bestFit="1" customWidth="1"/>
    <col min="4110" max="4110" width="11.28515625" style="1016" bestFit="1" customWidth="1"/>
    <col min="4111" max="4111" width="7.28515625" style="1016" bestFit="1" customWidth="1"/>
    <col min="4112" max="4112" width="4.7109375" style="1016" customWidth="1"/>
    <col min="4113" max="4114" width="9.140625" style="1016"/>
    <col min="4115" max="4116" width="9.28515625" style="1016" bestFit="1" customWidth="1"/>
    <col min="4117" max="4352" width="9.140625" style="1016"/>
    <col min="4353" max="4353" width="9.140625" style="1016" customWidth="1"/>
    <col min="4354" max="4354" width="11.28515625" style="1016" customWidth="1"/>
    <col min="4355" max="4355" width="12.140625" style="1016" bestFit="1" customWidth="1"/>
    <col min="4356" max="4356" width="11.28515625" style="1016" customWidth="1"/>
    <col min="4357" max="4357" width="12.28515625" style="1016" bestFit="1" customWidth="1"/>
    <col min="4358" max="4358" width="11.28515625" style="1016" customWidth="1"/>
    <col min="4359" max="4359" width="7.28515625" style="1016" bestFit="1" customWidth="1"/>
    <col min="4360" max="4360" width="6.140625" style="1016" customWidth="1"/>
    <col min="4361" max="4361" width="10" style="1016" customWidth="1"/>
    <col min="4362" max="4362" width="11.28515625" style="1016" bestFit="1" customWidth="1"/>
    <col min="4363" max="4363" width="10.28515625" style="1016" bestFit="1" customWidth="1"/>
    <col min="4364" max="4364" width="7.85546875" style="1016" bestFit="1" customWidth="1"/>
    <col min="4365" max="4365" width="6.7109375" style="1016" bestFit="1" customWidth="1"/>
    <col min="4366" max="4366" width="11.28515625" style="1016" bestFit="1" customWidth="1"/>
    <col min="4367" max="4367" width="7.28515625" style="1016" bestFit="1" customWidth="1"/>
    <col min="4368" max="4368" width="4.7109375" style="1016" customWidth="1"/>
    <col min="4369" max="4370" width="9.140625" style="1016"/>
    <col min="4371" max="4372" width="9.28515625" style="1016" bestFit="1" customWidth="1"/>
    <col min="4373" max="4608" width="9.140625" style="1016"/>
    <col min="4609" max="4609" width="9.140625" style="1016" customWidth="1"/>
    <col min="4610" max="4610" width="11.28515625" style="1016" customWidth="1"/>
    <col min="4611" max="4611" width="12.140625" style="1016" bestFit="1" customWidth="1"/>
    <col min="4612" max="4612" width="11.28515625" style="1016" customWidth="1"/>
    <col min="4613" max="4613" width="12.28515625" style="1016" bestFit="1" customWidth="1"/>
    <col min="4614" max="4614" width="11.28515625" style="1016" customWidth="1"/>
    <col min="4615" max="4615" width="7.28515625" style="1016" bestFit="1" customWidth="1"/>
    <col min="4616" max="4616" width="6.140625" style="1016" customWidth="1"/>
    <col min="4617" max="4617" width="10" style="1016" customWidth="1"/>
    <col min="4618" max="4618" width="11.28515625" style="1016" bestFit="1" customWidth="1"/>
    <col min="4619" max="4619" width="10.28515625" style="1016" bestFit="1" customWidth="1"/>
    <col min="4620" max="4620" width="7.85546875" style="1016" bestFit="1" customWidth="1"/>
    <col min="4621" max="4621" width="6.7109375" style="1016" bestFit="1" customWidth="1"/>
    <col min="4622" max="4622" width="11.28515625" style="1016" bestFit="1" customWidth="1"/>
    <col min="4623" max="4623" width="7.28515625" style="1016" bestFit="1" customWidth="1"/>
    <col min="4624" max="4624" width="4.7109375" style="1016" customWidth="1"/>
    <col min="4625" max="4626" width="9.140625" style="1016"/>
    <col min="4627" max="4628" width="9.28515625" style="1016" bestFit="1" customWidth="1"/>
    <col min="4629" max="4864" width="9.140625" style="1016"/>
    <col min="4865" max="4865" width="9.140625" style="1016" customWidth="1"/>
    <col min="4866" max="4866" width="11.28515625" style="1016" customWidth="1"/>
    <col min="4867" max="4867" width="12.140625" style="1016" bestFit="1" customWidth="1"/>
    <col min="4868" max="4868" width="11.28515625" style="1016" customWidth="1"/>
    <col min="4869" max="4869" width="12.28515625" style="1016" bestFit="1" customWidth="1"/>
    <col min="4870" max="4870" width="11.28515625" style="1016" customWidth="1"/>
    <col min="4871" max="4871" width="7.28515625" style="1016" bestFit="1" customWidth="1"/>
    <col min="4872" max="4872" width="6.140625" style="1016" customWidth="1"/>
    <col min="4873" max="4873" width="10" style="1016" customWidth="1"/>
    <col min="4874" max="4874" width="11.28515625" style="1016" bestFit="1" customWidth="1"/>
    <col min="4875" max="4875" width="10.28515625" style="1016" bestFit="1" customWidth="1"/>
    <col min="4876" max="4876" width="7.85546875" style="1016" bestFit="1" customWidth="1"/>
    <col min="4877" max="4877" width="6.7109375" style="1016" bestFit="1" customWidth="1"/>
    <col min="4878" max="4878" width="11.28515625" style="1016" bestFit="1" customWidth="1"/>
    <col min="4879" max="4879" width="7.28515625" style="1016" bestFit="1" customWidth="1"/>
    <col min="4880" max="4880" width="4.7109375" style="1016" customWidth="1"/>
    <col min="4881" max="4882" width="9.140625" style="1016"/>
    <col min="4883" max="4884" width="9.28515625" style="1016" bestFit="1" customWidth="1"/>
    <col min="4885" max="5120" width="9.140625" style="1016"/>
    <col min="5121" max="5121" width="9.140625" style="1016" customWidth="1"/>
    <col min="5122" max="5122" width="11.28515625" style="1016" customWidth="1"/>
    <col min="5123" max="5123" width="12.140625" style="1016" bestFit="1" customWidth="1"/>
    <col min="5124" max="5124" width="11.28515625" style="1016" customWidth="1"/>
    <col min="5125" max="5125" width="12.28515625" style="1016" bestFit="1" customWidth="1"/>
    <col min="5126" max="5126" width="11.28515625" style="1016" customWidth="1"/>
    <col min="5127" max="5127" width="7.28515625" style="1016" bestFit="1" customWidth="1"/>
    <col min="5128" max="5128" width="6.140625" style="1016" customWidth="1"/>
    <col min="5129" max="5129" width="10" style="1016" customWidth="1"/>
    <col min="5130" max="5130" width="11.28515625" style="1016" bestFit="1" customWidth="1"/>
    <col min="5131" max="5131" width="10.28515625" style="1016" bestFit="1" customWidth="1"/>
    <col min="5132" max="5132" width="7.85546875" style="1016" bestFit="1" customWidth="1"/>
    <col min="5133" max="5133" width="6.7109375" style="1016" bestFit="1" customWidth="1"/>
    <col min="5134" max="5134" width="11.28515625" style="1016" bestFit="1" customWidth="1"/>
    <col min="5135" max="5135" width="7.28515625" style="1016" bestFit="1" customWidth="1"/>
    <col min="5136" max="5136" width="4.7109375" style="1016" customWidth="1"/>
    <col min="5137" max="5138" width="9.140625" style="1016"/>
    <col min="5139" max="5140" width="9.28515625" style="1016" bestFit="1" customWidth="1"/>
    <col min="5141" max="5376" width="9.140625" style="1016"/>
    <col min="5377" max="5377" width="9.140625" style="1016" customWidth="1"/>
    <col min="5378" max="5378" width="11.28515625" style="1016" customWidth="1"/>
    <col min="5379" max="5379" width="12.140625" style="1016" bestFit="1" customWidth="1"/>
    <col min="5380" max="5380" width="11.28515625" style="1016" customWidth="1"/>
    <col min="5381" max="5381" width="12.28515625" style="1016" bestFit="1" customWidth="1"/>
    <col min="5382" max="5382" width="11.28515625" style="1016" customWidth="1"/>
    <col min="5383" max="5383" width="7.28515625" style="1016" bestFit="1" customWidth="1"/>
    <col min="5384" max="5384" width="6.140625" style="1016" customWidth="1"/>
    <col min="5385" max="5385" width="10" style="1016" customWidth="1"/>
    <col min="5386" max="5386" width="11.28515625" style="1016" bestFit="1" customWidth="1"/>
    <col min="5387" max="5387" width="10.28515625" style="1016" bestFit="1" customWidth="1"/>
    <col min="5388" max="5388" width="7.85546875" style="1016" bestFit="1" customWidth="1"/>
    <col min="5389" max="5389" width="6.7109375" style="1016" bestFit="1" customWidth="1"/>
    <col min="5390" max="5390" width="11.28515625" style="1016" bestFit="1" customWidth="1"/>
    <col min="5391" max="5391" width="7.28515625" style="1016" bestFit="1" customWidth="1"/>
    <col min="5392" max="5392" width="4.7109375" style="1016" customWidth="1"/>
    <col min="5393" max="5394" width="9.140625" style="1016"/>
    <col min="5395" max="5396" width="9.28515625" style="1016" bestFit="1" customWidth="1"/>
    <col min="5397" max="5632" width="9.140625" style="1016"/>
    <col min="5633" max="5633" width="9.140625" style="1016" customWidth="1"/>
    <col min="5634" max="5634" width="11.28515625" style="1016" customWidth="1"/>
    <col min="5635" max="5635" width="12.140625" style="1016" bestFit="1" customWidth="1"/>
    <col min="5636" max="5636" width="11.28515625" style="1016" customWidth="1"/>
    <col min="5637" max="5637" width="12.28515625" style="1016" bestFit="1" customWidth="1"/>
    <col min="5638" max="5638" width="11.28515625" style="1016" customWidth="1"/>
    <col min="5639" max="5639" width="7.28515625" style="1016" bestFit="1" customWidth="1"/>
    <col min="5640" max="5640" width="6.140625" style="1016" customWidth="1"/>
    <col min="5641" max="5641" width="10" style="1016" customWidth="1"/>
    <col min="5642" max="5642" width="11.28515625" style="1016" bestFit="1" customWidth="1"/>
    <col min="5643" max="5643" width="10.28515625" style="1016" bestFit="1" customWidth="1"/>
    <col min="5644" max="5644" width="7.85546875" style="1016" bestFit="1" customWidth="1"/>
    <col min="5645" max="5645" width="6.7109375" style="1016" bestFit="1" customWidth="1"/>
    <col min="5646" max="5646" width="11.28515625" style="1016" bestFit="1" customWidth="1"/>
    <col min="5647" max="5647" width="7.28515625" style="1016" bestFit="1" customWidth="1"/>
    <col min="5648" max="5648" width="4.7109375" style="1016" customWidth="1"/>
    <col min="5649" max="5650" width="9.140625" style="1016"/>
    <col min="5651" max="5652" width="9.28515625" style="1016" bestFit="1" customWidth="1"/>
    <col min="5653" max="5888" width="9.140625" style="1016"/>
    <col min="5889" max="5889" width="9.140625" style="1016" customWidth="1"/>
    <col min="5890" max="5890" width="11.28515625" style="1016" customWidth="1"/>
    <col min="5891" max="5891" width="12.140625" style="1016" bestFit="1" customWidth="1"/>
    <col min="5892" max="5892" width="11.28515625" style="1016" customWidth="1"/>
    <col min="5893" max="5893" width="12.28515625" style="1016" bestFit="1" customWidth="1"/>
    <col min="5894" max="5894" width="11.28515625" style="1016" customWidth="1"/>
    <col min="5895" max="5895" width="7.28515625" style="1016" bestFit="1" customWidth="1"/>
    <col min="5896" max="5896" width="6.140625" style="1016" customWidth="1"/>
    <col min="5897" max="5897" width="10" style="1016" customWidth="1"/>
    <col min="5898" max="5898" width="11.28515625" style="1016" bestFit="1" customWidth="1"/>
    <col min="5899" max="5899" width="10.28515625" style="1016" bestFit="1" customWidth="1"/>
    <col min="5900" max="5900" width="7.85546875" style="1016" bestFit="1" customWidth="1"/>
    <col min="5901" max="5901" width="6.7109375" style="1016" bestFit="1" customWidth="1"/>
    <col min="5902" max="5902" width="11.28515625" style="1016" bestFit="1" customWidth="1"/>
    <col min="5903" max="5903" width="7.28515625" style="1016" bestFit="1" customWidth="1"/>
    <col min="5904" max="5904" width="4.7109375" style="1016" customWidth="1"/>
    <col min="5905" max="5906" width="9.140625" style="1016"/>
    <col min="5907" max="5908" width="9.28515625" style="1016" bestFit="1" customWidth="1"/>
    <col min="5909" max="6144" width="9.140625" style="1016"/>
    <col min="6145" max="6145" width="9.140625" style="1016" customWidth="1"/>
    <col min="6146" max="6146" width="11.28515625" style="1016" customWidth="1"/>
    <col min="6147" max="6147" width="12.140625" style="1016" bestFit="1" customWidth="1"/>
    <col min="6148" max="6148" width="11.28515625" style="1016" customWidth="1"/>
    <col min="6149" max="6149" width="12.28515625" style="1016" bestFit="1" customWidth="1"/>
    <col min="6150" max="6150" width="11.28515625" style="1016" customWidth="1"/>
    <col min="6151" max="6151" width="7.28515625" style="1016" bestFit="1" customWidth="1"/>
    <col min="6152" max="6152" width="6.140625" style="1016" customWidth="1"/>
    <col min="6153" max="6153" width="10" style="1016" customWidth="1"/>
    <col min="6154" max="6154" width="11.28515625" style="1016" bestFit="1" customWidth="1"/>
    <col min="6155" max="6155" width="10.28515625" style="1016" bestFit="1" customWidth="1"/>
    <col min="6156" max="6156" width="7.85546875" style="1016" bestFit="1" customWidth="1"/>
    <col min="6157" max="6157" width="6.7109375" style="1016" bestFit="1" customWidth="1"/>
    <col min="6158" max="6158" width="11.28515625" style="1016" bestFit="1" customWidth="1"/>
    <col min="6159" max="6159" width="7.28515625" style="1016" bestFit="1" customWidth="1"/>
    <col min="6160" max="6160" width="4.7109375" style="1016" customWidth="1"/>
    <col min="6161" max="6162" width="9.140625" style="1016"/>
    <col min="6163" max="6164" width="9.28515625" style="1016" bestFit="1" customWidth="1"/>
    <col min="6165" max="6400" width="9.140625" style="1016"/>
    <col min="6401" max="6401" width="9.140625" style="1016" customWidth="1"/>
    <col min="6402" max="6402" width="11.28515625" style="1016" customWidth="1"/>
    <col min="6403" max="6403" width="12.140625" style="1016" bestFit="1" customWidth="1"/>
    <col min="6404" max="6404" width="11.28515625" style="1016" customWidth="1"/>
    <col min="6405" max="6405" width="12.28515625" style="1016" bestFit="1" customWidth="1"/>
    <col min="6406" max="6406" width="11.28515625" style="1016" customWidth="1"/>
    <col min="6407" max="6407" width="7.28515625" style="1016" bestFit="1" customWidth="1"/>
    <col min="6408" max="6408" width="6.140625" style="1016" customWidth="1"/>
    <col min="6409" max="6409" width="10" style="1016" customWidth="1"/>
    <col min="6410" max="6410" width="11.28515625" style="1016" bestFit="1" customWidth="1"/>
    <col min="6411" max="6411" width="10.28515625" style="1016" bestFit="1" customWidth="1"/>
    <col min="6412" max="6412" width="7.85546875" style="1016" bestFit="1" customWidth="1"/>
    <col min="6413" max="6413" width="6.7109375" style="1016" bestFit="1" customWidth="1"/>
    <col min="6414" max="6414" width="11.28515625" style="1016" bestFit="1" customWidth="1"/>
    <col min="6415" max="6415" width="7.28515625" style="1016" bestFit="1" customWidth="1"/>
    <col min="6416" max="6416" width="4.7109375" style="1016" customWidth="1"/>
    <col min="6417" max="6418" width="9.140625" style="1016"/>
    <col min="6419" max="6420" width="9.28515625" style="1016" bestFit="1" customWidth="1"/>
    <col min="6421" max="6656" width="9.140625" style="1016"/>
    <col min="6657" max="6657" width="9.140625" style="1016" customWidth="1"/>
    <col min="6658" max="6658" width="11.28515625" style="1016" customWidth="1"/>
    <col min="6659" max="6659" width="12.140625" style="1016" bestFit="1" customWidth="1"/>
    <col min="6660" max="6660" width="11.28515625" style="1016" customWidth="1"/>
    <col min="6661" max="6661" width="12.28515625" style="1016" bestFit="1" customWidth="1"/>
    <col min="6662" max="6662" width="11.28515625" style="1016" customWidth="1"/>
    <col min="6663" max="6663" width="7.28515625" style="1016" bestFit="1" customWidth="1"/>
    <col min="6664" max="6664" width="6.140625" style="1016" customWidth="1"/>
    <col min="6665" max="6665" width="10" style="1016" customWidth="1"/>
    <col min="6666" max="6666" width="11.28515625" style="1016" bestFit="1" customWidth="1"/>
    <col min="6667" max="6667" width="10.28515625" style="1016" bestFit="1" customWidth="1"/>
    <col min="6668" max="6668" width="7.85546875" style="1016" bestFit="1" customWidth="1"/>
    <col min="6669" max="6669" width="6.7109375" style="1016" bestFit="1" customWidth="1"/>
    <col min="6670" max="6670" width="11.28515625" style="1016" bestFit="1" customWidth="1"/>
    <col min="6671" max="6671" width="7.28515625" style="1016" bestFit="1" customWidth="1"/>
    <col min="6672" max="6672" width="4.7109375" style="1016" customWidth="1"/>
    <col min="6673" max="6674" width="9.140625" style="1016"/>
    <col min="6675" max="6676" width="9.28515625" style="1016" bestFit="1" customWidth="1"/>
    <col min="6677" max="6912" width="9.140625" style="1016"/>
    <col min="6913" max="6913" width="9.140625" style="1016" customWidth="1"/>
    <col min="6914" max="6914" width="11.28515625" style="1016" customWidth="1"/>
    <col min="6915" max="6915" width="12.140625" style="1016" bestFit="1" customWidth="1"/>
    <col min="6916" max="6916" width="11.28515625" style="1016" customWidth="1"/>
    <col min="6917" max="6917" width="12.28515625" style="1016" bestFit="1" customWidth="1"/>
    <col min="6918" max="6918" width="11.28515625" style="1016" customWidth="1"/>
    <col min="6919" max="6919" width="7.28515625" style="1016" bestFit="1" customWidth="1"/>
    <col min="6920" max="6920" width="6.140625" style="1016" customWidth="1"/>
    <col min="6921" max="6921" width="10" style="1016" customWidth="1"/>
    <col min="6922" max="6922" width="11.28515625" style="1016" bestFit="1" customWidth="1"/>
    <col min="6923" max="6923" width="10.28515625" style="1016" bestFit="1" customWidth="1"/>
    <col min="6924" max="6924" width="7.85546875" style="1016" bestFit="1" customWidth="1"/>
    <col min="6925" max="6925" width="6.7109375" style="1016" bestFit="1" customWidth="1"/>
    <col min="6926" max="6926" width="11.28515625" style="1016" bestFit="1" customWidth="1"/>
    <col min="6927" max="6927" width="7.28515625" style="1016" bestFit="1" customWidth="1"/>
    <col min="6928" max="6928" width="4.7109375" style="1016" customWidth="1"/>
    <col min="6929" max="6930" width="9.140625" style="1016"/>
    <col min="6931" max="6932" width="9.28515625" style="1016" bestFit="1" customWidth="1"/>
    <col min="6933" max="7168" width="9.140625" style="1016"/>
    <col min="7169" max="7169" width="9.140625" style="1016" customWidth="1"/>
    <col min="7170" max="7170" width="11.28515625" style="1016" customWidth="1"/>
    <col min="7171" max="7171" width="12.140625" style="1016" bestFit="1" customWidth="1"/>
    <col min="7172" max="7172" width="11.28515625" style="1016" customWidth="1"/>
    <col min="7173" max="7173" width="12.28515625" style="1016" bestFit="1" customWidth="1"/>
    <col min="7174" max="7174" width="11.28515625" style="1016" customWidth="1"/>
    <col min="7175" max="7175" width="7.28515625" style="1016" bestFit="1" customWidth="1"/>
    <col min="7176" max="7176" width="6.140625" style="1016" customWidth="1"/>
    <col min="7177" max="7177" width="10" style="1016" customWidth="1"/>
    <col min="7178" max="7178" width="11.28515625" style="1016" bestFit="1" customWidth="1"/>
    <col min="7179" max="7179" width="10.28515625" style="1016" bestFit="1" customWidth="1"/>
    <col min="7180" max="7180" width="7.85546875" style="1016" bestFit="1" customWidth="1"/>
    <col min="7181" max="7181" width="6.7109375" style="1016" bestFit="1" customWidth="1"/>
    <col min="7182" max="7182" width="11.28515625" style="1016" bestFit="1" customWidth="1"/>
    <col min="7183" max="7183" width="7.28515625" style="1016" bestFit="1" customWidth="1"/>
    <col min="7184" max="7184" width="4.7109375" style="1016" customWidth="1"/>
    <col min="7185" max="7186" width="9.140625" style="1016"/>
    <col min="7187" max="7188" width="9.28515625" style="1016" bestFit="1" customWidth="1"/>
    <col min="7189" max="7424" width="9.140625" style="1016"/>
    <col min="7425" max="7425" width="9.140625" style="1016" customWidth="1"/>
    <col min="7426" max="7426" width="11.28515625" style="1016" customWidth="1"/>
    <col min="7427" max="7427" width="12.140625" style="1016" bestFit="1" customWidth="1"/>
    <col min="7428" max="7428" width="11.28515625" style="1016" customWidth="1"/>
    <col min="7429" max="7429" width="12.28515625" style="1016" bestFit="1" customWidth="1"/>
    <col min="7430" max="7430" width="11.28515625" style="1016" customWidth="1"/>
    <col min="7431" max="7431" width="7.28515625" style="1016" bestFit="1" customWidth="1"/>
    <col min="7432" max="7432" width="6.140625" style="1016" customWidth="1"/>
    <col min="7433" max="7433" width="10" style="1016" customWidth="1"/>
    <col min="7434" max="7434" width="11.28515625" style="1016" bestFit="1" customWidth="1"/>
    <col min="7435" max="7435" width="10.28515625" style="1016" bestFit="1" customWidth="1"/>
    <col min="7436" max="7436" width="7.85546875" style="1016" bestFit="1" customWidth="1"/>
    <col min="7437" max="7437" width="6.7109375" style="1016" bestFit="1" customWidth="1"/>
    <col min="7438" max="7438" width="11.28515625" style="1016" bestFit="1" customWidth="1"/>
    <col min="7439" max="7439" width="7.28515625" style="1016" bestFit="1" customWidth="1"/>
    <col min="7440" max="7440" width="4.7109375" style="1016" customWidth="1"/>
    <col min="7441" max="7442" width="9.140625" style="1016"/>
    <col min="7443" max="7444" width="9.28515625" style="1016" bestFit="1" customWidth="1"/>
    <col min="7445" max="7680" width="9.140625" style="1016"/>
    <col min="7681" max="7681" width="9.140625" style="1016" customWidth="1"/>
    <col min="7682" max="7682" width="11.28515625" style="1016" customWidth="1"/>
    <col min="7683" max="7683" width="12.140625" style="1016" bestFit="1" customWidth="1"/>
    <col min="7684" max="7684" width="11.28515625" style="1016" customWidth="1"/>
    <col min="7685" max="7685" width="12.28515625" style="1016" bestFit="1" customWidth="1"/>
    <col min="7686" max="7686" width="11.28515625" style="1016" customWidth="1"/>
    <col min="7687" max="7687" width="7.28515625" style="1016" bestFit="1" customWidth="1"/>
    <col min="7688" max="7688" width="6.140625" style="1016" customWidth="1"/>
    <col min="7689" max="7689" width="10" style="1016" customWidth="1"/>
    <col min="7690" max="7690" width="11.28515625" style="1016" bestFit="1" customWidth="1"/>
    <col min="7691" max="7691" width="10.28515625" style="1016" bestFit="1" customWidth="1"/>
    <col min="7692" max="7692" width="7.85546875" style="1016" bestFit="1" customWidth="1"/>
    <col min="7693" max="7693" width="6.7109375" style="1016" bestFit="1" customWidth="1"/>
    <col min="7694" max="7694" width="11.28515625" style="1016" bestFit="1" customWidth="1"/>
    <col min="7695" max="7695" width="7.28515625" style="1016" bestFit="1" customWidth="1"/>
    <col min="7696" max="7696" width="4.7109375" style="1016" customWidth="1"/>
    <col min="7697" max="7698" width="9.140625" style="1016"/>
    <col min="7699" max="7700" width="9.28515625" style="1016" bestFit="1" customWidth="1"/>
    <col min="7701" max="7936" width="9.140625" style="1016"/>
    <col min="7937" max="7937" width="9.140625" style="1016" customWidth="1"/>
    <col min="7938" max="7938" width="11.28515625" style="1016" customWidth="1"/>
    <col min="7939" max="7939" width="12.140625" style="1016" bestFit="1" customWidth="1"/>
    <col min="7940" max="7940" width="11.28515625" style="1016" customWidth="1"/>
    <col min="7941" max="7941" width="12.28515625" style="1016" bestFit="1" customWidth="1"/>
    <col min="7942" max="7942" width="11.28515625" style="1016" customWidth="1"/>
    <col min="7943" max="7943" width="7.28515625" style="1016" bestFit="1" customWidth="1"/>
    <col min="7944" max="7944" width="6.140625" style="1016" customWidth="1"/>
    <col min="7945" max="7945" width="10" style="1016" customWidth="1"/>
    <col min="7946" max="7946" width="11.28515625" style="1016" bestFit="1" customWidth="1"/>
    <col min="7947" max="7947" width="10.28515625" style="1016" bestFit="1" customWidth="1"/>
    <col min="7948" max="7948" width="7.85546875" style="1016" bestFit="1" customWidth="1"/>
    <col min="7949" max="7949" width="6.7109375" style="1016" bestFit="1" customWidth="1"/>
    <col min="7950" max="7950" width="11.28515625" style="1016" bestFit="1" customWidth="1"/>
    <col min="7951" max="7951" width="7.28515625" style="1016" bestFit="1" customWidth="1"/>
    <col min="7952" max="7952" width="4.7109375" style="1016" customWidth="1"/>
    <col min="7953" max="7954" width="9.140625" style="1016"/>
    <col min="7955" max="7956" width="9.28515625" style="1016" bestFit="1" customWidth="1"/>
    <col min="7957" max="8192" width="9.140625" style="1016"/>
    <col min="8193" max="8193" width="9.140625" style="1016" customWidth="1"/>
    <col min="8194" max="8194" width="11.28515625" style="1016" customWidth="1"/>
    <col min="8195" max="8195" width="12.140625" style="1016" bestFit="1" customWidth="1"/>
    <col min="8196" max="8196" width="11.28515625" style="1016" customWidth="1"/>
    <col min="8197" max="8197" width="12.28515625" style="1016" bestFit="1" customWidth="1"/>
    <col min="8198" max="8198" width="11.28515625" style="1016" customWidth="1"/>
    <col min="8199" max="8199" width="7.28515625" style="1016" bestFit="1" customWidth="1"/>
    <col min="8200" max="8200" width="6.140625" style="1016" customWidth="1"/>
    <col min="8201" max="8201" width="10" style="1016" customWidth="1"/>
    <col min="8202" max="8202" width="11.28515625" style="1016" bestFit="1" customWidth="1"/>
    <col min="8203" max="8203" width="10.28515625" style="1016" bestFit="1" customWidth="1"/>
    <col min="8204" max="8204" width="7.85546875" style="1016" bestFit="1" customWidth="1"/>
    <col min="8205" max="8205" width="6.7109375" style="1016" bestFit="1" customWidth="1"/>
    <col min="8206" max="8206" width="11.28515625" style="1016" bestFit="1" customWidth="1"/>
    <col min="8207" max="8207" width="7.28515625" style="1016" bestFit="1" customWidth="1"/>
    <col min="8208" max="8208" width="4.7109375" style="1016" customWidth="1"/>
    <col min="8209" max="8210" width="9.140625" style="1016"/>
    <col min="8211" max="8212" width="9.28515625" style="1016" bestFit="1" customWidth="1"/>
    <col min="8213" max="8448" width="9.140625" style="1016"/>
    <col min="8449" max="8449" width="9.140625" style="1016" customWidth="1"/>
    <col min="8450" max="8450" width="11.28515625" style="1016" customWidth="1"/>
    <col min="8451" max="8451" width="12.140625" style="1016" bestFit="1" customWidth="1"/>
    <col min="8452" max="8452" width="11.28515625" style="1016" customWidth="1"/>
    <col min="8453" max="8453" width="12.28515625" style="1016" bestFit="1" customWidth="1"/>
    <col min="8454" max="8454" width="11.28515625" style="1016" customWidth="1"/>
    <col min="8455" max="8455" width="7.28515625" style="1016" bestFit="1" customWidth="1"/>
    <col min="8456" max="8456" width="6.140625" style="1016" customWidth="1"/>
    <col min="8457" max="8457" width="10" style="1016" customWidth="1"/>
    <col min="8458" max="8458" width="11.28515625" style="1016" bestFit="1" customWidth="1"/>
    <col min="8459" max="8459" width="10.28515625" style="1016" bestFit="1" customWidth="1"/>
    <col min="8460" max="8460" width="7.85546875" style="1016" bestFit="1" customWidth="1"/>
    <col min="8461" max="8461" width="6.7109375" style="1016" bestFit="1" customWidth="1"/>
    <col min="8462" max="8462" width="11.28515625" style="1016" bestFit="1" customWidth="1"/>
    <col min="8463" max="8463" width="7.28515625" style="1016" bestFit="1" customWidth="1"/>
    <col min="8464" max="8464" width="4.7109375" style="1016" customWidth="1"/>
    <col min="8465" max="8466" width="9.140625" style="1016"/>
    <col min="8467" max="8468" width="9.28515625" style="1016" bestFit="1" customWidth="1"/>
    <col min="8469" max="8704" width="9.140625" style="1016"/>
    <col min="8705" max="8705" width="9.140625" style="1016" customWidth="1"/>
    <col min="8706" max="8706" width="11.28515625" style="1016" customWidth="1"/>
    <col min="8707" max="8707" width="12.140625" style="1016" bestFit="1" customWidth="1"/>
    <col min="8708" max="8708" width="11.28515625" style="1016" customWidth="1"/>
    <col min="8709" max="8709" width="12.28515625" style="1016" bestFit="1" customWidth="1"/>
    <col min="8710" max="8710" width="11.28515625" style="1016" customWidth="1"/>
    <col min="8711" max="8711" width="7.28515625" style="1016" bestFit="1" customWidth="1"/>
    <col min="8712" max="8712" width="6.140625" style="1016" customWidth="1"/>
    <col min="8713" max="8713" width="10" style="1016" customWidth="1"/>
    <col min="8714" max="8714" width="11.28515625" style="1016" bestFit="1" customWidth="1"/>
    <col min="8715" max="8715" width="10.28515625" style="1016" bestFit="1" customWidth="1"/>
    <col min="8716" max="8716" width="7.85546875" style="1016" bestFit="1" customWidth="1"/>
    <col min="8717" max="8717" width="6.7109375" style="1016" bestFit="1" customWidth="1"/>
    <col min="8718" max="8718" width="11.28515625" style="1016" bestFit="1" customWidth="1"/>
    <col min="8719" max="8719" width="7.28515625" style="1016" bestFit="1" customWidth="1"/>
    <col min="8720" max="8720" width="4.7109375" style="1016" customWidth="1"/>
    <col min="8721" max="8722" width="9.140625" style="1016"/>
    <col min="8723" max="8724" width="9.28515625" style="1016" bestFit="1" customWidth="1"/>
    <col min="8725" max="8960" width="9.140625" style="1016"/>
    <col min="8961" max="8961" width="9.140625" style="1016" customWidth="1"/>
    <col min="8962" max="8962" width="11.28515625" style="1016" customWidth="1"/>
    <col min="8963" max="8963" width="12.140625" style="1016" bestFit="1" customWidth="1"/>
    <col min="8964" max="8964" width="11.28515625" style="1016" customWidth="1"/>
    <col min="8965" max="8965" width="12.28515625" style="1016" bestFit="1" customWidth="1"/>
    <col min="8966" max="8966" width="11.28515625" style="1016" customWidth="1"/>
    <col min="8967" max="8967" width="7.28515625" style="1016" bestFit="1" customWidth="1"/>
    <col min="8968" max="8968" width="6.140625" style="1016" customWidth="1"/>
    <col min="8969" max="8969" width="10" style="1016" customWidth="1"/>
    <col min="8970" max="8970" width="11.28515625" style="1016" bestFit="1" customWidth="1"/>
    <col min="8971" max="8971" width="10.28515625" style="1016" bestFit="1" customWidth="1"/>
    <col min="8972" max="8972" width="7.85546875" style="1016" bestFit="1" customWidth="1"/>
    <col min="8973" max="8973" width="6.7109375" style="1016" bestFit="1" customWidth="1"/>
    <col min="8974" max="8974" width="11.28515625" style="1016" bestFit="1" customWidth="1"/>
    <col min="8975" max="8975" width="7.28515625" style="1016" bestFit="1" customWidth="1"/>
    <col min="8976" max="8976" width="4.7109375" style="1016" customWidth="1"/>
    <col min="8977" max="8978" width="9.140625" style="1016"/>
    <col min="8979" max="8980" width="9.28515625" style="1016" bestFit="1" customWidth="1"/>
    <col min="8981" max="9216" width="9.140625" style="1016"/>
    <col min="9217" max="9217" width="9.140625" style="1016" customWidth="1"/>
    <col min="9218" max="9218" width="11.28515625" style="1016" customWidth="1"/>
    <col min="9219" max="9219" width="12.140625" style="1016" bestFit="1" customWidth="1"/>
    <col min="9220" max="9220" width="11.28515625" style="1016" customWidth="1"/>
    <col min="9221" max="9221" width="12.28515625" style="1016" bestFit="1" customWidth="1"/>
    <col min="9222" max="9222" width="11.28515625" style="1016" customWidth="1"/>
    <col min="9223" max="9223" width="7.28515625" style="1016" bestFit="1" customWidth="1"/>
    <col min="9224" max="9224" width="6.140625" style="1016" customWidth="1"/>
    <col min="9225" max="9225" width="10" style="1016" customWidth="1"/>
    <col min="9226" max="9226" width="11.28515625" style="1016" bestFit="1" customWidth="1"/>
    <col min="9227" max="9227" width="10.28515625" style="1016" bestFit="1" customWidth="1"/>
    <col min="9228" max="9228" width="7.85546875" style="1016" bestFit="1" customWidth="1"/>
    <col min="9229" max="9229" width="6.7109375" style="1016" bestFit="1" customWidth="1"/>
    <col min="9230" max="9230" width="11.28515625" style="1016" bestFit="1" customWidth="1"/>
    <col min="9231" max="9231" width="7.28515625" style="1016" bestFit="1" customWidth="1"/>
    <col min="9232" max="9232" width="4.7109375" style="1016" customWidth="1"/>
    <col min="9233" max="9234" width="9.140625" style="1016"/>
    <col min="9235" max="9236" width="9.28515625" style="1016" bestFit="1" customWidth="1"/>
    <col min="9237" max="9472" width="9.140625" style="1016"/>
    <col min="9473" max="9473" width="9.140625" style="1016" customWidth="1"/>
    <col min="9474" max="9474" width="11.28515625" style="1016" customWidth="1"/>
    <col min="9475" max="9475" width="12.140625" style="1016" bestFit="1" customWidth="1"/>
    <col min="9476" max="9476" width="11.28515625" style="1016" customWidth="1"/>
    <col min="9477" max="9477" width="12.28515625" style="1016" bestFit="1" customWidth="1"/>
    <col min="9478" max="9478" width="11.28515625" style="1016" customWidth="1"/>
    <col min="9479" max="9479" width="7.28515625" style="1016" bestFit="1" customWidth="1"/>
    <col min="9480" max="9480" width="6.140625" style="1016" customWidth="1"/>
    <col min="9481" max="9481" width="10" style="1016" customWidth="1"/>
    <col min="9482" max="9482" width="11.28515625" style="1016" bestFit="1" customWidth="1"/>
    <col min="9483" max="9483" width="10.28515625" style="1016" bestFit="1" customWidth="1"/>
    <col min="9484" max="9484" width="7.85546875" style="1016" bestFit="1" customWidth="1"/>
    <col min="9485" max="9485" width="6.7109375" style="1016" bestFit="1" customWidth="1"/>
    <col min="9486" max="9486" width="11.28515625" style="1016" bestFit="1" customWidth="1"/>
    <col min="9487" max="9487" width="7.28515625" style="1016" bestFit="1" customWidth="1"/>
    <col min="9488" max="9488" width="4.7109375" style="1016" customWidth="1"/>
    <col min="9489" max="9490" width="9.140625" style="1016"/>
    <col min="9491" max="9492" width="9.28515625" style="1016" bestFit="1" customWidth="1"/>
    <col min="9493" max="9728" width="9.140625" style="1016"/>
    <col min="9729" max="9729" width="9.140625" style="1016" customWidth="1"/>
    <col min="9730" max="9730" width="11.28515625" style="1016" customWidth="1"/>
    <col min="9731" max="9731" width="12.140625" style="1016" bestFit="1" customWidth="1"/>
    <col min="9732" max="9732" width="11.28515625" style="1016" customWidth="1"/>
    <col min="9733" max="9733" width="12.28515625" style="1016" bestFit="1" customWidth="1"/>
    <col min="9734" max="9734" width="11.28515625" style="1016" customWidth="1"/>
    <col min="9735" max="9735" width="7.28515625" style="1016" bestFit="1" customWidth="1"/>
    <col min="9736" max="9736" width="6.140625" style="1016" customWidth="1"/>
    <col min="9737" max="9737" width="10" style="1016" customWidth="1"/>
    <col min="9738" max="9738" width="11.28515625" style="1016" bestFit="1" customWidth="1"/>
    <col min="9739" max="9739" width="10.28515625" style="1016" bestFit="1" customWidth="1"/>
    <col min="9740" max="9740" width="7.85546875" style="1016" bestFit="1" customWidth="1"/>
    <col min="9741" max="9741" width="6.7109375" style="1016" bestFit="1" customWidth="1"/>
    <col min="9742" max="9742" width="11.28515625" style="1016" bestFit="1" customWidth="1"/>
    <col min="9743" max="9743" width="7.28515625" style="1016" bestFit="1" customWidth="1"/>
    <col min="9744" max="9744" width="4.7109375" style="1016" customWidth="1"/>
    <col min="9745" max="9746" width="9.140625" style="1016"/>
    <col min="9747" max="9748" width="9.28515625" style="1016" bestFit="1" customWidth="1"/>
    <col min="9749" max="9984" width="9.140625" style="1016"/>
    <col min="9985" max="9985" width="9.140625" style="1016" customWidth="1"/>
    <col min="9986" max="9986" width="11.28515625" style="1016" customWidth="1"/>
    <col min="9987" max="9987" width="12.140625" style="1016" bestFit="1" customWidth="1"/>
    <col min="9988" max="9988" width="11.28515625" style="1016" customWidth="1"/>
    <col min="9989" max="9989" width="12.28515625" style="1016" bestFit="1" customWidth="1"/>
    <col min="9990" max="9990" width="11.28515625" style="1016" customWidth="1"/>
    <col min="9991" max="9991" width="7.28515625" style="1016" bestFit="1" customWidth="1"/>
    <col min="9992" max="9992" width="6.140625" style="1016" customWidth="1"/>
    <col min="9993" max="9993" width="10" style="1016" customWidth="1"/>
    <col min="9994" max="9994" width="11.28515625" style="1016" bestFit="1" customWidth="1"/>
    <col min="9995" max="9995" width="10.28515625" style="1016" bestFit="1" customWidth="1"/>
    <col min="9996" max="9996" width="7.85546875" style="1016" bestFit="1" customWidth="1"/>
    <col min="9997" max="9997" width="6.7109375" style="1016" bestFit="1" customWidth="1"/>
    <col min="9998" max="9998" width="11.28515625" style="1016" bestFit="1" customWidth="1"/>
    <col min="9999" max="9999" width="7.28515625" style="1016" bestFit="1" customWidth="1"/>
    <col min="10000" max="10000" width="4.7109375" style="1016" customWidth="1"/>
    <col min="10001" max="10002" width="9.140625" style="1016"/>
    <col min="10003" max="10004" width="9.28515625" style="1016" bestFit="1" customWidth="1"/>
    <col min="10005" max="10240" width="9.140625" style="1016"/>
    <col min="10241" max="10241" width="9.140625" style="1016" customWidth="1"/>
    <col min="10242" max="10242" width="11.28515625" style="1016" customWidth="1"/>
    <col min="10243" max="10243" width="12.140625" style="1016" bestFit="1" customWidth="1"/>
    <col min="10244" max="10244" width="11.28515625" style="1016" customWidth="1"/>
    <col min="10245" max="10245" width="12.28515625" style="1016" bestFit="1" customWidth="1"/>
    <col min="10246" max="10246" width="11.28515625" style="1016" customWidth="1"/>
    <col min="10247" max="10247" width="7.28515625" style="1016" bestFit="1" customWidth="1"/>
    <col min="10248" max="10248" width="6.140625" style="1016" customWidth="1"/>
    <col min="10249" max="10249" width="10" style="1016" customWidth="1"/>
    <col min="10250" max="10250" width="11.28515625" style="1016" bestFit="1" customWidth="1"/>
    <col min="10251" max="10251" width="10.28515625" style="1016" bestFit="1" customWidth="1"/>
    <col min="10252" max="10252" width="7.85546875" style="1016" bestFit="1" customWidth="1"/>
    <col min="10253" max="10253" width="6.7109375" style="1016" bestFit="1" customWidth="1"/>
    <col min="10254" max="10254" width="11.28515625" style="1016" bestFit="1" customWidth="1"/>
    <col min="10255" max="10255" width="7.28515625" style="1016" bestFit="1" customWidth="1"/>
    <col min="10256" max="10256" width="4.7109375" style="1016" customWidth="1"/>
    <col min="10257" max="10258" width="9.140625" style="1016"/>
    <col min="10259" max="10260" width="9.28515625" style="1016" bestFit="1" customWidth="1"/>
    <col min="10261" max="10496" width="9.140625" style="1016"/>
    <col min="10497" max="10497" width="9.140625" style="1016" customWidth="1"/>
    <col min="10498" max="10498" width="11.28515625" style="1016" customWidth="1"/>
    <col min="10499" max="10499" width="12.140625" style="1016" bestFit="1" customWidth="1"/>
    <col min="10500" max="10500" width="11.28515625" style="1016" customWidth="1"/>
    <col min="10501" max="10501" width="12.28515625" style="1016" bestFit="1" customWidth="1"/>
    <col min="10502" max="10502" width="11.28515625" style="1016" customWidth="1"/>
    <col min="10503" max="10503" width="7.28515625" style="1016" bestFit="1" customWidth="1"/>
    <col min="10504" max="10504" width="6.140625" style="1016" customWidth="1"/>
    <col min="10505" max="10505" width="10" style="1016" customWidth="1"/>
    <col min="10506" max="10506" width="11.28515625" style="1016" bestFit="1" customWidth="1"/>
    <col min="10507" max="10507" width="10.28515625" style="1016" bestFit="1" customWidth="1"/>
    <col min="10508" max="10508" width="7.85546875" style="1016" bestFit="1" customWidth="1"/>
    <col min="10509" max="10509" width="6.7109375" style="1016" bestFit="1" customWidth="1"/>
    <col min="10510" max="10510" width="11.28515625" style="1016" bestFit="1" customWidth="1"/>
    <col min="10511" max="10511" width="7.28515625" style="1016" bestFit="1" customWidth="1"/>
    <col min="10512" max="10512" width="4.7109375" style="1016" customWidth="1"/>
    <col min="10513" max="10514" width="9.140625" style="1016"/>
    <col min="10515" max="10516" width="9.28515625" style="1016" bestFit="1" customWidth="1"/>
    <col min="10517" max="10752" width="9.140625" style="1016"/>
    <col min="10753" max="10753" width="9.140625" style="1016" customWidth="1"/>
    <col min="10754" max="10754" width="11.28515625" style="1016" customWidth="1"/>
    <col min="10755" max="10755" width="12.140625" style="1016" bestFit="1" customWidth="1"/>
    <col min="10756" max="10756" width="11.28515625" style="1016" customWidth="1"/>
    <col min="10757" max="10757" width="12.28515625" style="1016" bestFit="1" customWidth="1"/>
    <col min="10758" max="10758" width="11.28515625" style="1016" customWidth="1"/>
    <col min="10759" max="10759" width="7.28515625" style="1016" bestFit="1" customWidth="1"/>
    <col min="10760" max="10760" width="6.140625" style="1016" customWidth="1"/>
    <col min="10761" max="10761" width="10" style="1016" customWidth="1"/>
    <col min="10762" max="10762" width="11.28515625" style="1016" bestFit="1" customWidth="1"/>
    <col min="10763" max="10763" width="10.28515625" style="1016" bestFit="1" customWidth="1"/>
    <col min="10764" max="10764" width="7.85546875" style="1016" bestFit="1" customWidth="1"/>
    <col min="10765" max="10765" width="6.7109375" style="1016" bestFit="1" customWidth="1"/>
    <col min="10766" max="10766" width="11.28515625" style="1016" bestFit="1" customWidth="1"/>
    <col min="10767" max="10767" width="7.28515625" style="1016" bestFit="1" customWidth="1"/>
    <col min="10768" max="10768" width="4.7109375" style="1016" customWidth="1"/>
    <col min="10769" max="10770" width="9.140625" style="1016"/>
    <col min="10771" max="10772" width="9.28515625" style="1016" bestFit="1" customWidth="1"/>
    <col min="10773" max="11008" width="9.140625" style="1016"/>
    <col min="11009" max="11009" width="9.140625" style="1016" customWidth="1"/>
    <col min="11010" max="11010" width="11.28515625" style="1016" customWidth="1"/>
    <col min="11011" max="11011" width="12.140625" style="1016" bestFit="1" customWidth="1"/>
    <col min="11012" max="11012" width="11.28515625" style="1016" customWidth="1"/>
    <col min="11013" max="11013" width="12.28515625" style="1016" bestFit="1" customWidth="1"/>
    <col min="11014" max="11014" width="11.28515625" style="1016" customWidth="1"/>
    <col min="11015" max="11015" width="7.28515625" style="1016" bestFit="1" customWidth="1"/>
    <col min="11016" max="11016" width="6.140625" style="1016" customWidth="1"/>
    <col min="11017" max="11017" width="10" style="1016" customWidth="1"/>
    <col min="11018" max="11018" width="11.28515625" style="1016" bestFit="1" customWidth="1"/>
    <col min="11019" max="11019" width="10.28515625" style="1016" bestFit="1" customWidth="1"/>
    <col min="11020" max="11020" width="7.85546875" style="1016" bestFit="1" customWidth="1"/>
    <col min="11021" max="11021" width="6.7109375" style="1016" bestFit="1" customWidth="1"/>
    <col min="11022" max="11022" width="11.28515625" style="1016" bestFit="1" customWidth="1"/>
    <col min="11023" max="11023" width="7.28515625" style="1016" bestFit="1" customWidth="1"/>
    <col min="11024" max="11024" width="4.7109375" style="1016" customWidth="1"/>
    <col min="11025" max="11026" width="9.140625" style="1016"/>
    <col min="11027" max="11028" width="9.28515625" style="1016" bestFit="1" customWidth="1"/>
    <col min="11029" max="11264" width="9.140625" style="1016"/>
    <col min="11265" max="11265" width="9.140625" style="1016" customWidth="1"/>
    <col min="11266" max="11266" width="11.28515625" style="1016" customWidth="1"/>
    <col min="11267" max="11267" width="12.140625" style="1016" bestFit="1" customWidth="1"/>
    <col min="11268" max="11268" width="11.28515625" style="1016" customWidth="1"/>
    <col min="11269" max="11269" width="12.28515625" style="1016" bestFit="1" customWidth="1"/>
    <col min="11270" max="11270" width="11.28515625" style="1016" customWidth="1"/>
    <col min="11271" max="11271" width="7.28515625" style="1016" bestFit="1" customWidth="1"/>
    <col min="11272" max="11272" width="6.140625" style="1016" customWidth="1"/>
    <col min="11273" max="11273" width="10" style="1016" customWidth="1"/>
    <col min="11274" max="11274" width="11.28515625" style="1016" bestFit="1" customWidth="1"/>
    <col min="11275" max="11275" width="10.28515625" style="1016" bestFit="1" customWidth="1"/>
    <col min="11276" max="11276" width="7.85546875" style="1016" bestFit="1" customWidth="1"/>
    <col min="11277" max="11277" width="6.7109375" style="1016" bestFit="1" customWidth="1"/>
    <col min="11278" max="11278" width="11.28515625" style="1016" bestFit="1" customWidth="1"/>
    <col min="11279" max="11279" width="7.28515625" style="1016" bestFit="1" customWidth="1"/>
    <col min="11280" max="11280" width="4.7109375" style="1016" customWidth="1"/>
    <col min="11281" max="11282" width="9.140625" style="1016"/>
    <col min="11283" max="11284" width="9.28515625" style="1016" bestFit="1" customWidth="1"/>
    <col min="11285" max="11520" width="9.140625" style="1016"/>
    <col min="11521" max="11521" width="9.140625" style="1016" customWidth="1"/>
    <col min="11522" max="11522" width="11.28515625" style="1016" customWidth="1"/>
    <col min="11523" max="11523" width="12.140625" style="1016" bestFit="1" customWidth="1"/>
    <col min="11524" max="11524" width="11.28515625" style="1016" customWidth="1"/>
    <col min="11525" max="11525" width="12.28515625" style="1016" bestFit="1" customWidth="1"/>
    <col min="11526" max="11526" width="11.28515625" style="1016" customWidth="1"/>
    <col min="11527" max="11527" width="7.28515625" style="1016" bestFit="1" customWidth="1"/>
    <col min="11528" max="11528" width="6.140625" style="1016" customWidth="1"/>
    <col min="11529" max="11529" width="10" style="1016" customWidth="1"/>
    <col min="11530" max="11530" width="11.28515625" style="1016" bestFit="1" customWidth="1"/>
    <col min="11531" max="11531" width="10.28515625" style="1016" bestFit="1" customWidth="1"/>
    <col min="11532" max="11532" width="7.85546875" style="1016" bestFit="1" customWidth="1"/>
    <col min="11533" max="11533" width="6.7109375" style="1016" bestFit="1" customWidth="1"/>
    <col min="11534" max="11534" width="11.28515625" style="1016" bestFit="1" customWidth="1"/>
    <col min="11535" max="11535" width="7.28515625" style="1016" bestFit="1" customWidth="1"/>
    <col min="11536" max="11536" width="4.7109375" style="1016" customWidth="1"/>
    <col min="11537" max="11538" width="9.140625" style="1016"/>
    <col min="11539" max="11540" width="9.28515625" style="1016" bestFit="1" customWidth="1"/>
    <col min="11541" max="11776" width="9.140625" style="1016"/>
    <col min="11777" max="11777" width="9.140625" style="1016" customWidth="1"/>
    <col min="11778" max="11778" width="11.28515625" style="1016" customWidth="1"/>
    <col min="11779" max="11779" width="12.140625" style="1016" bestFit="1" customWidth="1"/>
    <col min="11780" max="11780" width="11.28515625" style="1016" customWidth="1"/>
    <col min="11781" max="11781" width="12.28515625" style="1016" bestFit="1" customWidth="1"/>
    <col min="11782" max="11782" width="11.28515625" style="1016" customWidth="1"/>
    <col min="11783" max="11783" width="7.28515625" style="1016" bestFit="1" customWidth="1"/>
    <col min="11784" max="11784" width="6.140625" style="1016" customWidth="1"/>
    <col min="11785" max="11785" width="10" style="1016" customWidth="1"/>
    <col min="11786" max="11786" width="11.28515625" style="1016" bestFit="1" customWidth="1"/>
    <col min="11787" max="11787" width="10.28515625" style="1016" bestFit="1" customWidth="1"/>
    <col min="11788" max="11788" width="7.85546875" style="1016" bestFit="1" customWidth="1"/>
    <col min="11789" max="11789" width="6.7109375" style="1016" bestFit="1" customWidth="1"/>
    <col min="11790" max="11790" width="11.28515625" style="1016" bestFit="1" customWidth="1"/>
    <col min="11791" max="11791" width="7.28515625" style="1016" bestFit="1" customWidth="1"/>
    <col min="11792" max="11792" width="4.7109375" style="1016" customWidth="1"/>
    <col min="11793" max="11794" width="9.140625" style="1016"/>
    <col min="11795" max="11796" width="9.28515625" style="1016" bestFit="1" customWidth="1"/>
    <col min="11797" max="12032" width="9.140625" style="1016"/>
    <col min="12033" max="12033" width="9.140625" style="1016" customWidth="1"/>
    <col min="12034" max="12034" width="11.28515625" style="1016" customWidth="1"/>
    <col min="12035" max="12035" width="12.140625" style="1016" bestFit="1" customWidth="1"/>
    <col min="12036" max="12036" width="11.28515625" style="1016" customWidth="1"/>
    <col min="12037" max="12037" width="12.28515625" style="1016" bestFit="1" customWidth="1"/>
    <col min="12038" max="12038" width="11.28515625" style="1016" customWidth="1"/>
    <col min="12039" max="12039" width="7.28515625" style="1016" bestFit="1" customWidth="1"/>
    <col min="12040" max="12040" width="6.140625" style="1016" customWidth="1"/>
    <col min="12041" max="12041" width="10" style="1016" customWidth="1"/>
    <col min="12042" max="12042" width="11.28515625" style="1016" bestFit="1" customWidth="1"/>
    <col min="12043" max="12043" width="10.28515625" style="1016" bestFit="1" customWidth="1"/>
    <col min="12044" max="12044" width="7.85546875" style="1016" bestFit="1" customWidth="1"/>
    <col min="12045" max="12045" width="6.7109375" style="1016" bestFit="1" customWidth="1"/>
    <col min="12046" max="12046" width="11.28515625" style="1016" bestFit="1" customWidth="1"/>
    <col min="12047" max="12047" width="7.28515625" style="1016" bestFit="1" customWidth="1"/>
    <col min="12048" max="12048" width="4.7109375" style="1016" customWidth="1"/>
    <col min="12049" max="12050" width="9.140625" style="1016"/>
    <col min="12051" max="12052" width="9.28515625" style="1016" bestFit="1" customWidth="1"/>
    <col min="12053" max="12288" width="9.140625" style="1016"/>
    <col min="12289" max="12289" width="9.140625" style="1016" customWidth="1"/>
    <col min="12290" max="12290" width="11.28515625" style="1016" customWidth="1"/>
    <col min="12291" max="12291" width="12.140625" style="1016" bestFit="1" customWidth="1"/>
    <col min="12292" max="12292" width="11.28515625" style="1016" customWidth="1"/>
    <col min="12293" max="12293" width="12.28515625" style="1016" bestFit="1" customWidth="1"/>
    <col min="12294" max="12294" width="11.28515625" style="1016" customWidth="1"/>
    <col min="12295" max="12295" width="7.28515625" style="1016" bestFit="1" customWidth="1"/>
    <col min="12296" max="12296" width="6.140625" style="1016" customWidth="1"/>
    <col min="12297" max="12297" width="10" style="1016" customWidth="1"/>
    <col min="12298" max="12298" width="11.28515625" style="1016" bestFit="1" customWidth="1"/>
    <col min="12299" max="12299" width="10.28515625" style="1016" bestFit="1" customWidth="1"/>
    <col min="12300" max="12300" width="7.85546875" style="1016" bestFit="1" customWidth="1"/>
    <col min="12301" max="12301" width="6.7109375" style="1016" bestFit="1" customWidth="1"/>
    <col min="12302" max="12302" width="11.28515625" style="1016" bestFit="1" customWidth="1"/>
    <col min="12303" max="12303" width="7.28515625" style="1016" bestFit="1" customWidth="1"/>
    <col min="12304" max="12304" width="4.7109375" style="1016" customWidth="1"/>
    <col min="12305" max="12306" width="9.140625" style="1016"/>
    <col min="12307" max="12308" width="9.28515625" style="1016" bestFit="1" customWidth="1"/>
    <col min="12309" max="12544" width="9.140625" style="1016"/>
    <col min="12545" max="12545" width="9.140625" style="1016" customWidth="1"/>
    <col min="12546" max="12546" width="11.28515625" style="1016" customWidth="1"/>
    <col min="12547" max="12547" width="12.140625" style="1016" bestFit="1" customWidth="1"/>
    <col min="12548" max="12548" width="11.28515625" style="1016" customWidth="1"/>
    <col min="12549" max="12549" width="12.28515625" style="1016" bestFit="1" customWidth="1"/>
    <col min="12550" max="12550" width="11.28515625" style="1016" customWidth="1"/>
    <col min="12551" max="12551" width="7.28515625" style="1016" bestFit="1" customWidth="1"/>
    <col min="12552" max="12552" width="6.140625" style="1016" customWidth="1"/>
    <col min="12553" max="12553" width="10" style="1016" customWidth="1"/>
    <col min="12554" max="12554" width="11.28515625" style="1016" bestFit="1" customWidth="1"/>
    <col min="12555" max="12555" width="10.28515625" style="1016" bestFit="1" customWidth="1"/>
    <col min="12556" max="12556" width="7.85546875" style="1016" bestFit="1" customWidth="1"/>
    <col min="12557" max="12557" width="6.7109375" style="1016" bestFit="1" customWidth="1"/>
    <col min="12558" max="12558" width="11.28515625" style="1016" bestFit="1" customWidth="1"/>
    <col min="12559" max="12559" width="7.28515625" style="1016" bestFit="1" customWidth="1"/>
    <col min="12560" max="12560" width="4.7109375" style="1016" customWidth="1"/>
    <col min="12561" max="12562" width="9.140625" style="1016"/>
    <col min="12563" max="12564" width="9.28515625" style="1016" bestFit="1" customWidth="1"/>
    <col min="12565" max="12800" width="9.140625" style="1016"/>
    <col min="12801" max="12801" width="9.140625" style="1016" customWidth="1"/>
    <col min="12802" max="12802" width="11.28515625" style="1016" customWidth="1"/>
    <col min="12803" max="12803" width="12.140625" style="1016" bestFit="1" customWidth="1"/>
    <col min="12804" max="12804" width="11.28515625" style="1016" customWidth="1"/>
    <col min="12805" max="12805" width="12.28515625" style="1016" bestFit="1" customWidth="1"/>
    <col min="12806" max="12806" width="11.28515625" style="1016" customWidth="1"/>
    <col min="12807" max="12807" width="7.28515625" style="1016" bestFit="1" customWidth="1"/>
    <col min="12808" max="12808" width="6.140625" style="1016" customWidth="1"/>
    <col min="12809" max="12809" width="10" style="1016" customWidth="1"/>
    <col min="12810" max="12810" width="11.28515625" style="1016" bestFit="1" customWidth="1"/>
    <col min="12811" max="12811" width="10.28515625" style="1016" bestFit="1" customWidth="1"/>
    <col min="12812" max="12812" width="7.85546875" style="1016" bestFit="1" customWidth="1"/>
    <col min="12813" max="12813" width="6.7109375" style="1016" bestFit="1" customWidth="1"/>
    <col min="12814" max="12814" width="11.28515625" style="1016" bestFit="1" customWidth="1"/>
    <col min="12815" max="12815" width="7.28515625" style="1016" bestFit="1" customWidth="1"/>
    <col min="12816" max="12816" width="4.7109375" style="1016" customWidth="1"/>
    <col min="12817" max="12818" width="9.140625" style="1016"/>
    <col min="12819" max="12820" width="9.28515625" style="1016" bestFit="1" customWidth="1"/>
    <col min="12821" max="13056" width="9.140625" style="1016"/>
    <col min="13057" max="13057" width="9.140625" style="1016" customWidth="1"/>
    <col min="13058" max="13058" width="11.28515625" style="1016" customWidth="1"/>
    <col min="13059" max="13059" width="12.140625" style="1016" bestFit="1" customWidth="1"/>
    <col min="13060" max="13060" width="11.28515625" style="1016" customWidth="1"/>
    <col min="13061" max="13061" width="12.28515625" style="1016" bestFit="1" customWidth="1"/>
    <col min="13062" max="13062" width="11.28515625" style="1016" customWidth="1"/>
    <col min="13063" max="13063" width="7.28515625" style="1016" bestFit="1" customWidth="1"/>
    <col min="13064" max="13064" width="6.140625" style="1016" customWidth="1"/>
    <col min="13065" max="13065" width="10" style="1016" customWidth="1"/>
    <col min="13066" max="13066" width="11.28515625" style="1016" bestFit="1" customWidth="1"/>
    <col min="13067" max="13067" width="10.28515625" style="1016" bestFit="1" customWidth="1"/>
    <col min="13068" max="13068" width="7.85546875" style="1016" bestFit="1" customWidth="1"/>
    <col min="13069" max="13069" width="6.7109375" style="1016" bestFit="1" customWidth="1"/>
    <col min="13070" max="13070" width="11.28515625" style="1016" bestFit="1" customWidth="1"/>
    <col min="13071" max="13071" width="7.28515625" style="1016" bestFit="1" customWidth="1"/>
    <col min="13072" max="13072" width="4.7109375" style="1016" customWidth="1"/>
    <col min="13073" max="13074" width="9.140625" style="1016"/>
    <col min="13075" max="13076" width="9.28515625" style="1016" bestFit="1" customWidth="1"/>
    <col min="13077" max="13312" width="9.140625" style="1016"/>
    <col min="13313" max="13313" width="9.140625" style="1016" customWidth="1"/>
    <col min="13314" max="13314" width="11.28515625" style="1016" customWidth="1"/>
    <col min="13315" max="13315" width="12.140625" style="1016" bestFit="1" customWidth="1"/>
    <col min="13316" max="13316" width="11.28515625" style="1016" customWidth="1"/>
    <col min="13317" max="13317" width="12.28515625" style="1016" bestFit="1" customWidth="1"/>
    <col min="13318" max="13318" width="11.28515625" style="1016" customWidth="1"/>
    <col min="13319" max="13319" width="7.28515625" style="1016" bestFit="1" customWidth="1"/>
    <col min="13320" max="13320" width="6.140625" style="1016" customWidth="1"/>
    <col min="13321" max="13321" width="10" style="1016" customWidth="1"/>
    <col min="13322" max="13322" width="11.28515625" style="1016" bestFit="1" customWidth="1"/>
    <col min="13323" max="13323" width="10.28515625" style="1016" bestFit="1" customWidth="1"/>
    <col min="13324" max="13324" width="7.85546875" style="1016" bestFit="1" customWidth="1"/>
    <col min="13325" max="13325" width="6.7109375" style="1016" bestFit="1" customWidth="1"/>
    <col min="13326" max="13326" width="11.28515625" style="1016" bestFit="1" customWidth="1"/>
    <col min="13327" max="13327" width="7.28515625" style="1016" bestFit="1" customWidth="1"/>
    <col min="13328" max="13328" width="4.7109375" style="1016" customWidth="1"/>
    <col min="13329" max="13330" width="9.140625" style="1016"/>
    <col min="13331" max="13332" width="9.28515625" style="1016" bestFit="1" customWidth="1"/>
    <col min="13333" max="13568" width="9.140625" style="1016"/>
    <col min="13569" max="13569" width="9.140625" style="1016" customWidth="1"/>
    <col min="13570" max="13570" width="11.28515625" style="1016" customWidth="1"/>
    <col min="13571" max="13571" width="12.140625" style="1016" bestFit="1" customWidth="1"/>
    <col min="13572" max="13572" width="11.28515625" style="1016" customWidth="1"/>
    <col min="13573" max="13573" width="12.28515625" style="1016" bestFit="1" customWidth="1"/>
    <col min="13574" max="13574" width="11.28515625" style="1016" customWidth="1"/>
    <col min="13575" max="13575" width="7.28515625" style="1016" bestFit="1" customWidth="1"/>
    <col min="13576" max="13576" width="6.140625" style="1016" customWidth="1"/>
    <col min="13577" max="13577" width="10" style="1016" customWidth="1"/>
    <col min="13578" max="13578" width="11.28515625" style="1016" bestFit="1" customWidth="1"/>
    <col min="13579" max="13579" width="10.28515625" style="1016" bestFit="1" customWidth="1"/>
    <col min="13580" max="13580" width="7.85546875" style="1016" bestFit="1" customWidth="1"/>
    <col min="13581" max="13581" width="6.7109375" style="1016" bestFit="1" customWidth="1"/>
    <col min="13582" max="13582" width="11.28515625" style="1016" bestFit="1" customWidth="1"/>
    <col min="13583" max="13583" width="7.28515625" style="1016" bestFit="1" customWidth="1"/>
    <col min="13584" max="13584" width="4.7109375" style="1016" customWidth="1"/>
    <col min="13585" max="13586" width="9.140625" style="1016"/>
    <col min="13587" max="13588" width="9.28515625" style="1016" bestFit="1" customWidth="1"/>
    <col min="13589" max="13824" width="9.140625" style="1016"/>
    <col min="13825" max="13825" width="9.140625" style="1016" customWidth="1"/>
    <col min="13826" max="13826" width="11.28515625" style="1016" customWidth="1"/>
    <col min="13827" max="13827" width="12.140625" style="1016" bestFit="1" customWidth="1"/>
    <col min="13828" max="13828" width="11.28515625" style="1016" customWidth="1"/>
    <col min="13829" max="13829" width="12.28515625" style="1016" bestFit="1" customWidth="1"/>
    <col min="13830" max="13830" width="11.28515625" style="1016" customWidth="1"/>
    <col min="13831" max="13831" width="7.28515625" style="1016" bestFit="1" customWidth="1"/>
    <col min="13832" max="13832" width="6.140625" style="1016" customWidth="1"/>
    <col min="13833" max="13833" width="10" style="1016" customWidth="1"/>
    <col min="13834" max="13834" width="11.28515625" style="1016" bestFit="1" customWidth="1"/>
    <col min="13835" max="13835" width="10.28515625" style="1016" bestFit="1" customWidth="1"/>
    <col min="13836" max="13836" width="7.85546875" style="1016" bestFit="1" customWidth="1"/>
    <col min="13837" max="13837" width="6.7109375" style="1016" bestFit="1" customWidth="1"/>
    <col min="13838" max="13838" width="11.28515625" style="1016" bestFit="1" customWidth="1"/>
    <col min="13839" max="13839" width="7.28515625" style="1016" bestFit="1" customWidth="1"/>
    <col min="13840" max="13840" width="4.7109375" style="1016" customWidth="1"/>
    <col min="13841" max="13842" width="9.140625" style="1016"/>
    <col min="13843" max="13844" width="9.28515625" style="1016" bestFit="1" customWidth="1"/>
    <col min="13845" max="14080" width="9.140625" style="1016"/>
    <col min="14081" max="14081" width="9.140625" style="1016" customWidth="1"/>
    <col min="14082" max="14082" width="11.28515625" style="1016" customWidth="1"/>
    <col min="14083" max="14083" width="12.140625" style="1016" bestFit="1" customWidth="1"/>
    <col min="14084" max="14084" width="11.28515625" style="1016" customWidth="1"/>
    <col min="14085" max="14085" width="12.28515625" style="1016" bestFit="1" customWidth="1"/>
    <col min="14086" max="14086" width="11.28515625" style="1016" customWidth="1"/>
    <col min="14087" max="14087" width="7.28515625" style="1016" bestFit="1" customWidth="1"/>
    <col min="14088" max="14088" width="6.140625" style="1016" customWidth="1"/>
    <col min="14089" max="14089" width="10" style="1016" customWidth="1"/>
    <col min="14090" max="14090" width="11.28515625" style="1016" bestFit="1" customWidth="1"/>
    <col min="14091" max="14091" width="10.28515625" style="1016" bestFit="1" customWidth="1"/>
    <col min="14092" max="14092" width="7.85546875" style="1016" bestFit="1" customWidth="1"/>
    <col min="14093" max="14093" width="6.7109375" style="1016" bestFit="1" customWidth="1"/>
    <col min="14094" max="14094" width="11.28515625" style="1016" bestFit="1" customWidth="1"/>
    <col min="14095" max="14095" width="7.28515625" style="1016" bestFit="1" customWidth="1"/>
    <col min="14096" max="14096" width="4.7109375" style="1016" customWidth="1"/>
    <col min="14097" max="14098" width="9.140625" style="1016"/>
    <col min="14099" max="14100" width="9.28515625" style="1016" bestFit="1" customWidth="1"/>
    <col min="14101" max="14336" width="9.140625" style="1016"/>
    <col min="14337" max="14337" width="9.140625" style="1016" customWidth="1"/>
    <col min="14338" max="14338" width="11.28515625" style="1016" customWidth="1"/>
    <col min="14339" max="14339" width="12.140625" style="1016" bestFit="1" customWidth="1"/>
    <col min="14340" max="14340" width="11.28515625" style="1016" customWidth="1"/>
    <col min="14341" max="14341" width="12.28515625" style="1016" bestFit="1" customWidth="1"/>
    <col min="14342" max="14342" width="11.28515625" style="1016" customWidth="1"/>
    <col min="14343" max="14343" width="7.28515625" style="1016" bestFit="1" customWidth="1"/>
    <col min="14344" max="14344" width="6.140625" style="1016" customWidth="1"/>
    <col min="14345" max="14345" width="10" style="1016" customWidth="1"/>
    <col min="14346" max="14346" width="11.28515625" style="1016" bestFit="1" customWidth="1"/>
    <col min="14347" max="14347" width="10.28515625" style="1016" bestFit="1" customWidth="1"/>
    <col min="14348" max="14348" width="7.85546875" style="1016" bestFit="1" customWidth="1"/>
    <col min="14349" max="14349" width="6.7109375" style="1016" bestFit="1" customWidth="1"/>
    <col min="14350" max="14350" width="11.28515625" style="1016" bestFit="1" customWidth="1"/>
    <col min="14351" max="14351" width="7.28515625" style="1016" bestFit="1" customWidth="1"/>
    <col min="14352" max="14352" width="4.7109375" style="1016" customWidth="1"/>
    <col min="14353" max="14354" width="9.140625" style="1016"/>
    <col min="14355" max="14356" width="9.28515625" style="1016" bestFit="1" customWidth="1"/>
    <col min="14357" max="14592" width="9.140625" style="1016"/>
    <col min="14593" max="14593" width="9.140625" style="1016" customWidth="1"/>
    <col min="14594" max="14594" width="11.28515625" style="1016" customWidth="1"/>
    <col min="14595" max="14595" width="12.140625" style="1016" bestFit="1" customWidth="1"/>
    <col min="14596" max="14596" width="11.28515625" style="1016" customWidth="1"/>
    <col min="14597" max="14597" width="12.28515625" style="1016" bestFit="1" customWidth="1"/>
    <col min="14598" max="14598" width="11.28515625" style="1016" customWidth="1"/>
    <col min="14599" max="14599" width="7.28515625" style="1016" bestFit="1" customWidth="1"/>
    <col min="14600" max="14600" width="6.140625" style="1016" customWidth="1"/>
    <col min="14601" max="14601" width="10" style="1016" customWidth="1"/>
    <col min="14602" max="14602" width="11.28515625" style="1016" bestFit="1" customWidth="1"/>
    <col min="14603" max="14603" width="10.28515625" style="1016" bestFit="1" customWidth="1"/>
    <col min="14604" max="14604" width="7.85546875" style="1016" bestFit="1" customWidth="1"/>
    <col min="14605" max="14605" width="6.7109375" style="1016" bestFit="1" customWidth="1"/>
    <col min="14606" max="14606" width="11.28515625" style="1016" bestFit="1" customWidth="1"/>
    <col min="14607" max="14607" width="7.28515625" style="1016" bestFit="1" customWidth="1"/>
    <col min="14608" max="14608" width="4.7109375" style="1016" customWidth="1"/>
    <col min="14609" max="14610" width="9.140625" style="1016"/>
    <col min="14611" max="14612" width="9.28515625" style="1016" bestFit="1" customWidth="1"/>
    <col min="14613" max="14848" width="9.140625" style="1016"/>
    <col min="14849" max="14849" width="9.140625" style="1016" customWidth="1"/>
    <col min="14850" max="14850" width="11.28515625" style="1016" customWidth="1"/>
    <col min="14851" max="14851" width="12.140625" style="1016" bestFit="1" customWidth="1"/>
    <col min="14852" max="14852" width="11.28515625" style="1016" customWidth="1"/>
    <col min="14853" max="14853" width="12.28515625" style="1016" bestFit="1" customWidth="1"/>
    <col min="14854" max="14854" width="11.28515625" style="1016" customWidth="1"/>
    <col min="14855" max="14855" width="7.28515625" style="1016" bestFit="1" customWidth="1"/>
    <col min="14856" max="14856" width="6.140625" style="1016" customWidth="1"/>
    <col min="14857" max="14857" width="10" style="1016" customWidth="1"/>
    <col min="14858" max="14858" width="11.28515625" style="1016" bestFit="1" customWidth="1"/>
    <col min="14859" max="14859" width="10.28515625" style="1016" bestFit="1" customWidth="1"/>
    <col min="14860" max="14860" width="7.85546875" style="1016" bestFit="1" customWidth="1"/>
    <col min="14861" max="14861" width="6.7109375" style="1016" bestFit="1" customWidth="1"/>
    <col min="14862" max="14862" width="11.28515625" style="1016" bestFit="1" customWidth="1"/>
    <col min="14863" max="14863" width="7.28515625" style="1016" bestFit="1" customWidth="1"/>
    <col min="14864" max="14864" width="4.7109375" style="1016" customWidth="1"/>
    <col min="14865" max="14866" width="9.140625" style="1016"/>
    <col min="14867" max="14868" width="9.28515625" style="1016" bestFit="1" customWidth="1"/>
    <col min="14869" max="15104" width="9.140625" style="1016"/>
    <col min="15105" max="15105" width="9.140625" style="1016" customWidth="1"/>
    <col min="15106" max="15106" width="11.28515625" style="1016" customWidth="1"/>
    <col min="15107" max="15107" width="12.140625" style="1016" bestFit="1" customWidth="1"/>
    <col min="15108" max="15108" width="11.28515625" style="1016" customWidth="1"/>
    <col min="15109" max="15109" width="12.28515625" style="1016" bestFit="1" customWidth="1"/>
    <col min="15110" max="15110" width="11.28515625" style="1016" customWidth="1"/>
    <col min="15111" max="15111" width="7.28515625" style="1016" bestFit="1" customWidth="1"/>
    <col min="15112" max="15112" width="6.140625" style="1016" customWidth="1"/>
    <col min="15113" max="15113" width="10" style="1016" customWidth="1"/>
    <col min="15114" max="15114" width="11.28515625" style="1016" bestFit="1" customWidth="1"/>
    <col min="15115" max="15115" width="10.28515625" style="1016" bestFit="1" customWidth="1"/>
    <col min="15116" max="15116" width="7.85546875" style="1016" bestFit="1" customWidth="1"/>
    <col min="15117" max="15117" width="6.7109375" style="1016" bestFit="1" customWidth="1"/>
    <col min="15118" max="15118" width="11.28515625" style="1016" bestFit="1" customWidth="1"/>
    <col min="15119" max="15119" width="7.28515625" style="1016" bestFit="1" customWidth="1"/>
    <col min="15120" max="15120" width="4.7109375" style="1016" customWidth="1"/>
    <col min="15121" max="15122" width="9.140625" style="1016"/>
    <col min="15123" max="15124" width="9.28515625" style="1016" bestFit="1" customWidth="1"/>
    <col min="15125" max="15360" width="9.140625" style="1016"/>
    <col min="15361" max="15361" width="9.140625" style="1016" customWidth="1"/>
    <col min="15362" max="15362" width="11.28515625" style="1016" customWidth="1"/>
    <col min="15363" max="15363" width="12.140625" style="1016" bestFit="1" customWidth="1"/>
    <col min="15364" max="15364" width="11.28515625" style="1016" customWidth="1"/>
    <col min="15365" max="15365" width="12.28515625" style="1016" bestFit="1" customWidth="1"/>
    <col min="15366" max="15366" width="11.28515625" style="1016" customWidth="1"/>
    <col min="15367" max="15367" width="7.28515625" style="1016" bestFit="1" customWidth="1"/>
    <col min="15368" max="15368" width="6.140625" style="1016" customWidth="1"/>
    <col min="15369" max="15369" width="10" style="1016" customWidth="1"/>
    <col min="15370" max="15370" width="11.28515625" style="1016" bestFit="1" customWidth="1"/>
    <col min="15371" max="15371" width="10.28515625" style="1016" bestFit="1" customWidth="1"/>
    <col min="15372" max="15372" width="7.85546875" style="1016" bestFit="1" customWidth="1"/>
    <col min="15373" max="15373" width="6.7109375" style="1016" bestFit="1" customWidth="1"/>
    <col min="15374" max="15374" width="11.28515625" style="1016" bestFit="1" customWidth="1"/>
    <col min="15375" max="15375" width="7.28515625" style="1016" bestFit="1" customWidth="1"/>
    <col min="15376" max="15376" width="4.7109375" style="1016" customWidth="1"/>
    <col min="15377" max="15378" width="9.140625" style="1016"/>
    <col min="15379" max="15380" width="9.28515625" style="1016" bestFit="1" customWidth="1"/>
    <col min="15381" max="15616" width="9.140625" style="1016"/>
    <col min="15617" max="15617" width="9.140625" style="1016" customWidth="1"/>
    <col min="15618" max="15618" width="11.28515625" style="1016" customWidth="1"/>
    <col min="15619" max="15619" width="12.140625" style="1016" bestFit="1" customWidth="1"/>
    <col min="15620" max="15620" width="11.28515625" style="1016" customWidth="1"/>
    <col min="15621" max="15621" width="12.28515625" style="1016" bestFit="1" customWidth="1"/>
    <col min="15622" max="15622" width="11.28515625" style="1016" customWidth="1"/>
    <col min="15623" max="15623" width="7.28515625" style="1016" bestFit="1" customWidth="1"/>
    <col min="15624" max="15624" width="6.140625" style="1016" customWidth="1"/>
    <col min="15625" max="15625" width="10" style="1016" customWidth="1"/>
    <col min="15626" max="15626" width="11.28515625" style="1016" bestFit="1" customWidth="1"/>
    <col min="15627" max="15627" width="10.28515625" style="1016" bestFit="1" customWidth="1"/>
    <col min="15628" max="15628" width="7.85546875" style="1016" bestFit="1" customWidth="1"/>
    <col min="15629" max="15629" width="6.7109375" style="1016" bestFit="1" customWidth="1"/>
    <col min="15630" max="15630" width="11.28515625" style="1016" bestFit="1" customWidth="1"/>
    <col min="15631" max="15631" width="7.28515625" style="1016" bestFit="1" customWidth="1"/>
    <col min="15632" max="15632" width="4.7109375" style="1016" customWidth="1"/>
    <col min="15633" max="15634" width="9.140625" style="1016"/>
    <col min="15635" max="15636" width="9.28515625" style="1016" bestFit="1" customWidth="1"/>
    <col min="15637" max="15872" width="9.140625" style="1016"/>
    <col min="15873" max="15873" width="9.140625" style="1016" customWidth="1"/>
    <col min="15874" max="15874" width="11.28515625" style="1016" customWidth="1"/>
    <col min="15875" max="15875" width="12.140625" style="1016" bestFit="1" customWidth="1"/>
    <col min="15876" max="15876" width="11.28515625" style="1016" customWidth="1"/>
    <col min="15877" max="15877" width="12.28515625" style="1016" bestFit="1" customWidth="1"/>
    <col min="15878" max="15878" width="11.28515625" style="1016" customWidth="1"/>
    <col min="15879" max="15879" width="7.28515625" style="1016" bestFit="1" customWidth="1"/>
    <col min="15880" max="15880" width="6.140625" style="1016" customWidth="1"/>
    <col min="15881" max="15881" width="10" style="1016" customWidth="1"/>
    <col min="15882" max="15882" width="11.28515625" style="1016" bestFit="1" customWidth="1"/>
    <col min="15883" max="15883" width="10.28515625" style="1016" bestFit="1" customWidth="1"/>
    <col min="15884" max="15884" width="7.85546875" style="1016" bestFit="1" customWidth="1"/>
    <col min="15885" max="15885" width="6.7109375" style="1016" bestFit="1" customWidth="1"/>
    <col min="15886" max="15886" width="11.28515625" style="1016" bestFit="1" customWidth="1"/>
    <col min="15887" max="15887" width="7.28515625" style="1016" bestFit="1" customWidth="1"/>
    <col min="15888" max="15888" width="4.7109375" style="1016" customWidth="1"/>
    <col min="15889" max="15890" width="9.140625" style="1016"/>
    <col min="15891" max="15892" width="9.28515625" style="1016" bestFit="1" customWidth="1"/>
    <col min="15893" max="16128" width="9.140625" style="1016"/>
    <col min="16129" max="16129" width="9.140625" style="1016" customWidth="1"/>
    <col min="16130" max="16130" width="11.28515625" style="1016" customWidth="1"/>
    <col min="16131" max="16131" width="12.140625" style="1016" bestFit="1" customWidth="1"/>
    <col min="16132" max="16132" width="11.28515625" style="1016" customWidth="1"/>
    <col min="16133" max="16133" width="12.28515625" style="1016" bestFit="1" customWidth="1"/>
    <col min="16134" max="16134" width="11.28515625" style="1016" customWidth="1"/>
    <col min="16135" max="16135" width="7.28515625" style="1016" bestFit="1" customWidth="1"/>
    <col min="16136" max="16136" width="6.140625" style="1016" customWidth="1"/>
    <col min="16137" max="16137" width="10" style="1016" customWidth="1"/>
    <col min="16138" max="16138" width="11.28515625" style="1016" bestFit="1" customWidth="1"/>
    <col min="16139" max="16139" width="10.28515625" style="1016" bestFit="1" customWidth="1"/>
    <col min="16140" max="16140" width="7.85546875" style="1016" bestFit="1" customWidth="1"/>
    <col min="16141" max="16141" width="6.7109375" style="1016" bestFit="1" customWidth="1"/>
    <col min="16142" max="16142" width="11.28515625" style="1016" bestFit="1" customWidth="1"/>
    <col min="16143" max="16143" width="7.28515625" style="1016" bestFit="1" customWidth="1"/>
    <col min="16144" max="16144" width="4.7109375" style="1016" customWidth="1"/>
    <col min="16145" max="16146" width="9.140625" style="1016"/>
    <col min="16147" max="16148" width="9.28515625" style="1016" bestFit="1" customWidth="1"/>
    <col min="16149" max="16384" width="9.140625" style="1016"/>
  </cols>
  <sheetData>
    <row r="1" spans="1:15" ht="18" customHeight="1">
      <c r="A1" s="1014"/>
      <c r="B1" s="1014"/>
      <c r="C1" s="1014"/>
      <c r="D1" s="1014"/>
      <c r="E1" s="1014"/>
      <c r="F1" s="1014"/>
      <c r="G1" s="1014"/>
      <c r="H1" s="1014"/>
      <c r="I1" s="1014"/>
      <c r="J1" s="1014"/>
      <c r="K1" s="1014"/>
      <c r="L1" s="1014"/>
      <c r="M1" s="1014"/>
      <c r="N1" s="1014"/>
      <c r="O1" s="1014"/>
    </row>
    <row r="2" spans="1:15" ht="23.25">
      <c r="A2" s="1057" t="s">
        <v>1071</v>
      </c>
      <c r="B2" s="1057"/>
      <c r="C2" s="1057"/>
      <c r="D2" s="1057"/>
      <c r="E2" s="1057"/>
      <c r="F2" s="1057"/>
      <c r="G2" s="1057"/>
      <c r="H2" s="1057"/>
      <c r="I2" s="1057"/>
      <c r="J2" s="1057"/>
      <c r="K2" s="1057"/>
      <c r="L2" s="1057"/>
      <c r="M2" s="1057"/>
      <c r="N2" s="1057"/>
      <c r="O2" s="1057"/>
    </row>
    <row r="3" spans="1:15" ht="23.25">
      <c r="A3" s="1057" t="s">
        <v>768</v>
      </c>
      <c r="B3" s="1057"/>
      <c r="C3" s="1057"/>
      <c r="D3" s="1057"/>
      <c r="E3" s="1057"/>
      <c r="F3" s="1057"/>
      <c r="G3" s="1057"/>
      <c r="H3" s="1057"/>
      <c r="I3" s="1057"/>
      <c r="J3" s="1057"/>
      <c r="K3" s="1057"/>
      <c r="L3" s="1057"/>
      <c r="M3" s="1057"/>
      <c r="N3" s="1057"/>
      <c r="O3" s="1057"/>
    </row>
    <row r="4" spans="1:15" ht="23.25">
      <c r="A4" s="1057" t="s">
        <v>1530</v>
      </c>
      <c r="B4" s="1057"/>
      <c r="C4" s="1057"/>
      <c r="D4" s="1057"/>
      <c r="E4" s="1057"/>
      <c r="F4" s="1057"/>
      <c r="G4" s="1057"/>
      <c r="H4" s="1057"/>
      <c r="I4" s="1057"/>
      <c r="J4" s="1057"/>
      <c r="K4" s="1057"/>
      <c r="L4" s="1057"/>
      <c r="M4" s="1057"/>
      <c r="N4" s="1057"/>
      <c r="O4" s="1057"/>
    </row>
    <row r="5" spans="1:15" ht="37.5" customHeight="1" thickBot="1">
      <c r="A5" s="1058" t="s">
        <v>1254</v>
      </c>
      <c r="B5" s="1058"/>
      <c r="C5" s="1058"/>
      <c r="D5" s="1058"/>
      <c r="E5" s="1058"/>
      <c r="F5" s="1058"/>
      <c r="G5" s="1058"/>
      <c r="H5" s="1058"/>
      <c r="I5" s="1058"/>
      <c r="J5" s="1058"/>
      <c r="K5" s="1058"/>
      <c r="L5" s="1058"/>
      <c r="M5" s="1058"/>
      <c r="N5" s="1058"/>
      <c r="O5" s="1058"/>
    </row>
    <row r="6" spans="1:15" s="477" customFormat="1" ht="25.5" customHeight="1" thickTop="1" thickBot="1">
      <c r="A6" s="326"/>
      <c r="B6" s="1059" t="s">
        <v>1524</v>
      </c>
      <c r="C6" s="1059"/>
      <c r="D6" s="1059"/>
      <c r="E6" s="1059"/>
      <c r="F6" s="1059"/>
      <c r="G6" s="1059"/>
      <c r="H6" s="175"/>
      <c r="I6" s="1015"/>
      <c r="J6" s="1059" t="s">
        <v>769</v>
      </c>
      <c r="K6" s="1059"/>
      <c r="L6" s="1059"/>
      <c r="M6" s="1059"/>
      <c r="N6" s="1059"/>
      <c r="O6" s="1059"/>
    </row>
    <row r="7" spans="1:15" s="477" customFormat="1" ht="25.5" customHeight="1" thickTop="1" thickBot="1">
      <c r="A7" s="176" t="s">
        <v>770</v>
      </c>
      <c r="B7" s="698" t="s">
        <v>771</v>
      </c>
      <c r="C7" s="698" t="s">
        <v>772</v>
      </c>
      <c r="D7" s="698" t="s">
        <v>773</v>
      </c>
      <c r="E7" s="698" t="s">
        <v>6</v>
      </c>
      <c r="F7" s="698" t="s">
        <v>709</v>
      </c>
      <c r="G7" s="327"/>
      <c r="H7" s="175"/>
      <c r="I7" s="176" t="str">
        <f>+A7</f>
        <v>BANCO</v>
      </c>
      <c r="J7" s="722" t="s">
        <v>2</v>
      </c>
      <c r="K7" s="722" t="s">
        <v>3</v>
      </c>
      <c r="L7" s="722" t="s">
        <v>4</v>
      </c>
      <c r="M7" s="722" t="s">
        <v>774</v>
      </c>
      <c r="N7" s="722" t="s">
        <v>6</v>
      </c>
      <c r="O7" s="722" t="s">
        <v>709</v>
      </c>
    </row>
    <row r="8" spans="1:15" s="477" customFormat="1" ht="25.5" customHeight="1" thickTop="1">
      <c r="A8" s="175" t="s">
        <v>777</v>
      </c>
      <c r="B8" s="723">
        <v>5503117.8322099997</v>
      </c>
      <c r="C8" s="723">
        <v>7260587.5265899999</v>
      </c>
      <c r="D8" s="723">
        <v>8114775.2741700001</v>
      </c>
      <c r="E8" s="723">
        <v>20878480.632970002</v>
      </c>
      <c r="F8" s="724">
        <f t="shared" ref="F8:F21" si="0">+E8/$E$23</f>
        <v>0.13540908252072786</v>
      </c>
      <c r="H8" s="175"/>
      <c r="I8" s="725" t="str">
        <f>+A8</f>
        <v xml:space="preserve">  BNB</v>
      </c>
      <c r="J8" s="723">
        <v>4271813.8503099997</v>
      </c>
      <c r="K8" s="726">
        <v>1231299.4305999998</v>
      </c>
      <c r="L8" s="723">
        <v>0</v>
      </c>
      <c r="M8" s="723">
        <v>4.5513000000000003</v>
      </c>
      <c r="N8" s="723">
        <v>5503117.8322099997</v>
      </c>
      <c r="O8" s="724">
        <f>+N8/$N$23</f>
        <v>0.17511218910958454</v>
      </c>
    </row>
    <row r="9" spans="1:15" s="477" customFormat="1" ht="25.5" customHeight="1">
      <c r="A9" s="175" t="s">
        <v>779</v>
      </c>
      <c r="B9" s="723">
        <v>4725287.7847600002</v>
      </c>
      <c r="C9" s="723">
        <v>9531174.9354400001</v>
      </c>
      <c r="D9" s="723">
        <v>5699811.1849300005</v>
      </c>
      <c r="E9" s="723">
        <v>19956273.905130003</v>
      </c>
      <c r="F9" s="724">
        <f t="shared" si="0"/>
        <v>0.12942803585806692</v>
      </c>
      <c r="H9" s="175"/>
      <c r="I9" s="725" t="str">
        <f t="shared" ref="I9:I22" si="1">+A9</f>
        <v xml:space="preserve">  BUN</v>
      </c>
      <c r="J9" s="723">
        <v>4051132.7812800002</v>
      </c>
      <c r="K9" s="723">
        <v>674155.00348000007</v>
      </c>
      <c r="L9" s="723">
        <v>0</v>
      </c>
      <c r="M9" s="723">
        <v>0</v>
      </c>
      <c r="N9" s="723">
        <v>4725287.7847600002</v>
      </c>
      <c r="O9" s="724">
        <f t="shared" ref="O9:O21" si="2">+N9/$N$23</f>
        <v>0.15036121584004039</v>
      </c>
    </row>
    <row r="10" spans="1:15" s="477" customFormat="1" ht="25.5" customHeight="1">
      <c r="A10" s="175" t="s">
        <v>776</v>
      </c>
      <c r="B10" s="723">
        <v>6532817.1028999994</v>
      </c>
      <c r="C10" s="723">
        <v>10321647.479290001</v>
      </c>
      <c r="D10" s="723">
        <v>11086854.98615</v>
      </c>
      <c r="E10" s="723">
        <v>27941319.56834</v>
      </c>
      <c r="F10" s="724">
        <f t="shared" si="0"/>
        <v>0.18121569829141196</v>
      </c>
      <c r="H10" s="175"/>
      <c r="I10" s="725" t="str">
        <f t="shared" si="1"/>
        <v xml:space="preserve">  BME</v>
      </c>
      <c r="J10" s="723">
        <v>5074692.5262399996</v>
      </c>
      <c r="K10" s="723">
        <v>1458083.33556</v>
      </c>
      <c r="L10" s="723">
        <v>39.249890000000001</v>
      </c>
      <c r="M10" s="723">
        <v>1.9912100000000001</v>
      </c>
      <c r="N10" s="723">
        <v>6532817.1028999994</v>
      </c>
      <c r="O10" s="724">
        <f t="shared" si="2"/>
        <v>0.20787777743838406</v>
      </c>
    </row>
    <row r="11" spans="1:15" s="477" customFormat="1" ht="25.5" customHeight="1">
      <c r="A11" s="175" t="s">
        <v>778</v>
      </c>
      <c r="B11" s="723">
        <v>4472353.1889499994</v>
      </c>
      <c r="C11" s="723">
        <v>4177482.6524499999</v>
      </c>
      <c r="D11" s="723">
        <v>6782634.5045500007</v>
      </c>
      <c r="E11" s="723">
        <v>15432470.34595</v>
      </c>
      <c r="F11" s="724">
        <f t="shared" si="0"/>
        <v>0.10008854031617177</v>
      </c>
      <c r="H11" s="175"/>
      <c r="I11" s="725" t="str">
        <f t="shared" si="1"/>
        <v xml:space="preserve">  BIS</v>
      </c>
      <c r="J11" s="723">
        <v>3317706.53669</v>
      </c>
      <c r="K11" s="723">
        <v>1154487.5036600002</v>
      </c>
      <c r="L11" s="723">
        <v>0</v>
      </c>
      <c r="M11" s="723">
        <v>159.14860000000002</v>
      </c>
      <c r="N11" s="723">
        <v>4472353.1889499994</v>
      </c>
      <c r="O11" s="724">
        <f t="shared" si="2"/>
        <v>0.14231270004875668</v>
      </c>
    </row>
    <row r="12" spans="1:15" s="477" customFormat="1" ht="25.5" customHeight="1">
      <c r="A12" s="175" t="s">
        <v>775</v>
      </c>
      <c r="B12" s="723">
        <v>3819826.9910599999</v>
      </c>
      <c r="C12" s="723">
        <v>4103483.4757500002</v>
      </c>
      <c r="D12" s="723">
        <v>7620060.6902600005</v>
      </c>
      <c r="E12" s="723">
        <v>15543371.15707</v>
      </c>
      <c r="F12" s="724">
        <f t="shared" si="0"/>
        <v>0.10080779653737638</v>
      </c>
      <c r="H12" s="175"/>
      <c r="I12" s="725" t="str">
        <f t="shared" si="1"/>
        <v xml:space="preserve">  BCR</v>
      </c>
      <c r="J12" s="723">
        <v>3019590.9611799996</v>
      </c>
      <c r="K12" s="723">
        <v>800235.90535999998</v>
      </c>
      <c r="L12" s="723">
        <v>0</v>
      </c>
      <c r="M12" s="723">
        <v>0.12451999999999999</v>
      </c>
      <c r="N12" s="723">
        <v>3819826.9910599999</v>
      </c>
      <c r="O12" s="724">
        <f t="shared" si="2"/>
        <v>0.12154896311856198</v>
      </c>
    </row>
    <row r="13" spans="1:15" s="477" customFormat="1" ht="25.5" customHeight="1">
      <c r="A13" s="175" t="s">
        <v>781</v>
      </c>
      <c r="B13" s="723">
        <v>1889222.6212899999</v>
      </c>
      <c r="C13" s="723">
        <v>2362419.2316300003</v>
      </c>
      <c r="D13" s="723">
        <v>4621476.8905699998</v>
      </c>
      <c r="E13" s="723">
        <v>8873118.7434899993</v>
      </c>
      <c r="F13" s="724">
        <f t="shared" si="0"/>
        <v>5.754733255139835E-2</v>
      </c>
      <c r="H13" s="175"/>
      <c r="I13" s="725" t="str">
        <f t="shared" si="1"/>
        <v xml:space="preserve">  BGA</v>
      </c>
      <c r="J13" s="723">
        <v>1455065.6760499999</v>
      </c>
      <c r="K13" s="723">
        <v>434151.96474999998</v>
      </c>
      <c r="L13" s="723">
        <v>0</v>
      </c>
      <c r="M13" s="723">
        <v>4.9804899999999996</v>
      </c>
      <c r="N13" s="723">
        <v>1889222.6212899999</v>
      </c>
      <c r="O13" s="724">
        <f t="shared" si="2"/>
        <v>6.0116086737794408E-2</v>
      </c>
    </row>
    <row r="14" spans="1:15" s="477" customFormat="1" ht="25.5" customHeight="1">
      <c r="A14" s="175" t="s">
        <v>780</v>
      </c>
      <c r="B14" s="723">
        <v>1447206.4072999998</v>
      </c>
      <c r="C14" s="723">
        <v>1634067.69893</v>
      </c>
      <c r="D14" s="723">
        <v>4768829.3851899998</v>
      </c>
      <c r="E14" s="723">
        <v>7850103.4914199999</v>
      </c>
      <c r="F14" s="724">
        <f t="shared" si="0"/>
        <v>5.0912484014155712E-2</v>
      </c>
      <c r="H14" s="175"/>
      <c r="I14" s="725" t="str">
        <f t="shared" si="1"/>
        <v xml:space="preserve">  BEC</v>
      </c>
      <c r="J14" s="723">
        <v>1077597.68511</v>
      </c>
      <c r="K14" s="723">
        <v>369608.72219</v>
      </c>
      <c r="L14" s="723">
        <v>0</v>
      </c>
      <c r="M14" s="723">
        <v>0</v>
      </c>
      <c r="N14" s="723">
        <v>1447206.4072999998</v>
      </c>
      <c r="O14" s="724">
        <f t="shared" si="2"/>
        <v>4.6050891476904388E-2</v>
      </c>
    </row>
    <row r="15" spans="1:15" s="477" customFormat="1" ht="25.5" customHeight="1">
      <c r="A15" s="175" t="s">
        <v>782</v>
      </c>
      <c r="B15" s="723">
        <v>0</v>
      </c>
      <c r="C15" s="723">
        <v>2861562.9905100004</v>
      </c>
      <c r="D15" s="723">
        <v>5078715.6678200001</v>
      </c>
      <c r="E15" s="723">
        <v>7940278.65833</v>
      </c>
      <c r="F15" s="724">
        <f t="shared" si="0"/>
        <v>5.1497322385878723E-2</v>
      </c>
      <c r="H15" s="175"/>
      <c r="I15" s="725" t="str">
        <f t="shared" si="1"/>
        <v xml:space="preserve">  BSO</v>
      </c>
      <c r="J15" s="723">
        <v>0</v>
      </c>
      <c r="K15" s="723">
        <v>0</v>
      </c>
      <c r="L15" s="723">
        <v>0</v>
      </c>
      <c r="M15" s="723">
        <v>0</v>
      </c>
      <c r="N15" s="723">
        <v>0</v>
      </c>
      <c r="O15" s="724">
        <f t="shared" si="2"/>
        <v>0</v>
      </c>
    </row>
    <row r="16" spans="1:15" s="477" customFormat="1" ht="25.5" customHeight="1">
      <c r="A16" s="175" t="s">
        <v>784</v>
      </c>
      <c r="B16" s="723">
        <v>28976.075920000003</v>
      </c>
      <c r="C16" s="723">
        <v>17587.69714</v>
      </c>
      <c r="D16" s="723">
        <v>6285.7328200000002</v>
      </c>
      <c r="E16" s="723">
        <v>52849.505880000004</v>
      </c>
      <c r="F16" s="724">
        <f t="shared" si="0"/>
        <v>3.4275976440468678E-4</v>
      </c>
      <c r="H16" s="175"/>
      <c r="I16" s="725" t="str">
        <f t="shared" si="1"/>
        <v xml:space="preserve">  BNA</v>
      </c>
      <c r="J16" s="723">
        <v>16751.478199999998</v>
      </c>
      <c r="K16" s="723">
        <v>12224.597720000002</v>
      </c>
      <c r="L16" s="723">
        <v>0</v>
      </c>
      <c r="M16" s="723">
        <v>0</v>
      </c>
      <c r="N16" s="723">
        <v>28976.075920000003</v>
      </c>
      <c r="O16" s="724">
        <f t="shared" si="2"/>
        <v>9.2203442500503818E-4</v>
      </c>
    </row>
    <row r="17" spans="1:15" s="477" customFormat="1" ht="25.5" customHeight="1">
      <c r="A17" s="175" t="s">
        <v>783</v>
      </c>
      <c r="B17" s="723">
        <v>10174.876679999999</v>
      </c>
      <c r="C17" s="723">
        <v>4758.6597699999993</v>
      </c>
      <c r="D17" s="723">
        <v>70635.88725</v>
      </c>
      <c r="E17" s="723">
        <v>85569.423699999999</v>
      </c>
      <c r="F17" s="724">
        <f t="shared" si="0"/>
        <v>5.5496744991813006E-4</v>
      </c>
      <c r="H17" s="175"/>
      <c r="I17" s="725" t="str">
        <f t="shared" si="1"/>
        <v xml:space="preserve">  BDB</v>
      </c>
      <c r="J17" s="723">
        <v>6740.2414500000004</v>
      </c>
      <c r="K17" s="723">
        <v>3434.6352299999999</v>
      </c>
      <c r="L17" s="723">
        <v>0</v>
      </c>
      <c r="M17" s="723">
        <v>0</v>
      </c>
      <c r="N17" s="723">
        <v>10174.876679999999</v>
      </c>
      <c r="O17" s="724">
        <f t="shared" si="2"/>
        <v>3.2377008519174843E-4</v>
      </c>
    </row>
    <row r="18" spans="1:15" s="477" customFormat="1" ht="25.5" customHeight="1">
      <c r="A18" s="175" t="s">
        <v>785</v>
      </c>
      <c r="B18" s="723">
        <v>248016.90184000001</v>
      </c>
      <c r="C18" s="723">
        <v>3964549.90906</v>
      </c>
      <c r="D18" s="723">
        <v>4542272.5689399997</v>
      </c>
      <c r="E18" s="723">
        <v>8754839.3798399996</v>
      </c>
      <c r="F18" s="724">
        <f t="shared" si="0"/>
        <v>5.6780222128253365E-2</v>
      </c>
      <c r="H18" s="175"/>
      <c r="I18" s="725" t="str">
        <f t="shared" si="1"/>
        <v xml:space="preserve">  BIE</v>
      </c>
      <c r="J18" s="723">
        <v>244665.45544999998</v>
      </c>
      <c r="K18" s="723">
        <v>3351.4463900000001</v>
      </c>
      <c r="L18" s="723">
        <v>0</v>
      </c>
      <c r="M18" s="723">
        <v>0</v>
      </c>
      <c r="N18" s="723">
        <v>248016.90184000001</v>
      </c>
      <c r="O18" s="724">
        <f t="shared" si="2"/>
        <v>7.892032106450092E-3</v>
      </c>
    </row>
    <row r="19" spans="1:15" s="477" customFormat="1" ht="25.5" customHeight="1">
      <c r="A19" s="175" t="s">
        <v>786</v>
      </c>
      <c r="B19" s="723">
        <v>362743.86807999999</v>
      </c>
      <c r="C19" s="723">
        <v>417749.64895</v>
      </c>
      <c r="D19" s="723">
        <v>1644553.2690099999</v>
      </c>
      <c r="E19" s="723">
        <v>2425046.7860400002</v>
      </c>
      <c r="F19" s="724">
        <f t="shared" si="0"/>
        <v>1.5727837965803387E-2</v>
      </c>
      <c r="H19" s="175"/>
      <c r="I19" s="725" t="str">
        <f t="shared" si="1"/>
        <v xml:space="preserve">  BFO</v>
      </c>
      <c r="J19" s="723">
        <v>308881.90549000003</v>
      </c>
      <c r="K19" s="723">
        <v>53861.962590000003</v>
      </c>
      <c r="L19" s="723">
        <v>0</v>
      </c>
      <c r="M19" s="723">
        <v>0</v>
      </c>
      <c r="N19" s="723">
        <v>362743.86807999999</v>
      </c>
      <c r="O19" s="724">
        <f t="shared" si="2"/>
        <v>1.1542706291654629E-2</v>
      </c>
    </row>
    <row r="20" spans="1:15" s="477" customFormat="1" ht="25.5" customHeight="1">
      <c r="A20" s="175" t="s">
        <v>1082</v>
      </c>
      <c r="B20" s="723">
        <v>2386497.2074699998</v>
      </c>
      <c r="C20" s="723">
        <v>1995146.1170099999</v>
      </c>
      <c r="D20" s="723">
        <v>7371797.2946099993</v>
      </c>
      <c r="E20" s="723">
        <v>11753440.61909</v>
      </c>
      <c r="F20" s="724">
        <f t="shared" si="0"/>
        <v>7.6227894101623422E-2</v>
      </c>
      <c r="H20" s="175"/>
      <c r="I20" s="725" t="str">
        <f t="shared" si="1"/>
        <v xml:space="preserve">  BFS</v>
      </c>
      <c r="J20" s="723">
        <v>1915914.6729600001</v>
      </c>
      <c r="K20" s="723">
        <v>470582.53450999997</v>
      </c>
      <c r="L20" s="723">
        <v>0</v>
      </c>
      <c r="M20" s="723">
        <v>0</v>
      </c>
      <c r="N20" s="723">
        <v>2386497.2074699998</v>
      </c>
      <c r="O20" s="724">
        <f t="shared" si="2"/>
        <v>7.5939633321672029E-2</v>
      </c>
    </row>
    <row r="21" spans="1:15" s="477" customFormat="1" ht="25.5" customHeight="1">
      <c r="A21" s="175" t="s">
        <v>1083</v>
      </c>
      <c r="B21" s="723">
        <v>0</v>
      </c>
      <c r="C21" s="723">
        <v>2112608.6287799999</v>
      </c>
      <c r="D21" s="723">
        <v>4588413.9071899997</v>
      </c>
      <c r="E21" s="723">
        <v>6701022.5359700006</v>
      </c>
      <c r="F21" s="724">
        <f t="shared" si="0"/>
        <v>4.3460026114809418E-2</v>
      </c>
      <c r="H21" s="175"/>
      <c r="I21" s="725" t="str">
        <f t="shared" si="1"/>
        <v xml:space="preserve">  BPR</v>
      </c>
      <c r="J21" s="723">
        <v>0</v>
      </c>
      <c r="K21" s="723">
        <v>0</v>
      </c>
      <c r="L21" s="723">
        <v>0</v>
      </c>
      <c r="M21" s="723">
        <v>0</v>
      </c>
      <c r="N21" s="723">
        <v>0</v>
      </c>
      <c r="O21" s="724">
        <f t="shared" si="2"/>
        <v>0</v>
      </c>
    </row>
    <row r="22" spans="1:15" s="477" customFormat="1" ht="25.5" customHeight="1" thickBot="1">
      <c r="A22" s="175"/>
      <c r="B22" s="727"/>
      <c r="C22" s="727"/>
      <c r="D22" s="727"/>
      <c r="E22" s="638"/>
      <c r="F22" s="728"/>
      <c r="H22" s="175"/>
      <c r="I22" s="725">
        <f t="shared" si="1"/>
        <v>0</v>
      </c>
      <c r="J22" s="727"/>
      <c r="K22" s="727"/>
      <c r="L22" s="729"/>
      <c r="M22" s="727"/>
      <c r="N22" s="727"/>
      <c r="O22" s="728"/>
    </row>
    <row r="23" spans="1:15" s="477" customFormat="1" ht="25.5" customHeight="1" thickTop="1" thickBot="1">
      <c r="A23" s="176" t="s">
        <v>787</v>
      </c>
      <c r="B23" s="730">
        <v>31426240.858459998</v>
      </c>
      <c r="C23" s="730">
        <v>50764826.651300006</v>
      </c>
      <c r="D23" s="730">
        <v>71997117.24346</v>
      </c>
      <c r="E23" s="731">
        <v>154188184.75321999</v>
      </c>
      <c r="F23" s="731"/>
      <c r="G23" s="327"/>
      <c r="H23" s="175"/>
      <c r="I23" s="722"/>
      <c r="J23" s="730">
        <v>24760553.770410001</v>
      </c>
      <c r="K23" s="730">
        <v>6665477.0420399997</v>
      </c>
      <c r="L23" s="731">
        <v>39.249890000000001</v>
      </c>
      <c r="M23" s="730">
        <v>170.79612</v>
      </c>
      <c r="N23" s="730">
        <v>31426240.858459998</v>
      </c>
      <c r="O23" s="730"/>
    </row>
    <row r="24" spans="1:15" s="477" customFormat="1" ht="25.5" customHeight="1" thickTop="1" thickBot="1">
      <c r="A24" s="175"/>
      <c r="B24" s="727"/>
      <c r="C24" s="727"/>
      <c r="D24" s="727"/>
      <c r="E24" s="727"/>
      <c r="F24" s="729"/>
      <c r="G24" s="729"/>
      <c r="H24" s="175"/>
      <c r="I24" s="729"/>
      <c r="J24" s="727"/>
      <c r="K24" s="727"/>
      <c r="L24" s="729"/>
      <c r="M24" s="727"/>
      <c r="N24" s="732"/>
      <c r="O24" s="727"/>
    </row>
    <row r="25" spans="1:15" s="477" customFormat="1" ht="25.5" customHeight="1" thickTop="1" thickBot="1">
      <c r="A25" s="177"/>
      <c r="B25" s="1056" t="s">
        <v>788</v>
      </c>
      <c r="C25" s="1056"/>
      <c r="D25" s="1056"/>
      <c r="E25" s="1056"/>
      <c r="F25" s="1056"/>
      <c r="G25" s="1056"/>
      <c r="H25" s="175"/>
      <c r="I25" s="733"/>
      <c r="J25" s="1056" t="s">
        <v>789</v>
      </c>
      <c r="K25" s="1056"/>
      <c r="L25" s="1056"/>
      <c r="M25" s="1056"/>
      <c r="N25" s="1056"/>
      <c r="O25" s="1056"/>
    </row>
    <row r="26" spans="1:15" s="477" customFormat="1" ht="25.5" customHeight="1" thickTop="1" thickBot="1">
      <c r="A26" s="176" t="str">
        <f>+A7</f>
        <v>BANCO</v>
      </c>
      <c r="B26" s="722" t="s">
        <v>2</v>
      </c>
      <c r="C26" s="722" t="s">
        <v>3</v>
      </c>
      <c r="D26" s="722" t="s">
        <v>4</v>
      </c>
      <c r="E26" s="722" t="s">
        <v>774</v>
      </c>
      <c r="F26" s="722" t="s">
        <v>6</v>
      </c>
      <c r="G26" s="722" t="s">
        <v>709</v>
      </c>
      <c r="H26" s="175"/>
      <c r="I26" s="731" t="str">
        <f>+I7</f>
        <v>BANCO</v>
      </c>
      <c r="J26" s="722" t="s">
        <v>2</v>
      </c>
      <c r="K26" s="722" t="s">
        <v>3</v>
      </c>
      <c r="L26" s="722" t="s">
        <v>4</v>
      </c>
      <c r="M26" s="722" t="s">
        <v>774</v>
      </c>
      <c r="N26" s="722" t="s">
        <v>6</v>
      </c>
      <c r="O26" s="722" t="s">
        <v>709</v>
      </c>
    </row>
    <row r="27" spans="1:15" s="477" customFormat="1" ht="25.5" customHeight="1" thickTop="1">
      <c r="A27" s="175" t="s">
        <v>777</v>
      </c>
      <c r="B27" s="723">
        <v>5678675.0274200002</v>
      </c>
      <c r="C27" s="723">
        <v>1581681.28871</v>
      </c>
      <c r="D27" s="723">
        <v>0</v>
      </c>
      <c r="E27" s="723">
        <v>231.21045999999998</v>
      </c>
      <c r="F27" s="723">
        <v>7260587.5265899999</v>
      </c>
      <c r="G27" s="734">
        <f>+F27/$F$42</f>
        <v>0.14302397950577989</v>
      </c>
      <c r="H27" s="175"/>
      <c r="I27" s="725" t="str">
        <f>+A27</f>
        <v xml:space="preserve">  BNB</v>
      </c>
      <c r="J27" s="723">
        <v>7828798.1037600003</v>
      </c>
      <c r="K27" s="723">
        <v>285820.47100000002</v>
      </c>
      <c r="L27" s="723">
        <v>0</v>
      </c>
      <c r="M27" s="723">
        <v>156.69941</v>
      </c>
      <c r="N27" s="723">
        <v>8114775.2741700001</v>
      </c>
      <c r="O27" s="735">
        <f>+N27/$N$42</f>
        <v>0.11270972484536694</v>
      </c>
    </row>
    <row r="28" spans="1:15" s="477" customFormat="1" ht="25.5" customHeight="1">
      <c r="A28" s="175" t="s">
        <v>779</v>
      </c>
      <c r="B28" s="723">
        <v>8759485.1686399989</v>
      </c>
      <c r="C28" s="723">
        <v>766729.72467999998</v>
      </c>
      <c r="D28" s="723">
        <v>0</v>
      </c>
      <c r="E28" s="723">
        <v>4960.0421200000001</v>
      </c>
      <c r="F28" s="723">
        <v>9531174.9354400001</v>
      </c>
      <c r="G28" s="734">
        <f t="shared" ref="G28:G40" si="3">+F28/$F$42</f>
        <v>0.18775155090962814</v>
      </c>
      <c r="H28" s="175"/>
      <c r="I28" s="725" t="str">
        <f t="shared" ref="I28:I40" si="4">+A28</f>
        <v xml:space="preserve">  BUN</v>
      </c>
      <c r="J28" s="723">
        <v>5025259.0473599993</v>
      </c>
      <c r="K28" s="723">
        <v>674088.13277000003</v>
      </c>
      <c r="L28" s="723">
        <v>0</v>
      </c>
      <c r="M28" s="723">
        <v>464.00479999999999</v>
      </c>
      <c r="N28" s="723">
        <v>5699811.1849300005</v>
      </c>
      <c r="O28" s="735">
        <f t="shared" ref="O28:O40" si="5">+N28/$N$42</f>
        <v>7.9167213954635857E-2</v>
      </c>
    </row>
    <row r="29" spans="1:15" s="477" customFormat="1" ht="25.5" customHeight="1">
      <c r="A29" s="175" t="s">
        <v>776</v>
      </c>
      <c r="B29" s="723">
        <v>7498444.2833100008</v>
      </c>
      <c r="C29" s="723">
        <v>2822967.7456700001</v>
      </c>
      <c r="D29" s="723">
        <v>0</v>
      </c>
      <c r="E29" s="723">
        <v>235.45031</v>
      </c>
      <c r="F29" s="723">
        <v>10321647.479290001</v>
      </c>
      <c r="G29" s="734">
        <f t="shared" si="3"/>
        <v>0.20332281542471653</v>
      </c>
      <c r="H29" s="175"/>
      <c r="I29" s="725" t="str">
        <f t="shared" si="4"/>
        <v xml:space="preserve">  BME</v>
      </c>
      <c r="J29" s="723">
        <v>10443644.82927</v>
      </c>
      <c r="K29" s="723">
        <v>642792.71516999998</v>
      </c>
      <c r="L29" s="723">
        <v>0</v>
      </c>
      <c r="M29" s="723">
        <v>417.44171</v>
      </c>
      <c r="N29" s="723">
        <v>11086854.98615</v>
      </c>
      <c r="O29" s="735">
        <f t="shared" si="5"/>
        <v>0.15399026253592252</v>
      </c>
    </row>
    <row r="30" spans="1:15" s="477" customFormat="1" ht="25.5" customHeight="1">
      <c r="A30" s="175" t="s">
        <v>778</v>
      </c>
      <c r="B30" s="723">
        <v>2325128.8694099998</v>
      </c>
      <c r="C30" s="723">
        <v>1852352.4796899999</v>
      </c>
      <c r="D30" s="723">
        <v>0</v>
      </c>
      <c r="E30" s="723">
        <v>1.30335</v>
      </c>
      <c r="F30" s="723">
        <v>4177482.6524499999</v>
      </c>
      <c r="G30" s="734">
        <f t="shared" si="3"/>
        <v>8.2290887766540241E-2</v>
      </c>
      <c r="H30" s="175"/>
      <c r="I30" s="725" t="str">
        <f t="shared" si="4"/>
        <v xml:space="preserve">  BIS</v>
      </c>
      <c r="J30" s="723">
        <v>6599543.3237399999</v>
      </c>
      <c r="K30" s="723">
        <v>182470.23233</v>
      </c>
      <c r="L30" s="723">
        <v>0</v>
      </c>
      <c r="M30" s="723">
        <v>620.94848000000002</v>
      </c>
      <c r="N30" s="723">
        <v>6782634.5045500007</v>
      </c>
      <c r="O30" s="735">
        <f t="shared" si="5"/>
        <v>9.420702889553699E-2</v>
      </c>
    </row>
    <row r="31" spans="1:15" s="477" customFormat="1" ht="25.5" customHeight="1">
      <c r="A31" s="175" t="s">
        <v>775</v>
      </c>
      <c r="B31" s="723">
        <v>3371438.3940599998</v>
      </c>
      <c r="C31" s="723">
        <v>732045.07080999995</v>
      </c>
      <c r="D31" s="723">
        <v>0</v>
      </c>
      <c r="E31" s="723">
        <v>1.0880000000000001E-2</v>
      </c>
      <c r="F31" s="723">
        <v>4103483.4757500002</v>
      </c>
      <c r="G31" s="734">
        <f t="shared" si="3"/>
        <v>8.0833201774459656E-2</v>
      </c>
      <c r="H31" s="175"/>
      <c r="I31" s="725" t="str">
        <f t="shared" si="4"/>
        <v xml:space="preserve">  BCR</v>
      </c>
      <c r="J31" s="723">
        <v>7549938.3701999998</v>
      </c>
      <c r="K31" s="723">
        <v>70122.320080000005</v>
      </c>
      <c r="L31" s="723">
        <v>0</v>
      </c>
      <c r="M31" s="723">
        <v>-2.0000000000000002E-5</v>
      </c>
      <c r="N31" s="723">
        <v>7620060.6902600005</v>
      </c>
      <c r="O31" s="735">
        <f t="shared" si="5"/>
        <v>0.10583841384221788</v>
      </c>
    </row>
    <row r="32" spans="1:15" s="477" customFormat="1" ht="25.5" customHeight="1">
      <c r="A32" s="175" t="s">
        <v>781</v>
      </c>
      <c r="B32" s="723">
        <v>1487599.73765</v>
      </c>
      <c r="C32" s="723">
        <v>874466.49201000005</v>
      </c>
      <c r="D32" s="723">
        <v>0</v>
      </c>
      <c r="E32" s="723">
        <v>353.00196999999997</v>
      </c>
      <c r="F32" s="723">
        <v>2362419.2316300003</v>
      </c>
      <c r="G32" s="734">
        <f t="shared" si="3"/>
        <v>4.6536536958104682E-2</v>
      </c>
      <c r="H32" s="175"/>
      <c r="I32" s="725" t="str">
        <f t="shared" si="4"/>
        <v xml:space="preserve">  BGA</v>
      </c>
      <c r="J32" s="723">
        <v>4511956.13167</v>
      </c>
      <c r="K32" s="723">
        <v>109505.85098</v>
      </c>
      <c r="L32" s="723">
        <v>0</v>
      </c>
      <c r="M32" s="723">
        <v>14.907920000000001</v>
      </c>
      <c r="N32" s="723">
        <v>4621476.8905699998</v>
      </c>
      <c r="O32" s="735">
        <f t="shared" si="5"/>
        <v>6.4189749083180148E-2</v>
      </c>
    </row>
    <row r="33" spans="1:15" s="477" customFormat="1" ht="25.5" customHeight="1">
      <c r="A33" s="175" t="s">
        <v>780</v>
      </c>
      <c r="B33" s="723">
        <v>1165681.2802599999</v>
      </c>
      <c r="C33" s="723">
        <v>468386.41862000001</v>
      </c>
      <c r="D33" s="723">
        <v>0</v>
      </c>
      <c r="E33" s="723">
        <v>5.0000000000000002E-5</v>
      </c>
      <c r="F33" s="723">
        <v>1634067.69893</v>
      </c>
      <c r="G33" s="734">
        <f t="shared" si="3"/>
        <v>3.2188974270596749E-2</v>
      </c>
      <c r="H33" s="175"/>
      <c r="I33" s="725" t="str">
        <f t="shared" si="4"/>
        <v xml:space="preserve">  BEC</v>
      </c>
      <c r="J33" s="723">
        <v>4661960.1863700002</v>
      </c>
      <c r="K33" s="723">
        <v>106869.19881999999</v>
      </c>
      <c r="L33" s="723">
        <v>0</v>
      </c>
      <c r="M33" s="723">
        <v>0</v>
      </c>
      <c r="N33" s="723">
        <v>4768829.3851899998</v>
      </c>
      <c r="O33" s="735">
        <f t="shared" si="5"/>
        <v>6.623639345258904E-2</v>
      </c>
    </row>
    <row r="34" spans="1:15" s="477" customFormat="1" ht="25.5" customHeight="1">
      <c r="A34" s="175" t="s">
        <v>782</v>
      </c>
      <c r="B34" s="723">
        <v>2581229.27373</v>
      </c>
      <c r="C34" s="723">
        <v>279954.61958</v>
      </c>
      <c r="D34" s="723">
        <v>0</v>
      </c>
      <c r="E34" s="723">
        <v>379.09719999999999</v>
      </c>
      <c r="F34" s="723">
        <v>2861562.9905100004</v>
      </c>
      <c r="G34" s="734">
        <f t="shared" si="3"/>
        <v>5.6369009396326192E-2</v>
      </c>
      <c r="H34" s="175"/>
      <c r="I34" s="725" t="str">
        <f t="shared" si="4"/>
        <v xml:space="preserve">  BSO</v>
      </c>
      <c r="J34" s="723">
        <v>4971706.7059300002</v>
      </c>
      <c r="K34" s="723">
        <v>107008.96189000001</v>
      </c>
      <c r="L34" s="723">
        <v>0</v>
      </c>
      <c r="M34" s="723">
        <v>0</v>
      </c>
      <c r="N34" s="723">
        <v>5078715.6678200001</v>
      </c>
      <c r="O34" s="735">
        <f t="shared" si="5"/>
        <v>7.0540541930952591E-2</v>
      </c>
    </row>
    <row r="35" spans="1:15" s="477" customFormat="1" ht="25.5" customHeight="1">
      <c r="A35" s="175" t="s">
        <v>784</v>
      </c>
      <c r="B35" s="723">
        <v>3406.1633999999999</v>
      </c>
      <c r="C35" s="723">
        <v>14181.533740000001</v>
      </c>
      <c r="D35" s="723">
        <v>0</v>
      </c>
      <c r="E35" s="723">
        <v>0</v>
      </c>
      <c r="F35" s="723">
        <v>17587.69714</v>
      </c>
      <c r="G35" s="734">
        <f t="shared" si="3"/>
        <v>3.4645439175452417E-4</v>
      </c>
      <c r="H35" s="175"/>
      <c r="I35" s="725" t="str">
        <f t="shared" si="4"/>
        <v xml:space="preserve">  BNA</v>
      </c>
      <c r="J35" s="723">
        <v>3506.9648299999999</v>
      </c>
      <c r="K35" s="723">
        <v>2778.7679900000003</v>
      </c>
      <c r="L35" s="723">
        <v>0</v>
      </c>
      <c r="M35" s="723">
        <v>0</v>
      </c>
      <c r="N35" s="723">
        <v>6285.7328200000002</v>
      </c>
      <c r="O35" s="735">
        <f t="shared" si="5"/>
        <v>8.7305340278342564E-5</v>
      </c>
    </row>
    <row r="36" spans="1:15" s="477" customFormat="1" ht="25.5" customHeight="1">
      <c r="A36" s="175" t="s">
        <v>783</v>
      </c>
      <c r="B36" s="723">
        <v>682.23874999999998</v>
      </c>
      <c r="C36" s="723">
        <v>4076.4210200000002</v>
      </c>
      <c r="D36" s="723">
        <v>0</v>
      </c>
      <c r="E36" s="723">
        <v>0</v>
      </c>
      <c r="F36" s="723">
        <v>4758.6597699999993</v>
      </c>
      <c r="G36" s="734">
        <f t="shared" si="3"/>
        <v>9.3739308964588727E-5</v>
      </c>
      <c r="H36" s="175"/>
      <c r="I36" s="725" t="str">
        <f t="shared" si="4"/>
        <v xml:space="preserve">  BDB</v>
      </c>
      <c r="J36" s="723">
        <v>50055.88725</v>
      </c>
      <c r="K36" s="723">
        <v>20580</v>
      </c>
      <c r="L36" s="723">
        <v>0</v>
      </c>
      <c r="M36" s="723">
        <v>0</v>
      </c>
      <c r="N36" s="723">
        <v>70635.88725</v>
      </c>
      <c r="O36" s="735">
        <f t="shared" si="5"/>
        <v>9.8109327087559685E-4</v>
      </c>
    </row>
    <row r="37" spans="1:15" s="477" customFormat="1" ht="25.5" customHeight="1">
      <c r="A37" s="175" t="s">
        <v>785</v>
      </c>
      <c r="B37" s="723">
        <v>3729208.5467900001</v>
      </c>
      <c r="C37" s="723">
        <v>235341.36227000001</v>
      </c>
      <c r="D37" s="723">
        <v>0</v>
      </c>
      <c r="E37" s="723">
        <v>0</v>
      </c>
      <c r="F37" s="723">
        <v>3964549.90906</v>
      </c>
      <c r="G37" s="734">
        <f t="shared" si="3"/>
        <v>7.8096394109492623E-2</v>
      </c>
      <c r="H37" s="175"/>
      <c r="I37" s="725" t="str">
        <f t="shared" si="4"/>
        <v xml:space="preserve">  BIE</v>
      </c>
      <c r="J37" s="723">
        <v>4453879.5486700004</v>
      </c>
      <c r="K37" s="723">
        <v>86271.371400000004</v>
      </c>
      <c r="L37" s="723">
        <v>0</v>
      </c>
      <c r="M37" s="723">
        <v>2121.64887</v>
      </c>
      <c r="N37" s="723">
        <v>4542272.5689399997</v>
      </c>
      <c r="O37" s="735">
        <f t="shared" si="5"/>
        <v>6.3089645014260703E-2</v>
      </c>
    </row>
    <row r="38" spans="1:15" s="477" customFormat="1" ht="25.5" customHeight="1">
      <c r="A38" s="175" t="s">
        <v>786</v>
      </c>
      <c r="B38" s="723">
        <v>372630.88643999997</v>
      </c>
      <c r="C38" s="723">
        <v>45118.76251</v>
      </c>
      <c r="D38" s="723">
        <v>0</v>
      </c>
      <c r="E38" s="723">
        <v>0</v>
      </c>
      <c r="F38" s="723">
        <v>417749.64895</v>
      </c>
      <c r="G38" s="734">
        <f t="shared" si="3"/>
        <v>8.2291160338139775E-3</v>
      </c>
      <c r="H38" s="175"/>
      <c r="I38" s="725" t="str">
        <f t="shared" si="4"/>
        <v xml:space="preserve">  BFO</v>
      </c>
      <c r="J38" s="723">
        <v>1572518.5632799999</v>
      </c>
      <c r="K38" s="723">
        <v>72034.705730000001</v>
      </c>
      <c r="L38" s="723">
        <v>0</v>
      </c>
      <c r="M38" s="723">
        <v>0</v>
      </c>
      <c r="N38" s="723">
        <v>1644553.2690099999</v>
      </c>
      <c r="O38" s="735">
        <f t="shared" si="5"/>
        <v>2.2841932176935684E-2</v>
      </c>
    </row>
    <row r="39" spans="1:15" s="477" customFormat="1" ht="25.5" customHeight="1">
      <c r="A39" s="175" t="s">
        <v>1082</v>
      </c>
      <c r="B39" s="723">
        <v>1687197.9850000001</v>
      </c>
      <c r="C39" s="723">
        <v>307947.75491000002</v>
      </c>
      <c r="D39" s="723">
        <v>0</v>
      </c>
      <c r="E39" s="723">
        <v>0.37710000000000005</v>
      </c>
      <c r="F39" s="723">
        <v>1995146.1170099999</v>
      </c>
      <c r="G39" s="734">
        <f t="shared" si="3"/>
        <v>3.9301741946535483E-2</v>
      </c>
      <c r="H39" s="175"/>
      <c r="I39" s="725" t="str">
        <f t="shared" si="4"/>
        <v xml:space="preserve">  BFS</v>
      </c>
      <c r="J39" s="723">
        <v>7196782.6002799999</v>
      </c>
      <c r="K39" s="723">
        <v>175014.69433000003</v>
      </c>
      <c r="L39" s="723">
        <v>0</v>
      </c>
      <c r="M39" s="723">
        <v>0</v>
      </c>
      <c r="N39" s="723">
        <v>7371797.2946099993</v>
      </c>
      <c r="O39" s="735">
        <f t="shared" si="5"/>
        <v>0.10239017306320873</v>
      </c>
    </row>
    <row r="40" spans="1:15" s="477" customFormat="1" ht="25.5" customHeight="1">
      <c r="A40" s="175" t="s">
        <v>1083</v>
      </c>
      <c r="B40" s="723">
        <v>1949467.9851300002</v>
      </c>
      <c r="C40" s="723">
        <v>163140.64365000001</v>
      </c>
      <c r="D40" s="723">
        <v>0</v>
      </c>
      <c r="E40" s="723">
        <v>0</v>
      </c>
      <c r="F40" s="723">
        <v>2112608.6287799999</v>
      </c>
      <c r="G40" s="734">
        <f t="shared" si="3"/>
        <v>4.1615598203286676E-2</v>
      </c>
      <c r="H40" s="175"/>
      <c r="I40" s="725" t="str">
        <f t="shared" si="4"/>
        <v xml:space="preserve">  BPR</v>
      </c>
      <c r="J40" s="723">
        <v>4543859.2155600004</v>
      </c>
      <c r="K40" s="723">
        <v>44554.691630000001</v>
      </c>
      <c r="L40" s="723">
        <v>0</v>
      </c>
      <c r="M40" s="723">
        <v>0</v>
      </c>
      <c r="N40" s="723">
        <v>4588413.9071899997</v>
      </c>
      <c r="O40" s="735">
        <f t="shared" si="5"/>
        <v>6.3730522594038969E-2</v>
      </c>
    </row>
    <row r="41" spans="1:15" s="477" customFormat="1" ht="25.5" customHeight="1" thickBot="1">
      <c r="A41" s="175"/>
      <c r="B41" s="727"/>
      <c r="C41" s="727"/>
      <c r="D41" s="727"/>
      <c r="E41" s="727"/>
      <c r="F41" s="727"/>
      <c r="G41" s="736"/>
      <c r="H41" s="732"/>
      <c r="I41" s="727"/>
      <c r="J41" s="727"/>
      <c r="K41" s="727"/>
      <c r="L41" s="729"/>
      <c r="M41" s="727"/>
      <c r="N41" s="727"/>
      <c r="O41" s="737"/>
    </row>
    <row r="42" spans="1:15" s="477" customFormat="1" ht="25.5" customHeight="1" thickTop="1" thickBot="1">
      <c r="A42" s="176" t="s">
        <v>790</v>
      </c>
      <c r="B42" s="730">
        <v>40610275.839989997</v>
      </c>
      <c r="C42" s="730">
        <v>10148390.31787</v>
      </c>
      <c r="D42" s="730">
        <v>0</v>
      </c>
      <c r="E42" s="730">
        <v>6160.4934400000002</v>
      </c>
      <c r="F42" s="730">
        <v>50764826.651300006</v>
      </c>
      <c r="G42" s="730"/>
      <c r="H42" s="732"/>
      <c r="I42" s="738"/>
      <c r="J42" s="730">
        <v>69413409.478169993</v>
      </c>
      <c r="K42" s="730">
        <v>2579912.11412</v>
      </c>
      <c r="L42" s="731">
        <v>0</v>
      </c>
      <c r="M42" s="730">
        <v>3795.6511700000001</v>
      </c>
      <c r="N42" s="730">
        <v>71997117.24346</v>
      </c>
      <c r="O42" s="739"/>
    </row>
    <row r="43" spans="1:15" s="477" customFormat="1" ht="10.5" customHeight="1" thickTop="1" thickBot="1">
      <c r="A43" s="178"/>
      <c r="B43" s="740"/>
      <c r="C43" s="740"/>
      <c r="D43" s="740"/>
      <c r="E43" s="740"/>
      <c r="F43" s="740"/>
      <c r="G43" s="740"/>
      <c r="H43" s="740"/>
      <c r="I43" s="740"/>
      <c r="J43" s="741"/>
      <c r="K43" s="323"/>
      <c r="L43" s="742"/>
      <c r="M43" s="740"/>
      <c r="N43" s="740"/>
      <c r="O43" s="740"/>
    </row>
    <row r="44" spans="1:15" s="477" customFormat="1" ht="13.5" customHeight="1" thickTop="1">
      <c r="A44" s="179" t="s">
        <v>1262</v>
      </c>
      <c r="B44" s="743"/>
      <c r="C44" s="743"/>
      <c r="D44" s="743"/>
      <c r="E44" s="723"/>
      <c r="F44" s="723"/>
      <c r="G44" s="723"/>
      <c r="H44" s="723"/>
      <c r="I44" s="723"/>
      <c r="J44" s="735"/>
      <c r="L44" s="638"/>
      <c r="M44" s="723"/>
      <c r="N44" s="723"/>
      <c r="O44" s="723"/>
    </row>
    <row r="45" spans="1:15" s="477" customFormat="1" ht="15.75" customHeight="1">
      <c r="A45" s="179" t="s">
        <v>791</v>
      </c>
      <c r="B45" s="743"/>
      <c r="C45" s="743"/>
      <c r="D45" s="743"/>
      <c r="E45" s="723"/>
      <c r="F45" s="723"/>
      <c r="G45" s="723"/>
      <c r="H45" s="723"/>
      <c r="I45" s="723"/>
      <c r="J45" s="735"/>
      <c r="L45" s="638"/>
      <c r="M45" s="723"/>
      <c r="N45" s="723"/>
      <c r="O45" s="723"/>
    </row>
    <row r="46" spans="1:15" s="477" customFormat="1" ht="15.75" customHeight="1">
      <c r="A46" s="179" t="s">
        <v>792</v>
      </c>
      <c r="B46" s="743"/>
      <c r="C46" s="743"/>
      <c r="D46" s="743"/>
      <c r="E46" s="723"/>
      <c r="F46" s="723"/>
      <c r="G46" s="723"/>
      <c r="H46" s="723"/>
      <c r="I46" s="723"/>
      <c r="J46" s="735"/>
      <c r="L46" s="638"/>
      <c r="M46" s="723"/>
      <c r="N46" s="723"/>
      <c r="O46" s="723"/>
    </row>
    <row r="47" spans="1:15" s="324" customFormat="1" ht="15.75" customHeight="1">
      <c r="A47" s="180" t="s">
        <v>793</v>
      </c>
      <c r="B47" s="744"/>
      <c r="C47" s="744"/>
      <c r="D47" s="744"/>
      <c r="E47" s="745"/>
      <c r="F47" s="745"/>
      <c r="G47" s="745"/>
      <c r="H47" s="745"/>
      <c r="I47" s="745"/>
      <c r="J47" s="745"/>
      <c r="K47" s="745"/>
      <c r="L47" s="746"/>
      <c r="M47" s="746"/>
      <c r="N47" s="745"/>
      <c r="O47" s="745"/>
    </row>
    <row r="48" spans="1:15" s="328" customFormat="1" ht="9.75" customHeight="1">
      <c r="A48" s="181"/>
      <c r="B48" s="762"/>
      <c r="C48" s="762"/>
      <c r="D48" s="762"/>
      <c r="E48" s="762"/>
      <c r="F48" s="762"/>
      <c r="G48" s="762"/>
      <c r="H48" s="762"/>
      <c r="I48" s="762"/>
      <c r="J48" s="762"/>
      <c r="K48" s="762"/>
      <c r="L48" s="763"/>
      <c r="M48" s="764"/>
      <c r="N48" s="762"/>
      <c r="O48" s="762"/>
    </row>
    <row r="49" spans="1:15" s="109" customFormat="1" ht="13.5" customHeight="1">
      <c r="A49" s="37"/>
      <c r="B49" s="765"/>
      <c r="C49" s="765"/>
      <c r="D49" s="765"/>
      <c r="E49" s="766"/>
      <c r="F49" s="766"/>
      <c r="G49" s="766"/>
      <c r="H49" s="766"/>
      <c r="I49" s="766"/>
      <c r="J49" s="766"/>
      <c r="K49" s="766"/>
      <c r="L49" s="767"/>
      <c r="M49" s="768"/>
      <c r="N49" s="766"/>
      <c r="O49" s="766"/>
    </row>
    <row r="50" spans="1:15" s="109" customFormat="1" ht="13.5" customHeight="1">
      <c r="B50" s="766"/>
      <c r="C50" s="766"/>
      <c r="D50" s="766"/>
      <c r="E50" s="766"/>
      <c r="F50" s="766"/>
      <c r="G50" s="766"/>
      <c r="H50" s="766"/>
      <c r="I50" s="766"/>
      <c r="J50" s="766"/>
      <c r="K50" s="766"/>
      <c r="L50" s="767"/>
      <c r="M50" s="768"/>
      <c r="N50" s="766"/>
      <c r="O50" s="766"/>
    </row>
    <row r="51" spans="1:15" ht="13.5" customHeight="1">
      <c r="A51" s="109"/>
    </row>
    <row r="52" spans="1:15" ht="13.5" customHeight="1">
      <c r="A52" s="109"/>
    </row>
    <row r="53" spans="1:15" ht="13.5" customHeight="1">
      <c r="A53" s="109"/>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W11" sqref="W11"/>
    </sheetView>
  </sheetViews>
  <sheetFormatPr baseColWidth="10" defaultColWidth="9.140625" defaultRowHeight="15"/>
  <cols>
    <col min="1" max="1" width="39.140625" style="49" customWidth="1"/>
    <col min="2" max="15" width="14.140625" style="48" customWidth="1"/>
    <col min="16" max="16" width="15.5703125" style="48" customWidth="1"/>
    <col min="17" max="17" width="12" style="446" customWidth="1"/>
    <col min="18" max="18" width="2.5703125" style="805" customWidth="1"/>
    <col min="19" max="256" width="9.140625" style="805"/>
    <col min="257" max="257" width="39.140625" style="805" customWidth="1"/>
    <col min="258" max="271" width="14.140625" style="805" customWidth="1"/>
    <col min="272" max="272" width="15.5703125" style="805" customWidth="1"/>
    <col min="273" max="273" width="12" style="805" customWidth="1"/>
    <col min="274" max="274" width="2.5703125" style="805" customWidth="1"/>
    <col min="275" max="512" width="9.140625" style="805"/>
    <col min="513" max="513" width="39.140625" style="805" customWidth="1"/>
    <col min="514" max="527" width="14.140625" style="805" customWidth="1"/>
    <col min="528" max="528" width="15.5703125" style="805" customWidth="1"/>
    <col min="529" max="529" width="12" style="805" customWidth="1"/>
    <col min="530" max="530" width="2.5703125" style="805" customWidth="1"/>
    <col min="531" max="768" width="9.140625" style="805"/>
    <col min="769" max="769" width="39.140625" style="805" customWidth="1"/>
    <col min="770" max="783" width="14.140625" style="805" customWidth="1"/>
    <col min="784" max="784" width="15.5703125" style="805" customWidth="1"/>
    <col min="785" max="785" width="12" style="805" customWidth="1"/>
    <col min="786" max="786" width="2.5703125" style="805" customWidth="1"/>
    <col min="787" max="1024" width="9.140625" style="805"/>
    <col min="1025" max="1025" width="39.140625" style="805" customWidth="1"/>
    <col min="1026" max="1039" width="14.140625" style="805" customWidth="1"/>
    <col min="1040" max="1040" width="15.5703125" style="805" customWidth="1"/>
    <col min="1041" max="1041" width="12" style="805" customWidth="1"/>
    <col min="1042" max="1042" width="2.5703125" style="805" customWidth="1"/>
    <col min="1043" max="1280" width="9.140625" style="805"/>
    <col min="1281" max="1281" width="39.140625" style="805" customWidth="1"/>
    <col min="1282" max="1295" width="14.140625" style="805" customWidth="1"/>
    <col min="1296" max="1296" width="15.5703125" style="805" customWidth="1"/>
    <col min="1297" max="1297" width="12" style="805" customWidth="1"/>
    <col min="1298" max="1298" width="2.5703125" style="805" customWidth="1"/>
    <col min="1299" max="1536" width="9.140625" style="805"/>
    <col min="1537" max="1537" width="39.140625" style="805" customWidth="1"/>
    <col min="1538" max="1551" width="14.140625" style="805" customWidth="1"/>
    <col min="1552" max="1552" width="15.5703125" style="805" customWidth="1"/>
    <col min="1553" max="1553" width="12" style="805" customWidth="1"/>
    <col min="1554" max="1554" width="2.5703125" style="805" customWidth="1"/>
    <col min="1555" max="1792" width="9.140625" style="805"/>
    <col min="1793" max="1793" width="39.140625" style="805" customWidth="1"/>
    <col min="1794" max="1807" width="14.140625" style="805" customWidth="1"/>
    <col min="1808" max="1808" width="15.5703125" style="805" customWidth="1"/>
    <col min="1809" max="1809" width="12" style="805" customWidth="1"/>
    <col min="1810" max="1810" width="2.5703125" style="805" customWidth="1"/>
    <col min="1811" max="2048" width="9.140625" style="805"/>
    <col min="2049" max="2049" width="39.140625" style="805" customWidth="1"/>
    <col min="2050" max="2063" width="14.140625" style="805" customWidth="1"/>
    <col min="2064" max="2064" width="15.5703125" style="805" customWidth="1"/>
    <col min="2065" max="2065" width="12" style="805" customWidth="1"/>
    <col min="2066" max="2066" width="2.5703125" style="805" customWidth="1"/>
    <col min="2067" max="2304" width="9.140625" style="805"/>
    <col min="2305" max="2305" width="39.140625" style="805" customWidth="1"/>
    <col min="2306" max="2319" width="14.140625" style="805" customWidth="1"/>
    <col min="2320" max="2320" width="15.5703125" style="805" customWidth="1"/>
    <col min="2321" max="2321" width="12" style="805" customWidth="1"/>
    <col min="2322" max="2322" width="2.5703125" style="805" customWidth="1"/>
    <col min="2323" max="2560" width="9.140625" style="805"/>
    <col min="2561" max="2561" width="39.140625" style="805" customWidth="1"/>
    <col min="2562" max="2575" width="14.140625" style="805" customWidth="1"/>
    <col min="2576" max="2576" width="15.5703125" style="805" customWidth="1"/>
    <col min="2577" max="2577" width="12" style="805" customWidth="1"/>
    <col min="2578" max="2578" width="2.5703125" style="805" customWidth="1"/>
    <col min="2579" max="2816" width="9.140625" style="805"/>
    <col min="2817" max="2817" width="39.140625" style="805" customWidth="1"/>
    <col min="2818" max="2831" width="14.140625" style="805" customWidth="1"/>
    <col min="2832" max="2832" width="15.5703125" style="805" customWidth="1"/>
    <col min="2833" max="2833" width="12" style="805" customWidth="1"/>
    <col min="2834" max="2834" width="2.5703125" style="805" customWidth="1"/>
    <col min="2835" max="3072" width="9.140625" style="805"/>
    <col min="3073" max="3073" width="39.140625" style="805" customWidth="1"/>
    <col min="3074" max="3087" width="14.140625" style="805" customWidth="1"/>
    <col min="3088" max="3088" width="15.5703125" style="805" customWidth="1"/>
    <col min="3089" max="3089" width="12" style="805" customWidth="1"/>
    <col min="3090" max="3090" width="2.5703125" style="805" customWidth="1"/>
    <col min="3091" max="3328" width="9.140625" style="805"/>
    <col min="3329" max="3329" width="39.140625" style="805" customWidth="1"/>
    <col min="3330" max="3343" width="14.140625" style="805" customWidth="1"/>
    <col min="3344" max="3344" width="15.5703125" style="805" customWidth="1"/>
    <col min="3345" max="3345" width="12" style="805" customWidth="1"/>
    <col min="3346" max="3346" width="2.5703125" style="805" customWidth="1"/>
    <col min="3347" max="3584" width="9.140625" style="805"/>
    <col min="3585" max="3585" width="39.140625" style="805" customWidth="1"/>
    <col min="3586" max="3599" width="14.140625" style="805" customWidth="1"/>
    <col min="3600" max="3600" width="15.5703125" style="805" customWidth="1"/>
    <col min="3601" max="3601" width="12" style="805" customWidth="1"/>
    <col min="3602" max="3602" width="2.5703125" style="805" customWidth="1"/>
    <col min="3603" max="3840" width="9.140625" style="805"/>
    <col min="3841" max="3841" width="39.140625" style="805" customWidth="1"/>
    <col min="3842" max="3855" width="14.140625" style="805" customWidth="1"/>
    <col min="3856" max="3856" width="15.5703125" style="805" customWidth="1"/>
    <col min="3857" max="3857" width="12" style="805" customWidth="1"/>
    <col min="3858" max="3858" width="2.5703125" style="805" customWidth="1"/>
    <col min="3859" max="4096" width="9.140625" style="805"/>
    <col min="4097" max="4097" width="39.140625" style="805" customWidth="1"/>
    <col min="4098" max="4111" width="14.140625" style="805" customWidth="1"/>
    <col min="4112" max="4112" width="15.5703125" style="805" customWidth="1"/>
    <col min="4113" max="4113" width="12" style="805" customWidth="1"/>
    <col min="4114" max="4114" width="2.5703125" style="805" customWidth="1"/>
    <col min="4115" max="4352" width="9.140625" style="805"/>
    <col min="4353" max="4353" width="39.140625" style="805" customWidth="1"/>
    <col min="4354" max="4367" width="14.140625" style="805" customWidth="1"/>
    <col min="4368" max="4368" width="15.5703125" style="805" customWidth="1"/>
    <col min="4369" max="4369" width="12" style="805" customWidth="1"/>
    <col min="4370" max="4370" width="2.5703125" style="805" customWidth="1"/>
    <col min="4371" max="4608" width="9.140625" style="805"/>
    <col min="4609" max="4609" width="39.140625" style="805" customWidth="1"/>
    <col min="4610" max="4623" width="14.140625" style="805" customWidth="1"/>
    <col min="4624" max="4624" width="15.5703125" style="805" customWidth="1"/>
    <col min="4625" max="4625" width="12" style="805" customWidth="1"/>
    <col min="4626" max="4626" width="2.5703125" style="805" customWidth="1"/>
    <col min="4627" max="4864" width="9.140625" style="805"/>
    <col min="4865" max="4865" width="39.140625" style="805" customWidth="1"/>
    <col min="4866" max="4879" width="14.140625" style="805" customWidth="1"/>
    <col min="4880" max="4880" width="15.5703125" style="805" customWidth="1"/>
    <col min="4881" max="4881" width="12" style="805" customWidth="1"/>
    <col min="4882" max="4882" width="2.5703125" style="805" customWidth="1"/>
    <col min="4883" max="5120" width="9.140625" style="805"/>
    <col min="5121" max="5121" width="39.140625" style="805" customWidth="1"/>
    <col min="5122" max="5135" width="14.140625" style="805" customWidth="1"/>
    <col min="5136" max="5136" width="15.5703125" style="805" customWidth="1"/>
    <col min="5137" max="5137" width="12" style="805" customWidth="1"/>
    <col min="5138" max="5138" width="2.5703125" style="805" customWidth="1"/>
    <col min="5139" max="5376" width="9.140625" style="805"/>
    <col min="5377" max="5377" width="39.140625" style="805" customWidth="1"/>
    <col min="5378" max="5391" width="14.140625" style="805" customWidth="1"/>
    <col min="5392" max="5392" width="15.5703125" style="805" customWidth="1"/>
    <col min="5393" max="5393" width="12" style="805" customWidth="1"/>
    <col min="5394" max="5394" width="2.5703125" style="805" customWidth="1"/>
    <col min="5395" max="5632" width="9.140625" style="805"/>
    <col min="5633" max="5633" width="39.140625" style="805" customWidth="1"/>
    <col min="5634" max="5647" width="14.140625" style="805" customWidth="1"/>
    <col min="5648" max="5648" width="15.5703125" style="805" customWidth="1"/>
    <col min="5649" max="5649" width="12" style="805" customWidth="1"/>
    <col min="5650" max="5650" width="2.5703125" style="805" customWidth="1"/>
    <col min="5651" max="5888" width="9.140625" style="805"/>
    <col min="5889" max="5889" width="39.140625" style="805" customWidth="1"/>
    <col min="5890" max="5903" width="14.140625" style="805" customWidth="1"/>
    <col min="5904" max="5904" width="15.5703125" style="805" customWidth="1"/>
    <col min="5905" max="5905" width="12" style="805" customWidth="1"/>
    <col min="5906" max="5906" width="2.5703125" style="805" customWidth="1"/>
    <col min="5907" max="6144" width="9.140625" style="805"/>
    <col min="6145" max="6145" width="39.140625" style="805" customWidth="1"/>
    <col min="6146" max="6159" width="14.140625" style="805" customWidth="1"/>
    <col min="6160" max="6160" width="15.5703125" style="805" customWidth="1"/>
    <col min="6161" max="6161" width="12" style="805" customWidth="1"/>
    <col min="6162" max="6162" width="2.5703125" style="805" customWidth="1"/>
    <col min="6163" max="6400" width="9.140625" style="805"/>
    <col min="6401" max="6401" width="39.140625" style="805" customWidth="1"/>
    <col min="6402" max="6415" width="14.140625" style="805" customWidth="1"/>
    <col min="6416" max="6416" width="15.5703125" style="805" customWidth="1"/>
    <col min="6417" max="6417" width="12" style="805" customWidth="1"/>
    <col min="6418" max="6418" width="2.5703125" style="805" customWidth="1"/>
    <col min="6419" max="6656" width="9.140625" style="805"/>
    <col min="6657" max="6657" width="39.140625" style="805" customWidth="1"/>
    <col min="6658" max="6671" width="14.140625" style="805" customWidth="1"/>
    <col min="6672" max="6672" width="15.5703125" style="805" customWidth="1"/>
    <col min="6673" max="6673" width="12" style="805" customWidth="1"/>
    <col min="6674" max="6674" width="2.5703125" style="805" customWidth="1"/>
    <col min="6675" max="6912" width="9.140625" style="805"/>
    <col min="6913" max="6913" width="39.140625" style="805" customWidth="1"/>
    <col min="6914" max="6927" width="14.140625" style="805" customWidth="1"/>
    <col min="6928" max="6928" width="15.5703125" style="805" customWidth="1"/>
    <col min="6929" max="6929" width="12" style="805" customWidth="1"/>
    <col min="6930" max="6930" width="2.5703125" style="805" customWidth="1"/>
    <col min="6931" max="7168" width="9.140625" style="805"/>
    <col min="7169" max="7169" width="39.140625" style="805" customWidth="1"/>
    <col min="7170" max="7183" width="14.140625" style="805" customWidth="1"/>
    <col min="7184" max="7184" width="15.5703125" style="805" customWidth="1"/>
    <col min="7185" max="7185" width="12" style="805" customWidth="1"/>
    <col min="7186" max="7186" width="2.5703125" style="805" customWidth="1"/>
    <col min="7187" max="7424" width="9.140625" style="805"/>
    <col min="7425" max="7425" width="39.140625" style="805" customWidth="1"/>
    <col min="7426" max="7439" width="14.140625" style="805" customWidth="1"/>
    <col min="7440" max="7440" width="15.5703125" style="805" customWidth="1"/>
    <col min="7441" max="7441" width="12" style="805" customWidth="1"/>
    <col min="7442" max="7442" width="2.5703125" style="805" customWidth="1"/>
    <col min="7443" max="7680" width="9.140625" style="805"/>
    <col min="7681" max="7681" width="39.140625" style="805" customWidth="1"/>
    <col min="7682" max="7695" width="14.140625" style="805" customWidth="1"/>
    <col min="7696" max="7696" width="15.5703125" style="805" customWidth="1"/>
    <col min="7697" max="7697" width="12" style="805" customWidth="1"/>
    <col min="7698" max="7698" width="2.5703125" style="805" customWidth="1"/>
    <col min="7699" max="7936" width="9.140625" style="805"/>
    <col min="7937" max="7937" width="39.140625" style="805" customWidth="1"/>
    <col min="7938" max="7951" width="14.140625" style="805" customWidth="1"/>
    <col min="7952" max="7952" width="15.5703125" style="805" customWidth="1"/>
    <col min="7953" max="7953" width="12" style="805" customWidth="1"/>
    <col min="7954" max="7954" width="2.5703125" style="805" customWidth="1"/>
    <col min="7955" max="8192" width="9.140625" style="805"/>
    <col min="8193" max="8193" width="39.140625" style="805" customWidth="1"/>
    <col min="8194" max="8207" width="14.140625" style="805" customWidth="1"/>
    <col min="8208" max="8208" width="15.5703125" style="805" customWidth="1"/>
    <col min="8209" max="8209" width="12" style="805" customWidth="1"/>
    <col min="8210" max="8210" width="2.5703125" style="805" customWidth="1"/>
    <col min="8211" max="8448" width="9.140625" style="805"/>
    <col min="8449" max="8449" width="39.140625" style="805" customWidth="1"/>
    <col min="8450" max="8463" width="14.140625" style="805" customWidth="1"/>
    <col min="8464" max="8464" width="15.5703125" style="805" customWidth="1"/>
    <col min="8465" max="8465" width="12" style="805" customWidth="1"/>
    <col min="8466" max="8466" width="2.5703125" style="805" customWidth="1"/>
    <col min="8467" max="8704" width="9.140625" style="805"/>
    <col min="8705" max="8705" width="39.140625" style="805" customWidth="1"/>
    <col min="8706" max="8719" width="14.140625" style="805" customWidth="1"/>
    <col min="8720" max="8720" width="15.5703125" style="805" customWidth="1"/>
    <col min="8721" max="8721" width="12" style="805" customWidth="1"/>
    <col min="8722" max="8722" width="2.5703125" style="805" customWidth="1"/>
    <col min="8723" max="8960" width="9.140625" style="805"/>
    <col min="8961" max="8961" width="39.140625" style="805" customWidth="1"/>
    <col min="8962" max="8975" width="14.140625" style="805" customWidth="1"/>
    <col min="8976" max="8976" width="15.5703125" style="805" customWidth="1"/>
    <col min="8977" max="8977" width="12" style="805" customWidth="1"/>
    <col min="8978" max="8978" width="2.5703125" style="805" customWidth="1"/>
    <col min="8979" max="9216" width="9.140625" style="805"/>
    <col min="9217" max="9217" width="39.140625" style="805" customWidth="1"/>
    <col min="9218" max="9231" width="14.140625" style="805" customWidth="1"/>
    <col min="9232" max="9232" width="15.5703125" style="805" customWidth="1"/>
    <col min="9233" max="9233" width="12" style="805" customWidth="1"/>
    <col min="9234" max="9234" width="2.5703125" style="805" customWidth="1"/>
    <col min="9235" max="9472" width="9.140625" style="805"/>
    <col min="9473" max="9473" width="39.140625" style="805" customWidth="1"/>
    <col min="9474" max="9487" width="14.140625" style="805" customWidth="1"/>
    <col min="9488" max="9488" width="15.5703125" style="805" customWidth="1"/>
    <col min="9489" max="9489" width="12" style="805" customWidth="1"/>
    <col min="9490" max="9490" width="2.5703125" style="805" customWidth="1"/>
    <col min="9491" max="9728" width="9.140625" style="805"/>
    <col min="9729" max="9729" width="39.140625" style="805" customWidth="1"/>
    <col min="9730" max="9743" width="14.140625" style="805" customWidth="1"/>
    <col min="9744" max="9744" width="15.5703125" style="805" customWidth="1"/>
    <col min="9745" max="9745" width="12" style="805" customWidth="1"/>
    <col min="9746" max="9746" width="2.5703125" style="805" customWidth="1"/>
    <col min="9747" max="9984" width="9.140625" style="805"/>
    <col min="9985" max="9985" width="39.140625" style="805" customWidth="1"/>
    <col min="9986" max="9999" width="14.140625" style="805" customWidth="1"/>
    <col min="10000" max="10000" width="15.5703125" style="805" customWidth="1"/>
    <col min="10001" max="10001" width="12" style="805" customWidth="1"/>
    <col min="10002" max="10002" width="2.5703125" style="805" customWidth="1"/>
    <col min="10003" max="10240" width="9.140625" style="805"/>
    <col min="10241" max="10241" width="39.140625" style="805" customWidth="1"/>
    <col min="10242" max="10255" width="14.140625" style="805" customWidth="1"/>
    <col min="10256" max="10256" width="15.5703125" style="805" customWidth="1"/>
    <col min="10257" max="10257" width="12" style="805" customWidth="1"/>
    <col min="10258" max="10258" width="2.5703125" style="805" customWidth="1"/>
    <col min="10259" max="10496" width="9.140625" style="805"/>
    <col min="10497" max="10497" width="39.140625" style="805" customWidth="1"/>
    <col min="10498" max="10511" width="14.140625" style="805" customWidth="1"/>
    <col min="10512" max="10512" width="15.5703125" style="805" customWidth="1"/>
    <col min="10513" max="10513" width="12" style="805" customWidth="1"/>
    <col min="10514" max="10514" width="2.5703125" style="805" customWidth="1"/>
    <col min="10515" max="10752" width="9.140625" style="805"/>
    <col min="10753" max="10753" width="39.140625" style="805" customWidth="1"/>
    <col min="10754" max="10767" width="14.140625" style="805" customWidth="1"/>
    <col min="10768" max="10768" width="15.5703125" style="805" customWidth="1"/>
    <col min="10769" max="10769" width="12" style="805" customWidth="1"/>
    <col min="10770" max="10770" width="2.5703125" style="805" customWidth="1"/>
    <col min="10771" max="11008" width="9.140625" style="805"/>
    <col min="11009" max="11009" width="39.140625" style="805" customWidth="1"/>
    <col min="11010" max="11023" width="14.140625" style="805" customWidth="1"/>
    <col min="11024" max="11024" width="15.5703125" style="805" customWidth="1"/>
    <col min="11025" max="11025" width="12" style="805" customWidth="1"/>
    <col min="11026" max="11026" width="2.5703125" style="805" customWidth="1"/>
    <col min="11027" max="11264" width="9.140625" style="805"/>
    <col min="11265" max="11265" width="39.140625" style="805" customWidth="1"/>
    <col min="11266" max="11279" width="14.140625" style="805" customWidth="1"/>
    <col min="11280" max="11280" width="15.5703125" style="805" customWidth="1"/>
    <col min="11281" max="11281" width="12" style="805" customWidth="1"/>
    <col min="11282" max="11282" width="2.5703125" style="805" customWidth="1"/>
    <col min="11283" max="11520" width="9.140625" style="805"/>
    <col min="11521" max="11521" width="39.140625" style="805" customWidth="1"/>
    <col min="11522" max="11535" width="14.140625" style="805" customWidth="1"/>
    <col min="11536" max="11536" width="15.5703125" style="805" customWidth="1"/>
    <col min="11537" max="11537" width="12" style="805" customWidth="1"/>
    <col min="11538" max="11538" width="2.5703125" style="805" customWidth="1"/>
    <col min="11539" max="11776" width="9.140625" style="805"/>
    <col min="11777" max="11777" width="39.140625" style="805" customWidth="1"/>
    <col min="11778" max="11791" width="14.140625" style="805" customWidth="1"/>
    <col min="11792" max="11792" width="15.5703125" style="805" customWidth="1"/>
    <col min="11793" max="11793" width="12" style="805" customWidth="1"/>
    <col min="11794" max="11794" width="2.5703125" style="805" customWidth="1"/>
    <col min="11795" max="12032" width="9.140625" style="805"/>
    <col min="12033" max="12033" width="39.140625" style="805" customWidth="1"/>
    <col min="12034" max="12047" width="14.140625" style="805" customWidth="1"/>
    <col min="12048" max="12048" width="15.5703125" style="805" customWidth="1"/>
    <col min="12049" max="12049" width="12" style="805" customWidth="1"/>
    <col min="12050" max="12050" width="2.5703125" style="805" customWidth="1"/>
    <col min="12051" max="12288" width="9.140625" style="805"/>
    <col min="12289" max="12289" width="39.140625" style="805" customWidth="1"/>
    <col min="12290" max="12303" width="14.140625" style="805" customWidth="1"/>
    <col min="12304" max="12304" width="15.5703125" style="805" customWidth="1"/>
    <col min="12305" max="12305" width="12" style="805" customWidth="1"/>
    <col min="12306" max="12306" width="2.5703125" style="805" customWidth="1"/>
    <col min="12307" max="12544" width="9.140625" style="805"/>
    <col min="12545" max="12545" width="39.140625" style="805" customWidth="1"/>
    <col min="12546" max="12559" width="14.140625" style="805" customWidth="1"/>
    <col min="12560" max="12560" width="15.5703125" style="805" customWidth="1"/>
    <col min="12561" max="12561" width="12" style="805" customWidth="1"/>
    <col min="12562" max="12562" width="2.5703125" style="805" customWidth="1"/>
    <col min="12563" max="12800" width="9.140625" style="805"/>
    <col min="12801" max="12801" width="39.140625" style="805" customWidth="1"/>
    <col min="12802" max="12815" width="14.140625" style="805" customWidth="1"/>
    <col min="12816" max="12816" width="15.5703125" style="805" customWidth="1"/>
    <col min="12817" max="12817" width="12" style="805" customWidth="1"/>
    <col min="12818" max="12818" width="2.5703125" style="805" customWidth="1"/>
    <col min="12819" max="13056" width="9.140625" style="805"/>
    <col min="13057" max="13057" width="39.140625" style="805" customWidth="1"/>
    <col min="13058" max="13071" width="14.140625" style="805" customWidth="1"/>
    <col min="13072" max="13072" width="15.5703125" style="805" customWidth="1"/>
    <col min="13073" max="13073" width="12" style="805" customWidth="1"/>
    <col min="13074" max="13074" width="2.5703125" style="805" customWidth="1"/>
    <col min="13075" max="13312" width="9.140625" style="805"/>
    <col min="13313" max="13313" width="39.140625" style="805" customWidth="1"/>
    <col min="13314" max="13327" width="14.140625" style="805" customWidth="1"/>
    <col min="13328" max="13328" width="15.5703125" style="805" customWidth="1"/>
    <col min="13329" max="13329" width="12" style="805" customWidth="1"/>
    <col min="13330" max="13330" width="2.5703125" style="805" customWidth="1"/>
    <col min="13331" max="13568" width="9.140625" style="805"/>
    <col min="13569" max="13569" width="39.140625" style="805" customWidth="1"/>
    <col min="13570" max="13583" width="14.140625" style="805" customWidth="1"/>
    <col min="13584" max="13584" width="15.5703125" style="805" customWidth="1"/>
    <col min="13585" max="13585" width="12" style="805" customWidth="1"/>
    <col min="13586" max="13586" width="2.5703125" style="805" customWidth="1"/>
    <col min="13587" max="13824" width="9.140625" style="805"/>
    <col min="13825" max="13825" width="39.140625" style="805" customWidth="1"/>
    <col min="13826" max="13839" width="14.140625" style="805" customWidth="1"/>
    <col min="13840" max="13840" width="15.5703125" style="805" customWidth="1"/>
    <col min="13841" max="13841" width="12" style="805" customWidth="1"/>
    <col min="13842" max="13842" width="2.5703125" style="805" customWidth="1"/>
    <col min="13843" max="14080" width="9.140625" style="805"/>
    <col min="14081" max="14081" width="39.140625" style="805" customWidth="1"/>
    <col min="14082" max="14095" width="14.140625" style="805" customWidth="1"/>
    <col min="14096" max="14096" width="15.5703125" style="805" customWidth="1"/>
    <col min="14097" max="14097" width="12" style="805" customWidth="1"/>
    <col min="14098" max="14098" width="2.5703125" style="805" customWidth="1"/>
    <col min="14099" max="14336" width="9.140625" style="805"/>
    <col min="14337" max="14337" width="39.140625" style="805" customWidth="1"/>
    <col min="14338" max="14351" width="14.140625" style="805" customWidth="1"/>
    <col min="14352" max="14352" width="15.5703125" style="805" customWidth="1"/>
    <col min="14353" max="14353" width="12" style="805" customWidth="1"/>
    <col min="14354" max="14354" width="2.5703125" style="805" customWidth="1"/>
    <col min="14355" max="14592" width="9.140625" style="805"/>
    <col min="14593" max="14593" width="39.140625" style="805" customWidth="1"/>
    <col min="14594" max="14607" width="14.140625" style="805" customWidth="1"/>
    <col min="14608" max="14608" width="15.5703125" style="805" customWidth="1"/>
    <col min="14609" max="14609" width="12" style="805" customWidth="1"/>
    <col min="14610" max="14610" width="2.5703125" style="805" customWidth="1"/>
    <col min="14611" max="14848" width="9.140625" style="805"/>
    <col min="14849" max="14849" width="39.140625" style="805" customWidth="1"/>
    <col min="14850" max="14863" width="14.140625" style="805" customWidth="1"/>
    <col min="14864" max="14864" width="15.5703125" style="805" customWidth="1"/>
    <col min="14865" max="14865" width="12" style="805" customWidth="1"/>
    <col min="14866" max="14866" width="2.5703125" style="805" customWidth="1"/>
    <col min="14867" max="15104" width="9.140625" style="805"/>
    <col min="15105" max="15105" width="39.140625" style="805" customWidth="1"/>
    <col min="15106" max="15119" width="14.140625" style="805" customWidth="1"/>
    <col min="15120" max="15120" width="15.5703125" style="805" customWidth="1"/>
    <col min="15121" max="15121" width="12" style="805" customWidth="1"/>
    <col min="15122" max="15122" width="2.5703125" style="805" customWidth="1"/>
    <col min="15123" max="15360" width="9.140625" style="805"/>
    <col min="15361" max="15361" width="39.140625" style="805" customWidth="1"/>
    <col min="15362" max="15375" width="14.140625" style="805" customWidth="1"/>
    <col min="15376" max="15376" width="15.5703125" style="805" customWidth="1"/>
    <col min="15377" max="15377" width="12" style="805" customWidth="1"/>
    <col min="15378" max="15378" width="2.5703125" style="805" customWidth="1"/>
    <col min="15379" max="15616" width="9.140625" style="805"/>
    <col min="15617" max="15617" width="39.140625" style="805" customWidth="1"/>
    <col min="15618" max="15631" width="14.140625" style="805" customWidth="1"/>
    <col min="15632" max="15632" width="15.5703125" style="805" customWidth="1"/>
    <col min="15633" max="15633" width="12" style="805" customWidth="1"/>
    <col min="15634" max="15634" width="2.5703125" style="805" customWidth="1"/>
    <col min="15635" max="15872" width="9.140625" style="805"/>
    <col min="15873" max="15873" width="39.140625" style="805" customWidth="1"/>
    <col min="15874" max="15887" width="14.140625" style="805" customWidth="1"/>
    <col min="15888" max="15888" width="15.5703125" style="805" customWidth="1"/>
    <col min="15889" max="15889" width="12" style="805" customWidth="1"/>
    <col min="15890" max="15890" width="2.5703125" style="805" customWidth="1"/>
    <col min="15891" max="16128" width="9.140625" style="805"/>
    <col min="16129" max="16129" width="39.140625" style="805" customWidth="1"/>
    <col min="16130" max="16143" width="14.140625" style="805" customWidth="1"/>
    <col min="16144" max="16144" width="15.5703125" style="805" customWidth="1"/>
    <col min="16145" max="16145" width="12" style="805" customWidth="1"/>
    <col min="16146" max="16146" width="2.5703125" style="805" customWidth="1"/>
    <col min="16147" max="16384" width="9.140625" style="805"/>
  </cols>
  <sheetData>
    <row r="1" spans="1:17" s="52" customFormat="1" ht="3.75" customHeight="1">
      <c r="A1" s="702"/>
      <c r="B1" s="1138"/>
      <c r="C1" s="1138"/>
      <c r="D1" s="1138"/>
      <c r="E1" s="1138"/>
      <c r="F1" s="1138"/>
      <c r="G1" s="1138"/>
      <c r="H1" s="1138"/>
      <c r="I1" s="1138"/>
      <c r="J1" s="1138"/>
      <c r="K1" s="1138"/>
      <c r="L1" s="1138"/>
      <c r="M1" s="1138"/>
      <c r="N1" s="1138"/>
      <c r="O1" s="1138"/>
      <c r="P1" s="1138"/>
      <c r="Q1" s="646"/>
    </row>
    <row r="2" spans="1:17" s="42" customFormat="1" ht="47.25" customHeight="1">
      <c r="A2" s="1064" t="s">
        <v>1071</v>
      </c>
      <c r="B2" s="1064"/>
      <c r="C2" s="1064"/>
      <c r="D2" s="1064"/>
      <c r="E2" s="1064"/>
      <c r="F2" s="1064"/>
      <c r="G2" s="1064"/>
      <c r="H2" s="1064"/>
      <c r="I2" s="1064"/>
      <c r="J2" s="1064"/>
      <c r="K2" s="1064"/>
      <c r="L2" s="1064"/>
      <c r="M2" s="1064"/>
      <c r="N2" s="1064"/>
      <c r="O2" s="1064"/>
      <c r="P2" s="1064"/>
      <c r="Q2" s="1064"/>
    </row>
    <row r="3" spans="1:17" s="42" customFormat="1" ht="27.95" customHeight="1">
      <c r="A3" s="1064" t="s">
        <v>794</v>
      </c>
      <c r="B3" s="1064"/>
      <c r="C3" s="1064"/>
      <c r="D3" s="1064"/>
      <c r="E3" s="1064"/>
      <c r="F3" s="1064"/>
      <c r="G3" s="1064"/>
      <c r="H3" s="1064"/>
      <c r="I3" s="1064"/>
      <c r="J3" s="1064"/>
      <c r="K3" s="1064"/>
      <c r="L3" s="1064"/>
      <c r="M3" s="1064"/>
      <c r="N3" s="1064"/>
      <c r="O3" s="1064"/>
      <c r="P3" s="1064"/>
      <c r="Q3" s="1064"/>
    </row>
    <row r="4" spans="1:17" s="42" customFormat="1" ht="27.95" customHeight="1">
      <c r="A4" s="1064" t="s">
        <v>1530</v>
      </c>
      <c r="B4" s="1064"/>
      <c r="C4" s="1064"/>
      <c r="D4" s="1064"/>
      <c r="E4" s="1064"/>
      <c r="F4" s="1064"/>
      <c r="G4" s="1064"/>
      <c r="H4" s="1064"/>
      <c r="I4" s="1064"/>
      <c r="J4" s="1064"/>
      <c r="K4" s="1064"/>
      <c r="L4" s="1064"/>
      <c r="M4" s="1064"/>
      <c r="N4" s="1064"/>
      <c r="O4" s="1064"/>
      <c r="P4" s="1064"/>
      <c r="Q4" s="1064"/>
    </row>
    <row r="5" spans="1:17" s="43" customFormat="1" ht="46.5" customHeight="1">
      <c r="A5" s="1063" t="s">
        <v>1254</v>
      </c>
      <c r="B5" s="1063"/>
      <c r="C5" s="1063"/>
      <c r="D5" s="1063"/>
      <c r="E5" s="1063"/>
      <c r="F5" s="1063"/>
      <c r="G5" s="1063"/>
      <c r="H5" s="1063"/>
      <c r="I5" s="1063"/>
      <c r="J5" s="1063"/>
      <c r="K5" s="1063"/>
      <c r="L5" s="1063"/>
      <c r="M5" s="1063"/>
      <c r="N5" s="1063"/>
      <c r="O5" s="1063"/>
      <c r="P5" s="1063"/>
      <c r="Q5" s="1063"/>
    </row>
    <row r="6" spans="1:17" ht="2.25" customHeight="1" thickBot="1">
      <c r="A6" s="703"/>
      <c r="B6" s="678"/>
      <c r="C6" s="678"/>
      <c r="D6" s="678"/>
      <c r="E6" s="678"/>
      <c r="F6" s="678"/>
      <c r="G6" s="678"/>
      <c r="H6" s="678"/>
      <c r="I6" s="678"/>
      <c r="J6" s="678"/>
      <c r="K6" s="678"/>
      <c r="L6" s="678"/>
      <c r="M6" s="678"/>
      <c r="N6" s="678"/>
      <c r="O6" s="678"/>
      <c r="P6" s="678"/>
      <c r="Q6" s="1139"/>
    </row>
    <row r="7" spans="1:17" ht="14.25" hidden="1" customHeight="1">
      <c r="A7" s="704"/>
      <c r="B7" s="937"/>
      <c r="C7" s="938"/>
      <c r="D7" s="937"/>
      <c r="E7" s="937"/>
      <c r="F7" s="937"/>
      <c r="G7" s="937"/>
      <c r="H7" s="937"/>
      <c r="I7" s="938"/>
      <c r="J7" s="937"/>
      <c r="K7" s="937"/>
      <c r="L7" s="937"/>
      <c r="M7" s="937"/>
      <c r="N7" s="937"/>
      <c r="O7" s="937"/>
      <c r="P7" s="937"/>
      <c r="Q7" s="1140"/>
    </row>
    <row r="8" spans="1:17" ht="34.5" customHeight="1" thickTop="1" thickBot="1">
      <c r="A8" s="705" t="s">
        <v>795</v>
      </c>
      <c r="B8" s="1141" t="s">
        <v>297</v>
      </c>
      <c r="C8" s="1141" t="s">
        <v>298</v>
      </c>
      <c r="D8" s="1141" t="s">
        <v>299</v>
      </c>
      <c r="E8" s="1141" t="s">
        <v>300</v>
      </c>
      <c r="F8" s="1141" t="s">
        <v>301</v>
      </c>
      <c r="G8" s="1141" t="s">
        <v>302</v>
      </c>
      <c r="H8" s="1141" t="s">
        <v>303</v>
      </c>
      <c r="I8" s="1141" t="s">
        <v>304</v>
      </c>
      <c r="J8" s="1141" t="s">
        <v>305</v>
      </c>
      <c r="K8" s="1141" t="s">
        <v>306</v>
      </c>
      <c r="L8" s="1141" t="s">
        <v>307</v>
      </c>
      <c r="M8" s="1141" t="s">
        <v>308</v>
      </c>
      <c r="N8" s="1141" t="s">
        <v>1073</v>
      </c>
      <c r="O8" s="1141" t="s">
        <v>1074</v>
      </c>
      <c r="P8" s="1142" t="s">
        <v>309</v>
      </c>
      <c r="Q8" s="1141" t="s">
        <v>796</v>
      </c>
    </row>
    <row r="9" spans="1:17" ht="36.75" customHeight="1" thickTop="1">
      <c r="A9" s="468" t="s">
        <v>797</v>
      </c>
      <c r="B9" s="208">
        <v>4496257.0724200001</v>
      </c>
      <c r="C9" s="208">
        <v>4755649.6816499997</v>
      </c>
      <c r="D9" s="208">
        <v>5390690.7260600002</v>
      </c>
      <c r="E9" s="208">
        <v>1891805.81247</v>
      </c>
      <c r="F9" s="208">
        <v>3687870.9435900003</v>
      </c>
      <c r="G9" s="208">
        <v>910175.81649999996</v>
      </c>
      <c r="H9" s="208">
        <v>1171192.24288</v>
      </c>
      <c r="I9" s="208">
        <v>299560.86511000001</v>
      </c>
      <c r="J9" s="208">
        <v>0</v>
      </c>
      <c r="K9" s="208">
        <v>0</v>
      </c>
      <c r="L9" s="208">
        <v>793435.83036999998</v>
      </c>
      <c r="M9" s="208">
        <v>190512.67462999999</v>
      </c>
      <c r="N9" s="208">
        <v>2896966.54629</v>
      </c>
      <c r="O9" s="208">
        <v>242726.05799999999</v>
      </c>
      <c r="P9" s="208">
        <f t="shared" ref="P9:P22" si="0">SUM(B9:O9)</f>
        <v>26726844.26997</v>
      </c>
      <c r="Q9" s="209">
        <f t="shared" ref="Q9:Q23" si="1">+P9/$P$23</f>
        <v>0.1619350342427959</v>
      </c>
    </row>
    <row r="10" spans="1:17" ht="18" customHeight="1">
      <c r="A10" s="468" t="s">
        <v>798</v>
      </c>
      <c r="B10" s="208">
        <v>4234651.1910199998</v>
      </c>
      <c r="C10" s="208">
        <v>3441629.0631900001</v>
      </c>
      <c r="D10" s="208">
        <v>5439861.9500299999</v>
      </c>
      <c r="E10" s="208">
        <v>3739815.0606999998</v>
      </c>
      <c r="F10" s="208">
        <v>3654018.1359899999</v>
      </c>
      <c r="G10" s="208">
        <v>2785571.1476599998</v>
      </c>
      <c r="H10" s="208">
        <v>1436171.8579200001</v>
      </c>
      <c r="I10" s="208">
        <v>1427567.7278499999</v>
      </c>
      <c r="J10" s="208">
        <v>0</v>
      </c>
      <c r="K10" s="208">
        <v>123700</v>
      </c>
      <c r="L10" s="208">
        <v>2247069.9974600002</v>
      </c>
      <c r="M10" s="208">
        <v>613096.32527000003</v>
      </c>
      <c r="N10" s="208">
        <v>4946102.3468500003</v>
      </c>
      <c r="O10" s="208">
        <v>1339430.7779100002</v>
      </c>
      <c r="P10" s="208">
        <f t="shared" si="0"/>
        <v>35428685.58185</v>
      </c>
      <c r="Q10" s="209">
        <f t="shared" si="1"/>
        <v>0.21465854161167564</v>
      </c>
    </row>
    <row r="11" spans="1:17" ht="18" customHeight="1">
      <c r="A11" s="468" t="s">
        <v>799</v>
      </c>
      <c r="B11" s="208">
        <v>3752277.0211900002</v>
      </c>
      <c r="C11" s="208">
        <v>2907488.3311900003</v>
      </c>
      <c r="D11" s="208">
        <v>5201109.5238000005</v>
      </c>
      <c r="E11" s="208">
        <v>3843760.8444599998</v>
      </c>
      <c r="F11" s="208">
        <v>3012665.4009199999</v>
      </c>
      <c r="G11" s="208">
        <v>2295335.95505</v>
      </c>
      <c r="H11" s="208">
        <v>2859087.4910900001</v>
      </c>
      <c r="I11" s="208">
        <v>2702552.0418200004</v>
      </c>
      <c r="J11" s="208">
        <v>0</v>
      </c>
      <c r="K11" s="208">
        <v>161160</v>
      </c>
      <c r="L11" s="208">
        <v>2054637.20829</v>
      </c>
      <c r="M11" s="208">
        <v>908998.91734000004</v>
      </c>
      <c r="N11" s="208">
        <v>1333270.3988099999</v>
      </c>
      <c r="O11" s="208">
        <v>2503480.4514899999</v>
      </c>
      <c r="P11" s="208">
        <f t="shared" si="0"/>
        <v>33535823.585449997</v>
      </c>
      <c r="Q11" s="209">
        <f t="shared" si="1"/>
        <v>0.20318989723646502</v>
      </c>
    </row>
    <row r="12" spans="1:17" ht="18" customHeight="1">
      <c r="A12" s="468" t="s">
        <v>800</v>
      </c>
      <c r="B12" s="208">
        <v>1512692.6651199998</v>
      </c>
      <c r="C12" s="208">
        <v>1565241.1128499999</v>
      </c>
      <c r="D12" s="208">
        <v>2816510.4400900002</v>
      </c>
      <c r="E12" s="208">
        <v>1445694.5075300001</v>
      </c>
      <c r="F12" s="208">
        <v>1721709.37589</v>
      </c>
      <c r="G12" s="208">
        <v>871390.91524999996</v>
      </c>
      <c r="H12" s="208">
        <v>1133526.55577</v>
      </c>
      <c r="I12" s="208">
        <v>1255719.63405</v>
      </c>
      <c r="J12" s="208">
        <v>19143.47925</v>
      </c>
      <c r="K12" s="208">
        <v>40258.907100000004</v>
      </c>
      <c r="L12" s="208">
        <v>910298.79408000002</v>
      </c>
      <c r="M12" s="208">
        <v>380671.49298000004</v>
      </c>
      <c r="N12" s="208">
        <v>1035097.18469</v>
      </c>
      <c r="O12" s="208">
        <v>736310.35514999996</v>
      </c>
      <c r="P12" s="208">
        <f t="shared" si="0"/>
        <v>15444265.4198</v>
      </c>
      <c r="Q12" s="209">
        <f t="shared" si="1"/>
        <v>9.3575119619348501E-2</v>
      </c>
    </row>
    <row r="13" spans="1:17" ht="18" customHeight="1">
      <c r="A13" s="468" t="s">
        <v>801</v>
      </c>
      <c r="B13" s="208">
        <v>1110951.5837399999</v>
      </c>
      <c r="C13" s="208">
        <v>1012482.95641</v>
      </c>
      <c r="D13" s="208">
        <v>2069969.99278</v>
      </c>
      <c r="E13" s="208">
        <v>1042883.31877</v>
      </c>
      <c r="F13" s="208">
        <v>997097.21629000001</v>
      </c>
      <c r="G13" s="208">
        <v>496062.68585000001</v>
      </c>
      <c r="H13" s="208">
        <v>512632.18748999998</v>
      </c>
      <c r="I13" s="208">
        <v>524740.76908999996</v>
      </c>
      <c r="J13" s="208">
        <v>10253.777410000001</v>
      </c>
      <c r="K13" s="208">
        <v>3123.8596899999998</v>
      </c>
      <c r="L13" s="208">
        <v>454280.19526000001</v>
      </c>
      <c r="M13" s="208">
        <v>138889.44944</v>
      </c>
      <c r="N13" s="208">
        <v>538604.92195000011</v>
      </c>
      <c r="O13" s="208">
        <v>250673.83413999999</v>
      </c>
      <c r="P13" s="208">
        <f t="shared" si="0"/>
        <v>9162646.7483099997</v>
      </c>
      <c r="Q13" s="209">
        <f t="shared" si="1"/>
        <v>5.551547724657311E-2</v>
      </c>
    </row>
    <row r="14" spans="1:17" ht="18" customHeight="1">
      <c r="A14" s="468" t="s">
        <v>802</v>
      </c>
      <c r="B14" s="208">
        <v>1216835.3161500001</v>
      </c>
      <c r="C14" s="208">
        <v>1059795.3155499999</v>
      </c>
      <c r="D14" s="208">
        <v>1854572.26177</v>
      </c>
      <c r="E14" s="208">
        <v>984421.87369000004</v>
      </c>
      <c r="F14" s="208">
        <v>750183.00242999999</v>
      </c>
      <c r="G14" s="208">
        <v>468185.52989999996</v>
      </c>
      <c r="H14" s="208">
        <v>363525.80687000003</v>
      </c>
      <c r="I14" s="208">
        <v>307553.21856999997</v>
      </c>
      <c r="J14" s="208">
        <v>7982.8848099999996</v>
      </c>
      <c r="K14" s="208">
        <v>3950.92893</v>
      </c>
      <c r="L14" s="208">
        <v>443474.34698000003</v>
      </c>
      <c r="M14" s="208">
        <v>91615.249949999998</v>
      </c>
      <c r="N14" s="208">
        <v>300903.22813999996</v>
      </c>
      <c r="O14" s="208">
        <v>170696.54131999999</v>
      </c>
      <c r="P14" s="208">
        <f t="shared" si="0"/>
        <v>8023695.5050599994</v>
      </c>
      <c r="Q14" s="209">
        <f t="shared" si="1"/>
        <v>4.8614695893056031E-2</v>
      </c>
    </row>
    <row r="15" spans="1:17" ht="18" customHeight="1">
      <c r="A15" s="468" t="s">
        <v>803</v>
      </c>
      <c r="B15" s="208">
        <v>906797.19855999993</v>
      </c>
      <c r="C15" s="208">
        <v>860984.72291999997</v>
      </c>
      <c r="D15" s="208">
        <v>1360905.9730199999</v>
      </c>
      <c r="E15" s="208">
        <v>694165.34675999999</v>
      </c>
      <c r="F15" s="208">
        <v>500387.89843</v>
      </c>
      <c r="G15" s="208">
        <v>311646.72211000003</v>
      </c>
      <c r="H15" s="208">
        <v>192303.52425999998</v>
      </c>
      <c r="I15" s="208">
        <v>258593.74838999999</v>
      </c>
      <c r="J15" s="208">
        <v>4611.2565599999998</v>
      </c>
      <c r="K15" s="208">
        <v>1089.9795100000001</v>
      </c>
      <c r="L15" s="208">
        <v>339733.69735000003</v>
      </c>
      <c r="M15" s="208">
        <v>79821.229480000009</v>
      </c>
      <c r="N15" s="208">
        <v>203442.09675</v>
      </c>
      <c r="O15" s="208">
        <v>176636.11371000001</v>
      </c>
      <c r="P15" s="208">
        <f t="shared" si="0"/>
        <v>5891119.5078100003</v>
      </c>
      <c r="Q15" s="209">
        <f t="shared" si="1"/>
        <v>3.5693650533126939E-2</v>
      </c>
    </row>
    <row r="16" spans="1:17" ht="18" customHeight="1">
      <c r="A16" s="468" t="s">
        <v>804</v>
      </c>
      <c r="B16" s="208">
        <v>892689.77390999999</v>
      </c>
      <c r="C16" s="208">
        <v>748576.10214999993</v>
      </c>
      <c r="D16" s="208">
        <v>1012673.09545</v>
      </c>
      <c r="E16" s="208">
        <v>476695.99807999999</v>
      </c>
      <c r="F16" s="208">
        <v>407448.47557000001</v>
      </c>
      <c r="G16" s="208">
        <v>234331.71885</v>
      </c>
      <c r="H16" s="208">
        <v>137268.96184</v>
      </c>
      <c r="I16" s="208">
        <v>262018.08681000001</v>
      </c>
      <c r="J16" s="208">
        <v>2659.0658900000003</v>
      </c>
      <c r="K16" s="208">
        <v>720.90890999999999</v>
      </c>
      <c r="L16" s="208">
        <v>396322.85200000001</v>
      </c>
      <c r="M16" s="208">
        <v>39845.473979999995</v>
      </c>
      <c r="N16" s="208">
        <v>157069.63999</v>
      </c>
      <c r="O16" s="208">
        <v>173691.45402999999</v>
      </c>
      <c r="P16" s="208">
        <f t="shared" si="0"/>
        <v>4942011.6074600006</v>
      </c>
      <c r="Q16" s="209">
        <f t="shared" si="1"/>
        <v>2.9943109287373728E-2</v>
      </c>
    </row>
    <row r="17" spans="1:17" ht="18" customHeight="1">
      <c r="A17" s="468" t="s">
        <v>805</v>
      </c>
      <c r="B17" s="208">
        <v>500645.08957999997</v>
      </c>
      <c r="C17" s="208">
        <v>570176.84220000007</v>
      </c>
      <c r="D17" s="208">
        <v>645945.60288000002</v>
      </c>
      <c r="E17" s="208">
        <v>312042.20308000001</v>
      </c>
      <c r="F17" s="208">
        <v>260665.99692999999</v>
      </c>
      <c r="G17" s="208">
        <v>136607.06466999999</v>
      </c>
      <c r="H17" s="208">
        <v>83943.209620000009</v>
      </c>
      <c r="I17" s="208">
        <v>192583.38416999998</v>
      </c>
      <c r="J17" s="208">
        <v>1168.8342299999999</v>
      </c>
      <c r="K17" s="208">
        <v>834.54111</v>
      </c>
      <c r="L17" s="208">
        <v>246541.33180000001</v>
      </c>
      <c r="M17" s="208">
        <v>26173.700920000003</v>
      </c>
      <c r="N17" s="208">
        <v>94532.715849999993</v>
      </c>
      <c r="O17" s="208">
        <v>121507.54398999999</v>
      </c>
      <c r="P17" s="208">
        <f t="shared" si="0"/>
        <v>3193368.0610299995</v>
      </c>
      <c r="Q17" s="209">
        <f t="shared" si="1"/>
        <v>1.9348268770128327E-2</v>
      </c>
    </row>
    <row r="18" spans="1:17" ht="18" customHeight="1">
      <c r="A18" s="468" t="s">
        <v>806</v>
      </c>
      <c r="B18" s="208">
        <v>694653.20186999999</v>
      </c>
      <c r="C18" s="208">
        <v>896691.39187000005</v>
      </c>
      <c r="D18" s="208">
        <v>883679.65546000004</v>
      </c>
      <c r="E18" s="208">
        <v>431165.09652999998</v>
      </c>
      <c r="F18" s="208">
        <v>364279.39068999997</v>
      </c>
      <c r="G18" s="208">
        <v>183730.14168999999</v>
      </c>
      <c r="H18" s="208">
        <v>124345.51879999999</v>
      </c>
      <c r="I18" s="208">
        <v>437944.04856000002</v>
      </c>
      <c r="J18" s="208">
        <v>2600.0497099999998</v>
      </c>
      <c r="K18" s="208">
        <v>228.15799999999999</v>
      </c>
      <c r="L18" s="208">
        <v>436597.76013000001</v>
      </c>
      <c r="M18" s="208">
        <v>37204.129959999998</v>
      </c>
      <c r="N18" s="208">
        <v>143140.51213999998</v>
      </c>
      <c r="O18" s="208">
        <v>265839.43475999997</v>
      </c>
      <c r="P18" s="208">
        <f t="shared" si="0"/>
        <v>4902098.4901699992</v>
      </c>
      <c r="Q18" s="209">
        <f t="shared" si="1"/>
        <v>2.9701280063174774E-2</v>
      </c>
    </row>
    <row r="19" spans="1:17" ht="18" customHeight="1">
      <c r="A19" s="468" t="s">
        <v>807</v>
      </c>
      <c r="B19" s="208">
        <v>910389.73533000005</v>
      </c>
      <c r="C19" s="208">
        <v>1316653.3588299998</v>
      </c>
      <c r="D19" s="208">
        <v>1124469.4256300002</v>
      </c>
      <c r="E19" s="208">
        <v>558173.04249999998</v>
      </c>
      <c r="F19" s="208">
        <v>484300.47037</v>
      </c>
      <c r="G19" s="208">
        <v>250039.23413</v>
      </c>
      <c r="H19" s="208">
        <v>173358.97472999999</v>
      </c>
      <c r="I19" s="208">
        <v>582350.07785999996</v>
      </c>
      <c r="J19" s="208">
        <v>3752.8653899999999</v>
      </c>
      <c r="K19" s="208">
        <v>678.96843000000001</v>
      </c>
      <c r="L19" s="208">
        <v>604578.71702999994</v>
      </c>
      <c r="M19" s="208">
        <v>46680.618430000002</v>
      </c>
      <c r="N19" s="208">
        <v>169770.52031999998</v>
      </c>
      <c r="O19" s="208">
        <v>403057.44592999999</v>
      </c>
      <c r="P19" s="208">
        <f t="shared" si="0"/>
        <v>6628253.4549099999</v>
      </c>
      <c r="Q19" s="209">
        <f t="shared" si="1"/>
        <v>4.015986471686752E-2</v>
      </c>
    </row>
    <row r="20" spans="1:17" ht="18" customHeight="1">
      <c r="A20" s="468" t="s">
        <v>808</v>
      </c>
      <c r="B20" s="208">
        <v>1071497.7623699999</v>
      </c>
      <c r="C20" s="208">
        <v>1706193.3150499999</v>
      </c>
      <c r="D20" s="208">
        <v>1193646.1998699999</v>
      </c>
      <c r="E20" s="208">
        <v>660193.89645</v>
      </c>
      <c r="F20" s="208">
        <v>603525.17332000006</v>
      </c>
      <c r="G20" s="208">
        <v>277865.55576000002</v>
      </c>
      <c r="H20" s="208">
        <v>188832.47477</v>
      </c>
      <c r="I20" s="208">
        <v>753025.83632</v>
      </c>
      <c r="J20" s="208">
        <v>3264.2058999999999</v>
      </c>
      <c r="K20" s="208">
        <v>799.34730000000002</v>
      </c>
      <c r="L20" s="208">
        <v>759438.58321000007</v>
      </c>
      <c r="M20" s="208">
        <v>57508.644119999997</v>
      </c>
      <c r="N20" s="208">
        <v>202904.03831999999</v>
      </c>
      <c r="O20" s="208">
        <v>543061.73647</v>
      </c>
      <c r="P20" s="208">
        <f t="shared" si="0"/>
        <v>8021756.7692299997</v>
      </c>
      <c r="Q20" s="209">
        <f t="shared" si="1"/>
        <v>4.8602949304126654E-2</v>
      </c>
    </row>
    <row r="21" spans="1:17" ht="18" customHeight="1">
      <c r="A21" s="468" t="s">
        <v>809</v>
      </c>
      <c r="B21" s="208">
        <v>189224.39618000001</v>
      </c>
      <c r="C21" s="208">
        <v>342352.58927999996</v>
      </c>
      <c r="D21" s="208">
        <v>188180.45024999999</v>
      </c>
      <c r="E21" s="208">
        <v>114713.70636</v>
      </c>
      <c r="F21" s="208">
        <v>124076.7775</v>
      </c>
      <c r="G21" s="208">
        <v>50177.012200000005</v>
      </c>
      <c r="H21" s="208">
        <v>33357.72928</v>
      </c>
      <c r="I21" s="208">
        <v>120879.7396</v>
      </c>
      <c r="J21" s="208">
        <v>591.28558999999996</v>
      </c>
      <c r="K21" s="208">
        <v>137.13348999999999</v>
      </c>
      <c r="L21" s="208">
        <v>115650.00776000001</v>
      </c>
      <c r="M21" s="208">
        <v>9337.9069499999987</v>
      </c>
      <c r="N21" s="208">
        <v>38887.946670000005</v>
      </c>
      <c r="O21" s="208">
        <v>90571.956069999986</v>
      </c>
      <c r="P21" s="208">
        <f t="shared" si="0"/>
        <v>1418138.6371799998</v>
      </c>
      <c r="Q21" s="209">
        <f t="shared" si="1"/>
        <v>8.5923473214083636E-3</v>
      </c>
    </row>
    <row r="22" spans="1:17" ht="18" customHeight="1" thickBot="1">
      <c r="A22" s="468" t="s">
        <v>810</v>
      </c>
      <c r="B22" s="208">
        <v>217976.50943999999</v>
      </c>
      <c r="C22" s="208">
        <v>415254.44881999999</v>
      </c>
      <c r="D22" s="208">
        <v>202997.30436000001</v>
      </c>
      <c r="E22" s="208">
        <v>124105.69596</v>
      </c>
      <c r="F22" s="208">
        <v>127630.74635</v>
      </c>
      <c r="G22" s="208">
        <v>61133.816460000002</v>
      </c>
      <c r="H22" s="208">
        <v>44547.137149999995</v>
      </c>
      <c r="I22" s="208">
        <v>169896.82984999998</v>
      </c>
      <c r="J22" s="208">
        <v>844.96733999999992</v>
      </c>
      <c r="K22" s="208">
        <v>70.660780000000003</v>
      </c>
      <c r="L22" s="208">
        <v>165658.19068999999</v>
      </c>
      <c r="M22" s="208">
        <v>13983.55321</v>
      </c>
      <c r="N22" s="208">
        <v>57669.550510000001</v>
      </c>
      <c r="O22" s="208">
        <v>126230.69352</v>
      </c>
      <c r="P22" s="208">
        <f t="shared" si="0"/>
        <v>1728000.1044400001</v>
      </c>
      <c r="Q22" s="209">
        <f t="shared" si="1"/>
        <v>1.0469764153879303E-2</v>
      </c>
    </row>
    <row r="23" spans="1:17" ht="21" customHeight="1" thickTop="1" thickBot="1">
      <c r="A23" s="467" t="s">
        <v>6</v>
      </c>
      <c r="B23" s="329">
        <f>SUM(B9:B22)</f>
        <v>21707538.516880002</v>
      </c>
      <c r="C23" s="329">
        <f t="shared" ref="C23:P23" si="2">SUM(C9:C22)</f>
        <v>21599169.231960002</v>
      </c>
      <c r="D23" s="329">
        <f t="shared" si="2"/>
        <v>29385212.601449996</v>
      </c>
      <c r="E23" s="329">
        <f t="shared" si="2"/>
        <v>16319636.403339999</v>
      </c>
      <c r="F23" s="329">
        <f t="shared" si="2"/>
        <v>16695859.00427</v>
      </c>
      <c r="G23" s="329">
        <f t="shared" si="2"/>
        <v>9332253.3160800003</v>
      </c>
      <c r="H23" s="329">
        <f t="shared" si="2"/>
        <v>8454093.6724700015</v>
      </c>
      <c r="I23" s="329">
        <f t="shared" si="2"/>
        <v>9294986.0080500022</v>
      </c>
      <c r="J23" s="329">
        <f t="shared" si="2"/>
        <v>56872.672080000004</v>
      </c>
      <c r="K23" s="329">
        <f t="shared" si="2"/>
        <v>336753.39324999996</v>
      </c>
      <c r="L23" s="329">
        <f>SUM(L9:L22)</f>
        <v>9967717.5124100018</v>
      </c>
      <c r="M23" s="329">
        <f>SUM(M9:M22)</f>
        <v>2634339.3666600003</v>
      </c>
      <c r="N23" s="329">
        <f>SUM(N9:N22)</f>
        <v>12118361.64728</v>
      </c>
      <c r="O23" s="329">
        <f t="shared" si="2"/>
        <v>7143914.3964900002</v>
      </c>
      <c r="P23" s="329">
        <f t="shared" si="2"/>
        <v>165046707.74267003</v>
      </c>
      <c r="Q23" s="330">
        <f t="shared" si="1"/>
        <v>1</v>
      </c>
    </row>
    <row r="24" spans="1:17" ht="34.5" customHeight="1" thickTop="1" thickBot="1">
      <c r="A24" s="469" t="s">
        <v>811</v>
      </c>
      <c r="B24" s="209">
        <f t="shared" ref="B24:P24" si="3">+B23/$P$23</f>
        <v>0.13152360815778869</v>
      </c>
      <c r="C24" s="209">
        <f t="shared" si="3"/>
        <v>0.13086701048066954</v>
      </c>
      <c r="D24" s="209">
        <f t="shared" si="3"/>
        <v>0.17804179800584383</v>
      </c>
      <c r="E24" s="209">
        <f t="shared" si="3"/>
        <v>9.8878896928889376E-2</v>
      </c>
      <c r="F24" s="209">
        <f t="shared" si="3"/>
        <v>0.10115838863202946</v>
      </c>
      <c r="G24" s="209">
        <f t="shared" si="3"/>
        <v>5.6543104941119068E-2</v>
      </c>
      <c r="H24" s="209">
        <f t="shared" si="3"/>
        <v>5.1222431444382814E-2</v>
      </c>
      <c r="I24" s="209">
        <f t="shared" si="3"/>
        <v>5.6317306386638948E-2</v>
      </c>
      <c r="J24" s="209">
        <f t="shared" si="3"/>
        <v>3.4458531683450563E-4</v>
      </c>
      <c r="K24" s="209">
        <f t="shared" si="3"/>
        <v>2.0403520788493624E-3</v>
      </c>
      <c r="L24" s="209">
        <f t="shared" si="3"/>
        <v>6.03933131944141E-2</v>
      </c>
      <c r="M24" s="209">
        <f t="shared" si="3"/>
        <v>1.5961174886125501E-2</v>
      </c>
      <c r="N24" s="209">
        <f t="shared" si="3"/>
        <v>7.3423831429428765E-2</v>
      </c>
      <c r="O24" s="209">
        <f t="shared" si="3"/>
        <v>4.3284198116985903E-2</v>
      </c>
      <c r="P24" s="209">
        <f t="shared" si="3"/>
        <v>1</v>
      </c>
      <c r="Q24" s="331"/>
    </row>
    <row r="25" spans="1:17" ht="41.25" customHeight="1" thickTop="1" thickBot="1">
      <c r="A25" s="470" t="s">
        <v>812</v>
      </c>
      <c r="B25" s="1141" t="s">
        <v>297</v>
      </c>
      <c r="C25" s="1141" t="s">
        <v>298</v>
      </c>
      <c r="D25" s="1141" t="s">
        <v>299</v>
      </c>
      <c r="E25" s="1141" t="s">
        <v>300</v>
      </c>
      <c r="F25" s="1141" t="s">
        <v>301</v>
      </c>
      <c r="G25" s="1141" t="s">
        <v>302</v>
      </c>
      <c r="H25" s="1141" t="s">
        <v>303</v>
      </c>
      <c r="I25" s="1141" t="s">
        <v>304</v>
      </c>
      <c r="J25" s="1141" t="s">
        <v>305</v>
      </c>
      <c r="K25" s="1141" t="s">
        <v>306</v>
      </c>
      <c r="L25" s="1141" t="s">
        <v>307</v>
      </c>
      <c r="M25" s="1141" t="s">
        <v>308</v>
      </c>
      <c r="N25" s="1141" t="s">
        <v>1073</v>
      </c>
      <c r="O25" s="1141" t="s">
        <v>1074</v>
      </c>
      <c r="P25" s="1142" t="s">
        <v>309</v>
      </c>
      <c r="Q25" s="1141" t="s">
        <v>709</v>
      </c>
    </row>
    <row r="26" spans="1:17" ht="28.5" customHeight="1" thickTop="1">
      <c r="A26" s="468" t="s">
        <v>797</v>
      </c>
      <c r="B26" s="208">
        <v>102</v>
      </c>
      <c r="C26" s="208">
        <v>80</v>
      </c>
      <c r="D26" s="208">
        <v>125</v>
      </c>
      <c r="E26" s="208">
        <v>75</v>
      </c>
      <c r="F26" s="208">
        <v>128</v>
      </c>
      <c r="G26" s="208">
        <v>29</v>
      </c>
      <c r="H26" s="208">
        <v>42</v>
      </c>
      <c r="I26" s="208">
        <v>16</v>
      </c>
      <c r="J26" s="208">
        <v>0</v>
      </c>
      <c r="K26" s="208">
        <v>0</v>
      </c>
      <c r="L26" s="208">
        <v>21</v>
      </c>
      <c r="M26" s="208">
        <v>8</v>
      </c>
      <c r="N26" s="208">
        <v>79</v>
      </c>
      <c r="O26" s="208">
        <v>13</v>
      </c>
      <c r="P26" s="208">
        <f t="shared" ref="P26:P40" si="4">SUM(B26:O26)</f>
        <v>718</v>
      </c>
      <c r="Q26" s="209">
        <f t="shared" ref="Q26:Q40" si="5">+P26/$P$40</f>
        <v>7.7718370490399675E-5</v>
      </c>
    </row>
    <row r="27" spans="1:17" ht="17.25" customHeight="1">
      <c r="A27" s="468" t="s">
        <v>798</v>
      </c>
      <c r="B27" s="208">
        <v>436</v>
      </c>
      <c r="C27" s="208">
        <v>349</v>
      </c>
      <c r="D27" s="208">
        <v>560</v>
      </c>
      <c r="E27" s="208">
        <v>390</v>
      </c>
      <c r="F27" s="208">
        <v>370</v>
      </c>
      <c r="G27" s="208">
        <v>291</v>
      </c>
      <c r="H27" s="208">
        <v>155</v>
      </c>
      <c r="I27" s="208">
        <v>154</v>
      </c>
      <c r="J27" s="208">
        <v>0</v>
      </c>
      <c r="K27" s="208">
        <v>12</v>
      </c>
      <c r="L27" s="208">
        <v>235</v>
      </c>
      <c r="M27" s="208">
        <v>69</v>
      </c>
      <c r="N27" s="208">
        <v>497</v>
      </c>
      <c r="O27" s="208">
        <v>141</v>
      </c>
      <c r="P27" s="208">
        <f t="shared" si="4"/>
        <v>3659</v>
      </c>
      <c r="Q27" s="209">
        <f t="shared" si="5"/>
        <v>3.9606060950469693E-4</v>
      </c>
    </row>
    <row r="28" spans="1:17" ht="17.25" customHeight="1">
      <c r="A28" s="468" t="s">
        <v>799</v>
      </c>
      <c r="B28" s="208">
        <v>774</v>
      </c>
      <c r="C28" s="208">
        <v>590</v>
      </c>
      <c r="D28" s="208">
        <v>1056</v>
      </c>
      <c r="E28" s="208">
        <v>782</v>
      </c>
      <c r="F28" s="208">
        <v>617</v>
      </c>
      <c r="G28" s="208">
        <v>461</v>
      </c>
      <c r="H28" s="208">
        <v>577</v>
      </c>
      <c r="I28" s="208">
        <v>556</v>
      </c>
      <c r="J28" s="208">
        <v>0</v>
      </c>
      <c r="K28" s="208">
        <v>30</v>
      </c>
      <c r="L28" s="208">
        <v>425</v>
      </c>
      <c r="M28" s="208">
        <v>187</v>
      </c>
      <c r="N28" s="208">
        <v>270</v>
      </c>
      <c r="O28" s="208">
        <v>516</v>
      </c>
      <c r="P28" s="208">
        <f t="shared" si="4"/>
        <v>6841</v>
      </c>
      <c r="Q28" s="209">
        <f t="shared" si="5"/>
        <v>7.4048937677552115E-4</v>
      </c>
    </row>
    <row r="29" spans="1:17" ht="17.25" customHeight="1">
      <c r="A29" s="468" t="s">
        <v>800</v>
      </c>
      <c r="B29" s="208">
        <v>690</v>
      </c>
      <c r="C29" s="208">
        <v>675</v>
      </c>
      <c r="D29" s="208">
        <v>1300</v>
      </c>
      <c r="E29" s="208">
        <v>680</v>
      </c>
      <c r="F29" s="208">
        <v>799</v>
      </c>
      <c r="G29" s="208">
        <v>403</v>
      </c>
      <c r="H29" s="208">
        <v>502</v>
      </c>
      <c r="I29" s="208">
        <v>550</v>
      </c>
      <c r="J29" s="208">
        <v>9</v>
      </c>
      <c r="K29" s="208">
        <v>15</v>
      </c>
      <c r="L29" s="208">
        <v>409</v>
      </c>
      <c r="M29" s="208">
        <v>163</v>
      </c>
      <c r="N29" s="208">
        <v>473</v>
      </c>
      <c r="O29" s="208">
        <v>327</v>
      </c>
      <c r="P29" s="208">
        <f t="shared" si="4"/>
        <v>6995</v>
      </c>
      <c r="Q29" s="209">
        <f t="shared" si="5"/>
        <v>7.5715877657429767E-4</v>
      </c>
    </row>
    <row r="30" spans="1:17" ht="17.25" customHeight="1">
      <c r="A30" s="468" t="s">
        <v>801</v>
      </c>
      <c r="B30" s="208">
        <v>1184</v>
      </c>
      <c r="C30" s="208">
        <v>1038</v>
      </c>
      <c r="D30" s="208">
        <v>2164</v>
      </c>
      <c r="E30" s="208">
        <v>1094</v>
      </c>
      <c r="F30" s="208">
        <v>1045</v>
      </c>
      <c r="G30" s="208">
        <v>522</v>
      </c>
      <c r="H30" s="208">
        <v>534</v>
      </c>
      <c r="I30" s="208">
        <v>536</v>
      </c>
      <c r="J30" s="208">
        <v>12</v>
      </c>
      <c r="K30" s="208">
        <v>3</v>
      </c>
      <c r="L30" s="208">
        <v>478</v>
      </c>
      <c r="M30" s="208">
        <v>142</v>
      </c>
      <c r="N30" s="208">
        <v>556</v>
      </c>
      <c r="O30" s="208">
        <v>263</v>
      </c>
      <c r="P30" s="208">
        <f t="shared" si="4"/>
        <v>9571</v>
      </c>
      <c r="Q30" s="209">
        <f t="shared" si="5"/>
        <v>1.0359923732083777E-3</v>
      </c>
    </row>
    <row r="31" spans="1:17" ht="17.25" customHeight="1">
      <c r="A31" s="468" t="s">
        <v>802</v>
      </c>
      <c r="B31" s="208">
        <v>2568</v>
      </c>
      <c r="C31" s="208">
        <v>2216</v>
      </c>
      <c r="D31" s="208">
        <v>3946</v>
      </c>
      <c r="E31" s="208">
        <v>2069</v>
      </c>
      <c r="F31" s="208">
        <v>1601</v>
      </c>
      <c r="G31" s="208">
        <v>995</v>
      </c>
      <c r="H31" s="208">
        <v>775</v>
      </c>
      <c r="I31" s="208">
        <v>652</v>
      </c>
      <c r="J31" s="208">
        <v>17</v>
      </c>
      <c r="K31" s="208">
        <v>8</v>
      </c>
      <c r="L31" s="208">
        <v>971</v>
      </c>
      <c r="M31" s="208">
        <v>203</v>
      </c>
      <c r="N31" s="208">
        <v>630</v>
      </c>
      <c r="O31" s="208">
        <v>368</v>
      </c>
      <c r="P31" s="208">
        <f t="shared" si="4"/>
        <v>17019</v>
      </c>
      <c r="Q31" s="209">
        <f t="shared" si="5"/>
        <v>1.8421851634764792E-3</v>
      </c>
    </row>
    <row r="32" spans="1:17" ht="17.25" customHeight="1">
      <c r="A32" s="468" t="s">
        <v>803</v>
      </c>
      <c r="B32" s="208">
        <v>3456</v>
      </c>
      <c r="C32" s="208">
        <v>3313</v>
      </c>
      <c r="D32" s="208">
        <v>5161</v>
      </c>
      <c r="E32" s="208">
        <v>2635</v>
      </c>
      <c r="F32" s="208">
        <v>1895</v>
      </c>
      <c r="G32" s="208">
        <v>1183</v>
      </c>
      <c r="H32" s="208">
        <v>728</v>
      </c>
      <c r="I32" s="208">
        <v>988</v>
      </c>
      <c r="J32" s="208">
        <v>18</v>
      </c>
      <c r="K32" s="208">
        <v>4</v>
      </c>
      <c r="L32" s="208">
        <v>1303</v>
      </c>
      <c r="M32" s="208">
        <v>298</v>
      </c>
      <c r="N32" s="208">
        <v>771</v>
      </c>
      <c r="O32" s="208">
        <v>662</v>
      </c>
      <c r="P32" s="208">
        <f t="shared" si="4"/>
        <v>22415</v>
      </c>
      <c r="Q32" s="209">
        <f t="shared" si="5"/>
        <v>2.4262636135686752E-3</v>
      </c>
    </row>
    <row r="33" spans="1:18" ht="17.25" customHeight="1">
      <c r="A33" s="468" t="s">
        <v>804</v>
      </c>
      <c r="B33" s="208">
        <v>5275</v>
      </c>
      <c r="C33" s="208">
        <v>4510</v>
      </c>
      <c r="D33" s="208">
        <v>6062</v>
      </c>
      <c r="E33" s="208">
        <v>2870</v>
      </c>
      <c r="F33" s="208">
        <v>2443</v>
      </c>
      <c r="G33" s="208">
        <v>1390</v>
      </c>
      <c r="H33" s="208">
        <v>825</v>
      </c>
      <c r="I33" s="208">
        <v>1580</v>
      </c>
      <c r="J33" s="208">
        <v>16</v>
      </c>
      <c r="K33" s="208">
        <v>4</v>
      </c>
      <c r="L33" s="208">
        <v>2429</v>
      </c>
      <c r="M33" s="208">
        <v>236</v>
      </c>
      <c r="N33" s="208">
        <v>937</v>
      </c>
      <c r="O33" s="208">
        <v>1031</v>
      </c>
      <c r="P33" s="208">
        <f t="shared" si="4"/>
        <v>29608</v>
      </c>
      <c r="Q33" s="209">
        <f t="shared" si="5"/>
        <v>3.2048544755985424E-3</v>
      </c>
    </row>
    <row r="34" spans="1:18" ht="17.25" customHeight="1">
      <c r="A34" s="468" t="s">
        <v>805</v>
      </c>
      <c r="B34" s="208">
        <v>4241</v>
      </c>
      <c r="C34" s="208">
        <v>4824</v>
      </c>
      <c r="D34" s="208">
        <v>5451</v>
      </c>
      <c r="E34" s="208">
        <v>2627</v>
      </c>
      <c r="F34" s="208">
        <v>2205</v>
      </c>
      <c r="G34" s="208">
        <v>1151</v>
      </c>
      <c r="H34" s="208">
        <v>711</v>
      </c>
      <c r="I34" s="208">
        <v>1644</v>
      </c>
      <c r="J34" s="208">
        <v>10</v>
      </c>
      <c r="K34" s="208">
        <v>7</v>
      </c>
      <c r="L34" s="208">
        <v>2093</v>
      </c>
      <c r="M34" s="208">
        <v>221</v>
      </c>
      <c r="N34" s="208">
        <v>803</v>
      </c>
      <c r="O34" s="208">
        <v>1031</v>
      </c>
      <c r="P34" s="208">
        <f t="shared" si="4"/>
        <v>27019</v>
      </c>
      <c r="Q34" s="209">
        <f t="shared" si="5"/>
        <v>2.9246137218385915E-3</v>
      </c>
    </row>
    <row r="35" spans="1:18" ht="17.25" customHeight="1">
      <c r="A35" s="468" t="s">
        <v>806</v>
      </c>
      <c r="B35" s="208">
        <v>8359</v>
      </c>
      <c r="C35" s="208">
        <v>10863</v>
      </c>
      <c r="D35" s="208">
        <v>10702</v>
      </c>
      <c r="E35" s="208">
        <v>5187</v>
      </c>
      <c r="F35" s="208">
        <v>4357</v>
      </c>
      <c r="G35" s="208">
        <v>2210</v>
      </c>
      <c r="H35" s="208">
        <v>1508</v>
      </c>
      <c r="I35" s="208">
        <v>5516</v>
      </c>
      <c r="J35" s="208">
        <v>31</v>
      </c>
      <c r="K35" s="208">
        <v>3</v>
      </c>
      <c r="L35" s="208">
        <v>5334</v>
      </c>
      <c r="M35" s="208">
        <v>447</v>
      </c>
      <c r="N35" s="208">
        <v>1714</v>
      </c>
      <c r="O35" s="208">
        <v>3278</v>
      </c>
      <c r="P35" s="208">
        <f t="shared" si="4"/>
        <v>59509</v>
      </c>
      <c r="Q35" s="209">
        <f t="shared" si="5"/>
        <v>6.4414241079570949E-3</v>
      </c>
    </row>
    <row r="36" spans="1:18" ht="17.25" customHeight="1">
      <c r="A36" s="468" t="s">
        <v>807</v>
      </c>
      <c r="B36" s="208">
        <v>18765</v>
      </c>
      <c r="C36" s="208">
        <v>27278</v>
      </c>
      <c r="D36" s="208">
        <v>23031</v>
      </c>
      <c r="E36" s="208">
        <v>11446</v>
      </c>
      <c r="F36" s="208">
        <v>9976</v>
      </c>
      <c r="G36" s="208">
        <v>5139</v>
      </c>
      <c r="H36" s="208">
        <v>3586</v>
      </c>
      <c r="I36" s="208">
        <v>12166</v>
      </c>
      <c r="J36" s="208">
        <v>71</v>
      </c>
      <c r="K36" s="208">
        <v>14</v>
      </c>
      <c r="L36" s="208">
        <v>12568</v>
      </c>
      <c r="M36" s="208">
        <v>957</v>
      </c>
      <c r="N36" s="208">
        <v>3511</v>
      </c>
      <c r="O36" s="208">
        <v>8424</v>
      </c>
      <c r="P36" s="208">
        <f t="shared" si="4"/>
        <v>136932</v>
      </c>
      <c r="Q36" s="209">
        <f t="shared" si="5"/>
        <v>1.4821910735364078E-2</v>
      </c>
    </row>
    <row r="37" spans="1:18" ht="17.25" customHeight="1">
      <c r="A37" s="468" t="s">
        <v>808</v>
      </c>
      <c r="B37" s="208">
        <v>67701</v>
      </c>
      <c r="C37" s="208">
        <v>108947</v>
      </c>
      <c r="D37" s="208">
        <v>73994</v>
      </c>
      <c r="E37" s="208">
        <v>41661</v>
      </c>
      <c r="F37" s="208">
        <v>38657</v>
      </c>
      <c r="G37" s="208">
        <v>17422</v>
      </c>
      <c r="H37" s="208">
        <v>11725</v>
      </c>
      <c r="I37" s="208">
        <v>47404</v>
      </c>
      <c r="J37" s="208">
        <v>195</v>
      </c>
      <c r="K37" s="208">
        <v>47</v>
      </c>
      <c r="L37" s="208">
        <v>47852</v>
      </c>
      <c r="M37" s="208">
        <v>3640</v>
      </c>
      <c r="N37" s="208">
        <v>12869</v>
      </c>
      <c r="O37" s="208">
        <v>34600</v>
      </c>
      <c r="P37" s="208">
        <f t="shared" si="4"/>
        <v>506714</v>
      </c>
      <c r="Q37" s="209">
        <f t="shared" si="5"/>
        <v>5.484817045218994E-2</v>
      </c>
    </row>
    <row r="38" spans="1:18" ht="17.25" customHeight="1">
      <c r="A38" s="468" t="s">
        <v>809</v>
      </c>
      <c r="B38" s="208">
        <v>38485</v>
      </c>
      <c r="C38" s="208">
        <v>70127</v>
      </c>
      <c r="D38" s="208">
        <v>37969</v>
      </c>
      <c r="E38" s="208">
        <v>23354</v>
      </c>
      <c r="F38" s="208">
        <v>25339</v>
      </c>
      <c r="G38" s="208">
        <v>10101</v>
      </c>
      <c r="H38" s="208">
        <v>6805</v>
      </c>
      <c r="I38" s="208">
        <v>24626</v>
      </c>
      <c r="J38" s="208">
        <v>114</v>
      </c>
      <c r="K38" s="208">
        <v>27</v>
      </c>
      <c r="L38" s="208">
        <v>23563</v>
      </c>
      <c r="M38" s="208">
        <v>1898</v>
      </c>
      <c r="N38" s="208">
        <v>7957</v>
      </c>
      <c r="O38" s="208">
        <v>18427</v>
      </c>
      <c r="P38" s="208">
        <f t="shared" si="4"/>
        <v>288792</v>
      </c>
      <c r="Q38" s="209">
        <f t="shared" si="5"/>
        <v>3.1259670822651117E-2</v>
      </c>
    </row>
    <row r="39" spans="1:18" ht="17.25" customHeight="1" thickBot="1">
      <c r="A39" s="468" t="s">
        <v>810</v>
      </c>
      <c r="B39" s="208">
        <v>864022</v>
      </c>
      <c r="C39" s="208">
        <v>1434346</v>
      </c>
      <c r="D39" s="208">
        <v>990912</v>
      </c>
      <c r="E39" s="208">
        <v>414459</v>
      </c>
      <c r="F39" s="208">
        <v>700184</v>
      </c>
      <c r="G39" s="208">
        <v>276068</v>
      </c>
      <c r="H39" s="208">
        <v>225319</v>
      </c>
      <c r="I39" s="208">
        <v>993379</v>
      </c>
      <c r="J39" s="208">
        <v>2294</v>
      </c>
      <c r="K39" s="208">
        <v>80</v>
      </c>
      <c r="L39" s="208">
        <v>899512</v>
      </c>
      <c r="M39" s="208">
        <v>90415</v>
      </c>
      <c r="N39" s="208">
        <v>328770</v>
      </c>
      <c r="O39" s="208">
        <v>902933</v>
      </c>
      <c r="P39" s="208">
        <f t="shared" si="4"/>
        <v>8122693</v>
      </c>
      <c r="Q39" s="209">
        <f t="shared" si="5"/>
        <v>0.87922348740080214</v>
      </c>
    </row>
    <row r="40" spans="1:18" ht="29.25" customHeight="1" thickTop="1" thickBot="1">
      <c r="A40" s="467" t="s">
        <v>6</v>
      </c>
      <c r="B40" s="329">
        <f>SUM(B26:B39)</f>
        <v>1016058</v>
      </c>
      <c r="C40" s="329">
        <f t="shared" ref="C40:O40" si="6">SUM(C26:C39)</f>
        <v>1669156</v>
      </c>
      <c r="D40" s="329">
        <f t="shared" si="6"/>
        <v>1162433</v>
      </c>
      <c r="E40" s="329">
        <f t="shared" si="6"/>
        <v>509329</v>
      </c>
      <c r="F40" s="329">
        <f t="shared" si="6"/>
        <v>789616</v>
      </c>
      <c r="G40" s="329">
        <f t="shared" si="6"/>
        <v>317365</v>
      </c>
      <c r="H40" s="329">
        <f t="shared" si="6"/>
        <v>253792</v>
      </c>
      <c r="I40" s="329">
        <f t="shared" si="6"/>
        <v>1089767</v>
      </c>
      <c r="J40" s="329">
        <f t="shared" si="6"/>
        <v>2787</v>
      </c>
      <c r="K40" s="329">
        <f t="shared" si="6"/>
        <v>254</v>
      </c>
      <c r="L40" s="329">
        <f>SUM(L26:L39)</f>
        <v>997193</v>
      </c>
      <c r="M40" s="329">
        <f>SUM(M26:M39)</f>
        <v>98884</v>
      </c>
      <c r="N40" s="329">
        <f>SUM(N26:N39)</f>
        <v>359837</v>
      </c>
      <c r="O40" s="329">
        <f t="shared" si="6"/>
        <v>972014</v>
      </c>
      <c r="P40" s="329">
        <f t="shared" si="4"/>
        <v>9238485</v>
      </c>
      <c r="Q40" s="330">
        <f t="shared" si="5"/>
        <v>1</v>
      </c>
    </row>
    <row r="41" spans="1:18" ht="36.75" customHeight="1" thickTop="1">
      <c r="A41" s="469" t="s">
        <v>811</v>
      </c>
      <c r="B41" s="209">
        <f t="shared" ref="B41:P41" si="7">+B40/$P$40</f>
        <v>0.10998101961522912</v>
      </c>
      <c r="C41" s="209">
        <f t="shared" si="7"/>
        <v>0.18067421227614702</v>
      </c>
      <c r="D41" s="209">
        <f t="shared" si="7"/>
        <v>0.12582506763825455</v>
      </c>
      <c r="E41" s="209">
        <f t="shared" si="7"/>
        <v>5.5131225520201638E-2</v>
      </c>
      <c r="F41" s="209">
        <f t="shared" si="7"/>
        <v>8.5470290853965777E-2</v>
      </c>
      <c r="G41" s="209">
        <f t="shared" si="7"/>
        <v>3.4352493942459178E-2</v>
      </c>
      <c r="H41" s="209">
        <f t="shared" si="7"/>
        <v>2.7471170868383722E-2</v>
      </c>
      <c r="I41" s="209">
        <f t="shared" si="7"/>
        <v>0.11795949227606041</v>
      </c>
      <c r="J41" s="209">
        <f t="shared" si="7"/>
        <v>3.0167283921552071E-4</v>
      </c>
      <c r="K41" s="209">
        <f t="shared" si="7"/>
        <v>2.7493685382397655E-5</v>
      </c>
      <c r="L41" s="209">
        <f t="shared" si="7"/>
        <v>0.10793901813987899</v>
      </c>
      <c r="M41" s="209">
        <f t="shared" si="7"/>
        <v>1.0703486556507913E-2</v>
      </c>
      <c r="N41" s="209">
        <f t="shared" si="7"/>
        <v>3.8949784515534741E-2</v>
      </c>
      <c r="O41" s="209">
        <f t="shared" si="7"/>
        <v>0.10521357127277903</v>
      </c>
      <c r="P41" s="209">
        <f t="shared" si="7"/>
        <v>1</v>
      </c>
      <c r="Q41" s="332"/>
      <c r="R41" s="147"/>
    </row>
    <row r="42" spans="1:18" ht="9" customHeight="1" thickBot="1">
      <c r="A42" s="471"/>
      <c r="B42" s="1143"/>
      <c r="C42" s="333"/>
      <c r="D42" s="333"/>
      <c r="E42" s="333"/>
      <c r="F42" s="333"/>
      <c r="G42" s="333"/>
      <c r="H42" s="1143"/>
      <c r="I42" s="1143"/>
      <c r="J42" s="1143"/>
      <c r="K42" s="1143"/>
      <c r="L42" s="1143"/>
      <c r="M42" s="1143"/>
      <c r="N42" s="1143"/>
      <c r="O42" s="1143"/>
      <c r="P42" s="1144"/>
      <c r="Q42" s="1144"/>
    </row>
    <row r="43" spans="1:18" s="109" customFormat="1" ht="38.25" customHeight="1" thickTop="1">
      <c r="A43" s="1065" t="s">
        <v>813</v>
      </c>
      <c r="B43" s="1066"/>
      <c r="C43" s="1066"/>
      <c r="D43" s="1066"/>
      <c r="E43" s="1066"/>
      <c r="F43" s="1066"/>
      <c r="G43" s="1066"/>
      <c r="H43" s="1066"/>
      <c r="I43" s="1066"/>
      <c r="J43" s="1066"/>
      <c r="K43" s="1066"/>
      <c r="L43" s="1066"/>
      <c r="M43" s="1066"/>
      <c r="N43" s="1066"/>
      <c r="O43" s="1066"/>
      <c r="P43" s="1066"/>
      <c r="Q43" s="1066"/>
    </row>
    <row r="44" spans="1:18" ht="19.5" customHeight="1">
      <c r="A44" s="150"/>
      <c r="B44" s="299"/>
      <c r="C44" s="151"/>
      <c r="D44" s="151"/>
      <c r="E44" s="151"/>
      <c r="F44" s="151"/>
      <c r="G44" s="151"/>
      <c r="H44" s="299"/>
      <c r="I44" s="299"/>
      <c r="J44" s="299"/>
      <c r="K44" s="299"/>
      <c r="L44" s="299"/>
      <c r="M44" s="299"/>
      <c r="N44" s="299"/>
      <c r="O44" s="299"/>
      <c r="P44" s="217"/>
      <c r="Q44" s="1145"/>
    </row>
    <row r="45" spans="1:18" ht="34.5" customHeight="1">
      <c r="A45" s="1064" t="s">
        <v>1071</v>
      </c>
      <c r="B45" s="1064"/>
      <c r="C45" s="1064"/>
      <c r="D45" s="1064"/>
      <c r="E45" s="1064"/>
      <c r="F45" s="1064"/>
      <c r="G45" s="1064"/>
      <c r="H45" s="1064"/>
      <c r="I45" s="1064"/>
      <c r="J45" s="1064"/>
      <c r="K45" s="1064"/>
      <c r="L45" s="1064"/>
      <c r="M45" s="1064"/>
      <c r="N45" s="1064"/>
      <c r="O45" s="1064"/>
      <c r="P45" s="1064"/>
      <c r="Q45" s="1064"/>
    </row>
    <row r="46" spans="1:18" ht="34.5" customHeight="1">
      <c r="A46" s="1064" t="s">
        <v>814</v>
      </c>
      <c r="B46" s="1064"/>
      <c r="C46" s="1064"/>
      <c r="D46" s="1064"/>
      <c r="E46" s="1064"/>
      <c r="F46" s="1064"/>
      <c r="G46" s="1064"/>
      <c r="H46" s="1064"/>
      <c r="I46" s="1064"/>
      <c r="J46" s="1064"/>
      <c r="K46" s="1064"/>
      <c r="L46" s="1064"/>
      <c r="M46" s="1064"/>
      <c r="N46" s="1064"/>
      <c r="O46" s="1064"/>
      <c r="P46" s="1064"/>
      <c r="Q46" s="1064"/>
    </row>
    <row r="47" spans="1:18" ht="34.5" customHeight="1">
      <c r="A47" s="1064" t="s">
        <v>1530</v>
      </c>
      <c r="B47" s="1064"/>
      <c r="C47" s="1064"/>
      <c r="D47" s="1064"/>
      <c r="E47" s="1064"/>
      <c r="F47" s="1064"/>
      <c r="G47" s="1064"/>
      <c r="H47" s="1064"/>
      <c r="I47" s="1064"/>
      <c r="J47" s="1064"/>
      <c r="K47" s="1064"/>
      <c r="L47" s="1064"/>
      <c r="M47" s="1064"/>
      <c r="N47" s="1064"/>
      <c r="O47" s="1064"/>
      <c r="P47" s="1064"/>
      <c r="Q47" s="1064"/>
    </row>
    <row r="48" spans="1:18" ht="34.5" customHeight="1">
      <c r="A48" s="1063" t="s">
        <v>1254</v>
      </c>
      <c r="B48" s="1063"/>
      <c r="C48" s="1063"/>
      <c r="D48" s="1063"/>
      <c r="E48" s="1063"/>
      <c r="F48" s="1063"/>
      <c r="G48" s="1063"/>
      <c r="H48" s="1063"/>
      <c r="I48" s="1063"/>
      <c r="J48" s="1063"/>
      <c r="K48" s="1063"/>
      <c r="L48" s="1063"/>
      <c r="M48" s="1063"/>
      <c r="N48" s="1063"/>
      <c r="O48" s="1063"/>
      <c r="P48" s="1063"/>
      <c r="Q48" s="1063"/>
    </row>
    <row r="49" spans="1:17" ht="19.5" customHeight="1">
      <c r="A49" s="134"/>
    </row>
    <row r="50" spans="1:17" ht="19.5" customHeight="1" thickBot="1">
      <c r="A50" s="704"/>
      <c r="B50" s="937"/>
      <c r="C50" s="938"/>
      <c r="D50" s="937"/>
      <c r="E50" s="937"/>
      <c r="F50" s="937"/>
      <c r="G50" s="937"/>
      <c r="H50" s="937"/>
      <c r="I50" s="938"/>
      <c r="J50" s="937"/>
      <c r="K50" s="937"/>
      <c r="L50" s="937"/>
      <c r="M50" s="937"/>
      <c r="N50" s="937"/>
      <c r="O50" s="937"/>
      <c r="P50" s="937"/>
      <c r="Q50" s="1140"/>
    </row>
    <row r="51" spans="1:17" ht="19.5" customHeight="1" thickTop="1" thickBot="1">
      <c r="A51" s="705" t="s">
        <v>795</v>
      </c>
      <c r="B51" s="1141" t="s">
        <v>297</v>
      </c>
      <c r="C51" s="1141" t="s">
        <v>298</v>
      </c>
      <c r="D51" s="1141" t="s">
        <v>299</v>
      </c>
      <c r="E51" s="1141" t="s">
        <v>300</v>
      </c>
      <c r="F51" s="1141" t="s">
        <v>301</v>
      </c>
      <c r="G51" s="1141" t="s">
        <v>302</v>
      </c>
      <c r="H51" s="1141" t="s">
        <v>303</v>
      </c>
      <c r="I51" s="1141" t="s">
        <v>304</v>
      </c>
      <c r="J51" s="1141" t="s">
        <v>305</v>
      </c>
      <c r="K51" s="1141" t="s">
        <v>306</v>
      </c>
      <c r="L51" s="1141" t="s">
        <v>307</v>
      </c>
      <c r="M51" s="1141" t="s">
        <v>308</v>
      </c>
      <c r="N51" s="1141" t="s">
        <v>1073</v>
      </c>
      <c r="O51" s="1141" t="s">
        <v>1074</v>
      </c>
      <c r="P51" s="1142" t="s">
        <v>309</v>
      </c>
      <c r="Q51" s="1141" t="s">
        <v>796</v>
      </c>
    </row>
    <row r="52" spans="1:17" ht="19.5" customHeight="1" thickTop="1">
      <c r="A52" s="468" t="s">
        <v>797</v>
      </c>
      <c r="B52" s="208">
        <v>2329827.80425</v>
      </c>
      <c r="C52" s="208">
        <v>2403794.9895799998</v>
      </c>
      <c r="D52" s="208">
        <v>3214363.9641199997</v>
      </c>
      <c r="E52" s="208">
        <v>1169866.11644</v>
      </c>
      <c r="F52" s="208">
        <v>1936560.1401300002</v>
      </c>
      <c r="G52" s="208">
        <v>423455.28055000002</v>
      </c>
      <c r="H52" s="208">
        <v>660203.15792999999</v>
      </c>
      <c r="I52" s="208">
        <v>0</v>
      </c>
      <c r="J52" s="208">
        <v>0</v>
      </c>
      <c r="K52" s="208">
        <v>0</v>
      </c>
      <c r="L52" s="208">
        <v>162426.14903</v>
      </c>
      <c r="M52" s="208">
        <v>157595.39621000001</v>
      </c>
      <c r="N52" s="208">
        <v>1382926.5766099999</v>
      </c>
      <c r="O52" s="208">
        <v>27271.941409999999</v>
      </c>
      <c r="P52" s="208">
        <v>13868291.516259996</v>
      </c>
      <c r="Q52" s="209">
        <v>0.42798855495520027</v>
      </c>
    </row>
    <row r="53" spans="1:17" ht="19.5" customHeight="1">
      <c r="A53" s="468" t="s">
        <v>798</v>
      </c>
      <c r="B53" s="208">
        <v>478274.84572000004</v>
      </c>
      <c r="C53" s="208">
        <v>457367.46237999998</v>
      </c>
      <c r="D53" s="208">
        <v>553599.03049000003</v>
      </c>
      <c r="E53" s="208">
        <v>599079.27861000004</v>
      </c>
      <c r="F53" s="208">
        <v>343986.60324000003</v>
      </c>
      <c r="G53" s="208">
        <v>331078.44045999995</v>
      </c>
      <c r="H53" s="208">
        <v>109124.36747</v>
      </c>
      <c r="I53" s="208">
        <v>0</v>
      </c>
      <c r="J53" s="208">
        <v>0</v>
      </c>
      <c r="K53" s="208">
        <v>0</v>
      </c>
      <c r="L53" s="208">
        <v>18227.617920000001</v>
      </c>
      <c r="M53" s="208">
        <v>95857.770019999996</v>
      </c>
      <c r="N53" s="208">
        <v>271708.14197000006</v>
      </c>
      <c r="O53" s="208">
        <v>8157.8990000000003</v>
      </c>
      <c r="P53" s="208">
        <v>3266461.4572800011</v>
      </c>
      <c r="Q53" s="209">
        <v>0.10080608107199208</v>
      </c>
    </row>
    <row r="54" spans="1:17" ht="19.5" customHeight="1">
      <c r="A54" s="468" t="s">
        <v>799</v>
      </c>
      <c r="B54" s="208">
        <v>650753.20363999996</v>
      </c>
      <c r="C54" s="208">
        <v>396312.73661999998</v>
      </c>
      <c r="D54" s="208">
        <v>592330.26757999999</v>
      </c>
      <c r="E54" s="208">
        <v>666887.44016</v>
      </c>
      <c r="F54" s="208">
        <v>437517.17736999999</v>
      </c>
      <c r="G54" s="208">
        <v>245517.76034000001</v>
      </c>
      <c r="H54" s="208">
        <v>130269.20242</v>
      </c>
      <c r="I54" s="208">
        <v>0</v>
      </c>
      <c r="J54" s="208">
        <v>0</v>
      </c>
      <c r="K54" s="208">
        <v>0</v>
      </c>
      <c r="L54" s="208">
        <v>37834.74121</v>
      </c>
      <c r="M54" s="208">
        <v>48082.683899999996</v>
      </c>
      <c r="N54" s="208">
        <v>251031.08663999999</v>
      </c>
      <c r="O54" s="208">
        <v>0</v>
      </c>
      <c r="P54" s="208">
        <v>3456536.2998800003</v>
      </c>
      <c r="Q54" s="209">
        <v>0.10667196996842403</v>
      </c>
    </row>
    <row r="55" spans="1:17" ht="19.5" customHeight="1">
      <c r="A55" s="468" t="s">
        <v>800</v>
      </c>
      <c r="B55" s="208">
        <v>672007.06822999998</v>
      </c>
      <c r="C55" s="208">
        <v>593996.43640000001</v>
      </c>
      <c r="D55" s="208">
        <v>661463.09712000005</v>
      </c>
      <c r="E55" s="208">
        <v>716601.15957000002</v>
      </c>
      <c r="F55" s="208">
        <v>379822.94318</v>
      </c>
      <c r="G55" s="208">
        <v>313292.67197000002</v>
      </c>
      <c r="H55" s="208">
        <v>209003.08596999999</v>
      </c>
      <c r="I55" s="208">
        <v>0</v>
      </c>
      <c r="J55" s="208">
        <v>13695.119789999999</v>
      </c>
      <c r="K55" s="208">
        <v>2723.4488700000002</v>
      </c>
      <c r="L55" s="208">
        <v>14323.97906</v>
      </c>
      <c r="M55" s="208">
        <v>53285.999499999998</v>
      </c>
      <c r="N55" s="208">
        <v>254170.09613999998</v>
      </c>
      <c r="O55" s="208">
        <v>0</v>
      </c>
      <c r="P55" s="208">
        <v>3884385.1057999996</v>
      </c>
      <c r="Q55" s="209">
        <v>0.11987578761029537</v>
      </c>
    </row>
    <row r="56" spans="1:17" ht="19.5" customHeight="1">
      <c r="A56" s="468" t="s">
        <v>801</v>
      </c>
      <c r="B56" s="208">
        <v>445318.90993000002</v>
      </c>
      <c r="C56" s="208">
        <v>419173.22976999998</v>
      </c>
      <c r="D56" s="208">
        <v>524834.42786000005</v>
      </c>
      <c r="E56" s="208">
        <v>475671.11593000003</v>
      </c>
      <c r="F56" s="208">
        <v>267916.45691000001</v>
      </c>
      <c r="G56" s="208">
        <v>218763.54461000001</v>
      </c>
      <c r="H56" s="208">
        <v>131297.82772</v>
      </c>
      <c r="I56" s="208">
        <v>0</v>
      </c>
      <c r="J56" s="208">
        <v>4145.8365899999999</v>
      </c>
      <c r="K56" s="208">
        <v>938.55666000000008</v>
      </c>
      <c r="L56" s="208">
        <v>6321.5786500000004</v>
      </c>
      <c r="M56" s="208">
        <v>28745.63221</v>
      </c>
      <c r="N56" s="208">
        <v>130010.32861</v>
      </c>
      <c r="O56" s="208">
        <v>0</v>
      </c>
      <c r="P56" s="208">
        <v>2653137.44545</v>
      </c>
      <c r="Q56" s="209">
        <v>8.1878323659719421E-2</v>
      </c>
    </row>
    <row r="57" spans="1:17" ht="19.5" customHeight="1">
      <c r="A57" s="468" t="s">
        <v>802</v>
      </c>
      <c r="B57" s="208">
        <v>359929.60450999998</v>
      </c>
      <c r="C57" s="208">
        <v>330755.09831000003</v>
      </c>
      <c r="D57" s="208">
        <v>371764.22482999996</v>
      </c>
      <c r="E57" s="208">
        <v>372885.01818000001</v>
      </c>
      <c r="F57" s="208">
        <v>174077.94868999999</v>
      </c>
      <c r="G57" s="208">
        <v>166789.20976</v>
      </c>
      <c r="H57" s="208">
        <v>102589.34965999999</v>
      </c>
      <c r="I57" s="208">
        <v>0</v>
      </c>
      <c r="J57" s="208">
        <v>5626.8794100000005</v>
      </c>
      <c r="K57" s="208">
        <v>2470.97082</v>
      </c>
      <c r="L57" s="208">
        <v>3327.6965299999997</v>
      </c>
      <c r="M57" s="208">
        <v>19299.951140000001</v>
      </c>
      <c r="N57" s="208">
        <v>81633.07789</v>
      </c>
      <c r="O57" s="208">
        <v>0</v>
      </c>
      <c r="P57" s="208">
        <v>1991149.0297300003</v>
      </c>
      <c r="Q57" s="209">
        <v>6.1448736849483994E-2</v>
      </c>
    </row>
    <row r="58" spans="1:17" ht="19.5" customHeight="1">
      <c r="A58" s="468" t="s">
        <v>803</v>
      </c>
      <c r="B58" s="208">
        <v>195587.23666999998</v>
      </c>
      <c r="C58" s="208">
        <v>176388.11494999999</v>
      </c>
      <c r="D58" s="208">
        <v>208828.34391</v>
      </c>
      <c r="E58" s="208">
        <v>200689.02238000001</v>
      </c>
      <c r="F58" s="208">
        <v>96799.525930000003</v>
      </c>
      <c r="G58" s="208">
        <v>83704.002769999992</v>
      </c>
      <c r="H58" s="208">
        <v>54848.471990000005</v>
      </c>
      <c r="I58" s="208">
        <v>0</v>
      </c>
      <c r="J58" s="208">
        <v>1652.9792500000001</v>
      </c>
      <c r="K58" s="208">
        <v>1089.9795100000001</v>
      </c>
      <c r="L58" s="208">
        <v>2642.6282999999999</v>
      </c>
      <c r="M58" s="208">
        <v>12260.97148</v>
      </c>
      <c r="N58" s="208">
        <v>53284.944759999998</v>
      </c>
      <c r="O58" s="208">
        <v>0</v>
      </c>
      <c r="P58" s="208">
        <v>1087776.2218999998</v>
      </c>
      <c r="Q58" s="209">
        <v>3.3569800056464295E-2</v>
      </c>
    </row>
    <row r="59" spans="1:17" ht="19.5" customHeight="1">
      <c r="A59" s="468" t="s">
        <v>804</v>
      </c>
      <c r="B59" s="208">
        <v>111935.32875</v>
      </c>
      <c r="C59" s="208">
        <v>100926.66795999999</v>
      </c>
      <c r="D59" s="208">
        <v>119862.57339000001</v>
      </c>
      <c r="E59" s="208">
        <v>113756.3211</v>
      </c>
      <c r="F59" s="208">
        <v>60657.509579999998</v>
      </c>
      <c r="G59" s="208">
        <v>55947.315560000003</v>
      </c>
      <c r="H59" s="208">
        <v>30398.08827</v>
      </c>
      <c r="I59" s="208">
        <v>0</v>
      </c>
      <c r="J59" s="208">
        <v>1315.09825</v>
      </c>
      <c r="K59" s="208">
        <v>720.90890999999999</v>
      </c>
      <c r="L59" s="208">
        <v>1695.88103</v>
      </c>
      <c r="M59" s="208">
        <v>5187.1645799999997</v>
      </c>
      <c r="N59" s="208">
        <v>27612.14747</v>
      </c>
      <c r="O59" s="208">
        <v>0</v>
      </c>
      <c r="P59" s="208">
        <v>630015.00485000003</v>
      </c>
      <c r="Q59" s="209">
        <v>1.9442857197637085E-2</v>
      </c>
    </row>
    <row r="60" spans="1:17" ht="19.5" customHeight="1">
      <c r="A60" s="468" t="s">
        <v>805</v>
      </c>
      <c r="B60" s="208">
        <v>62254.008840000002</v>
      </c>
      <c r="C60" s="208">
        <v>61044.787189999995</v>
      </c>
      <c r="D60" s="208">
        <v>79009.761069999993</v>
      </c>
      <c r="E60" s="208">
        <v>59429.270079999995</v>
      </c>
      <c r="F60" s="208">
        <v>33672.69947</v>
      </c>
      <c r="G60" s="208">
        <v>29310.834460000002</v>
      </c>
      <c r="H60" s="208">
        <v>14830.98237</v>
      </c>
      <c r="I60" s="208">
        <v>0</v>
      </c>
      <c r="J60" s="208">
        <v>215.91365999999999</v>
      </c>
      <c r="K60" s="208">
        <v>575.11833999999999</v>
      </c>
      <c r="L60" s="208">
        <v>741.00463999999999</v>
      </c>
      <c r="M60" s="208">
        <v>3774.3723999999997</v>
      </c>
      <c r="N60" s="208">
        <v>13948.354310000001</v>
      </c>
      <c r="O60" s="208">
        <v>0</v>
      </c>
      <c r="P60" s="208">
        <v>358807.10682999995</v>
      </c>
      <c r="Q60" s="209">
        <v>1.1073125696829986E-2</v>
      </c>
    </row>
    <row r="61" spans="1:17" ht="19.5" customHeight="1">
      <c r="A61" s="468" t="s">
        <v>806</v>
      </c>
      <c r="B61" s="208">
        <v>76466.825469999996</v>
      </c>
      <c r="C61" s="208">
        <v>62546.601310000005</v>
      </c>
      <c r="D61" s="208">
        <v>74312.782919999998</v>
      </c>
      <c r="E61" s="208">
        <v>66308.567129999996</v>
      </c>
      <c r="F61" s="208">
        <v>33891.723270000002</v>
      </c>
      <c r="G61" s="208">
        <v>30848.336739999999</v>
      </c>
      <c r="H61" s="208">
        <v>18323.414960000002</v>
      </c>
      <c r="I61" s="208">
        <v>0</v>
      </c>
      <c r="J61" s="208">
        <v>827.91543999999999</v>
      </c>
      <c r="K61" s="208">
        <v>228.15799999999999</v>
      </c>
      <c r="L61" s="208">
        <v>1390.2240300000001</v>
      </c>
      <c r="M61" s="208">
        <v>3408.1104799999998</v>
      </c>
      <c r="N61" s="208">
        <v>19109.900690000002</v>
      </c>
      <c r="O61" s="208">
        <v>72.939340000000001</v>
      </c>
      <c r="P61" s="208">
        <v>387735.49977999995</v>
      </c>
      <c r="Q61" s="209">
        <v>1.1965883184753459E-2</v>
      </c>
    </row>
    <row r="62" spans="1:17" ht="19.5" customHeight="1">
      <c r="A62" s="468" t="s">
        <v>807</v>
      </c>
      <c r="B62" s="208">
        <v>74663.473569999987</v>
      </c>
      <c r="C62" s="208">
        <v>65851.374819999997</v>
      </c>
      <c r="D62" s="208">
        <v>83060.371050000002</v>
      </c>
      <c r="E62" s="208">
        <v>66626.169949999996</v>
      </c>
      <c r="F62" s="208">
        <v>36505.88579</v>
      </c>
      <c r="G62" s="208">
        <v>36055.58814</v>
      </c>
      <c r="H62" s="208">
        <v>18862.53933</v>
      </c>
      <c r="I62" s="208">
        <v>0</v>
      </c>
      <c r="J62" s="208">
        <v>586.27639999999997</v>
      </c>
      <c r="K62" s="208">
        <v>623.08118000000002</v>
      </c>
      <c r="L62" s="208">
        <v>644.97212999999999</v>
      </c>
      <c r="M62" s="208">
        <v>2735.7559100000003</v>
      </c>
      <c r="N62" s="208">
        <v>19730.649690000002</v>
      </c>
      <c r="O62" s="208">
        <v>0</v>
      </c>
      <c r="P62" s="208">
        <v>405946.13795999996</v>
      </c>
      <c r="Q62" s="209">
        <v>1.2527880652886583E-2</v>
      </c>
    </row>
    <row r="63" spans="1:17" ht="19.5" customHeight="1">
      <c r="A63" s="468" t="s">
        <v>808</v>
      </c>
      <c r="B63" s="208">
        <v>59866.255340000003</v>
      </c>
      <c r="C63" s="208">
        <v>51081.96041</v>
      </c>
      <c r="D63" s="208">
        <v>65678.77433</v>
      </c>
      <c r="E63" s="208">
        <v>50477.754860000001</v>
      </c>
      <c r="F63" s="208">
        <v>29167.496420000003</v>
      </c>
      <c r="G63" s="208">
        <v>28215.55342</v>
      </c>
      <c r="H63" s="208">
        <v>15565.599390000001</v>
      </c>
      <c r="I63" s="208">
        <v>0</v>
      </c>
      <c r="J63" s="208">
        <v>695.07073000000003</v>
      </c>
      <c r="K63" s="208">
        <v>664.91478000000006</v>
      </c>
      <c r="L63" s="208">
        <v>587.08106000000009</v>
      </c>
      <c r="M63" s="208">
        <v>3116.5853299999999</v>
      </c>
      <c r="N63" s="208">
        <v>17467.274140000001</v>
      </c>
      <c r="O63" s="208">
        <v>51.59525</v>
      </c>
      <c r="P63" s="208">
        <v>322635.91545999993</v>
      </c>
      <c r="Q63" s="209">
        <v>9.956848619202676E-3</v>
      </c>
    </row>
    <row r="64" spans="1:17" ht="19.5" customHeight="1">
      <c r="A64" s="468" t="s">
        <v>809</v>
      </c>
      <c r="B64" s="208">
        <v>6769.3034400000006</v>
      </c>
      <c r="C64" s="208">
        <v>8058.1118499999993</v>
      </c>
      <c r="D64" s="208">
        <v>8995.3285999999989</v>
      </c>
      <c r="E64" s="208">
        <v>6314.1309900000006</v>
      </c>
      <c r="F64" s="208">
        <v>3726.9225200000001</v>
      </c>
      <c r="G64" s="208">
        <v>4531.5903699999999</v>
      </c>
      <c r="H64" s="208">
        <v>2247.9176299999999</v>
      </c>
      <c r="I64" s="208">
        <v>0</v>
      </c>
      <c r="J64" s="208">
        <v>85.718829999999997</v>
      </c>
      <c r="K64" s="208">
        <v>105.28571000000001</v>
      </c>
      <c r="L64" s="208">
        <v>187.62827999999999</v>
      </c>
      <c r="M64" s="208">
        <v>294.69648999999998</v>
      </c>
      <c r="N64" s="208">
        <v>2035.4648</v>
      </c>
      <c r="O64" s="208">
        <v>12.33136</v>
      </c>
      <c r="P64" s="208">
        <v>43364.430869999989</v>
      </c>
      <c r="Q64" s="209">
        <v>1.3382672323224351E-3</v>
      </c>
    </row>
    <row r="65" spans="1:17" ht="19.5" customHeight="1" thickBot="1">
      <c r="A65" s="468" t="s">
        <v>810</v>
      </c>
      <c r="B65" s="208">
        <v>7696.8405499999999</v>
      </c>
      <c r="C65" s="208">
        <v>9409.802169999999</v>
      </c>
      <c r="D65" s="208">
        <v>10011.35398</v>
      </c>
      <c r="E65" s="208">
        <v>6464.6687099999999</v>
      </c>
      <c r="F65" s="208">
        <v>3797.4466000000002</v>
      </c>
      <c r="G65" s="208">
        <v>4120.5890799999997</v>
      </c>
      <c r="H65" s="208">
        <v>2434.0674199999999</v>
      </c>
      <c r="I65" s="208">
        <v>0</v>
      </c>
      <c r="J65" s="208">
        <v>148.16768999999999</v>
      </c>
      <c r="K65" s="208">
        <v>58.423439999999999</v>
      </c>
      <c r="L65" s="208">
        <v>221.37669</v>
      </c>
      <c r="M65" s="208">
        <v>551.66777999999999</v>
      </c>
      <c r="N65" s="208">
        <v>2200.4519599999999</v>
      </c>
      <c r="O65" s="208">
        <v>60.735469999999999</v>
      </c>
      <c r="P65" s="208">
        <v>47175.591540000001</v>
      </c>
      <c r="Q65" s="209">
        <v>1.4558832447882073E-3</v>
      </c>
    </row>
    <row r="66" spans="1:17" ht="19.5" customHeight="1" thickTop="1" thickBot="1">
      <c r="A66" s="467" t="s">
        <v>6</v>
      </c>
      <c r="B66" s="329">
        <v>5531350.7089099996</v>
      </c>
      <c r="C66" s="329">
        <v>5136707.3737199996</v>
      </c>
      <c r="D66" s="329">
        <v>6568114.3012499996</v>
      </c>
      <c r="E66" s="329">
        <v>4571056.0340900011</v>
      </c>
      <c r="F66" s="329">
        <v>3838100.4791000006</v>
      </c>
      <c r="G66" s="329">
        <v>1971630.71823</v>
      </c>
      <c r="H66" s="329">
        <v>1499998.07253</v>
      </c>
      <c r="I66" s="329">
        <v>0</v>
      </c>
      <c r="J66" s="329">
        <v>28994.976039999998</v>
      </c>
      <c r="K66" s="329">
        <v>10198.846220000001</v>
      </c>
      <c r="L66" s="329">
        <v>250572.55856000003</v>
      </c>
      <c r="M66" s="329">
        <v>434196.75742999994</v>
      </c>
      <c r="N66" s="329">
        <v>2526868.4956800002</v>
      </c>
      <c r="O66" s="329">
        <v>35627.441829999989</v>
      </c>
      <c r="P66" s="329">
        <v>32403416.763590001</v>
      </c>
      <c r="Q66" s="330">
        <v>1</v>
      </c>
    </row>
    <row r="67" spans="1:17" ht="19.5" customHeight="1" thickTop="1" thickBot="1">
      <c r="A67" s="469" t="s">
        <v>811</v>
      </c>
      <c r="B67" s="209">
        <v>0.17070269932537746</v>
      </c>
      <c r="C67" s="209">
        <v>0.15852363382530218</v>
      </c>
      <c r="D67" s="209">
        <v>0.20269820152516266</v>
      </c>
      <c r="E67" s="209">
        <v>0.14106710003576703</v>
      </c>
      <c r="F67" s="209">
        <v>0.1184474003807114</v>
      </c>
      <c r="G67" s="209">
        <v>6.0846383349468777E-2</v>
      </c>
      <c r="H67" s="209">
        <v>4.62913551207806E-2</v>
      </c>
      <c r="I67" s="209">
        <v>0</v>
      </c>
      <c r="J67" s="209">
        <v>8.9481230487335869E-4</v>
      </c>
      <c r="K67" s="209">
        <v>3.1474601257049854E-4</v>
      </c>
      <c r="L67" s="209">
        <v>7.7329054645112342E-3</v>
      </c>
      <c r="M67" s="209">
        <v>1.3399721412029728E-2</v>
      </c>
      <c r="N67" s="209">
        <v>7.7981544789415796E-2</v>
      </c>
      <c r="O67" s="209">
        <v>1.0994964540292755E-3</v>
      </c>
      <c r="P67" s="209">
        <v>1</v>
      </c>
      <c r="Q67" s="331"/>
    </row>
    <row r="68" spans="1:17" ht="19.5" customHeight="1" thickTop="1" thickBot="1">
      <c r="A68" s="705" t="s">
        <v>815</v>
      </c>
      <c r="B68" s="1141" t="s">
        <v>297</v>
      </c>
      <c r="C68" s="1141" t="s">
        <v>298</v>
      </c>
      <c r="D68" s="1141" t="s">
        <v>299</v>
      </c>
      <c r="E68" s="1141" t="s">
        <v>300</v>
      </c>
      <c r="F68" s="1141" t="s">
        <v>301</v>
      </c>
      <c r="G68" s="1141" t="s">
        <v>302</v>
      </c>
      <c r="H68" s="1141" t="s">
        <v>303</v>
      </c>
      <c r="I68" s="1141" t="s">
        <v>304</v>
      </c>
      <c r="J68" s="1141" t="s">
        <v>305</v>
      </c>
      <c r="K68" s="1141" t="s">
        <v>306</v>
      </c>
      <c r="L68" s="1141" t="s">
        <v>307</v>
      </c>
      <c r="M68" s="1141" t="s">
        <v>308</v>
      </c>
      <c r="N68" s="1141" t="s">
        <v>1073</v>
      </c>
      <c r="O68" s="1141" t="s">
        <v>1074</v>
      </c>
      <c r="P68" s="1142" t="s">
        <v>309</v>
      </c>
      <c r="Q68" s="1141" t="s">
        <v>709</v>
      </c>
    </row>
    <row r="69" spans="1:17" ht="19.5" customHeight="1" thickTop="1">
      <c r="A69" s="468" t="s">
        <v>797</v>
      </c>
      <c r="B69" s="208">
        <v>45</v>
      </c>
      <c r="C69" s="208">
        <v>47</v>
      </c>
      <c r="D69" s="208">
        <v>58</v>
      </c>
      <c r="E69" s="208">
        <v>40</v>
      </c>
      <c r="F69" s="208">
        <v>45</v>
      </c>
      <c r="G69" s="208">
        <v>15</v>
      </c>
      <c r="H69" s="208">
        <v>15</v>
      </c>
      <c r="I69" s="208">
        <v>0</v>
      </c>
      <c r="J69" s="208">
        <v>0</v>
      </c>
      <c r="K69" s="208">
        <v>0</v>
      </c>
      <c r="L69" s="208">
        <v>5</v>
      </c>
      <c r="M69" s="208">
        <v>6</v>
      </c>
      <c r="N69" s="208">
        <v>29</v>
      </c>
      <c r="O69" s="208">
        <v>1</v>
      </c>
      <c r="P69" s="208">
        <v>306</v>
      </c>
      <c r="Q69" s="209">
        <v>1.8537477812577618E-3</v>
      </c>
    </row>
    <row r="70" spans="1:17" ht="19.5" customHeight="1">
      <c r="A70" s="468" t="s">
        <v>798</v>
      </c>
      <c r="B70" s="208">
        <v>50</v>
      </c>
      <c r="C70" s="208">
        <v>48</v>
      </c>
      <c r="D70" s="208">
        <v>59</v>
      </c>
      <c r="E70" s="208">
        <v>61</v>
      </c>
      <c r="F70" s="208">
        <v>37</v>
      </c>
      <c r="G70" s="208">
        <v>36</v>
      </c>
      <c r="H70" s="208">
        <v>12</v>
      </c>
      <c r="I70" s="208">
        <v>0</v>
      </c>
      <c r="J70" s="208">
        <v>0</v>
      </c>
      <c r="K70" s="208">
        <v>0</v>
      </c>
      <c r="L70" s="208">
        <v>2</v>
      </c>
      <c r="M70" s="208">
        <v>10</v>
      </c>
      <c r="N70" s="208">
        <v>28</v>
      </c>
      <c r="O70" s="208">
        <v>1</v>
      </c>
      <c r="P70" s="208">
        <v>344</v>
      </c>
      <c r="Q70" s="209">
        <v>2.083951754093693E-3</v>
      </c>
    </row>
    <row r="71" spans="1:17" ht="19.5" customHeight="1">
      <c r="A71" s="468" t="s">
        <v>799</v>
      </c>
      <c r="B71" s="208">
        <v>133</v>
      </c>
      <c r="C71" s="208">
        <v>84</v>
      </c>
      <c r="D71" s="208">
        <v>124</v>
      </c>
      <c r="E71" s="208">
        <v>141</v>
      </c>
      <c r="F71" s="208">
        <v>91</v>
      </c>
      <c r="G71" s="208">
        <v>51</v>
      </c>
      <c r="H71" s="208">
        <v>28</v>
      </c>
      <c r="I71" s="208">
        <v>0</v>
      </c>
      <c r="J71" s="208">
        <v>0</v>
      </c>
      <c r="K71" s="208">
        <v>0</v>
      </c>
      <c r="L71" s="208">
        <v>8</v>
      </c>
      <c r="M71" s="208">
        <v>9</v>
      </c>
      <c r="N71" s="208">
        <v>53</v>
      </c>
      <c r="O71" s="208">
        <v>0</v>
      </c>
      <c r="P71" s="208">
        <v>722</v>
      </c>
      <c r="Q71" s="209">
        <v>4.3738754838826928E-3</v>
      </c>
    </row>
    <row r="72" spans="1:17" ht="19.5" customHeight="1">
      <c r="A72" s="468" t="s">
        <v>800</v>
      </c>
      <c r="B72" s="208">
        <v>309</v>
      </c>
      <c r="C72" s="208">
        <v>282</v>
      </c>
      <c r="D72" s="208">
        <v>320</v>
      </c>
      <c r="E72" s="208">
        <v>338</v>
      </c>
      <c r="F72" s="208">
        <v>180</v>
      </c>
      <c r="G72" s="208">
        <v>147</v>
      </c>
      <c r="H72" s="208">
        <v>102</v>
      </c>
      <c r="I72" s="208">
        <v>0</v>
      </c>
      <c r="J72" s="208">
        <v>6</v>
      </c>
      <c r="K72" s="208">
        <v>1</v>
      </c>
      <c r="L72" s="208">
        <v>7</v>
      </c>
      <c r="M72" s="208">
        <v>25</v>
      </c>
      <c r="N72" s="208">
        <v>123</v>
      </c>
      <c r="O72" s="208">
        <v>0</v>
      </c>
      <c r="P72" s="208">
        <v>1840</v>
      </c>
      <c r="Q72" s="209">
        <v>1.1146718684687196E-2</v>
      </c>
    </row>
    <row r="73" spans="1:17" ht="19.5" customHeight="1">
      <c r="A73" s="468" t="s">
        <v>801</v>
      </c>
      <c r="B73" s="208">
        <v>464</v>
      </c>
      <c r="C73" s="208">
        <v>443</v>
      </c>
      <c r="D73" s="208">
        <v>538</v>
      </c>
      <c r="E73" s="208">
        <v>487</v>
      </c>
      <c r="F73" s="208">
        <v>279</v>
      </c>
      <c r="G73" s="208">
        <v>227</v>
      </c>
      <c r="H73" s="208">
        <v>138</v>
      </c>
      <c r="I73" s="208">
        <v>0</v>
      </c>
      <c r="J73" s="208">
        <v>5</v>
      </c>
      <c r="K73" s="208">
        <v>1</v>
      </c>
      <c r="L73" s="208">
        <v>6</v>
      </c>
      <c r="M73" s="208">
        <v>31</v>
      </c>
      <c r="N73" s="208">
        <v>136</v>
      </c>
      <c r="O73" s="208">
        <v>0</v>
      </c>
      <c r="P73" s="208">
        <v>2755</v>
      </c>
      <c r="Q73" s="209">
        <v>1.6689788030605012E-2</v>
      </c>
    </row>
    <row r="74" spans="1:17" ht="19.5" customHeight="1">
      <c r="A74" s="468" t="s">
        <v>802</v>
      </c>
      <c r="B74" s="208">
        <v>744</v>
      </c>
      <c r="C74" s="208">
        <v>679</v>
      </c>
      <c r="D74" s="208">
        <v>774</v>
      </c>
      <c r="E74" s="208">
        <v>771</v>
      </c>
      <c r="F74" s="208">
        <v>358</v>
      </c>
      <c r="G74" s="208">
        <v>346</v>
      </c>
      <c r="H74" s="208">
        <v>216</v>
      </c>
      <c r="I74" s="208">
        <v>0</v>
      </c>
      <c r="J74" s="208">
        <v>12</v>
      </c>
      <c r="K74" s="208">
        <v>5</v>
      </c>
      <c r="L74" s="208">
        <v>7</v>
      </c>
      <c r="M74" s="208">
        <v>40</v>
      </c>
      <c r="N74" s="208">
        <v>167</v>
      </c>
      <c r="O74" s="208">
        <v>0</v>
      </c>
      <c r="P74" s="208">
        <v>4119</v>
      </c>
      <c r="Q74" s="209">
        <v>2.4952899055557913E-2</v>
      </c>
    </row>
    <row r="75" spans="1:17" ht="19.5" customHeight="1">
      <c r="A75" s="468" t="s">
        <v>803</v>
      </c>
      <c r="B75" s="208">
        <v>735</v>
      </c>
      <c r="C75" s="208">
        <v>671</v>
      </c>
      <c r="D75" s="208">
        <v>785</v>
      </c>
      <c r="E75" s="208">
        <v>753</v>
      </c>
      <c r="F75" s="208">
        <v>360</v>
      </c>
      <c r="G75" s="208">
        <v>315</v>
      </c>
      <c r="H75" s="208">
        <v>204</v>
      </c>
      <c r="I75" s="208">
        <v>0</v>
      </c>
      <c r="J75" s="208">
        <v>6</v>
      </c>
      <c r="K75" s="208">
        <v>4</v>
      </c>
      <c r="L75" s="208">
        <v>10</v>
      </c>
      <c r="M75" s="208">
        <v>45</v>
      </c>
      <c r="N75" s="208">
        <v>202</v>
      </c>
      <c r="O75" s="208">
        <v>0</v>
      </c>
      <c r="P75" s="208">
        <v>4090</v>
      </c>
      <c r="Q75" s="209">
        <v>2.4777217076288386E-2</v>
      </c>
    </row>
    <row r="76" spans="1:17" ht="19.5" customHeight="1">
      <c r="A76" s="468" t="s">
        <v>804</v>
      </c>
      <c r="B76" s="208">
        <v>662</v>
      </c>
      <c r="C76" s="208">
        <v>598</v>
      </c>
      <c r="D76" s="208">
        <v>711</v>
      </c>
      <c r="E76" s="208">
        <v>679</v>
      </c>
      <c r="F76" s="208">
        <v>363</v>
      </c>
      <c r="G76" s="208">
        <v>331</v>
      </c>
      <c r="H76" s="208">
        <v>180</v>
      </c>
      <c r="I76" s="208">
        <v>0</v>
      </c>
      <c r="J76" s="208">
        <v>8</v>
      </c>
      <c r="K76" s="208">
        <v>4</v>
      </c>
      <c r="L76" s="208">
        <v>10</v>
      </c>
      <c r="M76" s="208">
        <v>31</v>
      </c>
      <c r="N76" s="208">
        <v>164</v>
      </c>
      <c r="O76" s="208">
        <v>0</v>
      </c>
      <c r="P76" s="208">
        <v>3741</v>
      </c>
      <c r="Q76" s="209">
        <v>2.266297532576891E-2</v>
      </c>
    </row>
    <row r="77" spans="1:17" ht="19.5" customHeight="1">
      <c r="A77" s="468" t="s">
        <v>805</v>
      </c>
      <c r="B77" s="208">
        <v>524</v>
      </c>
      <c r="C77" s="208">
        <v>510</v>
      </c>
      <c r="D77" s="208">
        <v>662</v>
      </c>
      <c r="E77" s="208">
        <v>498</v>
      </c>
      <c r="F77" s="208">
        <v>283</v>
      </c>
      <c r="G77" s="208">
        <v>244</v>
      </c>
      <c r="H77" s="208">
        <v>124</v>
      </c>
      <c r="I77" s="208">
        <v>0</v>
      </c>
      <c r="J77" s="208">
        <v>2</v>
      </c>
      <c r="K77" s="208">
        <v>5</v>
      </c>
      <c r="L77" s="208">
        <v>6</v>
      </c>
      <c r="M77" s="208">
        <v>31</v>
      </c>
      <c r="N77" s="208">
        <v>117</v>
      </c>
      <c r="O77" s="208">
        <v>0</v>
      </c>
      <c r="P77" s="208">
        <v>3006</v>
      </c>
      <c r="Q77" s="209">
        <v>1.8210345851179189E-2</v>
      </c>
    </row>
    <row r="78" spans="1:17" ht="19.5" customHeight="1">
      <c r="A78" s="468" t="s">
        <v>806</v>
      </c>
      <c r="B78" s="208">
        <v>905</v>
      </c>
      <c r="C78" s="208">
        <v>742</v>
      </c>
      <c r="D78" s="208">
        <v>885</v>
      </c>
      <c r="E78" s="208">
        <v>788</v>
      </c>
      <c r="F78" s="208">
        <v>405</v>
      </c>
      <c r="G78" s="208">
        <v>365</v>
      </c>
      <c r="H78" s="208">
        <v>216</v>
      </c>
      <c r="I78" s="208">
        <v>0</v>
      </c>
      <c r="J78" s="208">
        <v>10</v>
      </c>
      <c r="K78" s="208">
        <v>3</v>
      </c>
      <c r="L78" s="208">
        <v>16</v>
      </c>
      <c r="M78" s="208">
        <v>40</v>
      </c>
      <c r="N78" s="208">
        <v>227</v>
      </c>
      <c r="O78" s="208">
        <v>1</v>
      </c>
      <c r="P78" s="208">
        <v>4603</v>
      </c>
      <c r="Q78" s="209">
        <v>2.7884970709573458E-2</v>
      </c>
    </row>
    <row r="79" spans="1:17" ht="19.5" customHeight="1">
      <c r="A79" s="468" t="s">
        <v>807</v>
      </c>
      <c r="B79" s="208">
        <v>1504</v>
      </c>
      <c r="C79" s="208">
        <v>1329</v>
      </c>
      <c r="D79" s="208">
        <v>1689</v>
      </c>
      <c r="E79" s="208">
        <v>1352</v>
      </c>
      <c r="F79" s="208">
        <v>741</v>
      </c>
      <c r="G79" s="208">
        <v>733</v>
      </c>
      <c r="H79" s="208">
        <v>379</v>
      </c>
      <c r="I79" s="208">
        <v>0</v>
      </c>
      <c r="J79" s="208">
        <v>12</v>
      </c>
      <c r="K79" s="208">
        <v>13</v>
      </c>
      <c r="L79" s="208">
        <v>12</v>
      </c>
      <c r="M79" s="208">
        <v>57</v>
      </c>
      <c r="N79" s="208">
        <v>406</v>
      </c>
      <c r="O79" s="208">
        <v>0</v>
      </c>
      <c r="P79" s="208">
        <v>8227</v>
      </c>
      <c r="Q79" s="209">
        <v>4.9839160118979105E-2</v>
      </c>
    </row>
    <row r="80" spans="1:17" ht="19.5" customHeight="1">
      <c r="A80" s="468" t="s">
        <v>808</v>
      </c>
      <c r="B80" s="208">
        <v>3462</v>
      </c>
      <c r="C80" s="208">
        <v>2989</v>
      </c>
      <c r="D80" s="208">
        <v>3868</v>
      </c>
      <c r="E80" s="208">
        <v>2916</v>
      </c>
      <c r="F80" s="208">
        <v>1727</v>
      </c>
      <c r="G80" s="208">
        <v>1696</v>
      </c>
      <c r="H80" s="208">
        <v>902</v>
      </c>
      <c r="I80" s="208">
        <v>0</v>
      </c>
      <c r="J80" s="208">
        <v>35</v>
      </c>
      <c r="K80" s="208">
        <v>41</v>
      </c>
      <c r="L80" s="208">
        <v>35</v>
      </c>
      <c r="M80" s="208">
        <v>180</v>
      </c>
      <c r="N80" s="208">
        <v>1021</v>
      </c>
      <c r="O80" s="208">
        <v>4</v>
      </c>
      <c r="P80" s="208">
        <v>18876</v>
      </c>
      <c r="Q80" s="209">
        <v>0.11435079450660625</v>
      </c>
    </row>
    <row r="81" spans="1:17" ht="19.5" customHeight="1">
      <c r="A81" s="468" t="s">
        <v>809</v>
      </c>
      <c r="B81" s="208">
        <v>1364</v>
      </c>
      <c r="C81" s="208">
        <v>1716</v>
      </c>
      <c r="D81" s="208">
        <v>1839</v>
      </c>
      <c r="E81" s="208">
        <v>1304</v>
      </c>
      <c r="F81" s="208">
        <v>758</v>
      </c>
      <c r="G81" s="208">
        <v>884</v>
      </c>
      <c r="H81" s="208">
        <v>465</v>
      </c>
      <c r="I81" s="208">
        <v>0</v>
      </c>
      <c r="J81" s="208">
        <v>16</v>
      </c>
      <c r="K81" s="208">
        <v>21</v>
      </c>
      <c r="L81" s="208">
        <v>41</v>
      </c>
      <c r="M81" s="208">
        <v>57</v>
      </c>
      <c r="N81" s="208">
        <v>407</v>
      </c>
      <c r="O81" s="208">
        <v>3</v>
      </c>
      <c r="P81" s="208">
        <v>8875</v>
      </c>
      <c r="Q81" s="209">
        <v>5.3764743655760248E-2</v>
      </c>
    </row>
    <row r="82" spans="1:17" ht="19.5" customHeight="1" thickBot="1">
      <c r="A82" s="468" t="s">
        <v>810</v>
      </c>
      <c r="B82" s="208">
        <v>16859</v>
      </c>
      <c r="C82" s="208">
        <v>16766</v>
      </c>
      <c r="D82" s="208">
        <v>22476</v>
      </c>
      <c r="E82" s="208">
        <v>10941</v>
      </c>
      <c r="F82" s="208">
        <v>17000</v>
      </c>
      <c r="G82" s="208">
        <v>8596</v>
      </c>
      <c r="H82" s="208">
        <v>4724</v>
      </c>
      <c r="I82" s="208">
        <v>0</v>
      </c>
      <c r="J82" s="208">
        <v>153</v>
      </c>
      <c r="K82" s="208">
        <v>61</v>
      </c>
      <c r="L82" s="208">
        <v>239</v>
      </c>
      <c r="M82" s="208">
        <v>1623</v>
      </c>
      <c r="N82" s="208">
        <v>3933</v>
      </c>
      <c r="O82" s="208">
        <v>196</v>
      </c>
      <c r="P82" s="208">
        <v>103567</v>
      </c>
      <c r="Q82" s="209">
        <v>0.62740881196576015</v>
      </c>
    </row>
    <row r="83" spans="1:17" ht="19.5" customHeight="1" thickTop="1" thickBot="1">
      <c r="A83" s="467" t="s">
        <v>6</v>
      </c>
      <c r="B83" s="329">
        <v>27760</v>
      </c>
      <c r="C83" s="329">
        <v>26904</v>
      </c>
      <c r="D83" s="329">
        <v>34788</v>
      </c>
      <c r="E83" s="329">
        <v>21069</v>
      </c>
      <c r="F83" s="329">
        <v>22627</v>
      </c>
      <c r="G83" s="329">
        <v>13986</v>
      </c>
      <c r="H83" s="329">
        <v>7705</v>
      </c>
      <c r="I83" s="329">
        <v>0</v>
      </c>
      <c r="J83" s="329">
        <v>265</v>
      </c>
      <c r="K83" s="329">
        <v>159</v>
      </c>
      <c r="L83" s="329">
        <v>404</v>
      </c>
      <c r="M83" s="329">
        <v>2185</v>
      </c>
      <c r="N83" s="329">
        <v>7013</v>
      </c>
      <c r="O83" s="329">
        <v>206</v>
      </c>
      <c r="P83" s="329">
        <v>165071</v>
      </c>
      <c r="Q83" s="330">
        <v>1</v>
      </c>
    </row>
    <row r="84" spans="1:17" ht="19.5" customHeight="1" thickTop="1">
      <c r="A84" s="469" t="s">
        <v>811</v>
      </c>
      <c r="B84" s="209">
        <v>0.16817006015593289</v>
      </c>
      <c r="C84" s="209">
        <v>0.16298441276783929</v>
      </c>
      <c r="D84" s="209">
        <v>0.21074567913200987</v>
      </c>
      <c r="E84" s="209">
        <v>0.12763598693895353</v>
      </c>
      <c r="F84" s="209">
        <v>0.13707434982522673</v>
      </c>
      <c r="G84" s="209">
        <v>8.4727178002192996E-2</v>
      </c>
      <c r="H84" s="209">
        <v>4.6676884492127632E-2</v>
      </c>
      <c r="I84" s="209">
        <v>0</v>
      </c>
      <c r="J84" s="209">
        <v>1.6053698105663624E-3</v>
      </c>
      <c r="K84" s="209">
        <v>9.632218863398174E-4</v>
      </c>
      <c r="L84" s="209">
        <v>2.4474317112030582E-3</v>
      </c>
      <c r="M84" s="209">
        <v>1.3236728438066045E-2</v>
      </c>
      <c r="N84" s="209">
        <v>4.2484748986799617E-2</v>
      </c>
      <c r="O84" s="209">
        <v>1.2479478527421535E-3</v>
      </c>
      <c r="P84" s="209">
        <v>1</v>
      </c>
      <c r="Q84" s="332"/>
    </row>
    <row r="85" spans="1:17" ht="19.5" customHeight="1" thickBot="1">
      <c r="A85" s="471"/>
      <c r="B85" s="1143"/>
      <c r="C85" s="333"/>
      <c r="D85" s="333"/>
      <c r="E85" s="333"/>
      <c r="F85" s="333"/>
      <c r="G85" s="1143"/>
      <c r="H85" s="1143"/>
      <c r="I85" s="1143"/>
      <c r="J85" s="1143"/>
      <c r="K85" s="1143"/>
      <c r="L85" s="1143"/>
      <c r="M85" s="1143"/>
      <c r="N85" s="1143"/>
      <c r="O85" s="1143"/>
      <c r="P85" s="1144"/>
      <c r="Q85" s="1144"/>
    </row>
    <row r="86" spans="1:17" ht="19.5" customHeight="1" thickTop="1">
      <c r="A86" s="1060" t="s">
        <v>816</v>
      </c>
      <c r="B86" s="1061"/>
      <c r="C86" s="1061"/>
      <c r="D86" s="1061"/>
      <c r="E86" s="1061"/>
      <c r="F86" s="1061"/>
      <c r="G86" s="1061"/>
      <c r="H86" s="1062"/>
      <c r="I86" s="299"/>
      <c r="J86" s="299"/>
      <c r="K86" s="299"/>
      <c r="L86" s="299"/>
      <c r="M86" s="299"/>
      <c r="N86" s="299"/>
      <c r="O86" s="299"/>
      <c r="P86" s="217"/>
      <c r="Q86" s="1145"/>
    </row>
    <row r="87" spans="1:17" ht="19.5" customHeight="1">
      <c r="A87" s="150"/>
      <c r="C87" s="373"/>
      <c r="D87" s="373"/>
      <c r="E87" s="373"/>
      <c r="F87" s="373"/>
      <c r="G87" s="373"/>
      <c r="P87" s="966"/>
    </row>
    <row r="88" spans="1:17" ht="32.25" customHeight="1">
      <c r="A88" s="1064" t="s">
        <v>1071</v>
      </c>
      <c r="B88" s="1064"/>
      <c r="C88" s="1064"/>
      <c r="D88" s="1064"/>
      <c r="E88" s="1064"/>
      <c r="F88" s="1064"/>
      <c r="G88" s="1064"/>
      <c r="H88" s="1064"/>
      <c r="I88" s="1064"/>
      <c r="J88" s="1064"/>
      <c r="K88" s="1064"/>
      <c r="L88" s="1064"/>
      <c r="M88" s="1064"/>
      <c r="N88" s="1064"/>
      <c r="O88" s="1064"/>
      <c r="P88" s="1064"/>
      <c r="Q88" s="1064"/>
    </row>
    <row r="89" spans="1:17" ht="32.25" customHeight="1">
      <c r="A89" s="1064" t="s">
        <v>1525</v>
      </c>
      <c r="B89" s="1064"/>
      <c r="C89" s="1064"/>
      <c r="D89" s="1064"/>
      <c r="E89" s="1064"/>
      <c r="F89" s="1064"/>
      <c r="G89" s="1064"/>
      <c r="H89" s="1064"/>
      <c r="I89" s="1064"/>
      <c r="J89" s="1064"/>
      <c r="K89" s="1064"/>
      <c r="L89" s="1064"/>
      <c r="M89" s="1064"/>
      <c r="N89" s="1064"/>
      <c r="O89" s="1064"/>
      <c r="P89" s="1064"/>
      <c r="Q89" s="1064"/>
    </row>
    <row r="90" spans="1:17" ht="32.25" customHeight="1">
      <c r="A90" s="1064" t="s">
        <v>1530</v>
      </c>
      <c r="B90" s="1064"/>
      <c r="C90" s="1064"/>
      <c r="D90" s="1064"/>
      <c r="E90" s="1064"/>
      <c r="F90" s="1064"/>
      <c r="G90" s="1064"/>
      <c r="H90" s="1064"/>
      <c r="I90" s="1064"/>
      <c r="J90" s="1064"/>
      <c r="K90" s="1064"/>
      <c r="L90" s="1064"/>
      <c r="M90" s="1064"/>
      <c r="N90" s="1064"/>
      <c r="O90" s="1064"/>
      <c r="P90" s="1064"/>
      <c r="Q90" s="1064"/>
    </row>
    <row r="91" spans="1:17" ht="32.25" customHeight="1">
      <c r="A91" s="1063" t="s">
        <v>1254</v>
      </c>
      <c r="B91" s="1063"/>
      <c r="C91" s="1063"/>
      <c r="D91" s="1063"/>
      <c r="E91" s="1063"/>
      <c r="F91" s="1063"/>
      <c r="G91" s="1063"/>
      <c r="H91" s="1063"/>
      <c r="I91" s="1063"/>
      <c r="J91" s="1063"/>
      <c r="K91" s="1063"/>
      <c r="L91" s="1063"/>
      <c r="M91" s="1063"/>
      <c r="N91" s="1063"/>
      <c r="O91" s="1063"/>
      <c r="P91" s="1063"/>
      <c r="Q91" s="1063"/>
    </row>
    <row r="92" spans="1:17" ht="19.5" customHeight="1">
      <c r="A92" s="134"/>
    </row>
    <row r="93" spans="1:17" ht="19.5" customHeight="1" thickBot="1">
      <c r="A93" s="704"/>
      <c r="B93" s="937"/>
      <c r="C93" s="938"/>
      <c r="D93" s="937"/>
      <c r="E93" s="937"/>
      <c r="F93" s="937"/>
      <c r="G93" s="937"/>
      <c r="H93" s="937"/>
      <c r="I93" s="938"/>
      <c r="J93" s="937"/>
      <c r="K93" s="937"/>
      <c r="L93" s="937"/>
      <c r="M93" s="937"/>
      <c r="N93" s="937"/>
      <c r="O93" s="937"/>
      <c r="P93" s="937"/>
      <c r="Q93" s="1140"/>
    </row>
    <row r="94" spans="1:17" ht="19.5" customHeight="1" thickTop="1" thickBot="1">
      <c r="A94" s="705" t="s">
        <v>795</v>
      </c>
      <c r="B94" s="1141" t="s">
        <v>297</v>
      </c>
      <c r="C94" s="1141" t="s">
        <v>298</v>
      </c>
      <c r="D94" s="1141" t="s">
        <v>299</v>
      </c>
      <c r="E94" s="1141" t="s">
        <v>300</v>
      </c>
      <c r="F94" s="1141" t="s">
        <v>301</v>
      </c>
      <c r="G94" s="1141" t="s">
        <v>302</v>
      </c>
      <c r="H94" s="1141" t="s">
        <v>303</v>
      </c>
      <c r="I94" s="1141" t="s">
        <v>304</v>
      </c>
      <c r="J94" s="1141" t="s">
        <v>305</v>
      </c>
      <c r="K94" s="1141" t="s">
        <v>306</v>
      </c>
      <c r="L94" s="1141" t="s">
        <v>307</v>
      </c>
      <c r="M94" s="1141" t="s">
        <v>308</v>
      </c>
      <c r="N94" s="1141" t="s">
        <v>1073</v>
      </c>
      <c r="O94" s="1141" t="s">
        <v>1074</v>
      </c>
      <c r="P94" s="1142" t="s">
        <v>309</v>
      </c>
      <c r="Q94" s="1141" t="s">
        <v>796</v>
      </c>
    </row>
    <row r="95" spans="1:17" ht="19.5" customHeight="1" thickTop="1">
      <c r="A95" s="468" t="s">
        <v>797</v>
      </c>
      <c r="B95" s="208">
        <v>873076.31787000003</v>
      </c>
      <c r="C95" s="208">
        <v>1944312.6316500001</v>
      </c>
      <c r="D95" s="208">
        <v>1129990.6230799998</v>
      </c>
      <c r="E95" s="208">
        <v>141645.11802000002</v>
      </c>
      <c r="F95" s="208">
        <v>162651.26384999999</v>
      </c>
      <c r="G95" s="208">
        <v>318880.53594999999</v>
      </c>
      <c r="H95" s="208">
        <v>104908.23616</v>
      </c>
      <c r="I95" s="208">
        <v>21560.865109999999</v>
      </c>
      <c r="J95" s="208">
        <v>0</v>
      </c>
      <c r="K95" s="208">
        <v>0</v>
      </c>
      <c r="L95" s="208">
        <v>387309.68133999995</v>
      </c>
      <c r="M95" s="208">
        <v>0</v>
      </c>
      <c r="N95" s="208">
        <v>649973.03063000005</v>
      </c>
      <c r="O95" s="208">
        <v>96984.451990000001</v>
      </c>
      <c r="P95" s="208">
        <v>5831292.7556499997</v>
      </c>
      <c r="Q95" s="209">
        <v>0.11384434460631873</v>
      </c>
    </row>
    <row r="96" spans="1:17" ht="19.5" customHeight="1">
      <c r="A96" s="468" t="s">
        <v>798</v>
      </c>
      <c r="B96" s="208">
        <v>100036.81098000001</v>
      </c>
      <c r="C96" s="208">
        <v>150863.67874</v>
      </c>
      <c r="D96" s="208">
        <v>177259.04496</v>
      </c>
      <c r="E96" s="208">
        <v>135282.55081000002</v>
      </c>
      <c r="F96" s="208">
        <v>39922.325069999999</v>
      </c>
      <c r="G96" s="208">
        <v>141027.91280000002</v>
      </c>
      <c r="H96" s="208">
        <v>50013.873380000005</v>
      </c>
      <c r="I96" s="208">
        <v>17931.982989999997</v>
      </c>
      <c r="J96" s="208">
        <v>0</v>
      </c>
      <c r="K96" s="208">
        <v>0</v>
      </c>
      <c r="L96" s="208">
        <v>27764.99424</v>
      </c>
      <c r="M96" s="208">
        <v>58070.527750000001</v>
      </c>
      <c r="N96" s="208">
        <v>55134.927100000001</v>
      </c>
      <c r="O96" s="208">
        <v>33313.578909999997</v>
      </c>
      <c r="P96" s="208">
        <v>986622.20773000026</v>
      </c>
      <c r="Q96" s="209">
        <v>1.9261828091932415E-2</v>
      </c>
    </row>
    <row r="97" spans="1:17" ht="19.5" customHeight="1">
      <c r="A97" s="468" t="s">
        <v>799</v>
      </c>
      <c r="B97" s="208">
        <v>136671.08278999999</v>
      </c>
      <c r="C97" s="208">
        <v>139863.13988</v>
      </c>
      <c r="D97" s="208">
        <v>428602.51177999994</v>
      </c>
      <c r="E97" s="208">
        <v>134991.31718000001</v>
      </c>
      <c r="F97" s="208">
        <v>177695.12383000003</v>
      </c>
      <c r="G97" s="208">
        <v>95611.248739999995</v>
      </c>
      <c r="H97" s="208">
        <v>169209.36066999999</v>
      </c>
      <c r="I97" s="208">
        <v>26359.106170000003</v>
      </c>
      <c r="J97" s="208">
        <v>0</v>
      </c>
      <c r="K97" s="208">
        <v>0</v>
      </c>
      <c r="L97" s="208">
        <v>58123.012189999994</v>
      </c>
      <c r="M97" s="208">
        <v>43975.243920000001</v>
      </c>
      <c r="N97" s="208">
        <v>51149.79088</v>
      </c>
      <c r="O97" s="208">
        <v>30455.255499999999</v>
      </c>
      <c r="P97" s="208">
        <v>1492706.19353</v>
      </c>
      <c r="Q97" s="209">
        <v>2.9142107147263827E-2</v>
      </c>
    </row>
    <row r="98" spans="1:17" ht="19.5" customHeight="1">
      <c r="A98" s="468" t="s">
        <v>800</v>
      </c>
      <c r="B98" s="208">
        <v>329871.43394999998</v>
      </c>
      <c r="C98" s="208">
        <v>268487.49580000003</v>
      </c>
      <c r="D98" s="208">
        <v>742789.01439999999</v>
      </c>
      <c r="E98" s="208">
        <v>342680.81885000004</v>
      </c>
      <c r="F98" s="208">
        <v>336558.64767000003</v>
      </c>
      <c r="G98" s="208">
        <v>213277.24393</v>
      </c>
      <c r="H98" s="208">
        <v>188627.43340000001</v>
      </c>
      <c r="I98" s="208">
        <v>82241.683449999997</v>
      </c>
      <c r="J98" s="208">
        <v>2948.3594600000001</v>
      </c>
      <c r="K98" s="208">
        <v>1955.45823</v>
      </c>
      <c r="L98" s="208">
        <v>134184.40478000001</v>
      </c>
      <c r="M98" s="208">
        <v>44211.398590000004</v>
      </c>
      <c r="N98" s="208">
        <v>159527.56838999997</v>
      </c>
      <c r="O98" s="208">
        <v>66840.236680000002</v>
      </c>
      <c r="P98" s="208">
        <v>2914201.1975799999</v>
      </c>
      <c r="Q98" s="209">
        <v>5.6893958045236781E-2</v>
      </c>
    </row>
    <row r="99" spans="1:17" ht="19.5" customHeight="1">
      <c r="A99" s="468" t="s">
        <v>801</v>
      </c>
      <c r="B99" s="208">
        <v>519044.72683</v>
      </c>
      <c r="C99" s="208">
        <v>339358.99361</v>
      </c>
      <c r="D99" s="208">
        <v>886933.55116999999</v>
      </c>
      <c r="E99" s="208">
        <v>447638.54463000002</v>
      </c>
      <c r="F99" s="208">
        <v>417223.97042999999</v>
      </c>
      <c r="G99" s="208">
        <v>190912.27518999999</v>
      </c>
      <c r="H99" s="208">
        <v>172798.30356999999</v>
      </c>
      <c r="I99" s="208">
        <v>103581.45698999999</v>
      </c>
      <c r="J99" s="208">
        <v>2563.1312599999997</v>
      </c>
      <c r="K99" s="208">
        <v>885.30303000000004</v>
      </c>
      <c r="L99" s="208">
        <v>225543.34256999998</v>
      </c>
      <c r="M99" s="208">
        <v>40147.275159999997</v>
      </c>
      <c r="N99" s="208">
        <v>159190.35657</v>
      </c>
      <c r="O99" s="208">
        <v>88945.76152</v>
      </c>
      <c r="P99" s="208">
        <v>3594766.9925300004</v>
      </c>
      <c r="Q99" s="209">
        <v>7.0180645943471925E-2</v>
      </c>
    </row>
    <row r="100" spans="1:17" ht="19.5" customHeight="1">
      <c r="A100" s="468" t="s">
        <v>802</v>
      </c>
      <c r="B100" s="208">
        <v>780278.54746999999</v>
      </c>
      <c r="C100" s="208">
        <v>622833.28159000003</v>
      </c>
      <c r="D100" s="208">
        <v>1300360.9088900001</v>
      </c>
      <c r="E100" s="208">
        <v>532087.56361000007</v>
      </c>
      <c r="F100" s="208">
        <v>519895.73832999996</v>
      </c>
      <c r="G100" s="208">
        <v>272403.64302999998</v>
      </c>
      <c r="H100" s="208">
        <v>214616.98791999999</v>
      </c>
      <c r="I100" s="208">
        <v>213910.66188</v>
      </c>
      <c r="J100" s="208">
        <v>1944.4053999999999</v>
      </c>
      <c r="K100" s="208">
        <v>1479.95811</v>
      </c>
      <c r="L100" s="208">
        <v>363686.86057000002</v>
      </c>
      <c r="M100" s="208">
        <v>29274.812180000001</v>
      </c>
      <c r="N100" s="208">
        <v>140503.13038999998</v>
      </c>
      <c r="O100" s="208">
        <v>131596.81992000001</v>
      </c>
      <c r="P100" s="208">
        <v>5124873.3192899982</v>
      </c>
      <c r="Q100" s="209">
        <v>0.10005291599528769</v>
      </c>
    </row>
    <row r="101" spans="1:17" ht="19.5" customHeight="1">
      <c r="A101" s="468" t="s">
        <v>803</v>
      </c>
      <c r="B101" s="208">
        <v>669801.80166</v>
      </c>
      <c r="C101" s="208">
        <v>654594.55345000001</v>
      </c>
      <c r="D101" s="208">
        <v>1091557.2712000001</v>
      </c>
      <c r="E101" s="208">
        <v>452134.82650000002</v>
      </c>
      <c r="F101" s="208">
        <v>385899.13562999998</v>
      </c>
      <c r="G101" s="208">
        <v>220597.39755000002</v>
      </c>
      <c r="H101" s="208">
        <v>129436.47108</v>
      </c>
      <c r="I101" s="208">
        <v>230615.56328</v>
      </c>
      <c r="J101" s="208">
        <v>1966.4618700000001</v>
      </c>
      <c r="K101" s="208">
        <v>0</v>
      </c>
      <c r="L101" s="208">
        <v>326812.77218999999</v>
      </c>
      <c r="M101" s="208">
        <v>43642.84317</v>
      </c>
      <c r="N101" s="208">
        <v>114033.86324999999</v>
      </c>
      <c r="O101" s="208">
        <v>145060.80661000003</v>
      </c>
      <c r="P101" s="208">
        <v>4466153.7674400005</v>
      </c>
      <c r="Q101" s="209">
        <v>8.7192732361552117E-2</v>
      </c>
    </row>
    <row r="102" spans="1:17" ht="19.5" customHeight="1">
      <c r="A102" s="468" t="s">
        <v>804</v>
      </c>
      <c r="B102" s="208">
        <v>749452.51405</v>
      </c>
      <c r="C102" s="208">
        <v>627075.64335000003</v>
      </c>
      <c r="D102" s="208">
        <v>858520.46123999998</v>
      </c>
      <c r="E102" s="208">
        <v>334676.46476999996</v>
      </c>
      <c r="F102" s="208">
        <v>328258.91138000001</v>
      </c>
      <c r="G102" s="208">
        <v>168500.07724000001</v>
      </c>
      <c r="H102" s="208">
        <v>99688.226939999993</v>
      </c>
      <c r="I102" s="208">
        <v>226579.00532</v>
      </c>
      <c r="J102" s="208">
        <v>1173.1454099999999</v>
      </c>
      <c r="K102" s="208">
        <v>0</v>
      </c>
      <c r="L102" s="208">
        <v>328383.72852</v>
      </c>
      <c r="M102" s="208">
        <v>29471.075489999999</v>
      </c>
      <c r="N102" s="208">
        <v>99954.434870000012</v>
      </c>
      <c r="O102" s="208">
        <v>147464.95588999998</v>
      </c>
      <c r="P102" s="208">
        <v>3999198.6444699997</v>
      </c>
      <c r="Q102" s="209">
        <v>7.8076366203537625E-2</v>
      </c>
    </row>
    <row r="103" spans="1:17" ht="19.5" customHeight="1">
      <c r="A103" s="468" t="s">
        <v>805</v>
      </c>
      <c r="B103" s="208">
        <v>419271.41892999999</v>
      </c>
      <c r="C103" s="208">
        <v>496449.6053</v>
      </c>
      <c r="D103" s="208">
        <v>548786.30325</v>
      </c>
      <c r="E103" s="208">
        <v>235752.20022</v>
      </c>
      <c r="F103" s="208">
        <v>212659.34515000001</v>
      </c>
      <c r="G103" s="208">
        <v>102155.94331</v>
      </c>
      <c r="H103" s="208">
        <v>66114.724789999993</v>
      </c>
      <c r="I103" s="208">
        <v>183534.37297</v>
      </c>
      <c r="J103" s="208">
        <v>840.81300999999996</v>
      </c>
      <c r="K103" s="208">
        <v>259.42277000000001</v>
      </c>
      <c r="L103" s="208">
        <v>239700.02906999999</v>
      </c>
      <c r="M103" s="208">
        <v>19134.353899999998</v>
      </c>
      <c r="N103" s="208">
        <v>67995.561300000001</v>
      </c>
      <c r="O103" s="208">
        <v>116415.87737999999</v>
      </c>
      <c r="P103" s="208">
        <v>2709069.9713500002</v>
      </c>
      <c r="Q103" s="209">
        <v>5.2889180547859752E-2</v>
      </c>
    </row>
    <row r="104" spans="1:17" ht="19.5" customHeight="1">
      <c r="A104" s="468" t="s">
        <v>806</v>
      </c>
      <c r="B104" s="208">
        <v>580162.56140000001</v>
      </c>
      <c r="C104" s="208">
        <v>769896.88815999997</v>
      </c>
      <c r="D104" s="208">
        <v>742273.87748000002</v>
      </c>
      <c r="E104" s="208">
        <v>339057.71619999997</v>
      </c>
      <c r="F104" s="208">
        <v>314201.45649000001</v>
      </c>
      <c r="G104" s="208">
        <v>144880.02656</v>
      </c>
      <c r="H104" s="208">
        <v>97773.2742</v>
      </c>
      <c r="I104" s="208">
        <v>318410.11738999997</v>
      </c>
      <c r="J104" s="208">
        <v>1197.88202</v>
      </c>
      <c r="K104" s="208">
        <v>0</v>
      </c>
      <c r="L104" s="208">
        <v>382314.08288999996</v>
      </c>
      <c r="M104" s="208">
        <v>28183.231609999999</v>
      </c>
      <c r="N104" s="208">
        <v>91749.668430000005</v>
      </c>
      <c r="O104" s="208">
        <v>221292.43762000001</v>
      </c>
      <c r="P104" s="208">
        <v>4031393.2204500004</v>
      </c>
      <c r="Q104" s="209">
        <v>7.8704900999491789E-2</v>
      </c>
    </row>
    <row r="105" spans="1:17" ht="19.5" customHeight="1">
      <c r="A105" s="468" t="s">
        <v>807</v>
      </c>
      <c r="B105" s="208">
        <v>800105.55059</v>
      </c>
      <c r="C105" s="208">
        <v>1197442.3309899999</v>
      </c>
      <c r="D105" s="208">
        <v>974187.42496000009</v>
      </c>
      <c r="E105" s="208">
        <v>465508.67567999999</v>
      </c>
      <c r="F105" s="208">
        <v>429619.77211999998</v>
      </c>
      <c r="G105" s="208">
        <v>206251.5975</v>
      </c>
      <c r="H105" s="208">
        <v>145924.7542</v>
      </c>
      <c r="I105" s="208">
        <v>486231.18302999996</v>
      </c>
      <c r="J105" s="208">
        <v>1903.27601</v>
      </c>
      <c r="K105" s="208">
        <v>0</v>
      </c>
      <c r="L105" s="208">
        <v>553064.11083000002</v>
      </c>
      <c r="M105" s="208">
        <v>37084.618609999998</v>
      </c>
      <c r="N105" s="208">
        <v>125735.9268</v>
      </c>
      <c r="O105" s="208">
        <v>352704.20150999998</v>
      </c>
      <c r="P105" s="208">
        <v>5775763.4228299996</v>
      </c>
      <c r="Q105" s="209">
        <v>0.11276024528799967</v>
      </c>
    </row>
    <row r="106" spans="1:17" ht="19.5" customHeight="1">
      <c r="A106" s="468" t="s">
        <v>808</v>
      </c>
      <c r="B106" s="208">
        <v>975225.79704999994</v>
      </c>
      <c r="C106" s="208">
        <v>1597586.2441700001</v>
      </c>
      <c r="D106" s="208">
        <v>1085327.54018</v>
      </c>
      <c r="E106" s="208">
        <v>587069.15535999998</v>
      </c>
      <c r="F106" s="208">
        <v>557405.80103999993</v>
      </c>
      <c r="G106" s="208">
        <v>242868.29494999998</v>
      </c>
      <c r="H106" s="208">
        <v>168124.48011999999</v>
      </c>
      <c r="I106" s="208">
        <v>669384.41942999989</v>
      </c>
      <c r="J106" s="208">
        <v>1953.45092</v>
      </c>
      <c r="K106" s="208">
        <v>134.43251999999998</v>
      </c>
      <c r="L106" s="208">
        <v>710444.5883200001</v>
      </c>
      <c r="M106" s="208">
        <v>49987.997689999997</v>
      </c>
      <c r="N106" s="208">
        <v>169664.69658000002</v>
      </c>
      <c r="O106" s="208">
        <v>502647.95593</v>
      </c>
      <c r="P106" s="208">
        <v>7317824.8542600004</v>
      </c>
      <c r="Q106" s="209">
        <v>0.14286591488137296</v>
      </c>
    </row>
    <row r="107" spans="1:17" ht="19.5" customHeight="1">
      <c r="A107" s="468" t="s">
        <v>809</v>
      </c>
      <c r="B107" s="208">
        <v>177919.40869000001</v>
      </c>
      <c r="C107" s="208">
        <v>321752.60673</v>
      </c>
      <c r="D107" s="208">
        <v>176313.86662000002</v>
      </c>
      <c r="E107" s="208">
        <v>105100.01593000001</v>
      </c>
      <c r="F107" s="208">
        <v>114777.38762000001</v>
      </c>
      <c r="G107" s="208">
        <v>43729.7647</v>
      </c>
      <c r="H107" s="208">
        <v>30635.418429999998</v>
      </c>
      <c r="I107" s="208">
        <v>116258.605</v>
      </c>
      <c r="J107" s="208">
        <v>436.48602</v>
      </c>
      <c r="K107" s="208">
        <v>31.84778</v>
      </c>
      <c r="L107" s="208">
        <v>111723.17484000001</v>
      </c>
      <c r="M107" s="208">
        <v>8467.4574000000011</v>
      </c>
      <c r="N107" s="208">
        <v>35786.860869999997</v>
      </c>
      <c r="O107" s="208">
        <v>88322.41949</v>
      </c>
      <c r="P107" s="208">
        <v>1331255.32012</v>
      </c>
      <c r="Q107" s="209">
        <v>2.5990101298874489E-2</v>
      </c>
    </row>
    <row r="108" spans="1:17" ht="19.5" customHeight="1" thickBot="1">
      <c r="A108" s="468" t="s">
        <v>810</v>
      </c>
      <c r="B108" s="208">
        <v>207556.00381999998</v>
      </c>
      <c r="C108" s="208">
        <v>389585.84094000002</v>
      </c>
      <c r="D108" s="208">
        <v>192031.76102999999</v>
      </c>
      <c r="E108" s="208">
        <v>115660.33356999999</v>
      </c>
      <c r="F108" s="208">
        <v>122272.24832</v>
      </c>
      <c r="G108" s="208">
        <v>56409.336380000001</v>
      </c>
      <c r="H108" s="208">
        <v>41868.800280000003</v>
      </c>
      <c r="I108" s="208">
        <v>164899.2395</v>
      </c>
      <c r="J108" s="208">
        <v>660.28574000000003</v>
      </c>
      <c r="K108" s="208">
        <v>12.23734</v>
      </c>
      <c r="L108" s="208">
        <v>162349.02187999999</v>
      </c>
      <c r="M108" s="208">
        <v>13068.47472</v>
      </c>
      <c r="N108" s="208">
        <v>55060.14402</v>
      </c>
      <c r="O108" s="208">
        <v>125073.16347</v>
      </c>
      <c r="P108" s="208">
        <v>1646506.8910099999</v>
      </c>
      <c r="Q108" s="209">
        <v>3.2144758589800357E-2</v>
      </c>
    </row>
    <row r="109" spans="1:17" ht="19.5" customHeight="1" thickTop="1" thickBot="1">
      <c r="A109" s="467" t="s">
        <v>6</v>
      </c>
      <c r="B109" s="329">
        <v>7318473.9760800004</v>
      </c>
      <c r="C109" s="329">
        <v>9520102.9343599994</v>
      </c>
      <c r="D109" s="329">
        <v>10334934.16024</v>
      </c>
      <c r="E109" s="329">
        <v>4369285.3013299992</v>
      </c>
      <c r="F109" s="329">
        <v>4119041.1269299993</v>
      </c>
      <c r="G109" s="329">
        <v>2417505.2978300001</v>
      </c>
      <c r="H109" s="329">
        <v>1679740.3451400003</v>
      </c>
      <c r="I109" s="329">
        <v>2861498.2625099998</v>
      </c>
      <c r="J109" s="329">
        <v>17587.697120000001</v>
      </c>
      <c r="K109" s="329">
        <v>4758.6597800000009</v>
      </c>
      <c r="L109" s="329">
        <v>4011403.8042299999</v>
      </c>
      <c r="M109" s="329">
        <v>444719.31019000005</v>
      </c>
      <c r="N109" s="329">
        <v>1975459.9600800001</v>
      </c>
      <c r="O109" s="329">
        <v>2147117.9224200002</v>
      </c>
      <c r="P109" s="329">
        <v>51221628.758239992</v>
      </c>
      <c r="Q109" s="330">
        <v>1</v>
      </c>
    </row>
    <row r="110" spans="1:17" ht="19.5" customHeight="1" thickTop="1" thickBot="1">
      <c r="A110" s="469" t="s">
        <v>811</v>
      </c>
      <c r="B110" s="209">
        <v>0.14287858768846123</v>
      </c>
      <c r="C110" s="209">
        <v>0.18586099593384184</v>
      </c>
      <c r="D110" s="209">
        <v>0.20176894821169516</v>
      </c>
      <c r="E110" s="209">
        <v>8.5301569029608712E-2</v>
      </c>
      <c r="F110" s="209">
        <v>8.0416051320261306E-2</v>
      </c>
      <c r="G110" s="209">
        <v>4.71969626198405E-2</v>
      </c>
      <c r="H110" s="209">
        <v>3.2793575406752005E-2</v>
      </c>
      <c r="I110" s="209">
        <v>5.5865038498012859E-2</v>
      </c>
      <c r="J110" s="209">
        <v>3.4336465954668959E-4</v>
      </c>
      <c r="K110" s="209">
        <v>9.290332805425439E-5</v>
      </c>
      <c r="L110" s="209">
        <v>7.8314647571309182E-2</v>
      </c>
      <c r="M110" s="209">
        <v>8.6822563235742153E-3</v>
      </c>
      <c r="N110" s="209">
        <v>3.856691026761247E-2</v>
      </c>
      <c r="O110" s="209">
        <v>4.1918189141429724E-2</v>
      </c>
      <c r="P110" s="209">
        <v>1</v>
      </c>
      <c r="Q110" s="331"/>
    </row>
    <row r="111" spans="1:17" ht="19.5" customHeight="1" thickTop="1" thickBot="1">
      <c r="A111" s="705" t="s">
        <v>815</v>
      </c>
      <c r="B111" s="1141" t="s">
        <v>297</v>
      </c>
      <c r="C111" s="1141" t="s">
        <v>298</v>
      </c>
      <c r="D111" s="1141" t="s">
        <v>299</v>
      </c>
      <c r="E111" s="1141" t="s">
        <v>300</v>
      </c>
      <c r="F111" s="1141" t="s">
        <v>301</v>
      </c>
      <c r="G111" s="1141" t="s">
        <v>302</v>
      </c>
      <c r="H111" s="1141" t="s">
        <v>303</v>
      </c>
      <c r="I111" s="1141" t="s">
        <v>304</v>
      </c>
      <c r="J111" s="1141" t="s">
        <v>305</v>
      </c>
      <c r="K111" s="1141" t="s">
        <v>306</v>
      </c>
      <c r="L111" s="1141" t="s">
        <v>307</v>
      </c>
      <c r="M111" s="1141" t="s">
        <v>308</v>
      </c>
      <c r="N111" s="1141" t="s">
        <v>1073</v>
      </c>
      <c r="O111" s="1141" t="s">
        <v>1074</v>
      </c>
      <c r="P111" s="1142" t="s">
        <v>309</v>
      </c>
      <c r="Q111" s="1141" t="s">
        <v>709</v>
      </c>
    </row>
    <row r="112" spans="1:17" ht="19.5" customHeight="1" thickTop="1">
      <c r="A112" s="468" t="s">
        <v>797</v>
      </c>
      <c r="B112" s="208">
        <v>5</v>
      </c>
      <c r="C112" s="208">
        <v>15</v>
      </c>
      <c r="D112" s="208">
        <v>13</v>
      </c>
      <c r="E112" s="208">
        <v>7</v>
      </c>
      <c r="F112" s="208">
        <v>7</v>
      </c>
      <c r="G112" s="208">
        <v>6</v>
      </c>
      <c r="H112" s="208">
        <v>6</v>
      </c>
      <c r="I112" s="208">
        <v>1</v>
      </c>
      <c r="J112" s="208">
        <v>0</v>
      </c>
      <c r="K112" s="208">
        <v>0</v>
      </c>
      <c r="L112" s="208">
        <v>3</v>
      </c>
      <c r="M112" s="208">
        <v>0</v>
      </c>
      <c r="N112" s="208">
        <v>9</v>
      </c>
      <c r="O112" s="208">
        <v>5</v>
      </c>
      <c r="P112" s="208">
        <v>77</v>
      </c>
      <c r="Q112" s="209">
        <v>8.6049441103292414E-6</v>
      </c>
    </row>
    <row r="113" spans="1:17" ht="19.5" customHeight="1">
      <c r="A113" s="468" t="s">
        <v>798</v>
      </c>
      <c r="B113" s="208">
        <v>11</v>
      </c>
      <c r="C113" s="208">
        <v>16</v>
      </c>
      <c r="D113" s="208">
        <v>20</v>
      </c>
      <c r="E113" s="208">
        <v>14</v>
      </c>
      <c r="F113" s="208">
        <v>5</v>
      </c>
      <c r="G113" s="208">
        <v>14</v>
      </c>
      <c r="H113" s="208">
        <v>5</v>
      </c>
      <c r="I113" s="208">
        <v>2</v>
      </c>
      <c r="J113" s="208">
        <v>0</v>
      </c>
      <c r="K113" s="208">
        <v>0</v>
      </c>
      <c r="L113" s="208">
        <v>3</v>
      </c>
      <c r="M113" s="208">
        <v>7</v>
      </c>
      <c r="N113" s="208">
        <v>5</v>
      </c>
      <c r="O113" s="208">
        <v>3</v>
      </c>
      <c r="P113" s="208">
        <v>105</v>
      </c>
      <c r="Q113" s="209">
        <v>1.1734014695903511E-5</v>
      </c>
    </row>
    <row r="114" spans="1:17" ht="19.5" customHeight="1">
      <c r="A114" s="468" t="s">
        <v>799</v>
      </c>
      <c r="B114" s="208">
        <v>30</v>
      </c>
      <c r="C114" s="208">
        <v>32</v>
      </c>
      <c r="D114" s="208">
        <v>91</v>
      </c>
      <c r="E114" s="208">
        <v>30</v>
      </c>
      <c r="F114" s="208">
        <v>40</v>
      </c>
      <c r="G114" s="208">
        <v>18</v>
      </c>
      <c r="H114" s="208">
        <v>37</v>
      </c>
      <c r="I114" s="208">
        <v>6</v>
      </c>
      <c r="J114" s="208">
        <v>0</v>
      </c>
      <c r="K114" s="208">
        <v>0</v>
      </c>
      <c r="L114" s="208">
        <v>14</v>
      </c>
      <c r="M114" s="208">
        <v>10</v>
      </c>
      <c r="N114" s="208">
        <v>12</v>
      </c>
      <c r="O114" s="208">
        <v>6</v>
      </c>
      <c r="P114" s="208">
        <v>326</v>
      </c>
      <c r="Q114" s="209">
        <v>3.6431321817757566E-5</v>
      </c>
    </row>
    <row r="115" spans="1:17" ht="19.5" customHeight="1">
      <c r="A115" s="468" t="s">
        <v>800</v>
      </c>
      <c r="B115" s="208">
        <v>171</v>
      </c>
      <c r="C115" s="208">
        <v>131</v>
      </c>
      <c r="D115" s="208">
        <v>374</v>
      </c>
      <c r="E115" s="208">
        <v>171</v>
      </c>
      <c r="F115" s="208">
        <v>163</v>
      </c>
      <c r="G115" s="208">
        <v>107</v>
      </c>
      <c r="H115" s="208">
        <v>89</v>
      </c>
      <c r="I115" s="208">
        <v>38</v>
      </c>
      <c r="J115" s="208">
        <v>2</v>
      </c>
      <c r="K115" s="208">
        <v>1</v>
      </c>
      <c r="L115" s="208">
        <v>68</v>
      </c>
      <c r="M115" s="208">
        <v>22</v>
      </c>
      <c r="N115" s="208">
        <v>77</v>
      </c>
      <c r="O115" s="208">
        <v>31</v>
      </c>
      <c r="P115" s="208">
        <v>1445</v>
      </c>
      <c r="Q115" s="209">
        <v>1.6148239271981498E-4</v>
      </c>
    </row>
    <row r="116" spans="1:17" ht="19.5" customHeight="1">
      <c r="A116" s="468" t="s">
        <v>801</v>
      </c>
      <c r="B116" s="208">
        <v>571</v>
      </c>
      <c r="C116" s="208">
        <v>368</v>
      </c>
      <c r="D116" s="208">
        <v>963</v>
      </c>
      <c r="E116" s="208">
        <v>481</v>
      </c>
      <c r="F116" s="208">
        <v>452</v>
      </c>
      <c r="G116" s="208">
        <v>208</v>
      </c>
      <c r="H116" s="208">
        <v>187</v>
      </c>
      <c r="I116" s="208">
        <v>116</v>
      </c>
      <c r="J116" s="208">
        <v>3</v>
      </c>
      <c r="K116" s="208">
        <v>1</v>
      </c>
      <c r="L116" s="208">
        <v>246</v>
      </c>
      <c r="M116" s="208">
        <v>42</v>
      </c>
      <c r="N116" s="208">
        <v>164</v>
      </c>
      <c r="O116" s="208">
        <v>99</v>
      </c>
      <c r="P116" s="208">
        <v>3901</v>
      </c>
      <c r="Q116" s="209">
        <v>4.3594658408304375E-4</v>
      </c>
    </row>
    <row r="117" spans="1:17" ht="19.5" customHeight="1">
      <c r="A117" s="468" t="s">
        <v>802</v>
      </c>
      <c r="B117" s="208">
        <v>1665</v>
      </c>
      <c r="C117" s="208">
        <v>1350</v>
      </c>
      <c r="D117" s="208">
        <v>2796</v>
      </c>
      <c r="E117" s="208">
        <v>1122</v>
      </c>
      <c r="F117" s="208">
        <v>1124</v>
      </c>
      <c r="G117" s="208">
        <v>587</v>
      </c>
      <c r="H117" s="208">
        <v>465</v>
      </c>
      <c r="I117" s="208">
        <v>468</v>
      </c>
      <c r="J117" s="208">
        <v>4</v>
      </c>
      <c r="K117" s="208">
        <v>3</v>
      </c>
      <c r="L117" s="208">
        <v>809</v>
      </c>
      <c r="M117" s="208">
        <v>64</v>
      </c>
      <c r="N117" s="208">
        <v>302</v>
      </c>
      <c r="O117" s="208">
        <v>285</v>
      </c>
      <c r="P117" s="208">
        <v>11044</v>
      </c>
      <c r="Q117" s="209">
        <v>1.2341948409672226E-3</v>
      </c>
    </row>
    <row r="118" spans="1:17" ht="19.5" customHeight="1">
      <c r="A118" s="468" t="s">
        <v>803</v>
      </c>
      <c r="B118" s="208">
        <v>2565</v>
      </c>
      <c r="C118" s="208">
        <v>2529</v>
      </c>
      <c r="D118" s="208">
        <v>4151</v>
      </c>
      <c r="E118" s="208">
        <v>1727</v>
      </c>
      <c r="F118" s="208">
        <v>1465</v>
      </c>
      <c r="G118" s="208">
        <v>839</v>
      </c>
      <c r="H118" s="208">
        <v>496</v>
      </c>
      <c r="I118" s="208">
        <v>885</v>
      </c>
      <c r="J118" s="208">
        <v>8</v>
      </c>
      <c r="K118" s="208">
        <v>0</v>
      </c>
      <c r="L118" s="208">
        <v>1256</v>
      </c>
      <c r="M118" s="208">
        <v>174</v>
      </c>
      <c r="N118" s="208">
        <v>439</v>
      </c>
      <c r="O118" s="208">
        <v>557</v>
      </c>
      <c r="P118" s="208">
        <v>17091</v>
      </c>
      <c r="Q118" s="209">
        <v>1.9099623349303513E-3</v>
      </c>
    </row>
    <row r="119" spans="1:17" ht="19.5" customHeight="1">
      <c r="A119" s="468" t="s">
        <v>804</v>
      </c>
      <c r="B119" s="208">
        <v>4419</v>
      </c>
      <c r="C119" s="208">
        <v>3786</v>
      </c>
      <c r="D119" s="208">
        <v>5146</v>
      </c>
      <c r="E119" s="208">
        <v>2019</v>
      </c>
      <c r="F119" s="208">
        <v>1966</v>
      </c>
      <c r="G119" s="208">
        <v>1000</v>
      </c>
      <c r="H119" s="208">
        <v>601</v>
      </c>
      <c r="I119" s="208">
        <v>1380</v>
      </c>
      <c r="J119" s="208">
        <v>7</v>
      </c>
      <c r="K119" s="208">
        <v>0</v>
      </c>
      <c r="L119" s="208">
        <v>1984</v>
      </c>
      <c r="M119" s="208">
        <v>176</v>
      </c>
      <c r="N119" s="208">
        <v>599</v>
      </c>
      <c r="O119" s="208">
        <v>889</v>
      </c>
      <c r="P119" s="208">
        <v>23972</v>
      </c>
      <c r="Q119" s="209">
        <v>2.6789314313352282E-3</v>
      </c>
    </row>
    <row r="120" spans="1:17" ht="19.5" customHeight="1">
      <c r="A120" s="468" t="s">
        <v>805</v>
      </c>
      <c r="B120" s="208">
        <v>3554</v>
      </c>
      <c r="C120" s="208">
        <v>4206</v>
      </c>
      <c r="D120" s="208">
        <v>4635</v>
      </c>
      <c r="E120" s="208">
        <v>1988</v>
      </c>
      <c r="F120" s="208">
        <v>1802</v>
      </c>
      <c r="G120" s="208">
        <v>864</v>
      </c>
      <c r="H120" s="208">
        <v>561</v>
      </c>
      <c r="I120" s="208">
        <v>1570</v>
      </c>
      <c r="J120" s="208">
        <v>7</v>
      </c>
      <c r="K120" s="208">
        <v>2</v>
      </c>
      <c r="L120" s="208">
        <v>2035</v>
      </c>
      <c r="M120" s="208">
        <v>162</v>
      </c>
      <c r="N120" s="208">
        <v>580</v>
      </c>
      <c r="O120" s="208">
        <v>988</v>
      </c>
      <c r="P120" s="208">
        <v>22954</v>
      </c>
      <c r="Q120" s="209">
        <v>2.5651673650454207E-3</v>
      </c>
    </row>
    <row r="121" spans="1:17" ht="19.5" customHeight="1">
      <c r="A121" s="468" t="s">
        <v>806</v>
      </c>
      <c r="B121" s="208">
        <v>6965</v>
      </c>
      <c r="C121" s="208">
        <v>9261</v>
      </c>
      <c r="D121" s="208">
        <v>8912</v>
      </c>
      <c r="E121" s="208">
        <v>4077</v>
      </c>
      <c r="F121" s="208">
        <v>3757</v>
      </c>
      <c r="G121" s="208">
        <v>1743</v>
      </c>
      <c r="H121" s="208">
        <v>1185</v>
      </c>
      <c r="I121" s="208">
        <v>3866</v>
      </c>
      <c r="J121" s="208">
        <v>14</v>
      </c>
      <c r="K121" s="208">
        <v>0</v>
      </c>
      <c r="L121" s="208">
        <v>4583</v>
      </c>
      <c r="M121" s="208">
        <v>336</v>
      </c>
      <c r="N121" s="208">
        <v>1097</v>
      </c>
      <c r="O121" s="208">
        <v>2672</v>
      </c>
      <c r="P121" s="208">
        <v>48468</v>
      </c>
      <c r="Q121" s="209">
        <v>5.4164211836290601E-3</v>
      </c>
    </row>
    <row r="122" spans="1:17" ht="19.5" customHeight="1">
      <c r="A122" s="468" t="s">
        <v>807</v>
      </c>
      <c r="B122" s="208">
        <v>16502</v>
      </c>
      <c r="C122" s="208">
        <v>24862</v>
      </c>
      <c r="D122" s="208">
        <v>19991</v>
      </c>
      <c r="E122" s="208">
        <v>9549</v>
      </c>
      <c r="F122" s="208">
        <v>8865</v>
      </c>
      <c r="G122" s="208">
        <v>4250</v>
      </c>
      <c r="H122" s="208">
        <v>3032</v>
      </c>
      <c r="I122" s="208">
        <v>10168</v>
      </c>
      <c r="J122" s="208">
        <v>40</v>
      </c>
      <c r="K122" s="208">
        <v>0</v>
      </c>
      <c r="L122" s="208">
        <v>11508</v>
      </c>
      <c r="M122" s="208">
        <v>764</v>
      </c>
      <c r="N122" s="208">
        <v>2610</v>
      </c>
      <c r="O122" s="208">
        <v>7390</v>
      </c>
      <c r="P122" s="208">
        <v>119531</v>
      </c>
      <c r="Q122" s="209">
        <v>1.3357890577295643E-2</v>
      </c>
    </row>
    <row r="123" spans="1:17" ht="19.5" customHeight="1">
      <c r="A123" s="468" t="s">
        <v>808</v>
      </c>
      <c r="B123" s="208">
        <v>61901</v>
      </c>
      <c r="C123" s="208">
        <v>102335</v>
      </c>
      <c r="D123" s="208">
        <v>67742</v>
      </c>
      <c r="E123" s="208">
        <v>37273</v>
      </c>
      <c r="F123" s="208">
        <v>35834</v>
      </c>
      <c r="G123" s="208">
        <v>15295</v>
      </c>
      <c r="H123" s="208">
        <v>10523</v>
      </c>
      <c r="I123" s="208">
        <v>42671</v>
      </c>
      <c r="J123" s="208">
        <v>125</v>
      </c>
      <c r="K123" s="208">
        <v>6</v>
      </c>
      <c r="L123" s="208">
        <v>44708</v>
      </c>
      <c r="M123" s="208">
        <v>3197</v>
      </c>
      <c r="N123" s="208">
        <v>10918</v>
      </c>
      <c r="O123" s="208">
        <v>32332</v>
      </c>
      <c r="P123" s="208">
        <v>464860</v>
      </c>
      <c r="Q123" s="209">
        <v>5.1949276871787672E-2</v>
      </c>
    </row>
    <row r="124" spans="1:17" ht="19.5" customHeight="1">
      <c r="A124" s="468" t="s">
        <v>809</v>
      </c>
      <c r="B124" s="208">
        <v>36322</v>
      </c>
      <c r="C124" s="208">
        <v>65948</v>
      </c>
      <c r="D124" s="208">
        <v>35561</v>
      </c>
      <c r="E124" s="208">
        <v>21377</v>
      </c>
      <c r="F124" s="208">
        <v>23607</v>
      </c>
      <c r="G124" s="208">
        <v>8901</v>
      </c>
      <c r="H124" s="208">
        <v>6246</v>
      </c>
      <c r="I124" s="208">
        <v>23699</v>
      </c>
      <c r="J124" s="208">
        <v>85</v>
      </c>
      <c r="K124" s="208">
        <v>6</v>
      </c>
      <c r="L124" s="208">
        <v>22800</v>
      </c>
      <c r="M124" s="208">
        <v>1724</v>
      </c>
      <c r="N124" s="208">
        <v>7338</v>
      </c>
      <c r="O124" s="208">
        <v>17977</v>
      </c>
      <c r="P124" s="208">
        <v>271591</v>
      </c>
      <c r="Q124" s="209">
        <v>3.0350978907382194E-2</v>
      </c>
    </row>
    <row r="125" spans="1:17" ht="19.5" customHeight="1" thickBot="1">
      <c r="A125" s="468" t="s">
        <v>810</v>
      </c>
      <c r="B125" s="208">
        <v>845718</v>
      </c>
      <c r="C125" s="208">
        <v>1374952</v>
      </c>
      <c r="D125" s="208">
        <v>967231</v>
      </c>
      <c r="E125" s="208">
        <v>402331</v>
      </c>
      <c r="F125" s="208">
        <v>682394</v>
      </c>
      <c r="G125" s="208">
        <v>267045</v>
      </c>
      <c r="H125" s="208">
        <v>220465</v>
      </c>
      <c r="I125" s="208">
        <v>989815</v>
      </c>
      <c r="J125" s="208">
        <v>2123</v>
      </c>
      <c r="K125" s="208">
        <v>19</v>
      </c>
      <c r="L125" s="208">
        <v>895544</v>
      </c>
      <c r="M125" s="208">
        <v>88598</v>
      </c>
      <c r="N125" s="208">
        <v>324623</v>
      </c>
      <c r="O125" s="208">
        <v>902121</v>
      </c>
      <c r="P125" s="208">
        <v>7962979</v>
      </c>
      <c r="Q125" s="209">
        <v>0.88988297723020038</v>
      </c>
    </row>
    <row r="126" spans="1:17" ht="19.5" customHeight="1" thickTop="1" thickBot="1">
      <c r="A126" s="467" t="s">
        <v>6</v>
      </c>
      <c r="B126" s="329">
        <v>980399</v>
      </c>
      <c r="C126" s="329">
        <v>1589791</v>
      </c>
      <c r="D126" s="329">
        <v>1117626</v>
      </c>
      <c r="E126" s="329">
        <v>482166</v>
      </c>
      <c r="F126" s="329">
        <v>761481</v>
      </c>
      <c r="G126" s="329">
        <v>300877</v>
      </c>
      <c r="H126" s="329">
        <v>243898</v>
      </c>
      <c r="I126" s="329">
        <v>1074685</v>
      </c>
      <c r="J126" s="329">
        <v>2418</v>
      </c>
      <c r="K126" s="329">
        <v>38</v>
      </c>
      <c r="L126" s="329">
        <v>985561</v>
      </c>
      <c r="M126" s="329">
        <v>95276</v>
      </c>
      <c r="N126" s="329">
        <v>348773</v>
      </c>
      <c r="O126" s="329">
        <v>965355</v>
      </c>
      <c r="P126" s="329">
        <v>8948344</v>
      </c>
      <c r="Q126" s="330">
        <v>1</v>
      </c>
    </row>
    <row r="127" spans="1:17" ht="19.5" customHeight="1" thickTop="1">
      <c r="A127" s="469" t="s">
        <v>811</v>
      </c>
      <c r="B127" s="209">
        <v>0.10956205975094387</v>
      </c>
      <c r="C127" s="209">
        <v>0.17766315197538227</v>
      </c>
      <c r="D127" s="209">
        <v>0.12489752293832244</v>
      </c>
      <c r="E127" s="209">
        <v>5.3883265998714396E-2</v>
      </c>
      <c r="F127" s="209">
        <v>8.5097421377631433E-2</v>
      </c>
      <c r="G127" s="209">
        <v>3.3623763234851049E-2</v>
      </c>
      <c r="H127" s="209">
        <v>2.7256216345728328E-2</v>
      </c>
      <c r="I127" s="209">
        <v>0.12009875793778156</v>
      </c>
      <c r="J127" s="209">
        <v>2.7021759556852083E-4</v>
      </c>
      <c r="K127" s="209">
        <v>4.2465957947079373E-6</v>
      </c>
      <c r="L127" s="209">
        <v>0.11013892626389866</v>
      </c>
      <c r="M127" s="209">
        <v>1.0647333182541931E-2</v>
      </c>
      <c r="N127" s="209">
        <v>3.8976261976517663E-2</v>
      </c>
      <c r="O127" s="209">
        <v>0.10788085482632317</v>
      </c>
      <c r="P127" s="209">
        <v>1</v>
      </c>
      <c r="Q127" s="332"/>
    </row>
    <row r="128" spans="1:17" ht="19.5" customHeight="1" thickBot="1">
      <c r="A128" s="471"/>
      <c r="B128" s="1143"/>
      <c r="C128" s="333"/>
      <c r="D128" s="333"/>
      <c r="E128" s="333"/>
      <c r="F128" s="333"/>
      <c r="G128" s="1143"/>
      <c r="H128" s="1143"/>
      <c r="I128" s="1143"/>
      <c r="J128" s="1143"/>
      <c r="K128" s="1143"/>
      <c r="L128" s="1143"/>
      <c r="M128" s="1143"/>
      <c r="N128" s="1143"/>
      <c r="O128" s="1143"/>
      <c r="P128" s="1144"/>
      <c r="Q128" s="1144"/>
    </row>
    <row r="129" spans="1:17" ht="19.5" customHeight="1" thickTop="1">
      <c r="A129" s="755" t="s">
        <v>817</v>
      </c>
      <c r="B129" s="299"/>
      <c r="C129" s="151"/>
      <c r="D129" s="151"/>
      <c r="E129" s="151"/>
      <c r="F129" s="151"/>
      <c r="G129" s="299"/>
      <c r="H129" s="299"/>
      <c r="I129" s="299"/>
      <c r="J129" s="299"/>
      <c r="K129" s="299"/>
      <c r="L129" s="299"/>
      <c r="M129" s="299"/>
      <c r="N129" s="299"/>
      <c r="O129" s="299"/>
      <c r="P129" s="217"/>
      <c r="Q129" s="1145"/>
    </row>
    <row r="130" spans="1:17" ht="19.5" customHeight="1">
      <c r="A130" s="157"/>
      <c r="C130" s="373"/>
      <c r="D130" s="373"/>
      <c r="E130" s="373"/>
      <c r="F130" s="373"/>
      <c r="G130" s="373"/>
      <c r="P130" s="966"/>
    </row>
    <row r="131" spans="1:17" ht="36.75" customHeight="1">
      <c r="A131" s="1064" t="s">
        <v>1071</v>
      </c>
      <c r="B131" s="1064"/>
      <c r="C131" s="1064"/>
      <c r="D131" s="1064"/>
      <c r="E131" s="1064"/>
      <c r="F131" s="1064"/>
      <c r="G131" s="1064"/>
      <c r="H131" s="1064"/>
      <c r="I131" s="1064"/>
      <c r="J131" s="1064"/>
      <c r="K131" s="1064"/>
      <c r="L131" s="1064"/>
      <c r="M131" s="1064"/>
      <c r="N131" s="1064"/>
      <c r="O131" s="1064"/>
      <c r="P131" s="1064"/>
      <c r="Q131" s="1064"/>
    </row>
    <row r="132" spans="1:17" ht="36.75" customHeight="1">
      <c r="A132" s="1064" t="s">
        <v>818</v>
      </c>
      <c r="B132" s="1064"/>
      <c r="C132" s="1064"/>
      <c r="D132" s="1064"/>
      <c r="E132" s="1064"/>
      <c r="F132" s="1064"/>
      <c r="G132" s="1064"/>
      <c r="H132" s="1064"/>
      <c r="I132" s="1064"/>
      <c r="J132" s="1064"/>
      <c r="K132" s="1064"/>
      <c r="L132" s="1064"/>
      <c r="M132" s="1064"/>
      <c r="N132" s="1064"/>
      <c r="O132" s="1064"/>
      <c r="P132" s="1064"/>
      <c r="Q132" s="1064"/>
    </row>
    <row r="133" spans="1:17" ht="36.75" customHeight="1">
      <c r="A133" s="1064" t="s">
        <v>1530</v>
      </c>
      <c r="B133" s="1064"/>
      <c r="C133" s="1064"/>
      <c r="D133" s="1064"/>
      <c r="E133" s="1064"/>
      <c r="F133" s="1064"/>
      <c r="G133" s="1064"/>
      <c r="H133" s="1064"/>
      <c r="I133" s="1064"/>
      <c r="J133" s="1064"/>
      <c r="K133" s="1064"/>
      <c r="L133" s="1064"/>
      <c r="M133" s="1064"/>
      <c r="N133" s="1064"/>
      <c r="O133" s="1064"/>
      <c r="P133" s="1064"/>
      <c r="Q133" s="1064"/>
    </row>
    <row r="134" spans="1:17" ht="36.75" customHeight="1">
      <c r="A134" s="1063" t="s">
        <v>1254</v>
      </c>
      <c r="B134" s="1063"/>
      <c r="C134" s="1063"/>
      <c r="D134" s="1063"/>
      <c r="E134" s="1063"/>
      <c r="F134" s="1063"/>
      <c r="G134" s="1063"/>
      <c r="H134" s="1063"/>
      <c r="I134" s="1063"/>
      <c r="J134" s="1063"/>
      <c r="K134" s="1063"/>
      <c r="L134" s="1063"/>
      <c r="M134" s="1063"/>
      <c r="N134" s="1063"/>
      <c r="O134" s="1063"/>
      <c r="P134" s="1063"/>
      <c r="Q134" s="1063"/>
    </row>
    <row r="135" spans="1:17" ht="19.5" customHeight="1">
      <c r="A135" s="134"/>
    </row>
    <row r="136" spans="1:17" ht="19.5" customHeight="1" thickBot="1">
      <c r="A136" s="704"/>
      <c r="B136" s="937"/>
      <c r="C136" s="938"/>
      <c r="D136" s="937"/>
      <c r="E136" s="937"/>
      <c r="F136" s="937"/>
      <c r="G136" s="937"/>
      <c r="H136" s="937"/>
      <c r="I136" s="938"/>
      <c r="J136" s="937"/>
      <c r="K136" s="937"/>
      <c r="L136" s="937"/>
      <c r="M136" s="937"/>
      <c r="N136" s="937"/>
      <c r="O136" s="937"/>
      <c r="P136" s="937"/>
      <c r="Q136" s="1140"/>
    </row>
    <row r="137" spans="1:17" ht="19.5" customHeight="1" thickTop="1" thickBot="1">
      <c r="A137" s="705" t="s">
        <v>795</v>
      </c>
      <c r="B137" s="1141" t="s">
        <v>297</v>
      </c>
      <c r="C137" s="1141" t="s">
        <v>298</v>
      </c>
      <c r="D137" s="1141" t="s">
        <v>299</v>
      </c>
      <c r="E137" s="1141" t="s">
        <v>300</v>
      </c>
      <c r="F137" s="1141" t="s">
        <v>301</v>
      </c>
      <c r="G137" s="1141" t="s">
        <v>302</v>
      </c>
      <c r="H137" s="1141" t="s">
        <v>303</v>
      </c>
      <c r="I137" s="1141" t="s">
        <v>304</v>
      </c>
      <c r="J137" s="1141" t="s">
        <v>305</v>
      </c>
      <c r="K137" s="1141" t="s">
        <v>306</v>
      </c>
      <c r="L137" s="1141" t="s">
        <v>307</v>
      </c>
      <c r="M137" s="1141" t="s">
        <v>308</v>
      </c>
      <c r="N137" s="1141" t="s">
        <v>1073</v>
      </c>
      <c r="O137" s="1141" t="s">
        <v>1074</v>
      </c>
      <c r="P137" s="1142" t="s">
        <v>309</v>
      </c>
      <c r="Q137" s="1146" t="s">
        <v>796</v>
      </c>
    </row>
    <row r="138" spans="1:17" ht="19.5" customHeight="1" thickTop="1">
      <c r="A138" s="468" t="s">
        <v>797</v>
      </c>
      <c r="B138" s="208">
        <v>865121.63725999999</v>
      </c>
      <c r="C138" s="208">
        <v>228000</v>
      </c>
      <c r="D138" s="208">
        <v>919411.74827999994</v>
      </c>
      <c r="E138" s="208">
        <v>496750</v>
      </c>
      <c r="F138" s="208">
        <v>1265170.14919</v>
      </c>
      <c r="G138" s="208">
        <v>140000</v>
      </c>
      <c r="H138" s="208">
        <v>363389.17082</v>
      </c>
      <c r="I138" s="208">
        <v>278000</v>
      </c>
      <c r="J138" s="208">
        <v>0</v>
      </c>
      <c r="K138" s="208">
        <v>0</v>
      </c>
      <c r="L138" s="208">
        <v>243700</v>
      </c>
      <c r="M138" s="208">
        <v>32917.278420000002</v>
      </c>
      <c r="N138" s="208">
        <v>848944.53</v>
      </c>
      <c r="O138" s="208">
        <v>118469.66459999999</v>
      </c>
      <c r="P138" s="208">
        <v>5799874.1785700005</v>
      </c>
      <c r="Q138" s="706">
        <v>7.3957636572073493E-2</v>
      </c>
    </row>
    <row r="139" spans="1:17" ht="19.5" customHeight="1">
      <c r="A139" s="468" t="s">
        <v>798</v>
      </c>
      <c r="B139" s="208">
        <v>3626867.4583200002</v>
      </c>
      <c r="C139" s="208">
        <v>2825079.0576300002</v>
      </c>
      <c r="D139" s="208">
        <v>4702003.8745799996</v>
      </c>
      <c r="E139" s="208">
        <v>2960470.2825300004</v>
      </c>
      <c r="F139" s="208">
        <v>3239892.2188899997</v>
      </c>
      <c r="G139" s="208">
        <v>2306504.7944</v>
      </c>
      <c r="H139" s="208">
        <v>1268768.27816</v>
      </c>
      <c r="I139" s="208">
        <v>1409635.74486</v>
      </c>
      <c r="J139" s="208">
        <v>0</v>
      </c>
      <c r="K139" s="208">
        <v>123700</v>
      </c>
      <c r="L139" s="208">
        <v>2201077.3853000002</v>
      </c>
      <c r="M139" s="208">
        <v>459168.02750000003</v>
      </c>
      <c r="N139" s="208">
        <v>4619259.2777800001</v>
      </c>
      <c r="O139" s="208">
        <v>1297959.3</v>
      </c>
      <c r="P139" s="208">
        <v>31040385.699949998</v>
      </c>
      <c r="Q139" s="706">
        <v>0.39581437354903165</v>
      </c>
    </row>
    <row r="140" spans="1:17" ht="19.5" customHeight="1">
      <c r="A140" s="468" t="s">
        <v>799</v>
      </c>
      <c r="B140" s="208">
        <v>2891908.0567600001</v>
      </c>
      <c r="C140" s="208">
        <v>2336058.7733299998</v>
      </c>
      <c r="D140" s="208">
        <v>4157717.6808699998</v>
      </c>
      <c r="E140" s="208">
        <v>3007258.27721</v>
      </c>
      <c r="F140" s="208">
        <v>2378566.0539600002</v>
      </c>
      <c r="G140" s="208">
        <v>1794550</v>
      </c>
      <c r="H140" s="208">
        <v>2554105.4</v>
      </c>
      <c r="I140" s="208">
        <v>2676192.9356499999</v>
      </c>
      <c r="J140" s="208">
        <v>0</v>
      </c>
      <c r="K140" s="208">
        <v>161160</v>
      </c>
      <c r="L140" s="208">
        <v>1955238.6927199999</v>
      </c>
      <c r="M140" s="208">
        <v>809573.67121000006</v>
      </c>
      <c r="N140" s="208">
        <v>1031089.5212899999</v>
      </c>
      <c r="O140" s="208">
        <v>2468650.41273</v>
      </c>
      <c r="P140" s="208">
        <v>28222069.475729994</v>
      </c>
      <c r="Q140" s="706">
        <v>0.3598763513370683</v>
      </c>
    </row>
    <row r="141" spans="1:17" ht="19.5" customHeight="1">
      <c r="A141" s="468" t="s">
        <v>800</v>
      </c>
      <c r="B141" s="208">
        <v>463323.44045999995</v>
      </c>
      <c r="C141" s="208">
        <v>688937.35966999992</v>
      </c>
      <c r="D141" s="208">
        <v>1379324.1073499999</v>
      </c>
      <c r="E141" s="208">
        <v>304933.45156999998</v>
      </c>
      <c r="F141" s="208">
        <v>997530.95600000001</v>
      </c>
      <c r="G141" s="208">
        <v>330384.08230000001</v>
      </c>
      <c r="H141" s="208">
        <v>728252.90972</v>
      </c>
      <c r="I141" s="208">
        <v>1173477.9505999999</v>
      </c>
      <c r="J141" s="208">
        <v>2500</v>
      </c>
      <c r="K141" s="208">
        <v>35580</v>
      </c>
      <c r="L141" s="208">
        <v>759598.14322000009</v>
      </c>
      <c r="M141" s="208">
        <v>275850.48960999999</v>
      </c>
      <c r="N141" s="208">
        <v>616991.60840000003</v>
      </c>
      <c r="O141" s="208">
        <v>660381.26635000005</v>
      </c>
      <c r="P141" s="208">
        <v>8417065.7652499992</v>
      </c>
      <c r="Q141" s="706">
        <v>0.10733099920851807</v>
      </c>
    </row>
    <row r="142" spans="1:17" ht="19.5" customHeight="1">
      <c r="A142" s="468" t="s">
        <v>801</v>
      </c>
      <c r="B142" s="208">
        <v>98787.107810000001</v>
      </c>
      <c r="C142" s="208">
        <v>232359.01391000001</v>
      </c>
      <c r="D142" s="208">
        <v>648514.44249000004</v>
      </c>
      <c r="E142" s="208">
        <v>84148.859970000005</v>
      </c>
      <c r="F142" s="208">
        <v>306756.26329000003</v>
      </c>
      <c r="G142" s="208">
        <v>68452.69541</v>
      </c>
      <c r="H142" s="208">
        <v>192494.33825</v>
      </c>
      <c r="I142" s="208">
        <v>421159.31210000004</v>
      </c>
      <c r="J142" s="208">
        <v>2854.71956</v>
      </c>
      <c r="K142" s="208">
        <v>1300</v>
      </c>
      <c r="L142" s="208">
        <v>219287.66980999999</v>
      </c>
      <c r="M142" s="208">
        <v>65387.14862</v>
      </c>
      <c r="N142" s="208">
        <v>246586.30477000002</v>
      </c>
      <c r="O142" s="208">
        <v>160302.08037000001</v>
      </c>
      <c r="P142" s="208">
        <v>2748389.9563600002</v>
      </c>
      <c r="Q142" s="706">
        <v>3.5046350884964557E-2</v>
      </c>
    </row>
    <row r="143" spans="1:17" ht="19.5" customHeight="1">
      <c r="A143" s="468" t="s">
        <v>802</v>
      </c>
      <c r="B143" s="208">
        <v>42406.875200000002</v>
      </c>
      <c r="C143" s="208">
        <v>82792.22712000001</v>
      </c>
      <c r="D143" s="208">
        <v>165596.5546</v>
      </c>
      <c r="E143" s="208">
        <v>36873.734579999997</v>
      </c>
      <c r="F143" s="208">
        <v>39251.357830000001</v>
      </c>
      <c r="G143" s="208">
        <v>8242.5685099999992</v>
      </c>
      <c r="H143" s="208">
        <v>39981.394409999994</v>
      </c>
      <c r="I143" s="208">
        <v>93281.690019999995</v>
      </c>
      <c r="J143" s="208">
        <v>411.6</v>
      </c>
      <c r="K143" s="208">
        <v>0</v>
      </c>
      <c r="L143" s="208">
        <v>73258.999280000004</v>
      </c>
      <c r="M143" s="208">
        <v>34974.069899999995</v>
      </c>
      <c r="N143" s="208">
        <v>76163.410230000009</v>
      </c>
      <c r="O143" s="208">
        <v>34783.492149999998</v>
      </c>
      <c r="P143" s="208">
        <v>728017.97382999992</v>
      </c>
      <c r="Q143" s="706">
        <v>9.2833890992669241E-3</v>
      </c>
    </row>
    <row r="144" spans="1:17" ht="19.5" customHeight="1">
      <c r="A144" s="468" t="s">
        <v>803</v>
      </c>
      <c r="B144" s="208">
        <v>15176.448759999999</v>
      </c>
      <c r="C144" s="208">
        <v>9737.42965</v>
      </c>
      <c r="D144" s="208">
        <v>45477.535490000002</v>
      </c>
      <c r="E144" s="208">
        <v>9660.5043100000003</v>
      </c>
      <c r="F144" s="208">
        <v>2541.8551400000001</v>
      </c>
      <c r="G144" s="208">
        <v>2507.3458799999999</v>
      </c>
      <c r="H144" s="208">
        <v>5029.5648799999999</v>
      </c>
      <c r="I144" s="208">
        <v>27674.340110000001</v>
      </c>
      <c r="J144" s="208">
        <v>300</v>
      </c>
      <c r="K144" s="208">
        <v>0</v>
      </c>
      <c r="L144" s="208">
        <v>5856.1609600000002</v>
      </c>
      <c r="M144" s="208">
        <v>20651.809510000003</v>
      </c>
      <c r="N144" s="208">
        <v>33401.865969999999</v>
      </c>
      <c r="O144" s="208">
        <v>29940.92568</v>
      </c>
      <c r="P144" s="208">
        <v>207955.78633999999</v>
      </c>
      <c r="Q144" s="706">
        <v>2.6517676066182372E-3</v>
      </c>
    </row>
    <row r="145" spans="1:17" ht="19.5" customHeight="1">
      <c r="A145" s="468" t="s">
        <v>804</v>
      </c>
      <c r="B145" s="208">
        <v>10305.78584</v>
      </c>
      <c r="C145" s="208">
        <v>6125.0099600000003</v>
      </c>
      <c r="D145" s="208">
        <v>25846.31784</v>
      </c>
      <c r="E145" s="208">
        <v>6306.9910599999994</v>
      </c>
      <c r="F145" s="208">
        <v>3206.6698300000003</v>
      </c>
      <c r="G145" s="208">
        <v>1607.60989</v>
      </c>
      <c r="H145" s="208">
        <v>3092.2857799999997</v>
      </c>
      <c r="I145" s="208">
        <v>33499.861380000002</v>
      </c>
      <c r="J145" s="208">
        <v>0</v>
      </c>
      <c r="K145" s="208">
        <v>0</v>
      </c>
      <c r="L145" s="208">
        <v>63860.85828</v>
      </c>
      <c r="M145" s="208">
        <v>3431.0859300000002</v>
      </c>
      <c r="N145" s="208">
        <v>27857.57114</v>
      </c>
      <c r="O145" s="208">
        <v>23288.186570000002</v>
      </c>
      <c r="P145" s="208">
        <v>208428.2335</v>
      </c>
      <c r="Q145" s="706">
        <v>2.6577920606465494E-3</v>
      </c>
    </row>
    <row r="146" spans="1:17" ht="19.5" customHeight="1">
      <c r="A146" s="468" t="s">
        <v>805</v>
      </c>
      <c r="B146" s="208">
        <v>6450.1827300000004</v>
      </c>
      <c r="C146" s="208">
        <v>2535.24044</v>
      </c>
      <c r="D146" s="208">
        <v>11571.576929999999</v>
      </c>
      <c r="E146" s="208">
        <v>3420.9052900000002</v>
      </c>
      <c r="F146" s="208">
        <v>1335.46956</v>
      </c>
      <c r="G146" s="208">
        <v>1096.6736899999999</v>
      </c>
      <c r="H146" s="208">
        <v>1626.1143</v>
      </c>
      <c r="I146" s="208">
        <v>8456.7152299999998</v>
      </c>
      <c r="J146" s="208">
        <v>112.10755999999999</v>
      </c>
      <c r="K146" s="208">
        <v>0</v>
      </c>
      <c r="L146" s="208">
        <v>4810.0386900000003</v>
      </c>
      <c r="M146" s="208">
        <v>1968.4590000000001</v>
      </c>
      <c r="N146" s="208">
        <v>11531.570679999999</v>
      </c>
      <c r="O146" s="208">
        <v>4158.9585999999999</v>
      </c>
      <c r="P146" s="208">
        <v>59074.012699999992</v>
      </c>
      <c r="Q146" s="706">
        <v>7.5328778308046934E-4</v>
      </c>
    </row>
    <row r="147" spans="1:17" ht="19.5" customHeight="1">
      <c r="A147" s="468" t="s">
        <v>806</v>
      </c>
      <c r="B147" s="208">
        <v>18603.246460000002</v>
      </c>
      <c r="C147" s="208">
        <v>48805.881939999999</v>
      </c>
      <c r="D147" s="208">
        <v>58695.627609999996</v>
      </c>
      <c r="E147" s="208">
        <v>8517.2448000000004</v>
      </c>
      <c r="F147" s="208">
        <v>2024.3636200000001</v>
      </c>
      <c r="G147" s="208">
        <v>3803.5747099999999</v>
      </c>
      <c r="H147" s="208">
        <v>5168.7879400000002</v>
      </c>
      <c r="I147" s="208">
        <v>113653.46962999999</v>
      </c>
      <c r="J147" s="208">
        <v>78.213669999999993</v>
      </c>
      <c r="K147" s="208">
        <v>0</v>
      </c>
      <c r="L147" s="208">
        <v>50023.397250000002</v>
      </c>
      <c r="M147" s="208">
        <v>4434.3434900000002</v>
      </c>
      <c r="N147" s="208">
        <v>31641.494699999999</v>
      </c>
      <c r="O147" s="208">
        <v>41233.251509999995</v>
      </c>
      <c r="P147" s="208">
        <v>386682.89732999995</v>
      </c>
      <c r="Q147" s="706">
        <v>4.9308230332023549E-3</v>
      </c>
    </row>
    <row r="148" spans="1:17" ht="19.5" customHeight="1">
      <c r="A148" s="468" t="s">
        <v>807</v>
      </c>
      <c r="B148" s="208">
        <v>13566.574619999999</v>
      </c>
      <c r="C148" s="208">
        <v>33754.8514</v>
      </c>
      <c r="D148" s="208">
        <v>52345.563740000005</v>
      </c>
      <c r="E148" s="208">
        <v>5651.9919099999997</v>
      </c>
      <c r="F148" s="208">
        <v>4265.85052</v>
      </c>
      <c r="G148" s="208">
        <v>2402.0518299999999</v>
      </c>
      <c r="H148" s="208">
        <v>5852.1164000000008</v>
      </c>
      <c r="I148" s="208">
        <v>91526.529639999993</v>
      </c>
      <c r="J148" s="208">
        <v>0</v>
      </c>
      <c r="K148" s="208">
        <v>55.887250000000002</v>
      </c>
      <c r="L148" s="208">
        <v>47689.756789999999</v>
      </c>
      <c r="M148" s="208">
        <v>3959.8079199999997</v>
      </c>
      <c r="N148" s="208">
        <v>23222.711899999998</v>
      </c>
      <c r="O148" s="208">
        <v>47277.029109999996</v>
      </c>
      <c r="P148" s="208">
        <v>331570.72302999994</v>
      </c>
      <c r="Q148" s="706">
        <v>4.2280550020204911E-3</v>
      </c>
    </row>
    <row r="149" spans="1:17" ht="19.5" customHeight="1">
      <c r="A149" s="468" t="s">
        <v>808</v>
      </c>
      <c r="B149" s="208">
        <v>8511.4930299999996</v>
      </c>
      <c r="C149" s="208">
        <v>22984.634010000002</v>
      </c>
      <c r="D149" s="208">
        <v>33049.182549999998</v>
      </c>
      <c r="E149" s="208">
        <v>2583.9338199999997</v>
      </c>
      <c r="F149" s="208">
        <v>1766.2844700000001</v>
      </c>
      <c r="G149" s="208">
        <v>1805.3560400000001</v>
      </c>
      <c r="H149" s="208">
        <v>2413.2694200000001</v>
      </c>
      <c r="I149" s="208">
        <v>79824.39304000001</v>
      </c>
      <c r="J149" s="208">
        <v>29.092029999999998</v>
      </c>
      <c r="K149" s="208">
        <v>0</v>
      </c>
      <c r="L149" s="208">
        <v>40916.71832</v>
      </c>
      <c r="M149" s="208">
        <v>2410.0289500000003</v>
      </c>
      <c r="N149" s="208">
        <v>14966.716279999999</v>
      </c>
      <c r="O149" s="208">
        <v>37686.833530000004</v>
      </c>
      <c r="P149" s="208">
        <v>248947.93549</v>
      </c>
      <c r="Q149" s="706">
        <v>3.1744828200526458E-3</v>
      </c>
    </row>
    <row r="150" spans="1:17" ht="19.5" customHeight="1">
      <c r="A150" s="468" t="s">
        <v>809</v>
      </c>
      <c r="B150" s="208">
        <v>55.00797</v>
      </c>
      <c r="C150" s="208">
        <v>36.524680000000004</v>
      </c>
      <c r="D150" s="208">
        <v>1655.2197900000001</v>
      </c>
      <c r="E150" s="208">
        <v>93.107950000000002</v>
      </c>
      <c r="F150" s="208">
        <v>171.97361999999998</v>
      </c>
      <c r="G150" s="208">
        <v>18.250209999999999</v>
      </c>
      <c r="H150" s="208">
        <v>108.84186</v>
      </c>
      <c r="I150" s="208">
        <v>4581.8355799999999</v>
      </c>
      <c r="J150" s="208">
        <v>0</v>
      </c>
      <c r="K150" s="208">
        <v>0</v>
      </c>
      <c r="L150" s="208">
        <v>2819.0003700000002</v>
      </c>
      <c r="M150" s="208">
        <v>329.19691</v>
      </c>
      <c r="N150" s="208">
        <v>778.85883999999999</v>
      </c>
      <c r="O150" s="208">
        <v>1962.5793100000001</v>
      </c>
      <c r="P150" s="208">
        <v>12610.397090000002</v>
      </c>
      <c r="Q150" s="706">
        <v>1.6080265472960675E-4</v>
      </c>
    </row>
    <row r="151" spans="1:17" ht="19.5" customHeight="1" thickBot="1">
      <c r="A151" s="468" t="s">
        <v>810</v>
      </c>
      <c r="B151" s="208">
        <v>559.96275000000003</v>
      </c>
      <c r="C151" s="208">
        <v>0</v>
      </c>
      <c r="D151" s="208">
        <v>629.38516000000004</v>
      </c>
      <c r="E151" s="208">
        <v>4.8068299999999997</v>
      </c>
      <c r="F151" s="208">
        <v>13.396600000000001</v>
      </c>
      <c r="G151" s="208">
        <v>26.445619999999998</v>
      </c>
      <c r="H151" s="208">
        <v>9.4957499999999992</v>
      </c>
      <c r="I151" s="208">
        <v>4991.57035</v>
      </c>
      <c r="J151" s="208">
        <v>0</v>
      </c>
      <c r="K151" s="208">
        <v>0</v>
      </c>
      <c r="L151" s="208">
        <v>2883.1018599999998</v>
      </c>
      <c r="M151" s="208">
        <v>243.69719000000001</v>
      </c>
      <c r="N151" s="208">
        <v>228.13579000000001</v>
      </c>
      <c r="O151" s="208">
        <v>909.74012000000005</v>
      </c>
      <c r="P151" s="208">
        <v>10499.738020000001</v>
      </c>
      <c r="Q151" s="706">
        <v>1.3388838872649525E-4</v>
      </c>
    </row>
    <row r="152" spans="1:17" ht="19.5" customHeight="1" thickTop="1" thickBot="1">
      <c r="A152" s="467" t="s">
        <v>6</v>
      </c>
      <c r="B152" s="329">
        <v>8061643.2779700002</v>
      </c>
      <c r="C152" s="329">
        <v>6517206.0037400005</v>
      </c>
      <c r="D152" s="329">
        <v>12201838.81728</v>
      </c>
      <c r="E152" s="329">
        <v>6926674.0918300003</v>
      </c>
      <c r="F152" s="329">
        <v>8242492.86252</v>
      </c>
      <c r="G152" s="329">
        <v>4661401.4484900003</v>
      </c>
      <c r="H152" s="329">
        <v>5170291.9676899994</v>
      </c>
      <c r="I152" s="329">
        <v>6415956.3481899993</v>
      </c>
      <c r="J152" s="329">
        <v>6285.7328200000002</v>
      </c>
      <c r="K152" s="329">
        <v>321795.88725000003</v>
      </c>
      <c r="L152" s="329">
        <v>5671019.9228499997</v>
      </c>
      <c r="M152" s="329">
        <v>1715299.1141600003</v>
      </c>
      <c r="N152" s="329">
        <v>7582663.5777699994</v>
      </c>
      <c r="O152" s="329">
        <v>4927003.7206299994</v>
      </c>
      <c r="P152" s="329">
        <v>78421572.773190007</v>
      </c>
      <c r="Q152" s="707">
        <v>1</v>
      </c>
    </row>
    <row r="153" spans="1:17" ht="19.5" customHeight="1" thickTop="1" thickBot="1">
      <c r="A153" s="469" t="s">
        <v>811</v>
      </c>
      <c r="B153" s="209">
        <v>0.10279879620988723</v>
      </c>
      <c r="C153" s="209">
        <v>8.3104760249950491E-2</v>
      </c>
      <c r="D153" s="209">
        <v>0.15559288580669023</v>
      </c>
      <c r="E153" s="209">
        <v>8.8326130768420691E-2</v>
      </c>
      <c r="F153" s="209">
        <v>0.10510491655604569</v>
      </c>
      <c r="G153" s="209">
        <v>5.9440295363262521E-2</v>
      </c>
      <c r="H153" s="209">
        <v>6.5929460285672412E-2</v>
      </c>
      <c r="I153" s="209">
        <v>8.1813665823129517E-2</v>
      </c>
      <c r="J153" s="209">
        <v>8.0153108356797767E-5</v>
      </c>
      <c r="K153" s="209">
        <v>4.1034102718227102E-3</v>
      </c>
      <c r="L153" s="209">
        <v>7.2314539511362005E-2</v>
      </c>
      <c r="M153" s="209">
        <v>2.1872796648965066E-2</v>
      </c>
      <c r="N153" s="209">
        <v>9.6691041885891449E-2</v>
      </c>
      <c r="O153" s="209">
        <v>6.2827147510543108E-2</v>
      </c>
      <c r="P153" s="209">
        <v>1</v>
      </c>
      <c r="Q153" s="332"/>
    </row>
    <row r="154" spans="1:17" ht="19.5" customHeight="1" thickTop="1" thickBot="1">
      <c r="A154" s="705" t="s">
        <v>815</v>
      </c>
      <c r="B154" s="1141" t="s">
        <v>297</v>
      </c>
      <c r="C154" s="1141" t="s">
        <v>298</v>
      </c>
      <c r="D154" s="1141" t="s">
        <v>299</v>
      </c>
      <c r="E154" s="1141" t="s">
        <v>300</v>
      </c>
      <c r="F154" s="1141" t="s">
        <v>301</v>
      </c>
      <c r="G154" s="1141" t="s">
        <v>302</v>
      </c>
      <c r="H154" s="1141" t="s">
        <v>303</v>
      </c>
      <c r="I154" s="1141" t="s">
        <v>304</v>
      </c>
      <c r="J154" s="1141" t="s">
        <v>305</v>
      </c>
      <c r="K154" s="1141" t="s">
        <v>306</v>
      </c>
      <c r="L154" s="1141" t="s">
        <v>307</v>
      </c>
      <c r="M154" s="1141" t="s">
        <v>308</v>
      </c>
      <c r="N154" s="1141" t="s">
        <v>1073</v>
      </c>
      <c r="O154" s="1141" t="s">
        <v>1074</v>
      </c>
      <c r="P154" s="1142" t="s">
        <v>309</v>
      </c>
      <c r="Q154" s="1146" t="s">
        <v>709</v>
      </c>
    </row>
    <row r="155" spans="1:17" ht="19.5" customHeight="1" thickTop="1">
      <c r="A155" s="468" t="s">
        <v>797</v>
      </c>
      <c r="B155" s="208">
        <v>40</v>
      </c>
      <c r="C155" s="208">
        <v>12</v>
      </c>
      <c r="D155" s="208">
        <v>50</v>
      </c>
      <c r="E155" s="208">
        <v>25</v>
      </c>
      <c r="F155" s="208">
        <v>65</v>
      </c>
      <c r="G155" s="208">
        <v>7</v>
      </c>
      <c r="H155" s="208">
        <v>19</v>
      </c>
      <c r="I155" s="208">
        <v>15</v>
      </c>
      <c r="J155" s="208">
        <v>0</v>
      </c>
      <c r="K155" s="208">
        <v>0</v>
      </c>
      <c r="L155" s="208">
        <v>13</v>
      </c>
      <c r="M155" s="208">
        <v>2</v>
      </c>
      <c r="N155" s="208">
        <v>40</v>
      </c>
      <c r="O155" s="208">
        <v>7</v>
      </c>
      <c r="P155" s="208">
        <v>295</v>
      </c>
      <c r="Q155" s="209">
        <v>5.1305240091132024E-3</v>
      </c>
    </row>
    <row r="156" spans="1:17" ht="19.5" customHeight="1">
      <c r="A156" s="468" t="s">
        <v>798</v>
      </c>
      <c r="B156" s="208">
        <v>372</v>
      </c>
      <c r="C156" s="208">
        <v>284</v>
      </c>
      <c r="D156" s="208">
        <v>480</v>
      </c>
      <c r="E156" s="208">
        <v>310</v>
      </c>
      <c r="F156" s="208">
        <v>325</v>
      </c>
      <c r="G156" s="208">
        <v>240</v>
      </c>
      <c r="H156" s="208">
        <v>137</v>
      </c>
      <c r="I156" s="208">
        <v>152</v>
      </c>
      <c r="J156" s="208">
        <v>0</v>
      </c>
      <c r="K156" s="208">
        <v>12</v>
      </c>
      <c r="L156" s="208">
        <v>230</v>
      </c>
      <c r="M156" s="208">
        <v>52</v>
      </c>
      <c r="N156" s="208">
        <v>464</v>
      </c>
      <c r="O156" s="208">
        <v>137</v>
      </c>
      <c r="P156" s="208">
        <v>3195</v>
      </c>
      <c r="Q156" s="209">
        <v>5.5566183759717558E-2</v>
      </c>
    </row>
    <row r="157" spans="1:17" ht="19.5" customHeight="1">
      <c r="A157" s="468" t="s">
        <v>799</v>
      </c>
      <c r="B157" s="208">
        <v>595</v>
      </c>
      <c r="C157" s="208">
        <v>467</v>
      </c>
      <c r="D157" s="208">
        <v>835</v>
      </c>
      <c r="E157" s="208">
        <v>605</v>
      </c>
      <c r="F157" s="208">
        <v>482</v>
      </c>
      <c r="G157" s="208">
        <v>360</v>
      </c>
      <c r="H157" s="208">
        <v>511</v>
      </c>
      <c r="I157" s="208">
        <v>550</v>
      </c>
      <c r="J157" s="208">
        <v>0</v>
      </c>
      <c r="K157" s="208">
        <v>30</v>
      </c>
      <c r="L157" s="208">
        <v>402</v>
      </c>
      <c r="M157" s="208">
        <v>166</v>
      </c>
      <c r="N157" s="208">
        <v>205</v>
      </c>
      <c r="O157" s="208">
        <v>509</v>
      </c>
      <c r="P157" s="208">
        <v>5717</v>
      </c>
      <c r="Q157" s="209">
        <v>9.9427816135932795E-2</v>
      </c>
    </row>
    <row r="158" spans="1:17" ht="19.5" customHeight="1">
      <c r="A158" s="468" t="s">
        <v>800</v>
      </c>
      <c r="B158" s="208">
        <v>188</v>
      </c>
      <c r="C158" s="208">
        <v>256</v>
      </c>
      <c r="D158" s="208">
        <v>590</v>
      </c>
      <c r="E158" s="208">
        <v>131</v>
      </c>
      <c r="F158" s="208">
        <v>452</v>
      </c>
      <c r="G158" s="208">
        <v>141</v>
      </c>
      <c r="H158" s="208">
        <v>307</v>
      </c>
      <c r="I158" s="208">
        <v>512</v>
      </c>
      <c r="J158" s="208">
        <v>1</v>
      </c>
      <c r="K158" s="208">
        <v>13</v>
      </c>
      <c r="L158" s="208">
        <v>333</v>
      </c>
      <c r="M158" s="208">
        <v>112</v>
      </c>
      <c r="N158" s="208">
        <v>271</v>
      </c>
      <c r="O158" s="208">
        <v>292</v>
      </c>
      <c r="P158" s="208">
        <v>3599</v>
      </c>
      <c r="Q158" s="209">
        <v>6.2592392911181058E-2</v>
      </c>
    </row>
    <row r="159" spans="1:17" ht="19.5" customHeight="1">
      <c r="A159" s="468" t="s">
        <v>801</v>
      </c>
      <c r="B159" s="208">
        <v>101</v>
      </c>
      <c r="C159" s="208">
        <v>203</v>
      </c>
      <c r="D159" s="208">
        <v>652</v>
      </c>
      <c r="E159" s="208">
        <v>87</v>
      </c>
      <c r="F159" s="208">
        <v>308</v>
      </c>
      <c r="G159" s="208">
        <v>69</v>
      </c>
      <c r="H159" s="208">
        <v>193</v>
      </c>
      <c r="I159" s="208">
        <v>420</v>
      </c>
      <c r="J159" s="208">
        <v>3</v>
      </c>
      <c r="K159" s="208">
        <v>1</v>
      </c>
      <c r="L159" s="208">
        <v>223</v>
      </c>
      <c r="M159" s="208">
        <v>64</v>
      </c>
      <c r="N159" s="208">
        <v>253</v>
      </c>
      <c r="O159" s="208">
        <v>162</v>
      </c>
      <c r="P159" s="208">
        <v>2739</v>
      </c>
      <c r="Q159" s="209">
        <v>4.7635611054105291E-2</v>
      </c>
    </row>
    <row r="160" spans="1:17" ht="19.5" customHeight="1">
      <c r="A160" s="468" t="s">
        <v>802</v>
      </c>
      <c r="B160" s="208">
        <v>83</v>
      </c>
      <c r="C160" s="208">
        <v>139</v>
      </c>
      <c r="D160" s="208">
        <v>341</v>
      </c>
      <c r="E160" s="208">
        <v>79</v>
      </c>
      <c r="F160" s="208">
        <v>80</v>
      </c>
      <c r="G160" s="208">
        <v>19</v>
      </c>
      <c r="H160" s="208">
        <v>81</v>
      </c>
      <c r="I160" s="208">
        <v>183</v>
      </c>
      <c r="J160" s="208">
        <v>1</v>
      </c>
      <c r="K160" s="208">
        <v>0</v>
      </c>
      <c r="L160" s="208">
        <v>148</v>
      </c>
      <c r="M160" s="208">
        <v>81</v>
      </c>
      <c r="N160" s="208">
        <v>155</v>
      </c>
      <c r="O160" s="208">
        <v>74</v>
      </c>
      <c r="P160" s="208">
        <v>1464</v>
      </c>
      <c r="Q160" s="209">
        <v>2.5461312370649924E-2</v>
      </c>
    </row>
    <row r="161" spans="1:17" ht="19.5" customHeight="1">
      <c r="A161" s="468" t="s">
        <v>803</v>
      </c>
      <c r="B161" s="208">
        <v>59</v>
      </c>
      <c r="C161" s="208">
        <v>35</v>
      </c>
      <c r="D161" s="208">
        <v>172</v>
      </c>
      <c r="E161" s="208">
        <v>37</v>
      </c>
      <c r="F161" s="208">
        <v>10</v>
      </c>
      <c r="G161" s="208">
        <v>10</v>
      </c>
      <c r="H161" s="208">
        <v>17</v>
      </c>
      <c r="I161" s="208">
        <v>102</v>
      </c>
      <c r="J161" s="208">
        <v>1</v>
      </c>
      <c r="K161" s="208">
        <v>0</v>
      </c>
      <c r="L161" s="208">
        <v>22</v>
      </c>
      <c r="M161" s="208">
        <v>66</v>
      </c>
      <c r="N161" s="208">
        <v>120</v>
      </c>
      <c r="O161" s="208">
        <v>99</v>
      </c>
      <c r="P161" s="208">
        <v>750</v>
      </c>
      <c r="Q161" s="209">
        <v>1.3043705107914921E-2</v>
      </c>
    </row>
    <row r="162" spans="1:17" ht="19.5" customHeight="1">
      <c r="A162" s="468" t="s">
        <v>804</v>
      </c>
      <c r="B162" s="208">
        <v>65</v>
      </c>
      <c r="C162" s="208">
        <v>37</v>
      </c>
      <c r="D162" s="208">
        <v>154</v>
      </c>
      <c r="E162" s="208">
        <v>37</v>
      </c>
      <c r="F162" s="208">
        <v>20</v>
      </c>
      <c r="G162" s="208">
        <v>10</v>
      </c>
      <c r="H162" s="208">
        <v>19</v>
      </c>
      <c r="I162" s="208">
        <v>188</v>
      </c>
      <c r="J162" s="208">
        <v>0</v>
      </c>
      <c r="K162" s="208">
        <v>0</v>
      </c>
      <c r="L162" s="208">
        <v>421</v>
      </c>
      <c r="M162" s="208">
        <v>19</v>
      </c>
      <c r="N162" s="208">
        <v>164</v>
      </c>
      <c r="O162" s="208">
        <v>125</v>
      </c>
      <c r="P162" s="208">
        <v>1259</v>
      </c>
      <c r="Q162" s="209">
        <v>2.1896032974486512E-2</v>
      </c>
    </row>
    <row r="163" spans="1:17" ht="19.5" customHeight="1">
      <c r="A163" s="468" t="s">
        <v>805</v>
      </c>
      <c r="B163" s="208">
        <v>56</v>
      </c>
      <c r="C163" s="208">
        <v>22</v>
      </c>
      <c r="D163" s="208">
        <v>100</v>
      </c>
      <c r="E163" s="208">
        <v>28</v>
      </c>
      <c r="F163" s="208">
        <v>12</v>
      </c>
      <c r="G163" s="208">
        <v>9</v>
      </c>
      <c r="H163" s="208">
        <v>14</v>
      </c>
      <c r="I163" s="208">
        <v>69</v>
      </c>
      <c r="J163" s="208">
        <v>1</v>
      </c>
      <c r="K163" s="208">
        <v>0</v>
      </c>
      <c r="L163" s="208">
        <v>41</v>
      </c>
      <c r="M163" s="208">
        <v>17</v>
      </c>
      <c r="N163" s="208">
        <v>97</v>
      </c>
      <c r="O163" s="208">
        <v>35</v>
      </c>
      <c r="P163" s="208">
        <v>501</v>
      </c>
      <c r="Q163" s="209">
        <v>8.7131950120871663E-3</v>
      </c>
    </row>
    <row r="164" spans="1:17" ht="19.5" customHeight="1">
      <c r="A164" s="468" t="s">
        <v>806</v>
      </c>
      <c r="B164" s="208">
        <v>248</v>
      </c>
      <c r="C164" s="208">
        <v>672</v>
      </c>
      <c r="D164" s="208">
        <v>804</v>
      </c>
      <c r="E164" s="208">
        <v>111</v>
      </c>
      <c r="F164" s="208">
        <v>26</v>
      </c>
      <c r="G164" s="208">
        <v>52</v>
      </c>
      <c r="H164" s="208">
        <v>68</v>
      </c>
      <c r="I164" s="208">
        <v>1570</v>
      </c>
      <c r="J164" s="208">
        <v>1</v>
      </c>
      <c r="K164" s="208">
        <v>0</v>
      </c>
      <c r="L164" s="208">
        <v>698</v>
      </c>
      <c r="M164" s="208">
        <v>57</v>
      </c>
      <c r="N164" s="208">
        <v>382</v>
      </c>
      <c r="O164" s="208">
        <v>564</v>
      </c>
      <c r="P164" s="208">
        <v>5253</v>
      </c>
      <c r="Q164" s="209">
        <v>9.1358110575836107E-2</v>
      </c>
    </row>
    <row r="165" spans="1:17" ht="19.5" customHeight="1">
      <c r="A165" s="468" t="s">
        <v>807</v>
      </c>
      <c r="B165" s="208">
        <v>272</v>
      </c>
      <c r="C165" s="208">
        <v>684</v>
      </c>
      <c r="D165" s="208">
        <v>1067</v>
      </c>
      <c r="E165" s="208">
        <v>114</v>
      </c>
      <c r="F165" s="208">
        <v>89</v>
      </c>
      <c r="G165" s="208">
        <v>48</v>
      </c>
      <c r="H165" s="208">
        <v>119</v>
      </c>
      <c r="I165" s="208">
        <v>1900</v>
      </c>
      <c r="J165" s="208">
        <v>0</v>
      </c>
      <c r="K165" s="208">
        <v>1</v>
      </c>
      <c r="L165" s="208">
        <v>982</v>
      </c>
      <c r="M165" s="208">
        <v>78</v>
      </c>
      <c r="N165" s="208">
        <v>473</v>
      </c>
      <c r="O165" s="208">
        <v>969</v>
      </c>
      <c r="P165" s="208">
        <v>6796</v>
      </c>
      <c r="Q165" s="209">
        <v>0.11819335988451973</v>
      </c>
    </row>
    <row r="166" spans="1:17" ht="19.5" customHeight="1">
      <c r="A166" s="468" t="s">
        <v>808</v>
      </c>
      <c r="B166" s="208">
        <v>485</v>
      </c>
      <c r="C166" s="208">
        <v>1314</v>
      </c>
      <c r="D166" s="208">
        <v>1824</v>
      </c>
      <c r="E166" s="208">
        <v>145</v>
      </c>
      <c r="F166" s="208">
        <v>110</v>
      </c>
      <c r="G166" s="208">
        <v>94</v>
      </c>
      <c r="H166" s="208">
        <v>128</v>
      </c>
      <c r="I166" s="208">
        <v>4530</v>
      </c>
      <c r="J166" s="208">
        <v>2</v>
      </c>
      <c r="K166" s="208">
        <v>0</v>
      </c>
      <c r="L166" s="208">
        <v>2372</v>
      </c>
      <c r="M166" s="208">
        <v>149</v>
      </c>
      <c r="N166" s="208">
        <v>879</v>
      </c>
      <c r="O166" s="208">
        <v>2104</v>
      </c>
      <c r="P166" s="208">
        <v>14136</v>
      </c>
      <c r="Q166" s="209">
        <v>0.24584775387398042</v>
      </c>
    </row>
    <row r="167" spans="1:17" ht="19.5" customHeight="1">
      <c r="A167" s="468" t="s">
        <v>809</v>
      </c>
      <c r="B167" s="208">
        <v>12</v>
      </c>
      <c r="C167" s="208">
        <v>6</v>
      </c>
      <c r="D167" s="208">
        <v>336</v>
      </c>
      <c r="E167" s="208">
        <v>20</v>
      </c>
      <c r="F167" s="208">
        <v>40</v>
      </c>
      <c r="G167" s="208">
        <v>5</v>
      </c>
      <c r="H167" s="208">
        <v>23</v>
      </c>
      <c r="I167" s="208">
        <v>920</v>
      </c>
      <c r="J167" s="208">
        <v>0</v>
      </c>
      <c r="K167" s="208">
        <v>0</v>
      </c>
      <c r="L167" s="208">
        <v>566</v>
      </c>
      <c r="M167" s="208">
        <v>69</v>
      </c>
      <c r="N167" s="208">
        <v>155</v>
      </c>
      <c r="O167" s="208">
        <v>395</v>
      </c>
      <c r="P167" s="208">
        <v>2547</v>
      </c>
      <c r="Q167" s="209">
        <v>4.4296422546479072E-2</v>
      </c>
    </row>
    <row r="168" spans="1:17" ht="19.5" customHeight="1" thickBot="1">
      <c r="A168" s="468" t="s">
        <v>810</v>
      </c>
      <c r="B168" s="208">
        <v>276</v>
      </c>
      <c r="C168" s="208">
        <v>0</v>
      </c>
      <c r="D168" s="208">
        <v>1014</v>
      </c>
      <c r="E168" s="208">
        <v>2</v>
      </c>
      <c r="F168" s="208">
        <v>6</v>
      </c>
      <c r="G168" s="208">
        <v>13</v>
      </c>
      <c r="H168" s="208">
        <v>4</v>
      </c>
      <c r="I168" s="208">
        <v>3561</v>
      </c>
      <c r="J168" s="208">
        <v>0</v>
      </c>
      <c r="K168" s="208">
        <v>0</v>
      </c>
      <c r="L168" s="208">
        <v>3601</v>
      </c>
      <c r="M168" s="208">
        <v>131</v>
      </c>
      <c r="N168" s="208">
        <v>121</v>
      </c>
      <c r="O168" s="208">
        <v>519</v>
      </c>
      <c r="P168" s="208">
        <v>9248</v>
      </c>
      <c r="Q168" s="209">
        <v>0.16083757978399624</v>
      </c>
    </row>
    <row r="169" spans="1:17" ht="19.5" customHeight="1" thickTop="1" thickBot="1">
      <c r="A169" s="467" t="s">
        <v>6</v>
      </c>
      <c r="B169" s="329">
        <v>2852</v>
      </c>
      <c r="C169" s="329">
        <v>4131</v>
      </c>
      <c r="D169" s="329">
        <v>8419</v>
      </c>
      <c r="E169" s="329">
        <v>1731</v>
      </c>
      <c r="F169" s="329">
        <v>2025</v>
      </c>
      <c r="G169" s="329">
        <v>1077</v>
      </c>
      <c r="H169" s="329">
        <v>1640</v>
      </c>
      <c r="I169" s="329">
        <v>14672</v>
      </c>
      <c r="J169" s="329">
        <v>10</v>
      </c>
      <c r="K169" s="329">
        <v>57</v>
      </c>
      <c r="L169" s="329">
        <v>10052</v>
      </c>
      <c r="M169" s="329">
        <v>1063</v>
      </c>
      <c r="N169" s="329">
        <v>3779</v>
      </c>
      <c r="O169" s="329">
        <v>5991</v>
      </c>
      <c r="P169" s="329">
        <v>57499</v>
      </c>
      <c r="Q169" s="330">
        <v>1</v>
      </c>
    </row>
    <row r="170" spans="1:17" ht="19.5" customHeight="1" thickTop="1">
      <c r="A170" s="469" t="s">
        <v>811</v>
      </c>
      <c r="B170" s="209">
        <v>4.9600862623697804E-2</v>
      </c>
      <c r="C170" s="209">
        <v>7.1844727734395375E-2</v>
      </c>
      <c r="D170" s="209">
        <v>0.14641993773804762</v>
      </c>
      <c r="E170" s="209">
        <v>3.0104871389067638E-2</v>
      </c>
      <c r="F170" s="209">
        <v>3.5218003791370286E-2</v>
      </c>
      <c r="G170" s="209">
        <v>1.8730760534965824E-2</v>
      </c>
      <c r="H170" s="209">
        <v>2.8522235169307294E-2</v>
      </c>
      <c r="I170" s="209">
        <v>0.25516965512443696</v>
      </c>
      <c r="J170" s="209">
        <v>1.7391606810553226E-4</v>
      </c>
      <c r="K170" s="209">
        <v>9.9132158820153401E-4</v>
      </c>
      <c r="L170" s="209">
        <v>0.17482043165968103</v>
      </c>
      <c r="M170" s="209">
        <v>1.8487278039618079E-2</v>
      </c>
      <c r="N170" s="209">
        <v>6.5722882137080649E-2</v>
      </c>
      <c r="O170" s="209">
        <v>0.10419311640202439</v>
      </c>
      <c r="P170" s="209">
        <v>1</v>
      </c>
      <c r="Q170" s="332"/>
    </row>
    <row r="171" spans="1:17" ht="19.5" customHeight="1" thickBot="1">
      <c r="A171" s="471"/>
      <c r="B171" s="1143"/>
      <c r="C171" s="333"/>
      <c r="D171" s="333"/>
      <c r="E171" s="333"/>
      <c r="F171" s="333"/>
      <c r="G171" s="333"/>
      <c r="H171" s="1143"/>
      <c r="I171" s="1143"/>
      <c r="J171" s="1143"/>
      <c r="K171" s="1143"/>
      <c r="L171" s="1143"/>
      <c r="M171" s="1143"/>
      <c r="N171" s="1143"/>
      <c r="O171" s="1143"/>
      <c r="P171" s="1144"/>
      <c r="Q171" s="1144"/>
    </row>
    <row r="172" spans="1:17" ht="19.5" customHeight="1" thickTop="1">
      <c r="A172" s="708" t="s">
        <v>820</v>
      </c>
      <c r="B172" s="299"/>
      <c r="C172" s="151"/>
      <c r="D172" s="151"/>
      <c r="E172" s="151"/>
      <c r="F172" s="151"/>
      <c r="G172" s="151"/>
      <c r="H172" s="299"/>
      <c r="I172" s="299"/>
      <c r="J172" s="299"/>
      <c r="K172" s="299"/>
      <c r="L172" s="299"/>
      <c r="M172" s="299"/>
      <c r="N172" s="299"/>
      <c r="O172" s="299"/>
      <c r="P172" s="217"/>
      <c r="Q172" s="1147"/>
    </row>
    <row r="173" spans="1:17" ht="19.5" customHeight="1">
      <c r="A173" s="157"/>
      <c r="C173" s="373"/>
      <c r="D173" s="373"/>
      <c r="E173" s="373"/>
      <c r="F173" s="373"/>
      <c r="G173" s="373"/>
      <c r="P173" s="966"/>
    </row>
    <row r="174" spans="1:17" ht="29.25" customHeight="1">
      <c r="A174" s="1064" t="s">
        <v>1071</v>
      </c>
      <c r="B174" s="1064"/>
      <c r="C174" s="1064"/>
      <c r="D174" s="1064"/>
      <c r="E174" s="1064"/>
      <c r="F174" s="1064"/>
      <c r="G174" s="1064"/>
      <c r="H174" s="1064"/>
      <c r="I174" s="1064"/>
      <c r="J174" s="1064"/>
      <c r="K174" s="1064"/>
      <c r="L174" s="1064"/>
      <c r="M174" s="1064"/>
      <c r="N174" s="1064"/>
      <c r="O174" s="1064"/>
      <c r="P174" s="1064"/>
      <c r="Q174" s="1064"/>
    </row>
    <row r="175" spans="1:17" ht="29.25" customHeight="1">
      <c r="A175" s="1064" t="s">
        <v>821</v>
      </c>
      <c r="B175" s="1064"/>
      <c r="C175" s="1064"/>
      <c r="D175" s="1064"/>
      <c r="E175" s="1064"/>
      <c r="F175" s="1064"/>
      <c r="G175" s="1064"/>
      <c r="H175" s="1064"/>
      <c r="I175" s="1064"/>
      <c r="J175" s="1064"/>
      <c r="K175" s="1064"/>
      <c r="L175" s="1064"/>
      <c r="M175" s="1064"/>
      <c r="N175" s="1064"/>
      <c r="O175" s="1064"/>
      <c r="P175" s="1064"/>
      <c r="Q175" s="1064"/>
    </row>
    <row r="176" spans="1:17" ht="29.25" customHeight="1">
      <c r="A176" s="1064" t="s">
        <v>1530</v>
      </c>
      <c r="B176" s="1064"/>
      <c r="C176" s="1064"/>
      <c r="D176" s="1064"/>
      <c r="E176" s="1064"/>
      <c r="F176" s="1064"/>
      <c r="G176" s="1064"/>
      <c r="H176" s="1064"/>
      <c r="I176" s="1064"/>
      <c r="J176" s="1064"/>
      <c r="K176" s="1064"/>
      <c r="L176" s="1064"/>
      <c r="M176" s="1064"/>
      <c r="N176" s="1064"/>
      <c r="O176" s="1064"/>
      <c r="P176" s="1064"/>
      <c r="Q176" s="1064"/>
    </row>
    <row r="177" spans="1:17" ht="29.25" customHeight="1">
      <c r="A177" s="1063" t="s">
        <v>1254</v>
      </c>
      <c r="B177" s="1063"/>
      <c r="C177" s="1063"/>
      <c r="D177" s="1063"/>
      <c r="E177" s="1063"/>
      <c r="F177" s="1063"/>
      <c r="G177" s="1063"/>
      <c r="H177" s="1063"/>
      <c r="I177" s="1063"/>
      <c r="J177" s="1063"/>
      <c r="K177" s="1063"/>
      <c r="L177" s="1063"/>
      <c r="M177" s="1063"/>
      <c r="N177" s="1063"/>
      <c r="O177" s="1063"/>
      <c r="P177" s="1063"/>
      <c r="Q177" s="1063"/>
    </row>
    <row r="178" spans="1:17" ht="19.5" customHeight="1">
      <c r="A178" s="134"/>
    </row>
    <row r="179" spans="1:17" ht="19.5" customHeight="1" thickBot="1">
      <c r="A179" s="704"/>
      <c r="B179" s="937"/>
      <c r="C179" s="938"/>
      <c r="D179" s="937"/>
      <c r="E179" s="937"/>
      <c r="F179" s="937"/>
      <c r="G179" s="937"/>
      <c r="H179" s="937"/>
      <c r="I179" s="938"/>
      <c r="J179" s="937"/>
      <c r="K179" s="937"/>
      <c r="L179" s="937"/>
      <c r="M179" s="937"/>
      <c r="N179" s="937"/>
      <c r="O179" s="937"/>
      <c r="P179" s="937"/>
      <c r="Q179" s="1140"/>
    </row>
    <row r="180" spans="1:17" ht="19.5" customHeight="1" thickTop="1" thickBot="1">
      <c r="A180" s="705" t="s">
        <v>795</v>
      </c>
      <c r="B180" s="1141" t="s">
        <v>297</v>
      </c>
      <c r="C180" s="1141" t="s">
        <v>298</v>
      </c>
      <c r="D180" s="1141" t="s">
        <v>299</v>
      </c>
      <c r="E180" s="1141" t="s">
        <v>300</v>
      </c>
      <c r="F180" s="1141" t="s">
        <v>301</v>
      </c>
      <c r="G180" s="1141" t="s">
        <v>302</v>
      </c>
      <c r="H180" s="1141" t="s">
        <v>303</v>
      </c>
      <c r="I180" s="1141" t="s">
        <v>304</v>
      </c>
      <c r="J180" s="1141" t="s">
        <v>305</v>
      </c>
      <c r="K180" s="1141" t="s">
        <v>306</v>
      </c>
      <c r="L180" s="1141" t="s">
        <v>307</v>
      </c>
      <c r="M180" s="1141" t="s">
        <v>308</v>
      </c>
      <c r="N180" s="1141" t="s">
        <v>1073</v>
      </c>
      <c r="O180" s="1141" t="s">
        <v>1074</v>
      </c>
      <c r="P180" s="1142" t="s">
        <v>309</v>
      </c>
      <c r="Q180" s="1141" t="s">
        <v>796</v>
      </c>
    </row>
    <row r="181" spans="1:17" ht="19.5" customHeight="1" thickTop="1">
      <c r="A181" s="468" t="s">
        <v>797</v>
      </c>
      <c r="B181" s="208">
        <v>428231.31304000004</v>
      </c>
      <c r="C181" s="208">
        <v>179542.06041999999</v>
      </c>
      <c r="D181" s="208">
        <v>126924.39057999999</v>
      </c>
      <c r="E181" s="208">
        <v>83544.578010000012</v>
      </c>
      <c r="F181" s="208">
        <v>323489.39042000001</v>
      </c>
      <c r="G181" s="208">
        <v>27840</v>
      </c>
      <c r="H181" s="208">
        <v>42691.677969999997</v>
      </c>
      <c r="I181" s="208">
        <v>0</v>
      </c>
      <c r="J181" s="208">
        <v>0</v>
      </c>
      <c r="K181" s="208">
        <v>0</v>
      </c>
      <c r="L181" s="208">
        <v>0</v>
      </c>
      <c r="M181" s="208">
        <v>0</v>
      </c>
      <c r="N181" s="208">
        <v>15122.40905</v>
      </c>
      <c r="O181" s="208">
        <v>0</v>
      </c>
      <c r="P181" s="208">
        <v>1227385.8194900001</v>
      </c>
      <c r="Q181" s="209">
        <v>0.40911640832956625</v>
      </c>
    </row>
    <row r="182" spans="1:17" ht="19.5" customHeight="1">
      <c r="A182" s="468" t="s">
        <v>798</v>
      </c>
      <c r="B182" s="208">
        <v>29472.076000000001</v>
      </c>
      <c r="C182" s="208">
        <v>8318.8644400000012</v>
      </c>
      <c r="D182" s="208">
        <v>7000</v>
      </c>
      <c r="E182" s="208">
        <v>44982.948750000003</v>
      </c>
      <c r="F182" s="208">
        <v>30216.988789999999</v>
      </c>
      <c r="G182" s="208">
        <v>6960</v>
      </c>
      <c r="H182" s="208">
        <v>8265.3389100000004</v>
      </c>
      <c r="I182" s="208">
        <v>0</v>
      </c>
      <c r="J182" s="208">
        <v>0</v>
      </c>
      <c r="K182" s="208">
        <v>0</v>
      </c>
      <c r="L182" s="208">
        <v>0</v>
      </c>
      <c r="M182" s="208">
        <v>0</v>
      </c>
      <c r="N182" s="208">
        <v>0</v>
      </c>
      <c r="O182" s="208">
        <v>0</v>
      </c>
      <c r="P182" s="208">
        <v>135216.21689000001</v>
      </c>
      <c r="Q182" s="209">
        <v>4.5070728473084777E-2</v>
      </c>
    </row>
    <row r="183" spans="1:17" ht="19.5" customHeight="1">
      <c r="A183" s="468" t="s">
        <v>799</v>
      </c>
      <c r="B183" s="208">
        <v>72944.678</v>
      </c>
      <c r="C183" s="208">
        <v>35253.681360000002</v>
      </c>
      <c r="D183" s="208">
        <v>22459.063570000002</v>
      </c>
      <c r="E183" s="208">
        <v>34623.809909999996</v>
      </c>
      <c r="F183" s="208">
        <v>18887.045760000001</v>
      </c>
      <c r="G183" s="208">
        <v>159656.94597</v>
      </c>
      <c r="H183" s="208">
        <v>5503.5280000000002</v>
      </c>
      <c r="I183" s="208">
        <v>0</v>
      </c>
      <c r="J183" s="208">
        <v>0</v>
      </c>
      <c r="K183" s="208">
        <v>0</v>
      </c>
      <c r="L183" s="208">
        <v>3440.76217</v>
      </c>
      <c r="M183" s="208">
        <v>7367.3183099999997</v>
      </c>
      <c r="N183" s="208">
        <v>0</v>
      </c>
      <c r="O183" s="208">
        <v>4374.7832600000002</v>
      </c>
      <c r="P183" s="208">
        <v>364511.61631000001</v>
      </c>
      <c r="Q183" s="209">
        <v>0.12150024946607031</v>
      </c>
    </row>
    <row r="184" spans="1:17" ht="19.5" customHeight="1">
      <c r="A184" s="468" t="s">
        <v>800</v>
      </c>
      <c r="B184" s="208">
        <v>47490.722479999997</v>
      </c>
      <c r="C184" s="208">
        <v>13819.82098</v>
      </c>
      <c r="D184" s="208">
        <v>32934.221219999999</v>
      </c>
      <c r="E184" s="208">
        <v>81479.077540000013</v>
      </c>
      <c r="F184" s="208">
        <v>7796.8290399999996</v>
      </c>
      <c r="G184" s="208">
        <v>14436.91705</v>
      </c>
      <c r="H184" s="208">
        <v>7643.1266799999994</v>
      </c>
      <c r="I184" s="208">
        <v>0</v>
      </c>
      <c r="J184" s="208">
        <v>0</v>
      </c>
      <c r="K184" s="208">
        <v>0</v>
      </c>
      <c r="L184" s="208">
        <v>2192.2670200000002</v>
      </c>
      <c r="M184" s="208">
        <v>7323.6052800000007</v>
      </c>
      <c r="N184" s="208">
        <v>4407.91176</v>
      </c>
      <c r="O184" s="208">
        <v>9088.8521199999996</v>
      </c>
      <c r="P184" s="208">
        <v>228613.35116999995</v>
      </c>
      <c r="Q184" s="209">
        <v>7.6202178354740427E-2</v>
      </c>
    </row>
    <row r="185" spans="1:17" ht="19.5" customHeight="1">
      <c r="A185" s="468" t="s">
        <v>801</v>
      </c>
      <c r="B185" s="208">
        <v>47800.839169999999</v>
      </c>
      <c r="C185" s="208">
        <v>21591.719120000002</v>
      </c>
      <c r="D185" s="208">
        <v>9687.5712600000006</v>
      </c>
      <c r="E185" s="208">
        <v>35424.798240000004</v>
      </c>
      <c r="F185" s="208">
        <v>5200.5256600000002</v>
      </c>
      <c r="G185" s="208">
        <v>17934.17064</v>
      </c>
      <c r="H185" s="208">
        <v>16041.717949999998</v>
      </c>
      <c r="I185" s="208">
        <v>0</v>
      </c>
      <c r="J185" s="208">
        <v>690.09</v>
      </c>
      <c r="K185" s="208">
        <v>0</v>
      </c>
      <c r="L185" s="208">
        <v>3127.6042299999999</v>
      </c>
      <c r="M185" s="208">
        <v>4609.3934500000005</v>
      </c>
      <c r="N185" s="208">
        <v>2817.9319999999998</v>
      </c>
      <c r="O185" s="208">
        <v>1425.99225</v>
      </c>
      <c r="P185" s="208">
        <v>166352.35397</v>
      </c>
      <c r="Q185" s="209">
        <v>5.5449131391834161E-2</v>
      </c>
    </row>
    <row r="186" spans="1:17" ht="19.5" customHeight="1">
      <c r="A186" s="468" t="s">
        <v>802</v>
      </c>
      <c r="B186" s="208">
        <v>34220.288970000001</v>
      </c>
      <c r="C186" s="208">
        <v>23414.70853</v>
      </c>
      <c r="D186" s="208">
        <v>16850.57345</v>
      </c>
      <c r="E186" s="208">
        <v>42575.55732</v>
      </c>
      <c r="F186" s="208">
        <v>16957.957579999998</v>
      </c>
      <c r="G186" s="208">
        <v>20750.108600000003</v>
      </c>
      <c r="H186" s="208">
        <v>6338.0748800000001</v>
      </c>
      <c r="I186" s="208">
        <v>360.86667</v>
      </c>
      <c r="J186" s="208">
        <v>0</v>
      </c>
      <c r="K186" s="208">
        <v>0</v>
      </c>
      <c r="L186" s="208">
        <v>3200.7906000000003</v>
      </c>
      <c r="M186" s="208">
        <v>8066.4167300000008</v>
      </c>
      <c r="N186" s="208">
        <v>2603.6096299999999</v>
      </c>
      <c r="O186" s="208">
        <v>4316.2292500000003</v>
      </c>
      <c r="P186" s="208">
        <v>179655.18220999997</v>
      </c>
      <c r="Q186" s="209">
        <v>5.9883275263917776E-2</v>
      </c>
    </row>
    <row r="187" spans="1:17" ht="19.5" customHeight="1">
      <c r="A187" s="468" t="s">
        <v>803</v>
      </c>
      <c r="B187" s="208">
        <v>26231.711469999998</v>
      </c>
      <c r="C187" s="208">
        <v>20264.62487</v>
      </c>
      <c r="D187" s="208">
        <v>15042.82242</v>
      </c>
      <c r="E187" s="208">
        <v>31680.993569999999</v>
      </c>
      <c r="F187" s="208">
        <v>15147.381730000001</v>
      </c>
      <c r="G187" s="208">
        <v>4837.9759100000001</v>
      </c>
      <c r="H187" s="208">
        <v>2989.01631</v>
      </c>
      <c r="I187" s="208">
        <v>303.84500000000003</v>
      </c>
      <c r="J187" s="208">
        <v>691.81543999999997</v>
      </c>
      <c r="K187" s="208">
        <v>0</v>
      </c>
      <c r="L187" s="208">
        <v>4422.1359000000002</v>
      </c>
      <c r="M187" s="208">
        <v>3265.6053199999997</v>
      </c>
      <c r="N187" s="208">
        <v>2721.4227700000001</v>
      </c>
      <c r="O187" s="208">
        <v>1634.3814199999999</v>
      </c>
      <c r="P187" s="208">
        <v>129233.73212999999</v>
      </c>
      <c r="Q187" s="209">
        <v>4.3076626342334584E-2</v>
      </c>
    </row>
    <row r="188" spans="1:17" ht="19.5" customHeight="1">
      <c r="A188" s="468" t="s">
        <v>804</v>
      </c>
      <c r="B188" s="208">
        <v>20996.145270000001</v>
      </c>
      <c r="C188" s="208">
        <v>14448.78088</v>
      </c>
      <c r="D188" s="208">
        <v>8443.7429800000009</v>
      </c>
      <c r="E188" s="208">
        <v>21956.221149999998</v>
      </c>
      <c r="F188" s="208">
        <v>15325.384779999998</v>
      </c>
      <c r="G188" s="208">
        <v>8276.7161599999999</v>
      </c>
      <c r="H188" s="208">
        <v>4090.36085</v>
      </c>
      <c r="I188" s="208">
        <v>1939.2201100000002</v>
      </c>
      <c r="J188" s="208">
        <v>170.82223000000002</v>
      </c>
      <c r="K188" s="208">
        <v>0</v>
      </c>
      <c r="L188" s="208">
        <v>2382.3841699999998</v>
      </c>
      <c r="M188" s="208">
        <v>1756.14798</v>
      </c>
      <c r="N188" s="208">
        <v>1645.48651</v>
      </c>
      <c r="O188" s="208">
        <v>2938.3115699999998</v>
      </c>
      <c r="P188" s="208">
        <v>104369.72463999999</v>
      </c>
      <c r="Q188" s="209">
        <v>3.4788870952415715E-2</v>
      </c>
    </row>
    <row r="189" spans="1:17" ht="19.5" customHeight="1">
      <c r="A189" s="468" t="s">
        <v>805</v>
      </c>
      <c r="B189" s="208">
        <v>12669.479080000001</v>
      </c>
      <c r="C189" s="208">
        <v>10147.209269999999</v>
      </c>
      <c r="D189" s="208">
        <v>6577.9616299999998</v>
      </c>
      <c r="E189" s="208">
        <v>13439.82749</v>
      </c>
      <c r="F189" s="208">
        <v>12998.482749999999</v>
      </c>
      <c r="G189" s="208">
        <v>4043.61321</v>
      </c>
      <c r="H189" s="208">
        <v>1371.38816</v>
      </c>
      <c r="I189" s="208">
        <v>592.29597000000001</v>
      </c>
      <c r="J189" s="208">
        <v>0</v>
      </c>
      <c r="K189" s="208">
        <v>0</v>
      </c>
      <c r="L189" s="208">
        <v>1290.2593999999999</v>
      </c>
      <c r="M189" s="208">
        <v>1296.5156200000001</v>
      </c>
      <c r="N189" s="208">
        <v>1057.22956</v>
      </c>
      <c r="O189" s="208">
        <v>932.70801000000006</v>
      </c>
      <c r="P189" s="208">
        <v>66416.970149999994</v>
      </c>
      <c r="Q189" s="209">
        <v>2.213832997613624E-2</v>
      </c>
    </row>
    <row r="190" spans="1:17" ht="19.5" customHeight="1">
      <c r="A190" s="468" t="s">
        <v>806</v>
      </c>
      <c r="B190" s="208">
        <v>19420.56854</v>
      </c>
      <c r="C190" s="208">
        <v>15442.020460000002</v>
      </c>
      <c r="D190" s="208">
        <v>8397.3674499999997</v>
      </c>
      <c r="E190" s="208">
        <v>17281.5684</v>
      </c>
      <c r="F190" s="208">
        <v>14161.847310000001</v>
      </c>
      <c r="G190" s="208">
        <v>4198.2036799999996</v>
      </c>
      <c r="H190" s="208">
        <v>3080.0417000000002</v>
      </c>
      <c r="I190" s="208">
        <v>5880.4615400000002</v>
      </c>
      <c r="J190" s="208">
        <v>496.03858000000002</v>
      </c>
      <c r="K190" s="208">
        <v>0</v>
      </c>
      <c r="L190" s="208">
        <v>2870.0559600000001</v>
      </c>
      <c r="M190" s="208">
        <v>1178.4443799999999</v>
      </c>
      <c r="N190" s="208">
        <v>639.44831999999997</v>
      </c>
      <c r="O190" s="208">
        <v>3240.80629</v>
      </c>
      <c r="P190" s="208">
        <v>96286.872609999991</v>
      </c>
      <c r="Q190" s="209">
        <v>3.2094667272478318E-2</v>
      </c>
    </row>
    <row r="191" spans="1:17" ht="19.5" customHeight="1">
      <c r="A191" s="468" t="s">
        <v>807</v>
      </c>
      <c r="B191" s="208">
        <v>22054.136549999999</v>
      </c>
      <c r="C191" s="208">
        <v>19604.801620000002</v>
      </c>
      <c r="D191" s="208">
        <v>14876.06588</v>
      </c>
      <c r="E191" s="208">
        <v>20386.204959999999</v>
      </c>
      <c r="F191" s="208">
        <v>13908.961939999999</v>
      </c>
      <c r="G191" s="208">
        <v>5329.9966599999998</v>
      </c>
      <c r="H191" s="208">
        <v>2719.5647999999997</v>
      </c>
      <c r="I191" s="208">
        <v>4592.3651900000004</v>
      </c>
      <c r="J191" s="208">
        <v>1263.3129799999999</v>
      </c>
      <c r="K191" s="208">
        <v>0</v>
      </c>
      <c r="L191" s="208">
        <v>3179.8772799999997</v>
      </c>
      <c r="M191" s="208">
        <v>2900.4359900000004</v>
      </c>
      <c r="N191" s="208">
        <v>1081.2319299999999</v>
      </c>
      <c r="O191" s="208">
        <v>3076.21531</v>
      </c>
      <c r="P191" s="208">
        <v>114973.17108999999</v>
      </c>
      <c r="Q191" s="209">
        <v>3.8323247721850306E-2</v>
      </c>
    </row>
    <row r="192" spans="1:17" ht="19.5" customHeight="1">
      <c r="A192" s="468" t="s">
        <v>808</v>
      </c>
      <c r="B192" s="208">
        <v>27894.216949999998</v>
      </c>
      <c r="C192" s="208">
        <v>34540.476459999998</v>
      </c>
      <c r="D192" s="208">
        <v>9590.7028100000007</v>
      </c>
      <c r="E192" s="208">
        <v>20063.05241</v>
      </c>
      <c r="F192" s="208">
        <v>15185.591390000001</v>
      </c>
      <c r="G192" s="208">
        <v>4976.3513499999999</v>
      </c>
      <c r="H192" s="208">
        <v>2729.1258399999997</v>
      </c>
      <c r="I192" s="208">
        <v>3817.02385</v>
      </c>
      <c r="J192" s="208">
        <v>586.59222</v>
      </c>
      <c r="K192" s="208">
        <v>0</v>
      </c>
      <c r="L192" s="208">
        <v>7490.1955099999996</v>
      </c>
      <c r="M192" s="208">
        <v>1994.03215</v>
      </c>
      <c r="N192" s="208">
        <v>805.35131999999999</v>
      </c>
      <c r="O192" s="208">
        <v>2675.3517599999996</v>
      </c>
      <c r="P192" s="208">
        <v>132348.06401999999</v>
      </c>
      <c r="Q192" s="209">
        <v>4.4114706021071995E-2</v>
      </c>
    </row>
    <row r="193" spans="1:17" ht="19.5" customHeight="1">
      <c r="A193" s="468" t="s">
        <v>809</v>
      </c>
      <c r="B193" s="208">
        <v>4480.6760800000002</v>
      </c>
      <c r="C193" s="208">
        <v>12505.346019999999</v>
      </c>
      <c r="D193" s="208">
        <v>1216.0352399999999</v>
      </c>
      <c r="E193" s="208">
        <v>3206.4514900000004</v>
      </c>
      <c r="F193" s="208">
        <v>5400.4937399999999</v>
      </c>
      <c r="G193" s="208">
        <v>1897.4069199999999</v>
      </c>
      <c r="H193" s="208">
        <v>365.55135999999999</v>
      </c>
      <c r="I193" s="208">
        <v>39.299019999999999</v>
      </c>
      <c r="J193" s="208">
        <v>69.080740000000006</v>
      </c>
      <c r="K193" s="208">
        <v>0</v>
      </c>
      <c r="L193" s="208">
        <v>920.20427000000007</v>
      </c>
      <c r="M193" s="208">
        <v>246.55615</v>
      </c>
      <c r="N193" s="208">
        <v>286.76215999999999</v>
      </c>
      <c r="O193" s="208">
        <v>274.62590999999998</v>
      </c>
      <c r="P193" s="208">
        <v>30908.489099999995</v>
      </c>
      <c r="Q193" s="209">
        <v>1.0302522521190469E-2</v>
      </c>
    </row>
    <row r="194" spans="1:17" ht="19.5" customHeight="1" thickBot="1">
      <c r="A194" s="468" t="s">
        <v>810</v>
      </c>
      <c r="B194" s="208">
        <v>2163.7023199999999</v>
      </c>
      <c r="C194" s="208">
        <v>16258.805710000001</v>
      </c>
      <c r="D194" s="208">
        <v>324.80419000000001</v>
      </c>
      <c r="E194" s="208">
        <v>1975.8868500000001</v>
      </c>
      <c r="F194" s="208">
        <v>1547.6548300000002</v>
      </c>
      <c r="G194" s="208">
        <v>577.44538</v>
      </c>
      <c r="H194" s="208">
        <v>234.77370000000002</v>
      </c>
      <c r="I194" s="208">
        <v>6.02</v>
      </c>
      <c r="J194" s="208">
        <v>36.513910000000003</v>
      </c>
      <c r="K194" s="208">
        <v>0</v>
      </c>
      <c r="L194" s="208">
        <v>204.69026000000002</v>
      </c>
      <c r="M194" s="208">
        <v>119.71352</v>
      </c>
      <c r="N194" s="208">
        <v>180.81873999999999</v>
      </c>
      <c r="O194" s="208">
        <v>187.05446000000001</v>
      </c>
      <c r="P194" s="208">
        <v>23817.883870000001</v>
      </c>
      <c r="Q194" s="209">
        <v>7.9390579133088151E-3</v>
      </c>
    </row>
    <row r="195" spans="1:17" ht="19.5" customHeight="1" thickTop="1" thickBot="1">
      <c r="A195" s="467" t="s">
        <v>6</v>
      </c>
      <c r="B195" s="329">
        <v>796070.55392000009</v>
      </c>
      <c r="C195" s="329">
        <v>425152.92013999994</v>
      </c>
      <c r="D195" s="329">
        <v>280325.32267999998</v>
      </c>
      <c r="E195" s="329">
        <v>452620.97609000001</v>
      </c>
      <c r="F195" s="329">
        <v>496224.53572000004</v>
      </c>
      <c r="G195" s="329">
        <v>281715.85152999999</v>
      </c>
      <c r="H195" s="329">
        <v>104063.28710999999</v>
      </c>
      <c r="I195" s="329">
        <v>17531.397349999999</v>
      </c>
      <c r="J195" s="329">
        <v>4004.2661000000003</v>
      </c>
      <c r="K195" s="329">
        <v>0</v>
      </c>
      <c r="L195" s="329">
        <v>34721.226770000008</v>
      </c>
      <c r="M195" s="329">
        <v>40124.184879999993</v>
      </c>
      <c r="N195" s="329">
        <v>33369.613750000004</v>
      </c>
      <c r="O195" s="329">
        <v>34165.311610000004</v>
      </c>
      <c r="P195" s="329">
        <v>3000089.4476499995</v>
      </c>
      <c r="Q195" s="330">
        <v>1</v>
      </c>
    </row>
    <row r="196" spans="1:17" ht="19.5" customHeight="1" thickTop="1" thickBot="1">
      <c r="A196" s="469" t="s">
        <v>811</v>
      </c>
      <c r="B196" s="209">
        <v>0.26534893969363821</v>
      </c>
      <c r="C196" s="209">
        <v>0.14171341473602614</v>
      </c>
      <c r="D196" s="209">
        <v>9.3438988260693912E-2</v>
      </c>
      <c r="E196" s="209">
        <v>0.15086916039938164</v>
      </c>
      <c r="F196" s="209">
        <v>0.16540324692941996</v>
      </c>
      <c r="G196" s="209">
        <v>9.3902484057823962E-2</v>
      </c>
      <c r="H196" s="209">
        <v>3.4686728154560129E-2</v>
      </c>
      <c r="I196" s="209">
        <v>5.8436248838288872E-3</v>
      </c>
      <c r="J196" s="209">
        <v>1.3347155709429205E-3</v>
      </c>
      <c r="K196" s="209">
        <v>0</v>
      </c>
      <c r="L196" s="209">
        <v>1.1573397185606415E-2</v>
      </c>
      <c r="M196" s="209">
        <v>1.3374329525884528E-2</v>
      </c>
      <c r="N196" s="209">
        <v>1.1122872945051276E-2</v>
      </c>
      <c r="O196" s="209">
        <v>1.1388097657142203E-2</v>
      </c>
      <c r="P196" s="209">
        <v>1</v>
      </c>
      <c r="Q196" s="331"/>
    </row>
    <row r="197" spans="1:17" ht="19.5" customHeight="1" thickTop="1" thickBot="1">
      <c r="A197" s="705" t="s">
        <v>815</v>
      </c>
      <c r="B197" s="1141" t="s">
        <v>297</v>
      </c>
      <c r="C197" s="1141" t="s">
        <v>298</v>
      </c>
      <c r="D197" s="1141" t="s">
        <v>299</v>
      </c>
      <c r="E197" s="1141" t="s">
        <v>300</v>
      </c>
      <c r="F197" s="1141" t="s">
        <v>301</v>
      </c>
      <c r="G197" s="1141" t="s">
        <v>302</v>
      </c>
      <c r="H197" s="1141" t="s">
        <v>303</v>
      </c>
      <c r="I197" s="1141" t="s">
        <v>304</v>
      </c>
      <c r="J197" s="1141" t="s">
        <v>305</v>
      </c>
      <c r="K197" s="1141" t="s">
        <v>306</v>
      </c>
      <c r="L197" s="1141" t="s">
        <v>307</v>
      </c>
      <c r="M197" s="1141" t="s">
        <v>308</v>
      </c>
      <c r="N197" s="1141" t="s">
        <v>1073</v>
      </c>
      <c r="O197" s="1141" t="s">
        <v>1074</v>
      </c>
      <c r="P197" s="1142" t="s">
        <v>309</v>
      </c>
      <c r="Q197" s="1141" t="s">
        <v>709</v>
      </c>
    </row>
    <row r="198" spans="1:17" ht="19.5" customHeight="1" thickTop="1">
      <c r="A198" s="468" t="s">
        <v>797</v>
      </c>
      <c r="B198" s="208">
        <v>12</v>
      </c>
      <c r="C198" s="208">
        <v>6</v>
      </c>
      <c r="D198" s="208">
        <v>4</v>
      </c>
      <c r="E198" s="208">
        <v>3</v>
      </c>
      <c r="F198" s="208">
        <v>11</v>
      </c>
      <c r="G198" s="208">
        <v>1</v>
      </c>
      <c r="H198" s="208">
        <v>2</v>
      </c>
      <c r="I198" s="208">
        <v>0</v>
      </c>
      <c r="J198" s="208">
        <v>0</v>
      </c>
      <c r="K198" s="208">
        <v>0</v>
      </c>
      <c r="L198" s="208">
        <v>0</v>
      </c>
      <c r="M198" s="208">
        <v>0</v>
      </c>
      <c r="N198" s="208">
        <v>1</v>
      </c>
      <c r="O198" s="208">
        <v>0</v>
      </c>
      <c r="P198" s="208">
        <v>40</v>
      </c>
      <c r="Q198" s="209">
        <v>5.9196992792766127E-4</v>
      </c>
    </row>
    <row r="199" spans="1:17" ht="19.5" customHeight="1">
      <c r="A199" s="468" t="s">
        <v>798</v>
      </c>
      <c r="B199" s="208">
        <v>3</v>
      </c>
      <c r="C199" s="208">
        <v>1</v>
      </c>
      <c r="D199" s="208">
        <v>1</v>
      </c>
      <c r="E199" s="208">
        <v>5</v>
      </c>
      <c r="F199" s="208">
        <v>3</v>
      </c>
      <c r="G199" s="208">
        <v>1</v>
      </c>
      <c r="H199" s="208">
        <v>1</v>
      </c>
      <c r="I199" s="208">
        <v>0</v>
      </c>
      <c r="J199" s="208">
        <v>0</v>
      </c>
      <c r="K199" s="208">
        <v>0</v>
      </c>
      <c r="L199" s="208">
        <v>0</v>
      </c>
      <c r="M199" s="208">
        <v>0</v>
      </c>
      <c r="N199" s="208">
        <v>0</v>
      </c>
      <c r="O199" s="208">
        <v>0</v>
      </c>
      <c r="P199" s="208">
        <v>15</v>
      </c>
      <c r="Q199" s="209">
        <v>2.2198872297287298E-4</v>
      </c>
    </row>
    <row r="200" spans="1:17" ht="19.5" customHeight="1">
      <c r="A200" s="468" t="s">
        <v>799</v>
      </c>
      <c r="B200" s="208">
        <v>16</v>
      </c>
      <c r="C200" s="208">
        <v>7</v>
      </c>
      <c r="D200" s="208">
        <v>6</v>
      </c>
      <c r="E200" s="208">
        <v>6</v>
      </c>
      <c r="F200" s="208">
        <v>4</v>
      </c>
      <c r="G200" s="208">
        <v>32</v>
      </c>
      <c r="H200" s="208">
        <v>1</v>
      </c>
      <c r="I200" s="208">
        <v>0</v>
      </c>
      <c r="J200" s="208">
        <v>0</v>
      </c>
      <c r="K200" s="208">
        <v>0</v>
      </c>
      <c r="L200" s="208">
        <v>1</v>
      </c>
      <c r="M200" s="208">
        <v>2</v>
      </c>
      <c r="N200" s="208">
        <v>0</v>
      </c>
      <c r="O200" s="208">
        <v>1</v>
      </c>
      <c r="P200" s="208">
        <v>76</v>
      </c>
      <c r="Q200" s="209">
        <v>1.1247428630625565E-3</v>
      </c>
    </row>
    <row r="201" spans="1:17" ht="19.5" customHeight="1">
      <c r="A201" s="468" t="s">
        <v>800</v>
      </c>
      <c r="B201" s="208">
        <v>22</v>
      </c>
      <c r="C201" s="208">
        <v>6</v>
      </c>
      <c r="D201" s="208">
        <v>16</v>
      </c>
      <c r="E201" s="208">
        <v>40</v>
      </c>
      <c r="F201" s="208">
        <v>4</v>
      </c>
      <c r="G201" s="208">
        <v>8</v>
      </c>
      <c r="H201" s="208">
        <v>4</v>
      </c>
      <c r="I201" s="208">
        <v>0</v>
      </c>
      <c r="J201" s="208">
        <v>0</v>
      </c>
      <c r="K201" s="208">
        <v>0</v>
      </c>
      <c r="L201" s="208">
        <v>1</v>
      </c>
      <c r="M201" s="208">
        <v>4</v>
      </c>
      <c r="N201" s="208">
        <v>2</v>
      </c>
      <c r="O201" s="208">
        <v>4</v>
      </c>
      <c r="P201" s="208">
        <v>111</v>
      </c>
      <c r="Q201" s="209">
        <v>1.6427165499992601E-3</v>
      </c>
    </row>
    <row r="202" spans="1:17" ht="19.5" customHeight="1">
      <c r="A202" s="468" t="s">
        <v>801</v>
      </c>
      <c r="B202" s="208">
        <v>48</v>
      </c>
      <c r="C202" s="208">
        <v>24</v>
      </c>
      <c r="D202" s="208">
        <v>11</v>
      </c>
      <c r="E202" s="208">
        <v>39</v>
      </c>
      <c r="F202" s="208">
        <v>6</v>
      </c>
      <c r="G202" s="208">
        <v>18</v>
      </c>
      <c r="H202" s="208">
        <v>16</v>
      </c>
      <c r="I202" s="208">
        <v>0</v>
      </c>
      <c r="J202" s="208">
        <v>1</v>
      </c>
      <c r="K202" s="208">
        <v>0</v>
      </c>
      <c r="L202" s="208">
        <v>3</v>
      </c>
      <c r="M202" s="208">
        <v>5</v>
      </c>
      <c r="N202" s="208">
        <v>3</v>
      </c>
      <c r="O202" s="208">
        <v>2</v>
      </c>
      <c r="P202" s="208">
        <v>176</v>
      </c>
      <c r="Q202" s="209">
        <v>2.6046676828817097E-3</v>
      </c>
    </row>
    <row r="203" spans="1:17" ht="19.5" customHeight="1">
      <c r="A203" s="468" t="s">
        <v>802</v>
      </c>
      <c r="B203" s="208">
        <v>76</v>
      </c>
      <c r="C203" s="208">
        <v>48</v>
      </c>
      <c r="D203" s="208">
        <v>35</v>
      </c>
      <c r="E203" s="208">
        <v>97</v>
      </c>
      <c r="F203" s="208">
        <v>39</v>
      </c>
      <c r="G203" s="208">
        <v>43</v>
      </c>
      <c r="H203" s="208">
        <v>13</v>
      </c>
      <c r="I203" s="208">
        <v>1</v>
      </c>
      <c r="J203" s="208">
        <v>0</v>
      </c>
      <c r="K203" s="208">
        <v>0</v>
      </c>
      <c r="L203" s="208">
        <v>7</v>
      </c>
      <c r="M203" s="208">
        <v>18</v>
      </c>
      <c r="N203" s="208">
        <v>6</v>
      </c>
      <c r="O203" s="208">
        <v>9</v>
      </c>
      <c r="P203" s="208">
        <v>392</v>
      </c>
      <c r="Q203" s="209">
        <v>5.8013052936910807E-3</v>
      </c>
    </row>
    <row r="204" spans="1:17" ht="19.5" customHeight="1">
      <c r="A204" s="468" t="s">
        <v>803</v>
      </c>
      <c r="B204" s="208">
        <v>97</v>
      </c>
      <c r="C204" s="208">
        <v>78</v>
      </c>
      <c r="D204" s="208">
        <v>53</v>
      </c>
      <c r="E204" s="208">
        <v>118</v>
      </c>
      <c r="F204" s="208">
        <v>60</v>
      </c>
      <c r="G204" s="208">
        <v>19</v>
      </c>
      <c r="H204" s="208">
        <v>11</v>
      </c>
      <c r="I204" s="208">
        <v>1</v>
      </c>
      <c r="J204" s="208">
        <v>3</v>
      </c>
      <c r="K204" s="208">
        <v>0</v>
      </c>
      <c r="L204" s="208">
        <v>15</v>
      </c>
      <c r="M204" s="208">
        <v>13</v>
      </c>
      <c r="N204" s="208">
        <v>10</v>
      </c>
      <c r="O204" s="208">
        <v>6</v>
      </c>
      <c r="P204" s="208">
        <v>484</v>
      </c>
      <c r="Q204" s="209">
        <v>7.1628361279247018E-3</v>
      </c>
    </row>
    <row r="205" spans="1:17" ht="19.5" customHeight="1">
      <c r="A205" s="468" t="s">
        <v>804</v>
      </c>
      <c r="B205" s="208">
        <v>129</v>
      </c>
      <c r="C205" s="208">
        <v>89</v>
      </c>
      <c r="D205" s="208">
        <v>51</v>
      </c>
      <c r="E205" s="208">
        <v>135</v>
      </c>
      <c r="F205" s="208">
        <v>94</v>
      </c>
      <c r="G205" s="208">
        <v>49</v>
      </c>
      <c r="H205" s="208">
        <v>25</v>
      </c>
      <c r="I205" s="208">
        <v>12</v>
      </c>
      <c r="J205" s="208">
        <v>1</v>
      </c>
      <c r="K205" s="208">
        <v>0</v>
      </c>
      <c r="L205" s="208">
        <v>14</v>
      </c>
      <c r="M205" s="208">
        <v>10</v>
      </c>
      <c r="N205" s="208">
        <v>10</v>
      </c>
      <c r="O205" s="208">
        <v>17</v>
      </c>
      <c r="P205" s="208">
        <v>636</v>
      </c>
      <c r="Q205" s="209">
        <v>9.4123218540498148E-3</v>
      </c>
    </row>
    <row r="206" spans="1:17" ht="19.5" customHeight="1">
      <c r="A206" s="468" t="s">
        <v>805</v>
      </c>
      <c r="B206" s="208">
        <v>107</v>
      </c>
      <c r="C206" s="208">
        <v>86</v>
      </c>
      <c r="D206" s="208">
        <v>54</v>
      </c>
      <c r="E206" s="208">
        <v>113</v>
      </c>
      <c r="F206" s="208">
        <v>108</v>
      </c>
      <c r="G206" s="208">
        <v>34</v>
      </c>
      <c r="H206" s="208">
        <v>12</v>
      </c>
      <c r="I206" s="208">
        <v>5</v>
      </c>
      <c r="J206" s="208">
        <v>0</v>
      </c>
      <c r="K206" s="208">
        <v>0</v>
      </c>
      <c r="L206" s="208">
        <v>11</v>
      </c>
      <c r="M206" s="208">
        <v>11</v>
      </c>
      <c r="N206" s="208">
        <v>9</v>
      </c>
      <c r="O206" s="208">
        <v>8</v>
      </c>
      <c r="P206" s="208">
        <v>558</v>
      </c>
      <c r="Q206" s="209">
        <v>8.257980494590875E-3</v>
      </c>
    </row>
    <row r="207" spans="1:17" ht="19.5" customHeight="1">
      <c r="A207" s="468" t="s">
        <v>806</v>
      </c>
      <c r="B207" s="208">
        <v>241</v>
      </c>
      <c r="C207" s="208">
        <v>188</v>
      </c>
      <c r="D207" s="208">
        <v>101</v>
      </c>
      <c r="E207" s="208">
        <v>211</v>
      </c>
      <c r="F207" s="208">
        <v>169</v>
      </c>
      <c r="G207" s="208">
        <v>50</v>
      </c>
      <c r="H207" s="208">
        <v>39</v>
      </c>
      <c r="I207" s="208">
        <v>80</v>
      </c>
      <c r="J207" s="208">
        <v>6</v>
      </c>
      <c r="K207" s="208">
        <v>0</v>
      </c>
      <c r="L207" s="208">
        <v>37</v>
      </c>
      <c r="M207" s="208">
        <v>14</v>
      </c>
      <c r="N207" s="208">
        <v>8</v>
      </c>
      <c r="O207" s="208">
        <v>41</v>
      </c>
      <c r="P207" s="208">
        <v>1185</v>
      </c>
      <c r="Q207" s="209">
        <v>1.7537109114856966E-2</v>
      </c>
    </row>
    <row r="208" spans="1:17" ht="19.5" customHeight="1">
      <c r="A208" s="468" t="s">
        <v>807</v>
      </c>
      <c r="B208" s="208">
        <v>487</v>
      </c>
      <c r="C208" s="208">
        <v>403</v>
      </c>
      <c r="D208" s="208">
        <v>284</v>
      </c>
      <c r="E208" s="208">
        <v>431</v>
      </c>
      <c r="F208" s="208">
        <v>281</v>
      </c>
      <c r="G208" s="208">
        <v>108</v>
      </c>
      <c r="H208" s="208">
        <v>56</v>
      </c>
      <c r="I208" s="208">
        <v>98</v>
      </c>
      <c r="J208" s="208">
        <v>19</v>
      </c>
      <c r="K208" s="208">
        <v>0</v>
      </c>
      <c r="L208" s="208">
        <v>66</v>
      </c>
      <c r="M208" s="208">
        <v>58</v>
      </c>
      <c r="N208" s="208">
        <v>22</v>
      </c>
      <c r="O208" s="208">
        <v>65</v>
      </c>
      <c r="P208" s="208">
        <v>2378</v>
      </c>
      <c r="Q208" s="209">
        <v>3.5192612215299464E-2</v>
      </c>
    </row>
    <row r="209" spans="1:17" ht="19.5" customHeight="1">
      <c r="A209" s="468" t="s">
        <v>808</v>
      </c>
      <c r="B209" s="208">
        <v>1853</v>
      </c>
      <c r="C209" s="208">
        <v>2309</v>
      </c>
      <c r="D209" s="208">
        <v>560</v>
      </c>
      <c r="E209" s="208">
        <v>1327</v>
      </c>
      <c r="F209" s="208">
        <v>986</v>
      </c>
      <c r="G209" s="208">
        <v>337</v>
      </c>
      <c r="H209" s="208">
        <v>172</v>
      </c>
      <c r="I209" s="208">
        <v>203</v>
      </c>
      <c r="J209" s="208">
        <v>33</v>
      </c>
      <c r="K209" s="208">
        <v>0</v>
      </c>
      <c r="L209" s="208">
        <v>737</v>
      </c>
      <c r="M209" s="208">
        <v>114</v>
      </c>
      <c r="N209" s="208">
        <v>51</v>
      </c>
      <c r="O209" s="208">
        <v>160</v>
      </c>
      <c r="P209" s="208">
        <v>8842</v>
      </c>
      <c r="Q209" s="209">
        <v>0.13085495256840954</v>
      </c>
    </row>
    <row r="210" spans="1:17" ht="19.5" customHeight="1">
      <c r="A210" s="468" t="s">
        <v>809</v>
      </c>
      <c r="B210" s="208">
        <v>787</v>
      </c>
      <c r="C210" s="208">
        <v>2457</v>
      </c>
      <c r="D210" s="208">
        <v>233</v>
      </c>
      <c r="E210" s="208">
        <v>653</v>
      </c>
      <c r="F210" s="208">
        <v>934</v>
      </c>
      <c r="G210" s="208">
        <v>311</v>
      </c>
      <c r="H210" s="208">
        <v>71</v>
      </c>
      <c r="I210" s="208">
        <v>7</v>
      </c>
      <c r="J210" s="208">
        <v>13</v>
      </c>
      <c r="K210" s="208">
        <v>0</v>
      </c>
      <c r="L210" s="208">
        <v>156</v>
      </c>
      <c r="M210" s="208">
        <v>48</v>
      </c>
      <c r="N210" s="208">
        <v>57</v>
      </c>
      <c r="O210" s="208">
        <v>52</v>
      </c>
      <c r="P210" s="208">
        <v>5779</v>
      </c>
      <c r="Q210" s="209">
        <v>8.5524855337348868E-2</v>
      </c>
    </row>
    <row r="211" spans="1:17" ht="19.5" customHeight="1" thickBot="1">
      <c r="A211" s="468" t="s">
        <v>810</v>
      </c>
      <c r="B211" s="208">
        <v>1169</v>
      </c>
      <c r="C211" s="208">
        <v>42628</v>
      </c>
      <c r="D211" s="208">
        <v>191</v>
      </c>
      <c r="E211" s="208">
        <v>1185</v>
      </c>
      <c r="F211" s="208">
        <v>784</v>
      </c>
      <c r="G211" s="208">
        <v>414</v>
      </c>
      <c r="H211" s="208">
        <v>126</v>
      </c>
      <c r="I211" s="208">
        <v>3</v>
      </c>
      <c r="J211" s="208">
        <v>18</v>
      </c>
      <c r="K211" s="208">
        <v>0</v>
      </c>
      <c r="L211" s="208">
        <v>128</v>
      </c>
      <c r="M211" s="208">
        <v>63</v>
      </c>
      <c r="N211" s="208">
        <v>93</v>
      </c>
      <c r="O211" s="208">
        <v>97</v>
      </c>
      <c r="P211" s="208">
        <v>46899</v>
      </c>
      <c r="Q211" s="209">
        <v>0.69406994124698462</v>
      </c>
    </row>
    <row r="212" spans="1:17" ht="19.5" customHeight="1" thickTop="1" thickBot="1">
      <c r="A212" s="467" t="s">
        <v>6</v>
      </c>
      <c r="B212" s="329">
        <v>5047</v>
      </c>
      <c r="C212" s="329">
        <v>48330</v>
      </c>
      <c r="D212" s="329">
        <v>1600</v>
      </c>
      <c r="E212" s="329">
        <v>4363</v>
      </c>
      <c r="F212" s="329">
        <v>3483</v>
      </c>
      <c r="G212" s="329">
        <v>1425</v>
      </c>
      <c r="H212" s="329">
        <v>549</v>
      </c>
      <c r="I212" s="329">
        <v>410</v>
      </c>
      <c r="J212" s="329">
        <v>94</v>
      </c>
      <c r="K212" s="329">
        <v>0</v>
      </c>
      <c r="L212" s="329">
        <v>1176</v>
      </c>
      <c r="M212" s="329">
        <v>360</v>
      </c>
      <c r="N212" s="329">
        <v>272</v>
      </c>
      <c r="O212" s="329">
        <v>462</v>
      </c>
      <c r="P212" s="329">
        <v>67571</v>
      </c>
      <c r="Q212" s="330">
        <v>1</v>
      </c>
    </row>
    <row r="213" spans="1:17" ht="19.5" customHeight="1" thickTop="1">
      <c r="A213" s="469" t="s">
        <v>811</v>
      </c>
      <c r="B213" s="209">
        <v>7.4691805656272661E-2</v>
      </c>
      <c r="C213" s="209">
        <v>0.71524766541859675</v>
      </c>
      <c r="D213" s="209">
        <v>2.3678797117106451E-2</v>
      </c>
      <c r="E213" s="209">
        <v>6.4569119888709656E-2</v>
      </c>
      <c r="F213" s="209">
        <v>5.1545781474301104E-2</v>
      </c>
      <c r="G213" s="209">
        <v>2.1088928682422934E-2</v>
      </c>
      <c r="H213" s="209">
        <v>8.1247872608071516E-3</v>
      </c>
      <c r="I213" s="209">
        <v>6.0676917612585285E-3</v>
      </c>
      <c r="J213" s="209">
        <v>1.3911293306300039E-3</v>
      </c>
      <c r="K213" s="209">
        <v>0</v>
      </c>
      <c r="L213" s="209">
        <v>1.7403915881073241E-2</v>
      </c>
      <c r="M213" s="209">
        <v>5.3277293513489515E-3</v>
      </c>
      <c r="N213" s="209">
        <v>4.0253955099080968E-3</v>
      </c>
      <c r="O213" s="209">
        <v>6.8372526675644875E-3</v>
      </c>
      <c r="P213" s="209">
        <v>1</v>
      </c>
      <c r="Q213" s="332"/>
    </row>
    <row r="214" spans="1:17" ht="19.5" customHeight="1" thickBot="1">
      <c r="A214" s="471"/>
      <c r="B214" s="1143"/>
      <c r="C214" s="333"/>
      <c r="D214" s="333"/>
      <c r="E214" s="333"/>
      <c r="F214" s="333"/>
      <c r="G214" s="1143"/>
      <c r="H214" s="1143"/>
      <c r="I214" s="1143"/>
      <c r="J214" s="1143"/>
      <c r="K214" s="1143"/>
      <c r="L214" s="1143"/>
      <c r="M214" s="1143"/>
      <c r="N214" s="1143"/>
      <c r="O214" s="1143"/>
      <c r="P214" s="1144"/>
      <c r="Q214" s="1144"/>
    </row>
    <row r="215" spans="1:17" ht="19.5" customHeight="1" thickTop="1">
      <c r="A215" s="708" t="s">
        <v>822</v>
      </c>
      <c r="B215" s="299"/>
      <c r="C215" s="151"/>
      <c r="D215" s="151"/>
      <c r="E215" s="151"/>
      <c r="F215" s="151"/>
      <c r="G215" s="299"/>
      <c r="H215" s="299"/>
      <c r="I215" s="299"/>
      <c r="J215" s="299"/>
      <c r="K215" s="299"/>
      <c r="L215" s="299"/>
      <c r="M215" s="299"/>
      <c r="N215" s="299"/>
      <c r="O215" s="299"/>
      <c r="P215" s="217"/>
      <c r="Q215" s="1145"/>
    </row>
    <row r="216" spans="1:17" ht="19.5" customHeight="1">
      <c r="A216" s="47"/>
      <c r="C216" s="373"/>
      <c r="D216" s="373"/>
      <c r="E216" s="373"/>
      <c r="F216" s="373"/>
      <c r="G216" s="373"/>
    </row>
    <row r="217" spans="1:17" ht="19.5" customHeight="1">
      <c r="A217" s="47"/>
      <c r="C217" s="373"/>
      <c r="D217" s="373"/>
      <c r="E217" s="373"/>
      <c r="F217" s="373"/>
      <c r="G217" s="373"/>
    </row>
    <row r="218" spans="1:17" ht="19.5" customHeight="1">
      <c r="A218" s="47"/>
      <c r="C218" s="373"/>
      <c r="D218" s="373"/>
      <c r="E218" s="373"/>
      <c r="F218" s="373"/>
      <c r="G218" s="373"/>
    </row>
    <row r="219" spans="1:17" ht="19.5" customHeight="1">
      <c r="A219" s="47"/>
      <c r="C219" s="373"/>
      <c r="D219" s="373"/>
      <c r="E219" s="373"/>
      <c r="F219" s="373"/>
      <c r="G219" s="373"/>
    </row>
    <row r="220" spans="1:17" ht="19.5" customHeight="1">
      <c r="A220" s="47"/>
      <c r="C220" s="373"/>
      <c r="D220" s="373"/>
      <c r="E220" s="373"/>
      <c r="F220" s="373"/>
      <c r="G220" s="373"/>
    </row>
    <row r="221" spans="1:17" ht="19.5" customHeight="1">
      <c r="A221" s="47"/>
      <c r="C221" s="373"/>
      <c r="D221" s="373"/>
      <c r="E221" s="373"/>
      <c r="F221" s="373"/>
      <c r="G221" s="373"/>
    </row>
    <row r="222" spans="1:17" ht="19.5" customHeight="1">
      <c r="A222" s="47"/>
      <c r="C222" s="373"/>
      <c r="D222" s="373"/>
      <c r="E222" s="373"/>
      <c r="F222" s="373"/>
      <c r="G222" s="373"/>
    </row>
    <row r="223" spans="1:17" ht="19.5" customHeight="1">
      <c r="A223" s="47"/>
      <c r="C223" s="373"/>
      <c r="D223" s="373"/>
      <c r="E223" s="373"/>
      <c r="F223" s="373"/>
      <c r="G223" s="373"/>
    </row>
    <row r="224" spans="1:17" ht="19.5" customHeight="1">
      <c r="A224" s="47"/>
      <c r="C224" s="373"/>
      <c r="D224" s="373"/>
      <c r="E224" s="373"/>
      <c r="F224" s="373"/>
      <c r="G224" s="373"/>
    </row>
    <row r="225" spans="1:7" ht="19.5" customHeight="1">
      <c r="A225" s="47"/>
      <c r="C225" s="373"/>
      <c r="D225" s="373"/>
      <c r="E225" s="373"/>
      <c r="F225" s="373"/>
      <c r="G225" s="373"/>
    </row>
    <row r="226" spans="1:7" ht="19.5" customHeight="1">
      <c r="A226" s="47"/>
      <c r="C226" s="373"/>
      <c r="D226" s="373"/>
      <c r="E226" s="373"/>
      <c r="F226" s="373"/>
      <c r="G226" s="373"/>
    </row>
    <row r="227" spans="1:7" ht="19.5" customHeight="1">
      <c r="A227" s="47"/>
      <c r="C227" s="373"/>
      <c r="D227" s="373"/>
      <c r="E227" s="373"/>
      <c r="F227" s="373"/>
      <c r="G227" s="373"/>
    </row>
    <row r="228" spans="1:7" ht="19.5" customHeight="1">
      <c r="A228" s="47"/>
      <c r="C228" s="373"/>
      <c r="D228" s="373"/>
      <c r="E228" s="373"/>
      <c r="F228" s="373"/>
      <c r="G228" s="373"/>
    </row>
    <row r="229" spans="1:7" ht="19.5" customHeight="1">
      <c r="A229" s="47"/>
      <c r="C229" s="373"/>
      <c r="D229" s="373"/>
      <c r="E229" s="373"/>
      <c r="F229" s="373"/>
      <c r="G229" s="373"/>
    </row>
    <row r="230" spans="1:7" ht="19.5" customHeight="1">
      <c r="A230" s="47"/>
      <c r="C230" s="373"/>
      <c r="D230" s="373"/>
      <c r="E230" s="373"/>
      <c r="F230" s="373"/>
      <c r="G230" s="373"/>
    </row>
    <row r="231" spans="1:7" ht="19.5" customHeight="1">
      <c r="A231" s="47"/>
      <c r="C231" s="373"/>
      <c r="D231" s="373"/>
      <c r="E231" s="373"/>
      <c r="F231" s="373"/>
      <c r="G231" s="373"/>
    </row>
    <row r="232" spans="1:7" ht="19.5" customHeight="1">
      <c r="A232" s="47"/>
      <c r="C232" s="373"/>
      <c r="D232" s="373"/>
      <c r="E232" s="373"/>
      <c r="F232" s="373"/>
      <c r="G232" s="373"/>
    </row>
    <row r="233" spans="1:7" ht="19.5" customHeight="1">
      <c r="A233" s="47"/>
      <c r="C233" s="373"/>
      <c r="D233" s="373"/>
      <c r="E233" s="373"/>
      <c r="F233" s="373"/>
      <c r="G233" s="373"/>
    </row>
    <row r="234" spans="1:7" ht="19.5" customHeight="1">
      <c r="A234" s="47"/>
      <c r="C234" s="373"/>
      <c r="D234" s="373"/>
      <c r="E234" s="373"/>
      <c r="F234" s="373"/>
      <c r="G234" s="373"/>
    </row>
    <row r="235" spans="1:7" ht="19.5" customHeight="1">
      <c r="A235" s="47"/>
      <c r="C235" s="373"/>
      <c r="D235" s="373"/>
      <c r="E235" s="373"/>
      <c r="F235" s="373"/>
      <c r="G235" s="373"/>
    </row>
    <row r="236" spans="1:7" ht="19.5" customHeight="1">
      <c r="A236" s="47"/>
      <c r="C236" s="373"/>
      <c r="D236" s="373"/>
      <c r="E236" s="373"/>
      <c r="F236" s="373"/>
      <c r="G236" s="373"/>
    </row>
    <row r="237" spans="1:7" ht="19.5" customHeight="1">
      <c r="A237" s="47"/>
      <c r="C237" s="373"/>
      <c r="D237" s="373"/>
      <c r="E237" s="373"/>
      <c r="F237" s="373"/>
      <c r="G237" s="373"/>
    </row>
    <row r="238" spans="1:7" ht="19.5" customHeight="1">
      <c r="A238" s="47"/>
      <c r="C238" s="373"/>
      <c r="D238" s="373"/>
      <c r="E238" s="373"/>
      <c r="F238" s="373"/>
      <c r="G238" s="373"/>
    </row>
    <row r="239" spans="1:7" ht="19.5" customHeight="1">
      <c r="A239" s="47"/>
      <c r="C239" s="373"/>
      <c r="D239" s="373"/>
      <c r="E239" s="373"/>
      <c r="F239" s="373"/>
      <c r="G239" s="373"/>
    </row>
    <row r="240" spans="1:7" ht="19.5" customHeight="1">
      <c r="A240" s="47"/>
      <c r="C240" s="373"/>
      <c r="D240" s="373"/>
      <c r="E240" s="373"/>
      <c r="F240" s="373"/>
      <c r="G240" s="373"/>
    </row>
    <row r="241" spans="1:7" ht="19.5" customHeight="1">
      <c r="A241" s="47"/>
      <c r="C241" s="373"/>
      <c r="D241" s="373"/>
      <c r="E241" s="373"/>
      <c r="F241" s="373"/>
      <c r="G241" s="373"/>
    </row>
    <row r="242" spans="1:7" ht="19.5" customHeight="1">
      <c r="A242" s="47"/>
      <c r="C242" s="373"/>
      <c r="D242" s="373"/>
      <c r="E242" s="373"/>
      <c r="F242" s="373"/>
      <c r="G242" s="373"/>
    </row>
    <row r="243" spans="1:7" ht="19.5" customHeight="1">
      <c r="A243" s="47"/>
      <c r="C243" s="373"/>
      <c r="D243" s="373"/>
      <c r="E243" s="373"/>
      <c r="F243" s="373"/>
      <c r="G243" s="373"/>
    </row>
    <row r="244" spans="1:7" ht="19.5" customHeight="1">
      <c r="A244" s="47"/>
      <c r="C244" s="373"/>
      <c r="D244" s="373"/>
      <c r="E244" s="373"/>
      <c r="F244" s="373"/>
      <c r="G244" s="373"/>
    </row>
    <row r="245" spans="1:7" ht="19.5" customHeight="1">
      <c r="A245" s="47"/>
      <c r="C245" s="373"/>
      <c r="D245" s="373"/>
      <c r="E245" s="373"/>
      <c r="F245" s="373"/>
      <c r="G245" s="373"/>
    </row>
    <row r="246" spans="1:7" ht="19.5" customHeight="1">
      <c r="A246" s="47"/>
      <c r="C246" s="373"/>
      <c r="D246" s="373"/>
      <c r="E246" s="373"/>
      <c r="F246" s="373"/>
      <c r="G246" s="373"/>
    </row>
    <row r="247" spans="1:7" ht="19.5" customHeight="1">
      <c r="A247" s="47"/>
      <c r="C247" s="373"/>
      <c r="D247" s="373"/>
      <c r="E247" s="373"/>
      <c r="F247" s="373"/>
      <c r="G247" s="373"/>
    </row>
    <row r="248" spans="1:7" ht="19.5" customHeight="1">
      <c r="A248" s="47"/>
      <c r="C248" s="373"/>
      <c r="D248" s="373"/>
      <c r="E248" s="373"/>
      <c r="F248" s="373"/>
      <c r="G248" s="373"/>
    </row>
    <row r="249" spans="1:7" ht="19.5" customHeight="1">
      <c r="A249" s="47"/>
      <c r="C249" s="373"/>
      <c r="D249" s="373"/>
      <c r="E249" s="373"/>
      <c r="F249" s="373"/>
      <c r="G249" s="373"/>
    </row>
    <row r="250" spans="1:7" ht="19.5" customHeight="1">
      <c r="A250" s="47"/>
      <c r="C250" s="373"/>
      <c r="D250" s="373"/>
      <c r="E250" s="373"/>
      <c r="F250" s="373"/>
      <c r="G250" s="373"/>
    </row>
    <row r="251" spans="1:7" ht="19.5" customHeight="1">
      <c r="A251" s="47"/>
      <c r="C251" s="373"/>
      <c r="D251" s="373"/>
      <c r="E251" s="373"/>
      <c r="F251" s="373"/>
      <c r="G251" s="373"/>
    </row>
    <row r="252" spans="1:7" ht="19.5" customHeight="1">
      <c r="A252" s="47"/>
      <c r="C252" s="373"/>
      <c r="D252" s="373"/>
      <c r="E252" s="373"/>
      <c r="F252" s="373"/>
      <c r="G252" s="373"/>
    </row>
    <row r="253" spans="1:7" ht="19.5" customHeight="1">
      <c r="A253" s="47"/>
      <c r="C253" s="373"/>
      <c r="D253" s="373"/>
      <c r="E253" s="373"/>
      <c r="F253" s="373"/>
      <c r="G253" s="373"/>
    </row>
    <row r="254" spans="1:7" ht="19.5" customHeight="1">
      <c r="A254" s="47"/>
      <c r="C254" s="373"/>
      <c r="D254" s="373"/>
      <c r="E254" s="373"/>
      <c r="F254" s="373"/>
      <c r="G254" s="373"/>
    </row>
    <row r="255" spans="1:7" ht="19.5" customHeight="1">
      <c r="A255" s="47"/>
      <c r="C255" s="373"/>
      <c r="D255" s="373"/>
      <c r="E255" s="373"/>
      <c r="F255" s="373"/>
      <c r="G255" s="373"/>
    </row>
    <row r="256" spans="1:7" ht="19.5" customHeight="1">
      <c r="A256" s="47"/>
      <c r="C256" s="373"/>
      <c r="D256" s="373"/>
      <c r="E256" s="373"/>
      <c r="F256" s="373"/>
      <c r="G256" s="373"/>
    </row>
    <row r="257" spans="1:7" ht="19.5" customHeight="1">
      <c r="A257" s="47"/>
      <c r="C257" s="373"/>
      <c r="D257" s="373"/>
      <c r="E257" s="373"/>
      <c r="F257" s="373"/>
      <c r="G257" s="373"/>
    </row>
    <row r="258" spans="1:7" ht="19.5" customHeight="1">
      <c r="A258" s="47"/>
      <c r="C258" s="373"/>
      <c r="D258" s="373"/>
      <c r="E258" s="373"/>
      <c r="F258" s="373"/>
      <c r="G258" s="373"/>
    </row>
    <row r="259" spans="1:7" ht="19.5" customHeight="1">
      <c r="A259" s="47"/>
      <c r="C259" s="373"/>
      <c r="D259" s="373"/>
      <c r="E259" s="373"/>
      <c r="F259" s="373"/>
      <c r="G259" s="373"/>
    </row>
    <row r="260" spans="1:7" ht="19.5" customHeight="1">
      <c r="A260" s="47"/>
      <c r="C260" s="373"/>
      <c r="D260" s="373"/>
      <c r="E260" s="373"/>
      <c r="F260" s="373"/>
      <c r="G260" s="373"/>
    </row>
    <row r="261" spans="1:7" ht="19.5" customHeight="1">
      <c r="A261" s="47"/>
      <c r="C261" s="373"/>
      <c r="D261" s="373"/>
      <c r="E261" s="373"/>
      <c r="F261" s="373"/>
      <c r="G261" s="373"/>
    </row>
    <row r="262" spans="1:7" ht="15.75">
      <c r="A262" s="47"/>
      <c r="C262" s="373"/>
      <c r="D262" s="373"/>
      <c r="E262" s="373"/>
      <c r="F262" s="373"/>
      <c r="G262" s="373"/>
    </row>
    <row r="263" spans="1:7" ht="15.75">
      <c r="A263" s="47"/>
      <c r="C263" s="373"/>
      <c r="D263" s="373"/>
      <c r="E263" s="373"/>
      <c r="F263" s="373"/>
      <c r="G263" s="373"/>
    </row>
    <row r="264" spans="1:7" ht="15.75">
      <c r="A264" s="47"/>
      <c r="C264" s="373"/>
      <c r="D264" s="373"/>
      <c r="E264" s="373"/>
      <c r="F264" s="373"/>
      <c r="G264" s="373"/>
    </row>
    <row r="265" spans="1:7" ht="15.75">
      <c r="A265" s="47"/>
      <c r="C265" s="373"/>
      <c r="D265" s="373"/>
      <c r="E265" s="373"/>
      <c r="F265" s="373"/>
      <c r="G265" s="373"/>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22">
    <mergeCell ref="A177:Q177"/>
    <mergeCell ref="A174:Q174"/>
    <mergeCell ref="A175:Q175"/>
    <mergeCell ref="A176:Q176"/>
    <mergeCell ref="A88:Q88"/>
    <mergeCell ref="A89:Q89"/>
    <mergeCell ref="A131:Q131"/>
    <mergeCell ref="A132:Q132"/>
    <mergeCell ref="A133:Q133"/>
    <mergeCell ref="A90:Q90"/>
    <mergeCell ref="A91:Q91"/>
    <mergeCell ref="A134:Q134"/>
    <mergeCell ref="A86:H86"/>
    <mergeCell ref="A48:Q48"/>
    <mergeCell ref="A2:Q2"/>
    <mergeCell ref="A3:Q3"/>
    <mergeCell ref="A4:Q4"/>
    <mergeCell ref="A5:Q5"/>
    <mergeCell ref="A47:Q47"/>
    <mergeCell ref="A43:Q43"/>
    <mergeCell ref="A46:Q46"/>
    <mergeCell ref="A45:Q45"/>
  </mergeCells>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zoomScaleNormal="100" workbookViewId="0">
      <selection activeCell="I5" sqref="I5"/>
    </sheetView>
  </sheetViews>
  <sheetFormatPr baseColWidth="10" defaultColWidth="9.140625" defaultRowHeight="15"/>
  <cols>
    <col min="1" max="1" width="83" style="49" bestFit="1" customWidth="1"/>
    <col min="2" max="3" width="8.42578125" style="805" bestFit="1" customWidth="1"/>
    <col min="4" max="4" width="6" style="805" bestFit="1" customWidth="1"/>
    <col min="5" max="5" width="6.42578125" style="805" bestFit="1" customWidth="1"/>
    <col min="6" max="6" width="8.42578125" style="805" bestFit="1" customWidth="1"/>
    <col min="7" max="7" width="1.85546875" style="53" customWidth="1"/>
    <col min="8" max="8" width="9.140625" style="805" customWidth="1"/>
    <col min="9" max="9" width="10.7109375" style="805" bestFit="1" customWidth="1"/>
    <col min="10" max="256" width="9.140625" style="805"/>
    <col min="257" max="257" width="83" style="805" bestFit="1" customWidth="1"/>
    <col min="258" max="259" width="8.42578125" style="805" bestFit="1" customWidth="1"/>
    <col min="260" max="260" width="6" style="805" bestFit="1" customWidth="1"/>
    <col min="261" max="261" width="6.42578125" style="805" bestFit="1" customWidth="1"/>
    <col min="262" max="262" width="8.42578125" style="805" bestFit="1" customWidth="1"/>
    <col min="263" max="263" width="1.85546875" style="805" customWidth="1"/>
    <col min="264" max="264" width="9.140625" style="805" customWidth="1"/>
    <col min="265" max="265" width="10.7109375" style="805" bestFit="1" customWidth="1"/>
    <col min="266" max="512" width="9.140625" style="805"/>
    <col min="513" max="513" width="83" style="805" bestFit="1" customWidth="1"/>
    <col min="514" max="515" width="8.42578125" style="805" bestFit="1" customWidth="1"/>
    <col min="516" max="516" width="6" style="805" bestFit="1" customWidth="1"/>
    <col min="517" max="517" width="6.42578125" style="805" bestFit="1" customWidth="1"/>
    <col min="518" max="518" width="8.42578125" style="805" bestFit="1" customWidth="1"/>
    <col min="519" max="519" width="1.85546875" style="805" customWidth="1"/>
    <col min="520" max="520" width="9.140625" style="805" customWidth="1"/>
    <col min="521" max="521" width="10.7109375" style="805" bestFit="1" customWidth="1"/>
    <col min="522" max="768" width="9.140625" style="805"/>
    <col min="769" max="769" width="83" style="805" bestFit="1" customWidth="1"/>
    <col min="770" max="771" width="8.42578125" style="805" bestFit="1" customWidth="1"/>
    <col min="772" max="772" width="6" style="805" bestFit="1" customWidth="1"/>
    <col min="773" max="773" width="6.42578125" style="805" bestFit="1" customWidth="1"/>
    <col min="774" max="774" width="8.42578125" style="805" bestFit="1" customWidth="1"/>
    <col min="775" max="775" width="1.85546875" style="805" customWidth="1"/>
    <col min="776" max="776" width="9.140625" style="805" customWidth="1"/>
    <col min="777" max="777" width="10.7109375" style="805" bestFit="1" customWidth="1"/>
    <col min="778" max="1024" width="9.140625" style="805"/>
    <col min="1025" max="1025" width="83" style="805" bestFit="1" customWidth="1"/>
    <col min="1026" max="1027" width="8.42578125" style="805" bestFit="1" customWidth="1"/>
    <col min="1028" max="1028" width="6" style="805" bestFit="1" customWidth="1"/>
    <col min="1029" max="1029" width="6.42578125" style="805" bestFit="1" customWidth="1"/>
    <col min="1030" max="1030" width="8.42578125" style="805" bestFit="1" customWidth="1"/>
    <col min="1031" max="1031" width="1.85546875" style="805" customWidth="1"/>
    <col min="1032" max="1032" width="9.140625" style="805" customWidth="1"/>
    <col min="1033" max="1033" width="10.7109375" style="805" bestFit="1" customWidth="1"/>
    <col min="1034" max="1280" width="9.140625" style="805"/>
    <col min="1281" max="1281" width="83" style="805" bestFit="1" customWidth="1"/>
    <col min="1282" max="1283" width="8.42578125" style="805" bestFit="1" customWidth="1"/>
    <col min="1284" max="1284" width="6" style="805" bestFit="1" customWidth="1"/>
    <col min="1285" max="1285" width="6.42578125" style="805" bestFit="1" customWidth="1"/>
    <col min="1286" max="1286" width="8.42578125" style="805" bestFit="1" customWidth="1"/>
    <col min="1287" max="1287" width="1.85546875" style="805" customWidth="1"/>
    <col min="1288" max="1288" width="9.140625" style="805" customWidth="1"/>
    <col min="1289" max="1289" width="10.7109375" style="805" bestFit="1" customWidth="1"/>
    <col min="1290" max="1536" width="9.140625" style="805"/>
    <col min="1537" max="1537" width="83" style="805" bestFit="1" customWidth="1"/>
    <col min="1538" max="1539" width="8.42578125" style="805" bestFit="1" customWidth="1"/>
    <col min="1540" max="1540" width="6" style="805" bestFit="1" customWidth="1"/>
    <col min="1541" max="1541" width="6.42578125" style="805" bestFit="1" customWidth="1"/>
    <col min="1542" max="1542" width="8.42578125" style="805" bestFit="1" customWidth="1"/>
    <col min="1543" max="1543" width="1.85546875" style="805" customWidth="1"/>
    <col min="1544" max="1544" width="9.140625" style="805" customWidth="1"/>
    <col min="1545" max="1545" width="10.7109375" style="805" bestFit="1" customWidth="1"/>
    <col min="1546" max="1792" width="9.140625" style="805"/>
    <col min="1793" max="1793" width="83" style="805" bestFit="1" customWidth="1"/>
    <col min="1794" max="1795" width="8.42578125" style="805" bestFit="1" customWidth="1"/>
    <col min="1796" max="1796" width="6" style="805" bestFit="1" customWidth="1"/>
    <col min="1797" max="1797" width="6.42578125" style="805" bestFit="1" customWidth="1"/>
    <col min="1798" max="1798" width="8.42578125" style="805" bestFit="1" customWidth="1"/>
    <col min="1799" max="1799" width="1.85546875" style="805" customWidth="1"/>
    <col min="1800" max="1800" width="9.140625" style="805" customWidth="1"/>
    <col min="1801" max="1801" width="10.7109375" style="805" bestFit="1" customWidth="1"/>
    <col min="1802" max="2048" width="9.140625" style="805"/>
    <col min="2049" max="2049" width="83" style="805" bestFit="1" customWidth="1"/>
    <col min="2050" max="2051" width="8.42578125" style="805" bestFit="1" customWidth="1"/>
    <col min="2052" max="2052" width="6" style="805" bestFit="1" customWidth="1"/>
    <col min="2053" max="2053" width="6.42578125" style="805" bestFit="1" customWidth="1"/>
    <col min="2054" max="2054" width="8.42578125" style="805" bestFit="1" customWidth="1"/>
    <col min="2055" max="2055" width="1.85546875" style="805" customWidth="1"/>
    <col min="2056" max="2056" width="9.140625" style="805" customWidth="1"/>
    <col min="2057" max="2057" width="10.7109375" style="805" bestFit="1" customWidth="1"/>
    <col min="2058" max="2304" width="9.140625" style="805"/>
    <col min="2305" max="2305" width="83" style="805" bestFit="1" customWidth="1"/>
    <col min="2306" max="2307" width="8.42578125" style="805" bestFit="1" customWidth="1"/>
    <col min="2308" max="2308" width="6" style="805" bestFit="1" customWidth="1"/>
    <col min="2309" max="2309" width="6.42578125" style="805" bestFit="1" customWidth="1"/>
    <col min="2310" max="2310" width="8.42578125" style="805" bestFit="1" customWidth="1"/>
    <col min="2311" max="2311" width="1.85546875" style="805" customWidth="1"/>
    <col min="2312" max="2312" width="9.140625" style="805" customWidth="1"/>
    <col min="2313" max="2313" width="10.7109375" style="805" bestFit="1" customWidth="1"/>
    <col min="2314" max="2560" width="9.140625" style="805"/>
    <col min="2561" max="2561" width="83" style="805" bestFit="1" customWidth="1"/>
    <col min="2562" max="2563" width="8.42578125" style="805" bestFit="1" customWidth="1"/>
    <col min="2564" max="2564" width="6" style="805" bestFit="1" customWidth="1"/>
    <col min="2565" max="2565" width="6.42578125" style="805" bestFit="1" customWidth="1"/>
    <col min="2566" max="2566" width="8.42578125" style="805" bestFit="1" customWidth="1"/>
    <col min="2567" max="2567" width="1.85546875" style="805" customWidth="1"/>
    <col min="2568" max="2568" width="9.140625" style="805" customWidth="1"/>
    <col min="2569" max="2569" width="10.7109375" style="805" bestFit="1" customWidth="1"/>
    <col min="2570" max="2816" width="9.140625" style="805"/>
    <col min="2817" max="2817" width="83" style="805" bestFit="1" customWidth="1"/>
    <col min="2818" max="2819" width="8.42578125" style="805" bestFit="1" customWidth="1"/>
    <col min="2820" max="2820" width="6" style="805" bestFit="1" customWidth="1"/>
    <col min="2821" max="2821" width="6.42578125" style="805" bestFit="1" customWidth="1"/>
    <col min="2822" max="2822" width="8.42578125" style="805" bestFit="1" customWidth="1"/>
    <col min="2823" max="2823" width="1.85546875" style="805" customWidth="1"/>
    <col min="2824" max="2824" width="9.140625" style="805" customWidth="1"/>
    <col min="2825" max="2825" width="10.7109375" style="805" bestFit="1" customWidth="1"/>
    <col min="2826" max="3072" width="9.140625" style="805"/>
    <col min="3073" max="3073" width="83" style="805" bestFit="1" customWidth="1"/>
    <col min="3074" max="3075" width="8.42578125" style="805" bestFit="1" customWidth="1"/>
    <col min="3076" max="3076" width="6" style="805" bestFit="1" customWidth="1"/>
    <col min="3077" max="3077" width="6.42578125" style="805" bestFit="1" customWidth="1"/>
    <col min="3078" max="3078" width="8.42578125" style="805" bestFit="1" customWidth="1"/>
    <col min="3079" max="3079" width="1.85546875" style="805" customWidth="1"/>
    <col min="3080" max="3080" width="9.140625" style="805" customWidth="1"/>
    <col min="3081" max="3081" width="10.7109375" style="805" bestFit="1" customWidth="1"/>
    <col min="3082" max="3328" width="9.140625" style="805"/>
    <col min="3329" max="3329" width="83" style="805" bestFit="1" customWidth="1"/>
    <col min="3330" max="3331" width="8.42578125" style="805" bestFit="1" customWidth="1"/>
    <col min="3332" max="3332" width="6" style="805" bestFit="1" customWidth="1"/>
    <col min="3333" max="3333" width="6.42578125" style="805" bestFit="1" customWidth="1"/>
    <col min="3334" max="3334" width="8.42578125" style="805" bestFit="1" customWidth="1"/>
    <col min="3335" max="3335" width="1.85546875" style="805" customWidth="1"/>
    <col min="3336" max="3336" width="9.140625" style="805" customWidth="1"/>
    <col min="3337" max="3337" width="10.7109375" style="805" bestFit="1" customWidth="1"/>
    <col min="3338" max="3584" width="9.140625" style="805"/>
    <col min="3585" max="3585" width="83" style="805" bestFit="1" customWidth="1"/>
    <col min="3586" max="3587" width="8.42578125" style="805" bestFit="1" customWidth="1"/>
    <col min="3588" max="3588" width="6" style="805" bestFit="1" customWidth="1"/>
    <col min="3589" max="3589" width="6.42578125" style="805" bestFit="1" customWidth="1"/>
    <col min="3590" max="3590" width="8.42578125" style="805" bestFit="1" customWidth="1"/>
    <col min="3591" max="3591" width="1.85546875" style="805" customWidth="1"/>
    <col min="3592" max="3592" width="9.140625" style="805" customWidth="1"/>
    <col min="3593" max="3593" width="10.7109375" style="805" bestFit="1" customWidth="1"/>
    <col min="3594" max="3840" width="9.140625" style="805"/>
    <col min="3841" max="3841" width="83" style="805" bestFit="1" customWidth="1"/>
    <col min="3842" max="3843" width="8.42578125" style="805" bestFit="1" customWidth="1"/>
    <col min="3844" max="3844" width="6" style="805" bestFit="1" customWidth="1"/>
    <col min="3845" max="3845" width="6.42578125" style="805" bestFit="1" customWidth="1"/>
    <col min="3846" max="3846" width="8.42578125" style="805" bestFit="1" customWidth="1"/>
    <col min="3847" max="3847" width="1.85546875" style="805" customWidth="1"/>
    <col min="3848" max="3848" width="9.140625" style="805" customWidth="1"/>
    <col min="3849" max="3849" width="10.7109375" style="805" bestFit="1" customWidth="1"/>
    <col min="3850" max="4096" width="9.140625" style="805"/>
    <col min="4097" max="4097" width="83" style="805" bestFit="1" customWidth="1"/>
    <col min="4098" max="4099" width="8.42578125" style="805" bestFit="1" customWidth="1"/>
    <col min="4100" max="4100" width="6" style="805" bestFit="1" customWidth="1"/>
    <col min="4101" max="4101" width="6.42578125" style="805" bestFit="1" customWidth="1"/>
    <col min="4102" max="4102" width="8.42578125" style="805" bestFit="1" customWidth="1"/>
    <col min="4103" max="4103" width="1.85546875" style="805" customWidth="1"/>
    <col min="4104" max="4104" width="9.140625" style="805" customWidth="1"/>
    <col min="4105" max="4105" width="10.7109375" style="805" bestFit="1" customWidth="1"/>
    <col min="4106" max="4352" width="9.140625" style="805"/>
    <col min="4353" max="4353" width="83" style="805" bestFit="1" customWidth="1"/>
    <col min="4354" max="4355" width="8.42578125" style="805" bestFit="1" customWidth="1"/>
    <col min="4356" max="4356" width="6" style="805" bestFit="1" customWidth="1"/>
    <col min="4357" max="4357" width="6.42578125" style="805" bestFit="1" customWidth="1"/>
    <col min="4358" max="4358" width="8.42578125" style="805" bestFit="1" customWidth="1"/>
    <col min="4359" max="4359" width="1.85546875" style="805" customWidth="1"/>
    <col min="4360" max="4360" width="9.140625" style="805" customWidth="1"/>
    <col min="4361" max="4361" width="10.7109375" style="805" bestFit="1" customWidth="1"/>
    <col min="4362" max="4608" width="9.140625" style="805"/>
    <col min="4609" max="4609" width="83" style="805" bestFit="1" customWidth="1"/>
    <col min="4610" max="4611" width="8.42578125" style="805" bestFit="1" customWidth="1"/>
    <col min="4612" max="4612" width="6" style="805" bestFit="1" customWidth="1"/>
    <col min="4613" max="4613" width="6.42578125" style="805" bestFit="1" customWidth="1"/>
    <col min="4614" max="4614" width="8.42578125" style="805" bestFit="1" customWidth="1"/>
    <col min="4615" max="4615" width="1.85546875" style="805" customWidth="1"/>
    <col min="4616" max="4616" width="9.140625" style="805" customWidth="1"/>
    <col min="4617" max="4617" width="10.7109375" style="805" bestFit="1" customWidth="1"/>
    <col min="4618" max="4864" width="9.140625" style="805"/>
    <col min="4865" max="4865" width="83" style="805" bestFit="1" customWidth="1"/>
    <col min="4866" max="4867" width="8.42578125" style="805" bestFit="1" customWidth="1"/>
    <col min="4868" max="4868" width="6" style="805" bestFit="1" customWidth="1"/>
    <col min="4869" max="4869" width="6.42578125" style="805" bestFit="1" customWidth="1"/>
    <col min="4870" max="4870" width="8.42578125" style="805" bestFit="1" customWidth="1"/>
    <col min="4871" max="4871" width="1.85546875" style="805" customWidth="1"/>
    <col min="4872" max="4872" width="9.140625" style="805" customWidth="1"/>
    <col min="4873" max="4873" width="10.7109375" style="805" bestFit="1" customWidth="1"/>
    <col min="4874" max="5120" width="9.140625" style="805"/>
    <col min="5121" max="5121" width="83" style="805" bestFit="1" customWidth="1"/>
    <col min="5122" max="5123" width="8.42578125" style="805" bestFit="1" customWidth="1"/>
    <col min="5124" max="5124" width="6" style="805" bestFit="1" customWidth="1"/>
    <col min="5125" max="5125" width="6.42578125" style="805" bestFit="1" customWidth="1"/>
    <col min="5126" max="5126" width="8.42578125" style="805" bestFit="1" customWidth="1"/>
    <col min="5127" max="5127" width="1.85546875" style="805" customWidth="1"/>
    <col min="5128" max="5128" width="9.140625" style="805" customWidth="1"/>
    <col min="5129" max="5129" width="10.7109375" style="805" bestFit="1" customWidth="1"/>
    <col min="5130" max="5376" width="9.140625" style="805"/>
    <col min="5377" max="5377" width="83" style="805" bestFit="1" customWidth="1"/>
    <col min="5378" max="5379" width="8.42578125" style="805" bestFit="1" customWidth="1"/>
    <col min="5380" max="5380" width="6" style="805" bestFit="1" customWidth="1"/>
    <col min="5381" max="5381" width="6.42578125" style="805" bestFit="1" customWidth="1"/>
    <col min="5382" max="5382" width="8.42578125" style="805" bestFit="1" customWidth="1"/>
    <col min="5383" max="5383" width="1.85546875" style="805" customWidth="1"/>
    <col min="5384" max="5384" width="9.140625" style="805" customWidth="1"/>
    <col min="5385" max="5385" width="10.7109375" style="805" bestFit="1" customWidth="1"/>
    <col min="5386" max="5632" width="9.140625" style="805"/>
    <col min="5633" max="5633" width="83" style="805" bestFit="1" customWidth="1"/>
    <col min="5634" max="5635" width="8.42578125" style="805" bestFit="1" customWidth="1"/>
    <col min="5636" max="5636" width="6" style="805" bestFit="1" customWidth="1"/>
    <col min="5637" max="5637" width="6.42578125" style="805" bestFit="1" customWidth="1"/>
    <col min="5638" max="5638" width="8.42578125" style="805" bestFit="1" customWidth="1"/>
    <col min="5639" max="5639" width="1.85546875" style="805" customWidth="1"/>
    <col min="5640" max="5640" width="9.140625" style="805" customWidth="1"/>
    <col min="5641" max="5641" width="10.7109375" style="805" bestFit="1" customWidth="1"/>
    <col min="5642" max="5888" width="9.140625" style="805"/>
    <col min="5889" max="5889" width="83" style="805" bestFit="1" customWidth="1"/>
    <col min="5890" max="5891" width="8.42578125" style="805" bestFit="1" customWidth="1"/>
    <col min="5892" max="5892" width="6" style="805" bestFit="1" customWidth="1"/>
    <col min="5893" max="5893" width="6.42578125" style="805" bestFit="1" customWidth="1"/>
    <col min="5894" max="5894" width="8.42578125" style="805" bestFit="1" customWidth="1"/>
    <col min="5895" max="5895" width="1.85546875" style="805" customWidth="1"/>
    <col min="5896" max="5896" width="9.140625" style="805" customWidth="1"/>
    <col min="5897" max="5897" width="10.7109375" style="805" bestFit="1" customWidth="1"/>
    <col min="5898" max="6144" width="9.140625" style="805"/>
    <col min="6145" max="6145" width="83" style="805" bestFit="1" customWidth="1"/>
    <col min="6146" max="6147" width="8.42578125" style="805" bestFit="1" customWidth="1"/>
    <col min="6148" max="6148" width="6" style="805" bestFit="1" customWidth="1"/>
    <col min="6149" max="6149" width="6.42578125" style="805" bestFit="1" customWidth="1"/>
    <col min="6150" max="6150" width="8.42578125" style="805" bestFit="1" customWidth="1"/>
    <col min="6151" max="6151" width="1.85546875" style="805" customWidth="1"/>
    <col min="6152" max="6152" width="9.140625" style="805" customWidth="1"/>
    <col min="6153" max="6153" width="10.7109375" style="805" bestFit="1" customWidth="1"/>
    <col min="6154" max="6400" width="9.140625" style="805"/>
    <col min="6401" max="6401" width="83" style="805" bestFit="1" customWidth="1"/>
    <col min="6402" max="6403" width="8.42578125" style="805" bestFit="1" customWidth="1"/>
    <col min="6404" max="6404" width="6" style="805" bestFit="1" customWidth="1"/>
    <col min="6405" max="6405" width="6.42578125" style="805" bestFit="1" customWidth="1"/>
    <col min="6406" max="6406" width="8.42578125" style="805" bestFit="1" customWidth="1"/>
    <col min="6407" max="6407" width="1.85546875" style="805" customWidth="1"/>
    <col min="6408" max="6408" width="9.140625" style="805" customWidth="1"/>
    <col min="6409" max="6409" width="10.7109375" style="805" bestFit="1" customWidth="1"/>
    <col min="6410" max="6656" width="9.140625" style="805"/>
    <col min="6657" max="6657" width="83" style="805" bestFit="1" customWidth="1"/>
    <col min="6658" max="6659" width="8.42578125" style="805" bestFit="1" customWidth="1"/>
    <col min="6660" max="6660" width="6" style="805" bestFit="1" customWidth="1"/>
    <col min="6661" max="6661" width="6.42578125" style="805" bestFit="1" customWidth="1"/>
    <col min="6662" max="6662" width="8.42578125" style="805" bestFit="1" customWidth="1"/>
    <col min="6663" max="6663" width="1.85546875" style="805" customWidth="1"/>
    <col min="6664" max="6664" width="9.140625" style="805" customWidth="1"/>
    <col min="6665" max="6665" width="10.7109375" style="805" bestFit="1" customWidth="1"/>
    <col min="6666" max="6912" width="9.140625" style="805"/>
    <col min="6913" max="6913" width="83" style="805" bestFit="1" customWidth="1"/>
    <col min="6914" max="6915" width="8.42578125" style="805" bestFit="1" customWidth="1"/>
    <col min="6916" max="6916" width="6" style="805" bestFit="1" customWidth="1"/>
    <col min="6917" max="6917" width="6.42578125" style="805" bestFit="1" customWidth="1"/>
    <col min="6918" max="6918" width="8.42578125" style="805" bestFit="1" customWidth="1"/>
    <col min="6919" max="6919" width="1.85546875" style="805" customWidth="1"/>
    <col min="6920" max="6920" width="9.140625" style="805" customWidth="1"/>
    <col min="6921" max="6921" width="10.7109375" style="805" bestFit="1" customWidth="1"/>
    <col min="6922" max="7168" width="9.140625" style="805"/>
    <col min="7169" max="7169" width="83" style="805" bestFit="1" customWidth="1"/>
    <col min="7170" max="7171" width="8.42578125" style="805" bestFit="1" customWidth="1"/>
    <col min="7172" max="7172" width="6" style="805" bestFit="1" customWidth="1"/>
    <col min="7173" max="7173" width="6.42578125" style="805" bestFit="1" customWidth="1"/>
    <col min="7174" max="7174" width="8.42578125" style="805" bestFit="1" customWidth="1"/>
    <col min="7175" max="7175" width="1.85546875" style="805" customWidth="1"/>
    <col min="7176" max="7176" width="9.140625" style="805" customWidth="1"/>
    <col min="7177" max="7177" width="10.7109375" style="805" bestFit="1" customWidth="1"/>
    <col min="7178" max="7424" width="9.140625" style="805"/>
    <col min="7425" max="7425" width="83" style="805" bestFit="1" customWidth="1"/>
    <col min="7426" max="7427" width="8.42578125" style="805" bestFit="1" customWidth="1"/>
    <col min="7428" max="7428" width="6" style="805" bestFit="1" customWidth="1"/>
    <col min="7429" max="7429" width="6.42578125" style="805" bestFit="1" customWidth="1"/>
    <col min="7430" max="7430" width="8.42578125" style="805" bestFit="1" customWidth="1"/>
    <col min="7431" max="7431" width="1.85546875" style="805" customWidth="1"/>
    <col min="7432" max="7432" width="9.140625" style="805" customWidth="1"/>
    <col min="7433" max="7433" width="10.7109375" style="805" bestFit="1" customWidth="1"/>
    <col min="7434" max="7680" width="9.140625" style="805"/>
    <col min="7681" max="7681" width="83" style="805" bestFit="1" customWidth="1"/>
    <col min="7682" max="7683" width="8.42578125" style="805" bestFit="1" customWidth="1"/>
    <col min="7684" max="7684" width="6" style="805" bestFit="1" customWidth="1"/>
    <col min="7685" max="7685" width="6.42578125" style="805" bestFit="1" customWidth="1"/>
    <col min="7686" max="7686" width="8.42578125" style="805" bestFit="1" customWidth="1"/>
    <col min="7687" max="7687" width="1.85546875" style="805" customWidth="1"/>
    <col min="7688" max="7688" width="9.140625" style="805" customWidth="1"/>
    <col min="7689" max="7689" width="10.7109375" style="805" bestFit="1" customWidth="1"/>
    <col min="7690" max="7936" width="9.140625" style="805"/>
    <col min="7937" max="7937" width="83" style="805" bestFit="1" customWidth="1"/>
    <col min="7938" max="7939" width="8.42578125" style="805" bestFit="1" customWidth="1"/>
    <col min="7940" max="7940" width="6" style="805" bestFit="1" customWidth="1"/>
    <col min="7941" max="7941" width="6.42578125" style="805" bestFit="1" customWidth="1"/>
    <col min="7942" max="7942" width="8.42578125" style="805" bestFit="1" customWidth="1"/>
    <col min="7943" max="7943" width="1.85546875" style="805" customWidth="1"/>
    <col min="7944" max="7944" width="9.140625" style="805" customWidth="1"/>
    <col min="7945" max="7945" width="10.7109375" style="805" bestFit="1" customWidth="1"/>
    <col min="7946" max="8192" width="9.140625" style="805"/>
    <col min="8193" max="8193" width="83" style="805" bestFit="1" customWidth="1"/>
    <col min="8194" max="8195" width="8.42578125" style="805" bestFit="1" customWidth="1"/>
    <col min="8196" max="8196" width="6" style="805" bestFit="1" customWidth="1"/>
    <col min="8197" max="8197" width="6.42578125" style="805" bestFit="1" customWidth="1"/>
    <col min="8198" max="8198" width="8.42578125" style="805" bestFit="1" customWidth="1"/>
    <col min="8199" max="8199" width="1.85546875" style="805" customWidth="1"/>
    <col min="8200" max="8200" width="9.140625" style="805" customWidth="1"/>
    <col min="8201" max="8201" width="10.7109375" style="805" bestFit="1" customWidth="1"/>
    <col min="8202" max="8448" width="9.140625" style="805"/>
    <col min="8449" max="8449" width="83" style="805" bestFit="1" customWidth="1"/>
    <col min="8450" max="8451" width="8.42578125" style="805" bestFit="1" customWidth="1"/>
    <col min="8452" max="8452" width="6" style="805" bestFit="1" customWidth="1"/>
    <col min="8453" max="8453" width="6.42578125" style="805" bestFit="1" customWidth="1"/>
    <col min="8454" max="8454" width="8.42578125" style="805" bestFit="1" customWidth="1"/>
    <col min="8455" max="8455" width="1.85546875" style="805" customWidth="1"/>
    <col min="8456" max="8456" width="9.140625" style="805" customWidth="1"/>
    <col min="8457" max="8457" width="10.7109375" style="805" bestFit="1" customWidth="1"/>
    <col min="8458" max="8704" width="9.140625" style="805"/>
    <col min="8705" max="8705" width="83" style="805" bestFit="1" customWidth="1"/>
    <col min="8706" max="8707" width="8.42578125" style="805" bestFit="1" customWidth="1"/>
    <col min="8708" max="8708" width="6" style="805" bestFit="1" customWidth="1"/>
    <col min="8709" max="8709" width="6.42578125" style="805" bestFit="1" customWidth="1"/>
    <col min="8710" max="8710" width="8.42578125" style="805" bestFit="1" customWidth="1"/>
    <col min="8711" max="8711" width="1.85546875" style="805" customWidth="1"/>
    <col min="8712" max="8712" width="9.140625" style="805" customWidth="1"/>
    <col min="8713" max="8713" width="10.7109375" style="805" bestFit="1" customWidth="1"/>
    <col min="8714" max="8960" width="9.140625" style="805"/>
    <col min="8961" max="8961" width="83" style="805" bestFit="1" customWidth="1"/>
    <col min="8962" max="8963" width="8.42578125" style="805" bestFit="1" customWidth="1"/>
    <col min="8964" max="8964" width="6" style="805" bestFit="1" customWidth="1"/>
    <col min="8965" max="8965" width="6.42578125" style="805" bestFit="1" customWidth="1"/>
    <col min="8966" max="8966" width="8.42578125" style="805" bestFit="1" customWidth="1"/>
    <col min="8967" max="8967" width="1.85546875" style="805" customWidth="1"/>
    <col min="8968" max="8968" width="9.140625" style="805" customWidth="1"/>
    <col min="8969" max="8969" width="10.7109375" style="805" bestFit="1" customWidth="1"/>
    <col min="8970" max="9216" width="9.140625" style="805"/>
    <col min="9217" max="9217" width="83" style="805" bestFit="1" customWidth="1"/>
    <col min="9218" max="9219" width="8.42578125" style="805" bestFit="1" customWidth="1"/>
    <col min="9220" max="9220" width="6" style="805" bestFit="1" customWidth="1"/>
    <col min="9221" max="9221" width="6.42578125" style="805" bestFit="1" customWidth="1"/>
    <col min="9222" max="9222" width="8.42578125" style="805" bestFit="1" customWidth="1"/>
    <col min="9223" max="9223" width="1.85546875" style="805" customWidth="1"/>
    <col min="9224" max="9224" width="9.140625" style="805" customWidth="1"/>
    <col min="9225" max="9225" width="10.7109375" style="805" bestFit="1" customWidth="1"/>
    <col min="9226" max="9472" width="9.140625" style="805"/>
    <col min="9473" max="9473" width="83" style="805" bestFit="1" customWidth="1"/>
    <col min="9474" max="9475" width="8.42578125" style="805" bestFit="1" customWidth="1"/>
    <col min="9476" max="9476" width="6" style="805" bestFit="1" customWidth="1"/>
    <col min="9477" max="9477" width="6.42578125" style="805" bestFit="1" customWidth="1"/>
    <col min="9478" max="9478" width="8.42578125" style="805" bestFit="1" customWidth="1"/>
    <col min="9479" max="9479" width="1.85546875" style="805" customWidth="1"/>
    <col min="9480" max="9480" width="9.140625" style="805" customWidth="1"/>
    <col min="9481" max="9481" width="10.7109375" style="805" bestFit="1" customWidth="1"/>
    <col min="9482" max="9728" width="9.140625" style="805"/>
    <col min="9729" max="9729" width="83" style="805" bestFit="1" customWidth="1"/>
    <col min="9730" max="9731" width="8.42578125" style="805" bestFit="1" customWidth="1"/>
    <col min="9732" max="9732" width="6" style="805" bestFit="1" customWidth="1"/>
    <col min="9733" max="9733" width="6.42578125" style="805" bestFit="1" customWidth="1"/>
    <col min="9734" max="9734" width="8.42578125" style="805" bestFit="1" customWidth="1"/>
    <col min="9735" max="9735" width="1.85546875" style="805" customWidth="1"/>
    <col min="9736" max="9736" width="9.140625" style="805" customWidth="1"/>
    <col min="9737" max="9737" width="10.7109375" style="805" bestFit="1" customWidth="1"/>
    <col min="9738" max="9984" width="9.140625" style="805"/>
    <col min="9985" max="9985" width="83" style="805" bestFit="1" customWidth="1"/>
    <col min="9986" max="9987" width="8.42578125" style="805" bestFit="1" customWidth="1"/>
    <col min="9988" max="9988" width="6" style="805" bestFit="1" customWidth="1"/>
    <col min="9989" max="9989" width="6.42578125" style="805" bestFit="1" customWidth="1"/>
    <col min="9990" max="9990" width="8.42578125" style="805" bestFit="1" customWidth="1"/>
    <col min="9991" max="9991" width="1.85546875" style="805" customWidth="1"/>
    <col min="9992" max="9992" width="9.140625" style="805" customWidth="1"/>
    <col min="9993" max="9993" width="10.7109375" style="805" bestFit="1" customWidth="1"/>
    <col min="9994" max="10240" width="9.140625" style="805"/>
    <col min="10241" max="10241" width="83" style="805" bestFit="1" customWidth="1"/>
    <col min="10242" max="10243" width="8.42578125" style="805" bestFit="1" customWidth="1"/>
    <col min="10244" max="10244" width="6" style="805" bestFit="1" customWidth="1"/>
    <col min="10245" max="10245" width="6.42578125" style="805" bestFit="1" customWidth="1"/>
    <col min="10246" max="10246" width="8.42578125" style="805" bestFit="1" customWidth="1"/>
    <col min="10247" max="10247" width="1.85546875" style="805" customWidth="1"/>
    <col min="10248" max="10248" width="9.140625" style="805" customWidth="1"/>
    <col min="10249" max="10249" width="10.7109375" style="805" bestFit="1" customWidth="1"/>
    <col min="10250" max="10496" width="9.140625" style="805"/>
    <col min="10497" max="10497" width="83" style="805" bestFit="1" customWidth="1"/>
    <col min="10498" max="10499" width="8.42578125" style="805" bestFit="1" customWidth="1"/>
    <col min="10500" max="10500" width="6" style="805" bestFit="1" customWidth="1"/>
    <col min="10501" max="10501" width="6.42578125" style="805" bestFit="1" customWidth="1"/>
    <col min="10502" max="10502" width="8.42578125" style="805" bestFit="1" customWidth="1"/>
    <col min="10503" max="10503" width="1.85546875" style="805" customWidth="1"/>
    <col min="10504" max="10504" width="9.140625" style="805" customWidth="1"/>
    <col min="10505" max="10505" width="10.7109375" style="805" bestFit="1" customWidth="1"/>
    <col min="10506" max="10752" width="9.140625" style="805"/>
    <col min="10753" max="10753" width="83" style="805" bestFit="1" customWidth="1"/>
    <col min="10754" max="10755" width="8.42578125" style="805" bestFit="1" customWidth="1"/>
    <col min="10756" max="10756" width="6" style="805" bestFit="1" customWidth="1"/>
    <col min="10757" max="10757" width="6.42578125" style="805" bestFit="1" customWidth="1"/>
    <col min="10758" max="10758" width="8.42578125" style="805" bestFit="1" customWidth="1"/>
    <col min="10759" max="10759" width="1.85546875" style="805" customWidth="1"/>
    <col min="10760" max="10760" width="9.140625" style="805" customWidth="1"/>
    <col min="10761" max="10761" width="10.7109375" style="805" bestFit="1" customWidth="1"/>
    <col min="10762" max="11008" width="9.140625" style="805"/>
    <col min="11009" max="11009" width="83" style="805" bestFit="1" customWidth="1"/>
    <col min="11010" max="11011" width="8.42578125" style="805" bestFit="1" customWidth="1"/>
    <col min="11012" max="11012" width="6" style="805" bestFit="1" customWidth="1"/>
    <col min="11013" max="11013" width="6.42578125" style="805" bestFit="1" customWidth="1"/>
    <col min="11014" max="11014" width="8.42578125" style="805" bestFit="1" customWidth="1"/>
    <col min="11015" max="11015" width="1.85546875" style="805" customWidth="1"/>
    <col min="11016" max="11016" width="9.140625" style="805" customWidth="1"/>
    <col min="11017" max="11017" width="10.7109375" style="805" bestFit="1" customWidth="1"/>
    <col min="11018" max="11264" width="9.140625" style="805"/>
    <col min="11265" max="11265" width="83" style="805" bestFit="1" customWidth="1"/>
    <col min="11266" max="11267" width="8.42578125" style="805" bestFit="1" customWidth="1"/>
    <col min="11268" max="11268" width="6" style="805" bestFit="1" customWidth="1"/>
    <col min="11269" max="11269" width="6.42578125" style="805" bestFit="1" customWidth="1"/>
    <col min="11270" max="11270" width="8.42578125" style="805" bestFit="1" customWidth="1"/>
    <col min="11271" max="11271" width="1.85546875" style="805" customWidth="1"/>
    <col min="11272" max="11272" width="9.140625" style="805" customWidth="1"/>
    <col min="11273" max="11273" width="10.7109375" style="805" bestFit="1" customWidth="1"/>
    <col min="11274" max="11520" width="9.140625" style="805"/>
    <col min="11521" max="11521" width="83" style="805" bestFit="1" customWidth="1"/>
    <col min="11522" max="11523" width="8.42578125" style="805" bestFit="1" customWidth="1"/>
    <col min="11524" max="11524" width="6" style="805" bestFit="1" customWidth="1"/>
    <col min="11525" max="11525" width="6.42578125" style="805" bestFit="1" customWidth="1"/>
    <col min="11526" max="11526" width="8.42578125" style="805" bestFit="1" customWidth="1"/>
    <col min="11527" max="11527" width="1.85546875" style="805" customWidth="1"/>
    <col min="11528" max="11528" width="9.140625" style="805" customWidth="1"/>
    <col min="11529" max="11529" width="10.7109375" style="805" bestFit="1" customWidth="1"/>
    <col min="11530" max="11776" width="9.140625" style="805"/>
    <col min="11777" max="11777" width="83" style="805" bestFit="1" customWidth="1"/>
    <col min="11778" max="11779" width="8.42578125" style="805" bestFit="1" customWidth="1"/>
    <col min="11780" max="11780" width="6" style="805" bestFit="1" customWidth="1"/>
    <col min="11781" max="11781" width="6.42578125" style="805" bestFit="1" customWidth="1"/>
    <col min="11782" max="11782" width="8.42578125" style="805" bestFit="1" customWidth="1"/>
    <col min="11783" max="11783" width="1.85546875" style="805" customWidth="1"/>
    <col min="11784" max="11784" width="9.140625" style="805" customWidth="1"/>
    <col min="11785" max="11785" width="10.7109375" style="805" bestFit="1" customWidth="1"/>
    <col min="11786" max="12032" width="9.140625" style="805"/>
    <col min="12033" max="12033" width="83" style="805" bestFit="1" customWidth="1"/>
    <col min="12034" max="12035" width="8.42578125" style="805" bestFit="1" customWidth="1"/>
    <col min="12036" max="12036" width="6" style="805" bestFit="1" customWidth="1"/>
    <col min="12037" max="12037" width="6.42578125" style="805" bestFit="1" customWidth="1"/>
    <col min="12038" max="12038" width="8.42578125" style="805" bestFit="1" customWidth="1"/>
    <col min="12039" max="12039" width="1.85546875" style="805" customWidth="1"/>
    <col min="12040" max="12040" width="9.140625" style="805" customWidth="1"/>
    <col min="12041" max="12041" width="10.7109375" style="805" bestFit="1" customWidth="1"/>
    <col min="12042" max="12288" width="9.140625" style="805"/>
    <col min="12289" max="12289" width="83" style="805" bestFit="1" customWidth="1"/>
    <col min="12290" max="12291" width="8.42578125" style="805" bestFit="1" customWidth="1"/>
    <col min="12292" max="12292" width="6" style="805" bestFit="1" customWidth="1"/>
    <col min="12293" max="12293" width="6.42578125" style="805" bestFit="1" customWidth="1"/>
    <col min="12294" max="12294" width="8.42578125" style="805" bestFit="1" customWidth="1"/>
    <col min="12295" max="12295" width="1.85546875" style="805" customWidth="1"/>
    <col min="12296" max="12296" width="9.140625" style="805" customWidth="1"/>
    <col min="12297" max="12297" width="10.7109375" style="805" bestFit="1" customWidth="1"/>
    <col min="12298" max="12544" width="9.140625" style="805"/>
    <col min="12545" max="12545" width="83" style="805" bestFit="1" customWidth="1"/>
    <col min="12546" max="12547" width="8.42578125" style="805" bestFit="1" customWidth="1"/>
    <col min="12548" max="12548" width="6" style="805" bestFit="1" customWidth="1"/>
    <col min="12549" max="12549" width="6.42578125" style="805" bestFit="1" customWidth="1"/>
    <col min="12550" max="12550" width="8.42578125" style="805" bestFit="1" customWidth="1"/>
    <col min="12551" max="12551" width="1.85546875" style="805" customWidth="1"/>
    <col min="12552" max="12552" width="9.140625" style="805" customWidth="1"/>
    <col min="12553" max="12553" width="10.7109375" style="805" bestFit="1" customWidth="1"/>
    <col min="12554" max="12800" width="9.140625" style="805"/>
    <col min="12801" max="12801" width="83" style="805" bestFit="1" customWidth="1"/>
    <col min="12802" max="12803" width="8.42578125" style="805" bestFit="1" customWidth="1"/>
    <col min="12804" max="12804" width="6" style="805" bestFit="1" customWidth="1"/>
    <col min="12805" max="12805" width="6.42578125" style="805" bestFit="1" customWidth="1"/>
    <col min="12806" max="12806" width="8.42578125" style="805" bestFit="1" customWidth="1"/>
    <col min="12807" max="12807" width="1.85546875" style="805" customWidth="1"/>
    <col min="12808" max="12808" width="9.140625" style="805" customWidth="1"/>
    <col min="12809" max="12809" width="10.7109375" style="805" bestFit="1" customWidth="1"/>
    <col min="12810" max="13056" width="9.140625" style="805"/>
    <col min="13057" max="13057" width="83" style="805" bestFit="1" customWidth="1"/>
    <col min="13058" max="13059" width="8.42578125" style="805" bestFit="1" customWidth="1"/>
    <col min="13060" max="13060" width="6" style="805" bestFit="1" customWidth="1"/>
    <col min="13061" max="13061" width="6.42578125" style="805" bestFit="1" customWidth="1"/>
    <col min="13062" max="13062" width="8.42578125" style="805" bestFit="1" customWidth="1"/>
    <col min="13063" max="13063" width="1.85546875" style="805" customWidth="1"/>
    <col min="13064" max="13064" width="9.140625" style="805" customWidth="1"/>
    <col min="13065" max="13065" width="10.7109375" style="805" bestFit="1" customWidth="1"/>
    <col min="13066" max="13312" width="9.140625" style="805"/>
    <col min="13313" max="13313" width="83" style="805" bestFit="1" customWidth="1"/>
    <col min="13314" max="13315" width="8.42578125" style="805" bestFit="1" customWidth="1"/>
    <col min="13316" max="13316" width="6" style="805" bestFit="1" customWidth="1"/>
    <col min="13317" max="13317" width="6.42578125" style="805" bestFit="1" customWidth="1"/>
    <col min="13318" max="13318" width="8.42578125" style="805" bestFit="1" customWidth="1"/>
    <col min="13319" max="13319" width="1.85546875" style="805" customWidth="1"/>
    <col min="13320" max="13320" width="9.140625" style="805" customWidth="1"/>
    <col min="13321" max="13321" width="10.7109375" style="805" bestFit="1" customWidth="1"/>
    <col min="13322" max="13568" width="9.140625" style="805"/>
    <col min="13569" max="13569" width="83" style="805" bestFit="1" customWidth="1"/>
    <col min="13570" max="13571" width="8.42578125" style="805" bestFit="1" customWidth="1"/>
    <col min="13572" max="13572" width="6" style="805" bestFit="1" customWidth="1"/>
    <col min="13573" max="13573" width="6.42578125" style="805" bestFit="1" customWidth="1"/>
    <col min="13574" max="13574" width="8.42578125" style="805" bestFit="1" customWidth="1"/>
    <col min="13575" max="13575" width="1.85546875" style="805" customWidth="1"/>
    <col min="13576" max="13576" width="9.140625" style="805" customWidth="1"/>
    <col min="13577" max="13577" width="10.7109375" style="805" bestFit="1" customWidth="1"/>
    <col min="13578" max="13824" width="9.140625" style="805"/>
    <col min="13825" max="13825" width="83" style="805" bestFit="1" customWidth="1"/>
    <col min="13826" max="13827" width="8.42578125" style="805" bestFit="1" customWidth="1"/>
    <col min="13828" max="13828" width="6" style="805" bestFit="1" customWidth="1"/>
    <col min="13829" max="13829" width="6.42578125" style="805" bestFit="1" customWidth="1"/>
    <col min="13830" max="13830" width="8.42578125" style="805" bestFit="1" customWidth="1"/>
    <col min="13831" max="13831" width="1.85546875" style="805" customWidth="1"/>
    <col min="13832" max="13832" width="9.140625" style="805" customWidth="1"/>
    <col min="13833" max="13833" width="10.7109375" style="805" bestFit="1" customWidth="1"/>
    <col min="13834" max="14080" width="9.140625" style="805"/>
    <col min="14081" max="14081" width="83" style="805" bestFit="1" customWidth="1"/>
    <col min="14082" max="14083" width="8.42578125" style="805" bestFit="1" customWidth="1"/>
    <col min="14084" max="14084" width="6" style="805" bestFit="1" customWidth="1"/>
    <col min="14085" max="14085" width="6.42578125" style="805" bestFit="1" customWidth="1"/>
    <col min="14086" max="14086" width="8.42578125" style="805" bestFit="1" customWidth="1"/>
    <col min="14087" max="14087" width="1.85546875" style="805" customWidth="1"/>
    <col min="14088" max="14088" width="9.140625" style="805" customWidth="1"/>
    <col min="14089" max="14089" width="10.7109375" style="805" bestFit="1" customWidth="1"/>
    <col min="14090" max="14336" width="9.140625" style="805"/>
    <col min="14337" max="14337" width="83" style="805" bestFit="1" customWidth="1"/>
    <col min="14338" max="14339" width="8.42578125" style="805" bestFit="1" customWidth="1"/>
    <col min="14340" max="14340" width="6" style="805" bestFit="1" customWidth="1"/>
    <col min="14341" max="14341" width="6.42578125" style="805" bestFit="1" customWidth="1"/>
    <col min="14342" max="14342" width="8.42578125" style="805" bestFit="1" customWidth="1"/>
    <col min="14343" max="14343" width="1.85546875" style="805" customWidth="1"/>
    <col min="14344" max="14344" width="9.140625" style="805" customWidth="1"/>
    <col min="14345" max="14345" width="10.7109375" style="805" bestFit="1" customWidth="1"/>
    <col min="14346" max="14592" width="9.140625" style="805"/>
    <col min="14593" max="14593" width="83" style="805" bestFit="1" customWidth="1"/>
    <col min="14594" max="14595" width="8.42578125" style="805" bestFit="1" customWidth="1"/>
    <col min="14596" max="14596" width="6" style="805" bestFit="1" customWidth="1"/>
    <col min="14597" max="14597" width="6.42578125" style="805" bestFit="1" customWidth="1"/>
    <col min="14598" max="14598" width="8.42578125" style="805" bestFit="1" customWidth="1"/>
    <col min="14599" max="14599" width="1.85546875" style="805" customWidth="1"/>
    <col min="14600" max="14600" width="9.140625" style="805" customWidth="1"/>
    <col min="14601" max="14601" width="10.7109375" style="805" bestFit="1" customWidth="1"/>
    <col min="14602" max="14848" width="9.140625" style="805"/>
    <col min="14849" max="14849" width="83" style="805" bestFit="1" customWidth="1"/>
    <col min="14850" max="14851" width="8.42578125" style="805" bestFit="1" customWidth="1"/>
    <col min="14852" max="14852" width="6" style="805" bestFit="1" customWidth="1"/>
    <col min="14853" max="14853" width="6.42578125" style="805" bestFit="1" customWidth="1"/>
    <col min="14854" max="14854" width="8.42578125" style="805" bestFit="1" customWidth="1"/>
    <col min="14855" max="14855" width="1.85546875" style="805" customWidth="1"/>
    <col min="14856" max="14856" width="9.140625" style="805" customWidth="1"/>
    <col min="14857" max="14857" width="10.7109375" style="805" bestFit="1" customWidth="1"/>
    <col min="14858" max="15104" width="9.140625" style="805"/>
    <col min="15105" max="15105" width="83" style="805" bestFit="1" customWidth="1"/>
    <col min="15106" max="15107" width="8.42578125" style="805" bestFit="1" customWidth="1"/>
    <col min="15108" max="15108" width="6" style="805" bestFit="1" customWidth="1"/>
    <col min="15109" max="15109" width="6.42578125" style="805" bestFit="1" customWidth="1"/>
    <col min="15110" max="15110" width="8.42578125" style="805" bestFit="1" customWidth="1"/>
    <col min="15111" max="15111" width="1.85546875" style="805" customWidth="1"/>
    <col min="15112" max="15112" width="9.140625" style="805" customWidth="1"/>
    <col min="15113" max="15113" width="10.7109375" style="805" bestFit="1" customWidth="1"/>
    <col min="15114" max="15360" width="9.140625" style="805"/>
    <col min="15361" max="15361" width="83" style="805" bestFit="1" customWidth="1"/>
    <col min="15362" max="15363" width="8.42578125" style="805" bestFit="1" customWidth="1"/>
    <col min="15364" max="15364" width="6" style="805" bestFit="1" customWidth="1"/>
    <col min="15365" max="15365" width="6.42578125" style="805" bestFit="1" customWidth="1"/>
    <col min="15366" max="15366" width="8.42578125" style="805" bestFit="1" customWidth="1"/>
    <col min="15367" max="15367" width="1.85546875" style="805" customWidth="1"/>
    <col min="15368" max="15368" width="9.140625" style="805" customWidth="1"/>
    <col min="15369" max="15369" width="10.7109375" style="805" bestFit="1" customWidth="1"/>
    <col min="15370" max="15616" width="9.140625" style="805"/>
    <col min="15617" max="15617" width="83" style="805" bestFit="1" customWidth="1"/>
    <col min="15618" max="15619" width="8.42578125" style="805" bestFit="1" customWidth="1"/>
    <col min="15620" max="15620" width="6" style="805" bestFit="1" customWidth="1"/>
    <col min="15621" max="15621" width="6.42578125" style="805" bestFit="1" customWidth="1"/>
    <col min="15622" max="15622" width="8.42578125" style="805" bestFit="1" customWidth="1"/>
    <col min="15623" max="15623" width="1.85546875" style="805" customWidth="1"/>
    <col min="15624" max="15624" width="9.140625" style="805" customWidth="1"/>
    <col min="15625" max="15625" width="10.7109375" style="805" bestFit="1" customWidth="1"/>
    <col min="15626" max="15872" width="9.140625" style="805"/>
    <col min="15873" max="15873" width="83" style="805" bestFit="1" customWidth="1"/>
    <col min="15874" max="15875" width="8.42578125" style="805" bestFit="1" customWidth="1"/>
    <col min="15876" max="15876" width="6" style="805" bestFit="1" customWidth="1"/>
    <col min="15877" max="15877" width="6.42578125" style="805" bestFit="1" customWidth="1"/>
    <col min="15878" max="15878" width="8.42578125" style="805" bestFit="1" customWidth="1"/>
    <col min="15879" max="15879" width="1.85546875" style="805" customWidth="1"/>
    <col min="15880" max="15880" width="9.140625" style="805" customWidth="1"/>
    <col min="15881" max="15881" width="10.7109375" style="805" bestFit="1" customWidth="1"/>
    <col min="15882" max="16128" width="9.140625" style="805"/>
    <col min="16129" max="16129" width="83" style="805" bestFit="1" customWidth="1"/>
    <col min="16130" max="16131" width="8.42578125" style="805" bestFit="1" customWidth="1"/>
    <col min="16132" max="16132" width="6" style="805" bestFit="1" customWidth="1"/>
    <col min="16133" max="16133" width="6.42578125" style="805" bestFit="1" customWidth="1"/>
    <col min="16134" max="16134" width="8.42578125" style="805" bestFit="1" customWidth="1"/>
    <col min="16135" max="16135" width="1.85546875" style="805" customWidth="1"/>
    <col min="16136" max="16136" width="9.140625" style="805" customWidth="1"/>
    <col min="16137" max="16137" width="10.7109375" style="805" bestFit="1" customWidth="1"/>
    <col min="16138" max="16384" width="9.140625" style="805"/>
  </cols>
  <sheetData>
    <row r="1" spans="1:7" s="52" customFormat="1" ht="2.25" customHeight="1">
      <c r="A1" s="50"/>
      <c r="B1" s="51"/>
      <c r="C1" s="51"/>
      <c r="D1" s="51"/>
      <c r="E1" s="51"/>
      <c r="F1" s="51"/>
    </row>
    <row r="2" spans="1:7" s="42" customFormat="1" ht="39" customHeight="1">
      <c r="A2" s="1025" t="s">
        <v>1072</v>
      </c>
      <c r="B2" s="1025"/>
      <c r="C2" s="1025"/>
      <c r="D2" s="1025"/>
      <c r="E2" s="1025"/>
      <c r="F2" s="1025"/>
    </row>
    <row r="3" spans="1:7" s="42" customFormat="1" ht="20.25">
      <c r="A3" s="1025" t="s">
        <v>1157</v>
      </c>
      <c r="B3" s="1025"/>
      <c r="C3" s="1025"/>
      <c r="D3" s="1025"/>
      <c r="E3" s="1025"/>
      <c r="F3" s="1025"/>
    </row>
    <row r="4" spans="1:7" s="42" customFormat="1" ht="20.25">
      <c r="A4" s="1025" t="s">
        <v>1530</v>
      </c>
      <c r="B4" s="1025"/>
      <c r="C4" s="1025"/>
      <c r="D4" s="1025"/>
      <c r="E4" s="1025"/>
      <c r="F4" s="1025"/>
    </row>
    <row r="5" spans="1:7" s="43" customFormat="1" ht="39" customHeight="1">
      <c r="A5" s="1031" t="s">
        <v>1254</v>
      </c>
      <c r="B5" s="1031"/>
      <c r="C5" s="1031"/>
      <c r="D5" s="1031"/>
      <c r="E5" s="1031"/>
      <c r="F5" s="1031"/>
    </row>
    <row r="6" spans="1:7" ht="6" customHeight="1">
      <c r="G6" s="805"/>
    </row>
    <row r="7" spans="1:7" ht="4.5" customHeight="1" thickBot="1">
      <c r="A7" s="360"/>
      <c r="B7" s="543"/>
      <c r="C7" s="543"/>
      <c r="D7" s="543"/>
      <c r="E7" s="543"/>
      <c r="F7" s="543"/>
      <c r="G7" s="805"/>
    </row>
    <row r="8" spans="1:7" s="38" customFormat="1" ht="15" customHeight="1" thickTop="1" thickBot="1">
      <c r="A8" s="810"/>
      <c r="B8" s="811" t="s">
        <v>2</v>
      </c>
      <c r="C8" s="811" t="s">
        <v>3</v>
      </c>
      <c r="D8" s="811" t="s">
        <v>4</v>
      </c>
      <c r="E8" s="811" t="s">
        <v>5</v>
      </c>
      <c r="F8" s="811" t="s">
        <v>6</v>
      </c>
    </row>
    <row r="9" spans="1:7" s="38" customFormat="1" ht="15" customHeight="1" thickTop="1" thickBot="1">
      <c r="A9" s="812" t="s">
        <v>7</v>
      </c>
      <c r="B9" s="813">
        <v>4568771.2146899998</v>
      </c>
      <c r="C9" s="813">
        <v>276689.22862999997</v>
      </c>
      <c r="D9" s="813">
        <v>0</v>
      </c>
      <c r="E9" s="813">
        <v>1106.36231</v>
      </c>
      <c r="F9" s="813">
        <v>4846566.8056300003</v>
      </c>
    </row>
    <row r="10" spans="1:7" s="38" customFormat="1" ht="15" customHeight="1" thickTop="1" thickBot="1">
      <c r="A10" s="814" t="s">
        <v>8</v>
      </c>
      <c r="B10" s="815">
        <v>367316.15606999997</v>
      </c>
      <c r="C10" s="815">
        <v>100733.59815999999</v>
      </c>
      <c r="D10" s="815">
        <v>0</v>
      </c>
      <c r="E10" s="815">
        <v>745.10446999999999</v>
      </c>
      <c r="F10" s="815">
        <v>468794.85869999998</v>
      </c>
    </row>
    <row r="11" spans="1:7" s="38" customFormat="1" ht="15" customHeight="1" thickTop="1">
      <c r="A11" s="816" t="s">
        <v>9</v>
      </c>
      <c r="B11" s="817">
        <v>95209.707519999996</v>
      </c>
      <c r="C11" s="817">
        <v>28424.856309999999</v>
      </c>
      <c r="D11" s="817">
        <v>0</v>
      </c>
      <c r="E11" s="817">
        <v>0</v>
      </c>
      <c r="F11" s="817">
        <v>123634.56383</v>
      </c>
    </row>
    <row r="12" spans="1:7" s="38" customFormat="1" ht="15" customHeight="1">
      <c r="A12" s="816" t="s">
        <v>10</v>
      </c>
      <c r="B12" s="817">
        <v>254120.71266999998</v>
      </c>
      <c r="C12" s="817">
        <v>36822.009989999999</v>
      </c>
      <c r="D12" s="817">
        <v>0</v>
      </c>
      <c r="E12" s="817">
        <v>745.10446999999999</v>
      </c>
      <c r="F12" s="817">
        <v>291687.82712999999</v>
      </c>
    </row>
    <row r="13" spans="1:7" s="38" customFormat="1" ht="15" customHeight="1">
      <c r="A13" s="816" t="s">
        <v>11</v>
      </c>
      <c r="B13" s="817">
        <v>17775.204710000002</v>
      </c>
      <c r="C13" s="817">
        <v>14335.20405</v>
      </c>
      <c r="D13" s="817">
        <v>0</v>
      </c>
      <c r="E13" s="817">
        <v>0</v>
      </c>
      <c r="F13" s="817">
        <v>32110.408760000002</v>
      </c>
    </row>
    <row r="14" spans="1:7" s="38" customFormat="1" ht="15" customHeight="1">
      <c r="A14" s="816" t="s">
        <v>12</v>
      </c>
      <c r="B14" s="817">
        <v>0</v>
      </c>
      <c r="C14" s="817">
        <v>0</v>
      </c>
      <c r="D14" s="817">
        <v>0</v>
      </c>
      <c r="E14" s="817">
        <v>0</v>
      </c>
      <c r="F14" s="817">
        <v>0</v>
      </c>
    </row>
    <row r="15" spans="1:7" s="38" customFormat="1" ht="15" customHeight="1">
      <c r="A15" s="816" t="s">
        <v>13</v>
      </c>
      <c r="B15" s="817">
        <v>0</v>
      </c>
      <c r="C15" s="817">
        <v>21150.60685</v>
      </c>
      <c r="D15" s="817">
        <v>0</v>
      </c>
      <c r="E15" s="817">
        <v>0</v>
      </c>
      <c r="F15" s="817">
        <v>21150.60685</v>
      </c>
    </row>
    <row r="16" spans="1:7" s="38" customFormat="1" ht="15" customHeight="1">
      <c r="A16" s="816" t="s">
        <v>14</v>
      </c>
      <c r="B16" s="817">
        <v>210.53117</v>
      </c>
      <c r="C16" s="817">
        <v>0.92096</v>
      </c>
      <c r="D16" s="817">
        <v>0</v>
      </c>
      <c r="E16" s="817">
        <v>0</v>
      </c>
      <c r="F16" s="817">
        <v>211.45213000000001</v>
      </c>
    </row>
    <row r="17" spans="1:6" s="38" customFormat="1" ht="15" customHeight="1">
      <c r="A17" s="816" t="s">
        <v>15</v>
      </c>
      <c r="B17" s="817">
        <v>0</v>
      </c>
      <c r="C17" s="817">
        <v>0</v>
      </c>
      <c r="D17" s="817">
        <v>0</v>
      </c>
      <c r="E17" s="817">
        <v>0</v>
      </c>
      <c r="F17" s="817">
        <v>0</v>
      </c>
    </row>
    <row r="18" spans="1:6" s="38" customFormat="1" ht="15" customHeight="1" thickBot="1">
      <c r="A18" s="816" t="s">
        <v>16</v>
      </c>
      <c r="B18" s="817">
        <v>0</v>
      </c>
      <c r="C18" s="817">
        <v>0</v>
      </c>
      <c r="D18" s="817">
        <v>0</v>
      </c>
      <c r="E18" s="817">
        <v>0</v>
      </c>
      <c r="F18" s="817">
        <v>0</v>
      </c>
    </row>
    <row r="19" spans="1:6" s="38" customFormat="1" ht="15" customHeight="1" thickTop="1" thickBot="1">
      <c r="A19" s="814" t="s">
        <v>17</v>
      </c>
      <c r="B19" s="815">
        <v>95633.740449999998</v>
      </c>
      <c r="C19" s="815">
        <v>69106.657790000012</v>
      </c>
      <c r="D19" s="815">
        <v>0</v>
      </c>
      <c r="E19" s="815">
        <v>54.182279999999999</v>
      </c>
      <c r="F19" s="815">
        <v>164794.58052000002</v>
      </c>
    </row>
    <row r="20" spans="1:6" s="38" customFormat="1" ht="15" customHeight="1" thickTop="1">
      <c r="A20" s="816" t="s">
        <v>18</v>
      </c>
      <c r="B20" s="817">
        <v>0</v>
      </c>
      <c r="C20" s="817">
        <v>0</v>
      </c>
      <c r="D20" s="817">
        <v>0</v>
      </c>
      <c r="E20" s="817">
        <v>0</v>
      </c>
      <c r="F20" s="817">
        <v>0</v>
      </c>
    </row>
    <row r="21" spans="1:6" s="38" customFormat="1" ht="15" customHeight="1">
      <c r="A21" s="816" t="s">
        <v>19</v>
      </c>
      <c r="B21" s="817">
        <v>10898.22558</v>
      </c>
      <c r="C21" s="817">
        <v>7051.7391900000002</v>
      </c>
      <c r="D21" s="817">
        <v>0</v>
      </c>
      <c r="E21" s="817">
        <v>0</v>
      </c>
      <c r="F21" s="817">
        <v>17949.964769999999</v>
      </c>
    </row>
    <row r="22" spans="1:6" s="38" customFormat="1" ht="15" customHeight="1">
      <c r="A22" s="816" t="s">
        <v>20</v>
      </c>
      <c r="B22" s="817">
        <v>0</v>
      </c>
      <c r="C22" s="817">
        <v>0</v>
      </c>
      <c r="D22" s="817">
        <v>0</v>
      </c>
      <c r="E22" s="817">
        <v>0</v>
      </c>
      <c r="F22" s="817">
        <v>0</v>
      </c>
    </row>
    <row r="23" spans="1:6" s="38" customFormat="1" ht="15" customHeight="1">
      <c r="A23" s="816" t="s">
        <v>21</v>
      </c>
      <c r="B23" s="817">
        <v>0</v>
      </c>
      <c r="C23" s="817">
        <v>0</v>
      </c>
      <c r="D23" s="817">
        <v>0</v>
      </c>
      <c r="E23" s="817">
        <v>0</v>
      </c>
      <c r="F23" s="817">
        <v>0</v>
      </c>
    </row>
    <row r="24" spans="1:6" s="38" customFormat="1" ht="15" customHeight="1">
      <c r="A24" s="816" t="s">
        <v>22</v>
      </c>
      <c r="B24" s="817">
        <v>37372.601470000001</v>
      </c>
      <c r="C24" s="817">
        <v>9975.9182100000016</v>
      </c>
      <c r="D24" s="817">
        <v>0</v>
      </c>
      <c r="E24" s="817">
        <v>52.798879999999997</v>
      </c>
      <c r="F24" s="817">
        <v>47401.31856</v>
      </c>
    </row>
    <row r="25" spans="1:6" s="38" customFormat="1" ht="15" customHeight="1">
      <c r="A25" s="816" t="s">
        <v>23</v>
      </c>
      <c r="B25" s="817">
        <v>47358.552170000003</v>
      </c>
      <c r="C25" s="817">
        <v>52079.000390000001</v>
      </c>
      <c r="D25" s="817">
        <v>0</v>
      </c>
      <c r="E25" s="817">
        <v>1.3834000000000002</v>
      </c>
      <c r="F25" s="817">
        <v>99438.935959999988</v>
      </c>
    </row>
    <row r="26" spans="1:6" s="38" customFormat="1" ht="15" customHeight="1">
      <c r="A26" s="816" t="s">
        <v>24</v>
      </c>
      <c r="B26" s="817">
        <v>4.3612299999999999</v>
      </c>
      <c r="C26" s="817">
        <v>0</v>
      </c>
      <c r="D26" s="817">
        <v>0</v>
      </c>
      <c r="E26" s="817">
        <v>0</v>
      </c>
      <c r="F26" s="817">
        <v>4.3612299999999999</v>
      </c>
    </row>
    <row r="27" spans="1:6" s="38" customFormat="1" ht="15" customHeight="1" thickBot="1">
      <c r="A27" s="816" t="s">
        <v>25</v>
      </c>
      <c r="B27" s="817">
        <v>0</v>
      </c>
      <c r="C27" s="817">
        <v>0</v>
      </c>
      <c r="D27" s="817">
        <v>0</v>
      </c>
      <c r="E27" s="817">
        <v>0</v>
      </c>
      <c r="F27" s="817">
        <v>0</v>
      </c>
    </row>
    <row r="28" spans="1:6" s="38" customFormat="1" ht="15" customHeight="1" thickTop="1" thickBot="1">
      <c r="A28" s="814" t="s">
        <v>26</v>
      </c>
      <c r="B28" s="815">
        <v>3812252.43389</v>
      </c>
      <c r="C28" s="815">
        <v>76449.63695</v>
      </c>
      <c r="D28" s="815">
        <v>0</v>
      </c>
      <c r="E28" s="815">
        <v>307.07556</v>
      </c>
      <c r="F28" s="815">
        <v>3889009.1464</v>
      </c>
    </row>
    <row r="29" spans="1:6" s="38" customFormat="1" ht="15" customHeight="1" thickTop="1">
      <c r="A29" s="818" t="s">
        <v>27</v>
      </c>
      <c r="B29" s="817">
        <v>3755772.9391399999</v>
      </c>
      <c r="C29" s="817">
        <v>107567.14139</v>
      </c>
      <c r="D29" s="817">
        <v>0</v>
      </c>
      <c r="E29" s="817">
        <v>306.50986</v>
      </c>
      <c r="F29" s="817">
        <v>3863646.59039</v>
      </c>
    </row>
    <row r="30" spans="1:6" s="38" customFormat="1" ht="15" customHeight="1">
      <c r="A30" s="816" t="s">
        <v>28</v>
      </c>
      <c r="B30" s="817">
        <v>3651585.8093300001</v>
      </c>
      <c r="C30" s="817">
        <v>97762.352159999995</v>
      </c>
      <c r="D30" s="817">
        <v>0</v>
      </c>
      <c r="E30" s="817">
        <v>306.50986</v>
      </c>
      <c r="F30" s="817">
        <v>3749654.67135</v>
      </c>
    </row>
    <row r="31" spans="1:6" s="38" customFormat="1" ht="15" customHeight="1">
      <c r="A31" s="816" t="s">
        <v>29</v>
      </c>
      <c r="B31" s="817">
        <v>100734.96075</v>
      </c>
      <c r="C31" s="817">
        <v>8808.5457999999999</v>
      </c>
      <c r="D31" s="817">
        <v>0</v>
      </c>
      <c r="E31" s="817">
        <v>0</v>
      </c>
      <c r="F31" s="817">
        <v>109543.50654999999</v>
      </c>
    </row>
    <row r="32" spans="1:6" s="38" customFormat="1" ht="15" customHeight="1">
      <c r="A32" s="816" t="s">
        <v>30</v>
      </c>
      <c r="B32" s="817">
        <v>3452.1690600000002</v>
      </c>
      <c r="C32" s="817">
        <v>996.2434300000001</v>
      </c>
      <c r="D32" s="817">
        <v>0</v>
      </c>
      <c r="E32" s="817">
        <v>0</v>
      </c>
      <c r="F32" s="817">
        <v>4448.4124900000006</v>
      </c>
    </row>
    <row r="33" spans="1:6" s="38" customFormat="1" ht="15" customHeight="1">
      <c r="A33" s="818" t="s">
        <v>31</v>
      </c>
      <c r="B33" s="817">
        <v>34180.816729999999</v>
      </c>
      <c r="C33" s="817">
        <v>2843.2381399999999</v>
      </c>
      <c r="D33" s="817">
        <v>0</v>
      </c>
      <c r="E33" s="817">
        <v>0</v>
      </c>
      <c r="F33" s="817">
        <v>37024.05487</v>
      </c>
    </row>
    <row r="34" spans="1:6" s="38" customFormat="1" ht="15" customHeight="1">
      <c r="A34" s="816" t="s">
        <v>32</v>
      </c>
      <c r="B34" s="817">
        <v>31562.112120000002</v>
      </c>
      <c r="C34" s="817">
        <v>2185.8586700000001</v>
      </c>
      <c r="D34" s="817">
        <v>0</v>
      </c>
      <c r="E34" s="817">
        <v>0</v>
      </c>
      <c r="F34" s="817">
        <v>33747.970789999999</v>
      </c>
    </row>
    <row r="35" spans="1:6" s="38" customFormat="1" ht="15" customHeight="1">
      <c r="A35" s="816" t="s">
        <v>33</v>
      </c>
      <c r="B35" s="817">
        <v>2618.7046099999998</v>
      </c>
      <c r="C35" s="817">
        <v>657.37946999999997</v>
      </c>
      <c r="D35" s="817">
        <v>0</v>
      </c>
      <c r="E35" s="817">
        <v>0</v>
      </c>
      <c r="F35" s="817">
        <v>3276.0840800000001</v>
      </c>
    </row>
    <row r="36" spans="1:6" s="38" customFormat="1" ht="15" customHeight="1">
      <c r="A36" s="816" t="s">
        <v>34</v>
      </c>
      <c r="B36" s="817">
        <v>0</v>
      </c>
      <c r="C36" s="817">
        <v>0</v>
      </c>
      <c r="D36" s="817">
        <v>0</v>
      </c>
      <c r="E36" s="817">
        <v>0</v>
      </c>
      <c r="F36" s="817">
        <v>0</v>
      </c>
    </row>
    <row r="37" spans="1:6" s="38" customFormat="1" ht="15" customHeight="1">
      <c r="A37" s="818" t="s">
        <v>35</v>
      </c>
      <c r="B37" s="817">
        <v>92999.491040000008</v>
      </c>
      <c r="C37" s="817">
        <v>8660.76757</v>
      </c>
      <c r="D37" s="817">
        <v>0</v>
      </c>
      <c r="E37" s="817">
        <v>0</v>
      </c>
      <c r="F37" s="817">
        <v>101660.25861</v>
      </c>
    </row>
    <row r="38" spans="1:6" s="38" customFormat="1" ht="15" customHeight="1">
      <c r="A38" s="816" t="s">
        <v>36</v>
      </c>
      <c r="B38" s="817">
        <v>79362.106769999999</v>
      </c>
      <c r="C38" s="817">
        <v>3360.6809399999997</v>
      </c>
      <c r="D38" s="817">
        <v>0</v>
      </c>
      <c r="E38" s="817">
        <v>0</v>
      </c>
      <c r="F38" s="817">
        <v>82722.78770999999</v>
      </c>
    </row>
    <row r="39" spans="1:6" s="38" customFormat="1" ht="15" customHeight="1">
      <c r="A39" s="816" t="s">
        <v>37</v>
      </c>
      <c r="B39" s="817">
        <v>13559.738539999998</v>
      </c>
      <c r="C39" s="817">
        <v>5300.0866299999998</v>
      </c>
      <c r="D39" s="817">
        <v>0</v>
      </c>
      <c r="E39" s="817">
        <v>0</v>
      </c>
      <c r="F39" s="817">
        <v>18859.82517</v>
      </c>
    </row>
    <row r="40" spans="1:6" s="38" customFormat="1" ht="15" customHeight="1">
      <c r="A40" s="816" t="s">
        <v>38</v>
      </c>
      <c r="B40" s="817">
        <v>77.64573</v>
      </c>
      <c r="C40" s="817">
        <v>0</v>
      </c>
      <c r="D40" s="817">
        <v>0</v>
      </c>
      <c r="E40" s="817">
        <v>0</v>
      </c>
      <c r="F40" s="817">
        <v>77.64573</v>
      </c>
    </row>
    <row r="41" spans="1:6" s="38" customFormat="1" ht="15" customHeight="1">
      <c r="A41" s="818" t="s">
        <v>39</v>
      </c>
      <c r="B41" s="817">
        <v>51300.634700000002</v>
      </c>
      <c r="C41" s="817">
        <v>1575.1978300000001</v>
      </c>
      <c r="D41" s="817">
        <v>0</v>
      </c>
      <c r="E41" s="817">
        <v>0.94883000000000006</v>
      </c>
      <c r="F41" s="817">
        <v>52876.781360000001</v>
      </c>
    </row>
    <row r="42" spans="1:6" s="38" customFormat="1" ht="15" customHeight="1">
      <c r="A42" s="816" t="s">
        <v>40</v>
      </c>
      <c r="B42" s="817">
        <v>48951.68159</v>
      </c>
      <c r="C42" s="817">
        <v>1146.6213600000001</v>
      </c>
      <c r="D42" s="817">
        <v>0</v>
      </c>
      <c r="E42" s="817">
        <v>0.94883000000000006</v>
      </c>
      <c r="F42" s="817">
        <v>50099.251779999999</v>
      </c>
    </row>
    <row r="43" spans="1:6" s="38" customFormat="1" ht="15" customHeight="1">
      <c r="A43" s="816" t="s">
        <v>41</v>
      </c>
      <c r="B43" s="817">
        <v>1923.2863500000001</v>
      </c>
      <c r="C43" s="817">
        <v>395.0856</v>
      </c>
      <c r="D43" s="817">
        <v>0</v>
      </c>
      <c r="E43" s="817">
        <v>0</v>
      </c>
      <c r="F43" s="817">
        <v>2318.3719500000002</v>
      </c>
    </row>
    <row r="44" spans="1:6" s="38" customFormat="1" ht="15" customHeight="1">
      <c r="A44" s="816" t="s">
        <v>42</v>
      </c>
      <c r="B44" s="817">
        <v>381.31088</v>
      </c>
      <c r="C44" s="817">
        <v>17.718150000000001</v>
      </c>
      <c r="D44" s="817">
        <v>0</v>
      </c>
      <c r="E44" s="817">
        <v>0</v>
      </c>
      <c r="F44" s="817">
        <v>399.02903000000003</v>
      </c>
    </row>
    <row r="45" spans="1:6" s="38" customFormat="1" ht="15" customHeight="1">
      <c r="A45" s="816" t="s">
        <v>43</v>
      </c>
      <c r="B45" s="817">
        <v>22.3704</v>
      </c>
      <c r="C45" s="817">
        <v>15.77272</v>
      </c>
      <c r="D45" s="817">
        <v>0</v>
      </c>
      <c r="E45" s="817">
        <v>0</v>
      </c>
      <c r="F45" s="817">
        <v>38.143120000000003</v>
      </c>
    </row>
    <row r="46" spans="1:6" s="38" customFormat="1" ht="15" customHeight="1">
      <c r="A46" s="816" t="s">
        <v>44</v>
      </c>
      <c r="B46" s="817">
        <v>21.985479999999999</v>
      </c>
      <c r="C46" s="817">
        <v>0</v>
      </c>
      <c r="D46" s="817">
        <v>0</v>
      </c>
      <c r="E46" s="817">
        <v>0</v>
      </c>
      <c r="F46" s="817">
        <v>21.985479999999999</v>
      </c>
    </row>
    <row r="47" spans="1:6" s="38" customFormat="1" ht="15" customHeight="1">
      <c r="A47" s="816" t="s">
        <v>45</v>
      </c>
      <c r="B47" s="817">
        <v>0</v>
      </c>
      <c r="C47" s="817">
        <v>0</v>
      </c>
      <c r="D47" s="817">
        <v>0</v>
      </c>
      <c r="E47" s="817">
        <v>0</v>
      </c>
      <c r="F47" s="817">
        <v>0</v>
      </c>
    </row>
    <row r="48" spans="1:6" s="38" customFormat="1" ht="15" customHeight="1">
      <c r="A48" s="818" t="s">
        <v>46</v>
      </c>
      <c r="B48" s="817">
        <v>-122001.44772</v>
      </c>
      <c r="C48" s="817">
        <v>-44196.707979999999</v>
      </c>
      <c r="D48" s="817">
        <v>0</v>
      </c>
      <c r="E48" s="817">
        <v>-0.38312999999999997</v>
      </c>
      <c r="F48" s="817">
        <v>-166198.53883</v>
      </c>
    </row>
    <row r="49" spans="1:6" s="38" customFormat="1" ht="15" customHeight="1">
      <c r="A49" s="819" t="s">
        <v>47</v>
      </c>
      <c r="B49" s="817">
        <v>-18833.605480000002</v>
      </c>
      <c r="C49" s="817">
        <v>-1518.6253700000002</v>
      </c>
      <c r="D49" s="817">
        <v>0</v>
      </c>
      <c r="E49" s="817">
        <v>-0.38312999999999997</v>
      </c>
      <c r="F49" s="817">
        <v>-20352.613980000002</v>
      </c>
    </row>
    <row r="50" spans="1:6" s="38" customFormat="1" ht="15" customHeight="1">
      <c r="A50" s="816" t="s">
        <v>48</v>
      </c>
      <c r="B50" s="817">
        <v>-2735.34256</v>
      </c>
      <c r="C50" s="817">
        <v>-198.56385999999998</v>
      </c>
      <c r="D50" s="817">
        <v>0</v>
      </c>
      <c r="E50" s="817">
        <v>0</v>
      </c>
      <c r="F50" s="817">
        <v>-2933.9064199999998</v>
      </c>
    </row>
    <row r="51" spans="1:6" s="38" customFormat="1" ht="15" customHeight="1">
      <c r="A51" s="816" t="s">
        <v>49</v>
      </c>
      <c r="B51" s="817">
        <v>-12960.735259999999</v>
      </c>
      <c r="C51" s="817">
        <v>-697.80855000000008</v>
      </c>
      <c r="D51" s="817">
        <v>0</v>
      </c>
      <c r="E51" s="817">
        <v>0</v>
      </c>
      <c r="F51" s="817">
        <v>-13658.543810000001</v>
      </c>
    </row>
    <row r="52" spans="1:6" s="38" customFormat="1" ht="15" customHeight="1">
      <c r="A52" s="816" t="s">
        <v>50</v>
      </c>
      <c r="B52" s="817">
        <v>-1228.0104799999999</v>
      </c>
      <c r="C52" s="817">
        <v>-480.83234999999996</v>
      </c>
      <c r="D52" s="817">
        <v>0</v>
      </c>
      <c r="E52" s="817">
        <v>0</v>
      </c>
      <c r="F52" s="817">
        <v>-1708.84283</v>
      </c>
    </row>
    <row r="53" spans="1:6" s="38" customFormat="1" ht="15" customHeight="1">
      <c r="A53" s="816" t="s">
        <v>51</v>
      </c>
      <c r="B53" s="817">
        <v>-51779.335759999994</v>
      </c>
      <c r="C53" s="817">
        <v>-1697.0733400000001</v>
      </c>
      <c r="D53" s="817">
        <v>0</v>
      </c>
      <c r="E53" s="817">
        <v>0</v>
      </c>
      <c r="F53" s="817">
        <v>-53476.409100000004</v>
      </c>
    </row>
    <row r="54" spans="1:6" s="38" customFormat="1" ht="15" customHeight="1">
      <c r="A54" s="816" t="s">
        <v>52</v>
      </c>
      <c r="B54" s="817">
        <v>-10339.711300000001</v>
      </c>
      <c r="C54" s="817">
        <v>-4285.2082199999995</v>
      </c>
      <c r="D54" s="817">
        <v>0</v>
      </c>
      <c r="E54" s="817">
        <v>0</v>
      </c>
      <c r="F54" s="817">
        <v>-14624.919519999999</v>
      </c>
    </row>
    <row r="55" spans="1:6" s="38" customFormat="1" ht="15" customHeight="1">
      <c r="A55" s="819" t="s">
        <v>53</v>
      </c>
      <c r="B55" s="817">
        <v>-14585.463</v>
      </c>
      <c r="C55" s="817">
        <v>-33975.594570000001</v>
      </c>
      <c r="D55" s="817">
        <v>0</v>
      </c>
      <c r="E55" s="817">
        <v>0</v>
      </c>
      <c r="F55" s="817">
        <v>-48561.057569999997</v>
      </c>
    </row>
    <row r="56" spans="1:6" s="38" customFormat="1" ht="15" customHeight="1">
      <c r="A56" s="816" t="s">
        <v>54</v>
      </c>
      <c r="B56" s="817">
        <v>-9539.24388</v>
      </c>
      <c r="C56" s="817">
        <v>-1343.00172</v>
      </c>
      <c r="D56" s="817">
        <v>0</v>
      </c>
      <c r="E56" s="817">
        <v>0</v>
      </c>
      <c r="F56" s="817">
        <v>-10882.2456</v>
      </c>
    </row>
    <row r="57" spans="1:6" s="38" customFormat="1" ht="15" customHeight="1">
      <c r="A57" s="816" t="s">
        <v>55</v>
      </c>
      <c r="B57" s="817">
        <v>0</v>
      </c>
      <c r="C57" s="817">
        <v>0</v>
      </c>
      <c r="D57" s="817">
        <v>0</v>
      </c>
      <c r="E57" s="817">
        <v>0</v>
      </c>
      <c r="F57" s="817">
        <v>0</v>
      </c>
    </row>
    <row r="58" spans="1:6" s="38" customFormat="1" ht="15" customHeight="1" thickBot="1">
      <c r="A58" s="816" t="s">
        <v>56</v>
      </c>
      <c r="B58" s="817">
        <v>0</v>
      </c>
      <c r="C58" s="817">
        <v>0</v>
      </c>
      <c r="D58" s="817">
        <v>0</v>
      </c>
      <c r="E58" s="817">
        <v>0</v>
      </c>
      <c r="F58" s="817">
        <v>0</v>
      </c>
    </row>
    <row r="59" spans="1:6" s="38" customFormat="1" ht="15" customHeight="1" thickTop="1" thickBot="1">
      <c r="A59" s="814" t="s">
        <v>57</v>
      </c>
      <c r="B59" s="815">
        <v>41447.620969999996</v>
      </c>
      <c r="C59" s="815">
        <v>4681.0309400000006</v>
      </c>
      <c r="D59" s="815">
        <v>0</v>
      </c>
      <c r="E59" s="815">
        <v>0</v>
      </c>
      <c r="F59" s="815">
        <v>46128.651909999993</v>
      </c>
    </row>
    <row r="60" spans="1:6" s="38" customFormat="1" ht="15" customHeight="1" thickTop="1">
      <c r="A60" s="816" t="s">
        <v>58</v>
      </c>
      <c r="B60" s="817">
        <v>0</v>
      </c>
      <c r="C60" s="817">
        <v>0</v>
      </c>
      <c r="D60" s="817">
        <v>0</v>
      </c>
      <c r="E60" s="817">
        <v>0</v>
      </c>
      <c r="F60" s="817">
        <v>0</v>
      </c>
    </row>
    <row r="61" spans="1:6" s="38" customFormat="1" ht="15" customHeight="1">
      <c r="A61" s="819" t="s">
        <v>59</v>
      </c>
      <c r="B61" s="817">
        <v>30643.00101</v>
      </c>
      <c r="C61" s="817">
        <v>1988.0982200000001</v>
      </c>
      <c r="D61" s="817">
        <v>0</v>
      </c>
      <c r="E61" s="817">
        <v>0</v>
      </c>
      <c r="F61" s="817">
        <v>32631.09923</v>
      </c>
    </row>
    <row r="62" spans="1:6" s="38" customFormat="1" ht="15" customHeight="1">
      <c r="A62" s="816" t="s">
        <v>60</v>
      </c>
      <c r="B62" s="817">
        <v>10804.61996</v>
      </c>
      <c r="C62" s="817">
        <v>3104.5327200000002</v>
      </c>
      <c r="D62" s="817">
        <v>0</v>
      </c>
      <c r="E62" s="817">
        <v>0</v>
      </c>
      <c r="F62" s="817">
        <v>13909.152679999999</v>
      </c>
    </row>
    <row r="63" spans="1:6" s="38" customFormat="1" ht="15" customHeight="1">
      <c r="A63" s="816" t="s">
        <v>61</v>
      </c>
      <c r="B63" s="817">
        <v>0</v>
      </c>
      <c r="C63" s="817">
        <v>0</v>
      </c>
      <c r="D63" s="817">
        <v>0</v>
      </c>
      <c r="E63" s="817">
        <v>0</v>
      </c>
      <c r="F63" s="817">
        <v>0</v>
      </c>
    </row>
    <row r="64" spans="1:6" s="38" customFormat="1" ht="15" customHeight="1" thickBot="1">
      <c r="A64" s="816" t="s">
        <v>62</v>
      </c>
      <c r="B64" s="817">
        <v>0</v>
      </c>
      <c r="C64" s="817">
        <v>-411.6</v>
      </c>
      <c r="D64" s="817">
        <v>0</v>
      </c>
      <c r="E64" s="817">
        <v>0</v>
      </c>
      <c r="F64" s="817">
        <v>-411.6</v>
      </c>
    </row>
    <row r="65" spans="1:6" s="38" customFormat="1" ht="15" customHeight="1" thickTop="1" thickBot="1">
      <c r="A65" s="814" t="s">
        <v>63</v>
      </c>
      <c r="B65" s="815">
        <v>9518.4983300000004</v>
      </c>
      <c r="C65" s="815">
        <v>0</v>
      </c>
      <c r="D65" s="815">
        <v>0</v>
      </c>
      <c r="E65" s="815">
        <v>0</v>
      </c>
      <c r="F65" s="815">
        <v>9518.4983300000004</v>
      </c>
    </row>
    <row r="66" spans="1:6" s="38" customFormat="1" ht="15" customHeight="1" thickTop="1">
      <c r="A66" s="816" t="s">
        <v>64</v>
      </c>
      <c r="B66" s="817">
        <v>0</v>
      </c>
      <c r="C66" s="817">
        <v>0</v>
      </c>
      <c r="D66" s="817">
        <v>0</v>
      </c>
      <c r="E66" s="817">
        <v>0</v>
      </c>
      <c r="F66" s="817">
        <v>0</v>
      </c>
    </row>
    <row r="67" spans="1:6" s="38" customFormat="1" ht="15" customHeight="1">
      <c r="A67" s="816" t="s">
        <v>65</v>
      </c>
      <c r="B67" s="817">
        <v>19107.78557</v>
      </c>
      <c r="C67" s="817">
        <v>0</v>
      </c>
      <c r="D67" s="817">
        <v>0</v>
      </c>
      <c r="E67" s="817">
        <v>0</v>
      </c>
      <c r="F67" s="817">
        <v>19107.78557</v>
      </c>
    </row>
    <row r="68" spans="1:6" s="38" customFormat="1" ht="15" customHeight="1">
      <c r="A68" s="816" t="s">
        <v>66</v>
      </c>
      <c r="B68" s="817">
        <v>0</v>
      </c>
      <c r="C68" s="817">
        <v>0</v>
      </c>
      <c r="D68" s="817">
        <v>0</v>
      </c>
      <c r="E68" s="817">
        <v>0</v>
      </c>
      <c r="F68" s="817">
        <v>0</v>
      </c>
    </row>
    <row r="69" spans="1:6" s="38" customFormat="1" ht="15" customHeight="1">
      <c r="A69" s="816" t="s">
        <v>67</v>
      </c>
      <c r="B69" s="817">
        <v>0</v>
      </c>
      <c r="C69" s="817">
        <v>0</v>
      </c>
      <c r="D69" s="817">
        <v>0</v>
      </c>
      <c r="E69" s="817">
        <v>0</v>
      </c>
      <c r="F69" s="817">
        <v>0</v>
      </c>
    </row>
    <row r="70" spans="1:6" s="38" customFormat="1" ht="15" customHeight="1" thickBot="1">
      <c r="A70" s="816" t="s">
        <v>68</v>
      </c>
      <c r="B70" s="817">
        <v>-9589.2872399999997</v>
      </c>
      <c r="C70" s="817">
        <v>0</v>
      </c>
      <c r="D70" s="817">
        <v>0</v>
      </c>
      <c r="E70" s="817">
        <v>0</v>
      </c>
      <c r="F70" s="817">
        <v>-9589.2872399999997</v>
      </c>
    </row>
    <row r="71" spans="1:6" s="38" customFormat="1" ht="15" customHeight="1" thickTop="1" thickBot="1">
      <c r="A71" s="814" t="s">
        <v>69</v>
      </c>
      <c r="B71" s="815">
        <v>44962.063409999995</v>
      </c>
      <c r="C71" s="815">
        <v>24806.52333</v>
      </c>
      <c r="D71" s="815">
        <v>0</v>
      </c>
      <c r="E71" s="815">
        <v>0</v>
      </c>
      <c r="F71" s="815">
        <v>69768.586739999999</v>
      </c>
    </row>
    <row r="72" spans="1:6" s="38" customFormat="1" ht="15" customHeight="1" thickTop="1">
      <c r="A72" s="816" t="s">
        <v>18</v>
      </c>
      <c r="B72" s="817">
        <v>0</v>
      </c>
      <c r="C72" s="817">
        <v>0</v>
      </c>
      <c r="D72" s="817">
        <v>0</v>
      </c>
      <c r="E72" s="817">
        <v>0</v>
      </c>
      <c r="F72" s="817">
        <v>0</v>
      </c>
    </row>
    <row r="73" spans="1:6" s="38" customFormat="1" ht="15" customHeight="1">
      <c r="A73" s="816" t="s">
        <v>19</v>
      </c>
      <c r="B73" s="817">
        <v>9300</v>
      </c>
      <c r="C73" s="817">
        <v>0</v>
      </c>
      <c r="D73" s="817">
        <v>0</v>
      </c>
      <c r="E73" s="817">
        <v>0</v>
      </c>
      <c r="F73" s="817">
        <v>9300</v>
      </c>
    </row>
    <row r="74" spans="1:6" s="38" customFormat="1" ht="15" customHeight="1">
      <c r="A74" s="816" t="s">
        <v>20</v>
      </c>
      <c r="B74" s="817">
        <v>0</v>
      </c>
      <c r="C74" s="817">
        <v>0</v>
      </c>
      <c r="D74" s="817">
        <v>0</v>
      </c>
      <c r="E74" s="817">
        <v>0</v>
      </c>
      <c r="F74" s="817">
        <v>0</v>
      </c>
    </row>
    <row r="75" spans="1:6" s="38" customFormat="1" ht="15" customHeight="1">
      <c r="A75" s="816" t="s">
        <v>21</v>
      </c>
      <c r="B75" s="817">
        <v>0</v>
      </c>
      <c r="C75" s="817">
        <v>0</v>
      </c>
      <c r="D75" s="817">
        <v>0</v>
      </c>
      <c r="E75" s="817">
        <v>0</v>
      </c>
      <c r="F75" s="817">
        <v>0</v>
      </c>
    </row>
    <row r="76" spans="1:6" s="38" customFormat="1" ht="15" customHeight="1">
      <c r="A76" s="816" t="s">
        <v>70</v>
      </c>
      <c r="B76" s="817">
        <v>395.69367999999997</v>
      </c>
      <c r="C76" s="817">
        <v>0</v>
      </c>
      <c r="D76" s="817">
        <v>0</v>
      </c>
      <c r="E76" s="817">
        <v>0</v>
      </c>
      <c r="F76" s="817">
        <v>395.69367999999997</v>
      </c>
    </row>
    <row r="77" spans="1:6" s="38" customFormat="1" ht="15" customHeight="1">
      <c r="A77" s="816" t="s">
        <v>71</v>
      </c>
      <c r="B77" s="817">
        <v>34906.921479999997</v>
      </c>
      <c r="C77" s="817">
        <v>507.01812999999999</v>
      </c>
      <c r="D77" s="817">
        <v>0</v>
      </c>
      <c r="E77" s="817">
        <v>0</v>
      </c>
      <c r="F77" s="817">
        <v>35413.939610000001</v>
      </c>
    </row>
    <row r="78" spans="1:6" s="38" customFormat="1" ht="15" customHeight="1">
      <c r="A78" s="816" t="s">
        <v>23</v>
      </c>
      <c r="B78" s="817">
        <v>0</v>
      </c>
      <c r="C78" s="817">
        <v>24516.36406</v>
      </c>
      <c r="D78" s="817">
        <v>0</v>
      </c>
      <c r="E78" s="817">
        <v>0</v>
      </c>
      <c r="F78" s="817">
        <v>24516.36406</v>
      </c>
    </row>
    <row r="79" spans="1:6" s="38" customFormat="1" ht="15" customHeight="1">
      <c r="A79" s="816" t="s">
        <v>72</v>
      </c>
      <c r="B79" s="817">
        <v>366.74192999999997</v>
      </c>
      <c r="C79" s="817">
        <v>0</v>
      </c>
      <c r="D79" s="817">
        <v>0</v>
      </c>
      <c r="E79" s="817">
        <v>0</v>
      </c>
      <c r="F79" s="817">
        <v>366.74192999999997</v>
      </c>
    </row>
    <row r="80" spans="1:6" s="38" customFormat="1" ht="15" customHeight="1" thickBot="1">
      <c r="A80" s="816" t="s">
        <v>73</v>
      </c>
      <c r="B80" s="817">
        <v>-7.2936800000000002</v>
      </c>
      <c r="C80" s="817">
        <v>-216.85885999999999</v>
      </c>
      <c r="D80" s="817">
        <v>0</v>
      </c>
      <c r="E80" s="817">
        <v>0</v>
      </c>
      <c r="F80" s="817">
        <v>-224.15254000000002</v>
      </c>
    </row>
    <row r="81" spans="1:6" s="38" customFormat="1" ht="15" customHeight="1" thickTop="1" thickBot="1">
      <c r="A81" s="814" t="s">
        <v>74</v>
      </c>
      <c r="B81" s="815">
        <v>166380.72996</v>
      </c>
      <c r="C81" s="815">
        <v>0</v>
      </c>
      <c r="D81" s="815">
        <v>0</v>
      </c>
      <c r="E81" s="815">
        <v>0</v>
      </c>
      <c r="F81" s="815">
        <v>166380.72996</v>
      </c>
    </row>
    <row r="82" spans="1:6" s="38" customFormat="1" ht="15" customHeight="1" thickTop="1">
      <c r="A82" s="816" t="s">
        <v>75</v>
      </c>
      <c r="B82" s="817">
        <v>28970.796600000001</v>
      </c>
      <c r="C82" s="817">
        <v>0</v>
      </c>
      <c r="D82" s="817">
        <v>0</v>
      </c>
      <c r="E82" s="817">
        <v>0</v>
      </c>
      <c r="F82" s="817">
        <v>28970.796600000001</v>
      </c>
    </row>
    <row r="83" spans="1:6" s="38" customFormat="1" ht="15" customHeight="1">
      <c r="A83" s="816" t="s">
        <v>76</v>
      </c>
      <c r="B83" s="817">
        <v>96704.573810000002</v>
      </c>
      <c r="C83" s="817">
        <v>0</v>
      </c>
      <c r="D83" s="817">
        <v>0</v>
      </c>
      <c r="E83" s="817">
        <v>0</v>
      </c>
      <c r="F83" s="817">
        <v>96704.573810000002</v>
      </c>
    </row>
    <row r="84" spans="1:6" s="38" customFormat="1" ht="15" customHeight="1">
      <c r="A84" s="816" t="s">
        <v>77</v>
      </c>
      <c r="B84" s="817">
        <v>17686.581989999999</v>
      </c>
      <c r="C84" s="817">
        <v>0</v>
      </c>
      <c r="D84" s="817">
        <v>0</v>
      </c>
      <c r="E84" s="817">
        <v>0</v>
      </c>
      <c r="F84" s="817">
        <v>17686.581989999999</v>
      </c>
    </row>
    <row r="85" spans="1:6" s="38" customFormat="1" ht="15" customHeight="1">
      <c r="A85" s="816" t="s">
        <v>78</v>
      </c>
      <c r="B85" s="817">
        <v>6821.8447100000003</v>
      </c>
      <c r="C85" s="817">
        <v>0</v>
      </c>
      <c r="D85" s="817">
        <v>0</v>
      </c>
      <c r="E85" s="817">
        <v>0</v>
      </c>
      <c r="F85" s="817">
        <v>6821.8447100000003</v>
      </c>
    </row>
    <row r="86" spans="1:6" s="38" customFormat="1" ht="15" customHeight="1">
      <c r="A86" s="816" t="s">
        <v>79</v>
      </c>
      <c r="B86" s="817">
        <v>9813.4588999999996</v>
      </c>
      <c r="C86" s="817">
        <v>0</v>
      </c>
      <c r="D86" s="817">
        <v>0</v>
      </c>
      <c r="E86" s="817">
        <v>0</v>
      </c>
      <c r="F86" s="817">
        <v>9813.4588999999996</v>
      </c>
    </row>
    <row r="87" spans="1:6" s="38" customFormat="1" ht="15" customHeight="1">
      <c r="A87" s="816" t="s">
        <v>80</v>
      </c>
      <c r="B87" s="817">
        <v>3960.8256099999999</v>
      </c>
      <c r="C87" s="817">
        <v>0</v>
      </c>
      <c r="D87" s="817">
        <v>0</v>
      </c>
      <c r="E87" s="817">
        <v>0</v>
      </c>
      <c r="F87" s="817">
        <v>3960.8256099999999</v>
      </c>
    </row>
    <row r="88" spans="1:6" s="38" customFormat="1" ht="15" customHeight="1">
      <c r="A88" s="816" t="s">
        <v>81</v>
      </c>
      <c r="B88" s="817">
        <v>160.44128000000001</v>
      </c>
      <c r="C88" s="817">
        <v>0</v>
      </c>
      <c r="D88" s="817">
        <v>0</v>
      </c>
      <c r="E88" s="817">
        <v>0</v>
      </c>
      <c r="F88" s="817">
        <v>160.44128000000001</v>
      </c>
    </row>
    <row r="89" spans="1:6" s="38" customFormat="1" ht="15" customHeight="1">
      <c r="A89" s="816" t="s">
        <v>82</v>
      </c>
      <c r="B89" s="817">
        <v>0</v>
      </c>
      <c r="C89" s="817">
        <v>0</v>
      </c>
      <c r="D89" s="817">
        <v>0</v>
      </c>
      <c r="E89" s="817">
        <v>0</v>
      </c>
      <c r="F89" s="817">
        <v>0</v>
      </c>
    </row>
    <row r="90" spans="1:6" s="38" customFormat="1" ht="15" customHeight="1" thickBot="1">
      <c r="A90" s="816" t="s">
        <v>83</v>
      </c>
      <c r="B90" s="817">
        <v>2262.2070600000002</v>
      </c>
      <c r="C90" s="817">
        <v>0</v>
      </c>
      <c r="D90" s="817">
        <v>0</v>
      </c>
      <c r="E90" s="817">
        <v>0</v>
      </c>
      <c r="F90" s="817">
        <v>2262.2070600000002</v>
      </c>
    </row>
    <row r="91" spans="1:6" s="38" customFormat="1" ht="15" customHeight="1" thickTop="1" thickBot="1">
      <c r="A91" s="814" t="s">
        <v>84</v>
      </c>
      <c r="B91" s="815">
        <v>31259.971610000001</v>
      </c>
      <c r="C91" s="815">
        <v>911.78145999999992</v>
      </c>
      <c r="D91" s="815">
        <v>0</v>
      </c>
      <c r="E91" s="815">
        <v>0</v>
      </c>
      <c r="F91" s="815">
        <v>32171.753069999999</v>
      </c>
    </row>
    <row r="92" spans="1:6" s="38" customFormat="1" ht="15" customHeight="1" thickTop="1">
      <c r="A92" s="816" t="s">
        <v>85</v>
      </c>
      <c r="B92" s="817">
        <v>1749.2362800000001</v>
      </c>
      <c r="C92" s="817">
        <v>0</v>
      </c>
      <c r="D92" s="817">
        <v>0</v>
      </c>
      <c r="E92" s="817">
        <v>0</v>
      </c>
      <c r="F92" s="817">
        <v>1749.2362800000001</v>
      </c>
    </row>
    <row r="93" spans="1:6" s="38" customFormat="1" ht="15" customHeight="1">
      <c r="A93" s="816" t="s">
        <v>86</v>
      </c>
      <c r="B93" s="817">
        <v>4672.2790800000002</v>
      </c>
      <c r="C93" s="817">
        <v>0</v>
      </c>
      <c r="D93" s="817">
        <v>0</v>
      </c>
      <c r="E93" s="817">
        <v>0</v>
      </c>
      <c r="F93" s="817">
        <v>4672.2790800000002</v>
      </c>
    </row>
    <row r="94" spans="1:6" s="38" customFormat="1" ht="15" customHeight="1">
      <c r="A94" s="816" t="s">
        <v>87</v>
      </c>
      <c r="B94" s="817">
        <v>20903.2683</v>
      </c>
      <c r="C94" s="817">
        <v>911.78145999999992</v>
      </c>
      <c r="D94" s="817">
        <v>0</v>
      </c>
      <c r="E94" s="817">
        <v>0</v>
      </c>
      <c r="F94" s="817">
        <v>21815.049760000002</v>
      </c>
    </row>
    <row r="95" spans="1:6" s="38" customFormat="1" ht="15" customHeight="1">
      <c r="A95" s="816" t="s">
        <v>88</v>
      </c>
      <c r="B95" s="817">
        <v>3935.18795</v>
      </c>
      <c r="C95" s="817">
        <v>0</v>
      </c>
      <c r="D95" s="817">
        <v>0</v>
      </c>
      <c r="E95" s="817">
        <v>0</v>
      </c>
      <c r="F95" s="817">
        <v>3935.18795</v>
      </c>
    </row>
    <row r="96" spans="1:6" s="38" customFormat="1" ht="15" customHeight="1" thickBot="1">
      <c r="A96" s="816" t="s">
        <v>89</v>
      </c>
      <c r="B96" s="820">
        <v>0</v>
      </c>
      <c r="C96" s="820">
        <v>0</v>
      </c>
      <c r="D96" s="820">
        <v>0</v>
      </c>
      <c r="E96" s="820">
        <v>0</v>
      </c>
      <c r="F96" s="820">
        <v>0</v>
      </c>
    </row>
    <row r="97" spans="1:6" s="38" customFormat="1" ht="15" customHeight="1" thickTop="1" thickBot="1">
      <c r="A97" s="814" t="s">
        <v>1357</v>
      </c>
      <c r="B97" s="815">
        <v>0</v>
      </c>
      <c r="C97" s="815">
        <v>0</v>
      </c>
      <c r="D97" s="815">
        <v>0</v>
      </c>
      <c r="E97" s="815">
        <v>0</v>
      </c>
      <c r="F97" s="815">
        <v>0</v>
      </c>
    </row>
    <row r="98" spans="1:6" s="38" customFormat="1" ht="15" customHeight="1" thickTop="1">
      <c r="A98" s="816" t="s">
        <v>1358</v>
      </c>
      <c r="B98" s="817">
        <v>0</v>
      </c>
      <c r="C98" s="817">
        <v>0</v>
      </c>
      <c r="D98" s="817">
        <v>0</v>
      </c>
      <c r="E98" s="817">
        <v>0</v>
      </c>
      <c r="F98" s="817">
        <v>0</v>
      </c>
    </row>
    <row r="99" spans="1:6" s="38" customFormat="1" ht="15" customHeight="1">
      <c r="A99" s="816" t="s">
        <v>1359</v>
      </c>
      <c r="B99" s="817">
        <v>0</v>
      </c>
      <c r="C99" s="817">
        <v>0</v>
      </c>
      <c r="D99" s="817">
        <v>0</v>
      </c>
      <c r="E99" s="817">
        <v>0</v>
      </c>
      <c r="F99" s="817">
        <v>0</v>
      </c>
    </row>
    <row r="100" spans="1:6" s="38" customFormat="1" ht="15" customHeight="1">
      <c r="A100" s="816" t="s">
        <v>1360</v>
      </c>
      <c r="B100" s="817">
        <v>0</v>
      </c>
      <c r="C100" s="817">
        <v>0</v>
      </c>
      <c r="D100" s="817">
        <v>0</v>
      </c>
      <c r="E100" s="817">
        <v>0</v>
      </c>
      <c r="F100" s="817">
        <v>0</v>
      </c>
    </row>
    <row r="101" spans="1:6" s="38" customFormat="1" ht="15" customHeight="1">
      <c r="A101" s="816" t="s">
        <v>1361</v>
      </c>
      <c r="B101" s="817">
        <v>0</v>
      </c>
      <c r="C101" s="817">
        <v>0</v>
      </c>
      <c r="D101" s="817">
        <v>0</v>
      </c>
      <c r="E101" s="817">
        <v>0</v>
      </c>
      <c r="F101" s="817">
        <v>0</v>
      </c>
    </row>
    <row r="102" spans="1:6" s="38" customFormat="1" ht="15" customHeight="1">
      <c r="A102" s="816" t="s">
        <v>1365</v>
      </c>
      <c r="B102" s="820">
        <v>0</v>
      </c>
      <c r="C102" s="820">
        <v>0</v>
      </c>
      <c r="D102" s="820">
        <v>0</v>
      </c>
      <c r="E102" s="820">
        <v>0</v>
      </c>
      <c r="F102" s="820">
        <v>0</v>
      </c>
    </row>
    <row r="103" spans="1:6" s="38" customFormat="1" ht="15" customHeight="1" thickBot="1">
      <c r="A103" s="816" t="s">
        <v>1363</v>
      </c>
      <c r="B103" s="820">
        <v>0</v>
      </c>
      <c r="C103" s="820">
        <v>0</v>
      </c>
      <c r="D103" s="820">
        <v>0</v>
      </c>
      <c r="E103" s="820">
        <v>0</v>
      </c>
      <c r="F103" s="820">
        <v>0</v>
      </c>
    </row>
    <row r="104" spans="1:6" s="38" customFormat="1" ht="15" customHeight="1" thickTop="1" thickBot="1">
      <c r="A104" s="821" t="s">
        <v>90</v>
      </c>
      <c r="B104" s="813">
        <v>4233010.9968999997</v>
      </c>
      <c r="C104" s="813">
        <v>280324.47343999997</v>
      </c>
      <c r="D104" s="813">
        <v>0</v>
      </c>
      <c r="E104" s="813">
        <v>36.319040000000001</v>
      </c>
      <c r="F104" s="813">
        <v>4513371.78938</v>
      </c>
    </row>
    <row r="105" spans="1:6" s="38" customFormat="1" ht="15" customHeight="1" thickTop="1" thickBot="1">
      <c r="A105" s="822" t="s">
        <v>743</v>
      </c>
      <c r="B105" s="815">
        <v>3749881.8767600004</v>
      </c>
      <c r="C105" s="815">
        <v>175516.23855000001</v>
      </c>
      <c r="D105" s="815">
        <v>0</v>
      </c>
      <c r="E105" s="815">
        <v>12.12135</v>
      </c>
      <c r="F105" s="815">
        <v>3925410.2366599999</v>
      </c>
    </row>
    <row r="106" spans="1:6" s="38" customFormat="1" ht="15" customHeight="1" thickTop="1">
      <c r="A106" s="66" t="s">
        <v>92</v>
      </c>
      <c r="B106" s="817">
        <v>71590.367559999999</v>
      </c>
      <c r="C106" s="817">
        <v>6546.6015700000007</v>
      </c>
      <c r="D106" s="817">
        <v>0</v>
      </c>
      <c r="E106" s="817">
        <v>0</v>
      </c>
      <c r="F106" s="817">
        <v>78136.969129999998</v>
      </c>
    </row>
    <row r="107" spans="1:6" s="38" customFormat="1" ht="15" customHeight="1">
      <c r="A107" s="66" t="s">
        <v>93</v>
      </c>
      <c r="B107" s="817">
        <v>71308.732189999995</v>
      </c>
      <c r="C107" s="817">
        <v>6545.3376100000005</v>
      </c>
      <c r="D107" s="817">
        <v>0</v>
      </c>
      <c r="E107" s="817">
        <v>0</v>
      </c>
      <c r="F107" s="817">
        <v>77854.069799999997</v>
      </c>
    </row>
    <row r="108" spans="1:6" s="38" customFormat="1" ht="15" customHeight="1">
      <c r="A108" s="66" t="s">
        <v>94</v>
      </c>
      <c r="B108" s="817">
        <v>281.63537000000002</v>
      </c>
      <c r="C108" s="817">
        <v>1.26396</v>
      </c>
      <c r="D108" s="817">
        <v>0</v>
      </c>
      <c r="E108" s="817">
        <v>0</v>
      </c>
      <c r="F108" s="817">
        <v>282.89933000000002</v>
      </c>
    </row>
    <row r="109" spans="1:6" s="38" customFormat="1" ht="15" customHeight="1">
      <c r="A109" s="66" t="s">
        <v>95</v>
      </c>
      <c r="B109" s="817">
        <v>615880.99703999993</v>
      </c>
      <c r="C109" s="817">
        <v>48938.04264</v>
      </c>
      <c r="D109" s="817">
        <v>0</v>
      </c>
      <c r="E109" s="817">
        <v>12.12135</v>
      </c>
      <c r="F109" s="817">
        <v>664831.16102999996</v>
      </c>
    </row>
    <row r="110" spans="1:6" s="38" customFormat="1" ht="15" customHeight="1">
      <c r="A110" s="66" t="s">
        <v>96</v>
      </c>
      <c r="B110" s="817">
        <v>23631.362710000001</v>
      </c>
      <c r="C110" s="817">
        <v>727.1110799999999</v>
      </c>
      <c r="D110" s="817">
        <v>0</v>
      </c>
      <c r="E110" s="817">
        <v>0</v>
      </c>
      <c r="F110" s="817">
        <v>24358.47379</v>
      </c>
    </row>
    <row r="111" spans="1:6" s="38" customFormat="1" ht="15" customHeight="1">
      <c r="A111" s="823" t="s">
        <v>97</v>
      </c>
      <c r="B111" s="817">
        <v>554.37595999999996</v>
      </c>
      <c r="C111" s="817">
        <v>723.68107999999995</v>
      </c>
      <c r="D111" s="817">
        <v>0</v>
      </c>
      <c r="E111" s="817">
        <v>0</v>
      </c>
      <c r="F111" s="817">
        <v>1278.0570400000001</v>
      </c>
    </row>
    <row r="112" spans="1:6" s="38" customFormat="1" ht="15" customHeight="1">
      <c r="A112" s="823" t="s">
        <v>98</v>
      </c>
      <c r="B112" s="817">
        <v>0.5</v>
      </c>
      <c r="C112" s="817">
        <v>0</v>
      </c>
      <c r="D112" s="817">
        <v>0</v>
      </c>
      <c r="E112" s="817">
        <v>0</v>
      </c>
      <c r="F112" s="817">
        <v>0.5</v>
      </c>
    </row>
    <row r="113" spans="1:6" s="38" customFormat="1" ht="15" customHeight="1">
      <c r="A113" s="38" t="s">
        <v>99</v>
      </c>
      <c r="B113" s="817">
        <v>12</v>
      </c>
      <c r="C113" s="817">
        <v>0</v>
      </c>
      <c r="D113" s="817">
        <v>0</v>
      </c>
      <c r="E113" s="817">
        <v>0</v>
      </c>
      <c r="F113" s="817">
        <v>12</v>
      </c>
    </row>
    <row r="114" spans="1:6" s="38" customFormat="1" ht="15" customHeight="1">
      <c r="A114" s="38" t="s">
        <v>100</v>
      </c>
      <c r="B114" s="817">
        <v>45.5</v>
      </c>
      <c r="C114" s="817">
        <v>0</v>
      </c>
      <c r="D114" s="817">
        <v>0</v>
      </c>
      <c r="E114" s="817">
        <v>0</v>
      </c>
      <c r="F114" s="817">
        <v>45.5</v>
      </c>
    </row>
    <row r="115" spans="1:6" s="38" customFormat="1" ht="15" customHeight="1">
      <c r="A115" s="38" t="s">
        <v>101</v>
      </c>
      <c r="B115" s="817">
        <v>112.5</v>
      </c>
      <c r="C115" s="817">
        <v>0</v>
      </c>
      <c r="D115" s="817">
        <v>0</v>
      </c>
      <c r="E115" s="817">
        <v>0</v>
      </c>
      <c r="F115" s="817">
        <v>112.5</v>
      </c>
    </row>
    <row r="116" spans="1:6" s="38" customFormat="1" ht="15" customHeight="1">
      <c r="A116" s="38" t="s">
        <v>102</v>
      </c>
      <c r="B116" s="817">
        <v>859.79253000000006</v>
      </c>
      <c r="C116" s="817">
        <v>3.43</v>
      </c>
      <c r="D116" s="817">
        <v>0</v>
      </c>
      <c r="E116" s="817">
        <v>0</v>
      </c>
      <c r="F116" s="817">
        <v>863.22253000000001</v>
      </c>
    </row>
    <row r="117" spans="1:6" s="38" customFormat="1" ht="15" customHeight="1">
      <c r="A117" s="38" t="s">
        <v>103</v>
      </c>
      <c r="B117" s="817">
        <v>20000</v>
      </c>
      <c r="C117" s="817">
        <v>0</v>
      </c>
      <c r="D117" s="817">
        <v>0</v>
      </c>
      <c r="E117" s="817">
        <v>0</v>
      </c>
      <c r="F117" s="817">
        <v>20000</v>
      </c>
    </row>
    <row r="118" spans="1:6" s="38" customFormat="1" ht="15" customHeight="1">
      <c r="A118" s="38" t="s">
        <v>104</v>
      </c>
      <c r="B118" s="817">
        <v>2046.6942199999999</v>
      </c>
      <c r="C118" s="817">
        <v>0</v>
      </c>
      <c r="D118" s="817">
        <v>0</v>
      </c>
      <c r="E118" s="817">
        <v>0</v>
      </c>
      <c r="F118" s="817">
        <v>2046.6942199999999</v>
      </c>
    </row>
    <row r="119" spans="1:6" s="38" customFormat="1" ht="15" customHeight="1">
      <c r="A119" s="39" t="s">
        <v>105</v>
      </c>
      <c r="B119" s="817">
        <v>40052.265450000006</v>
      </c>
      <c r="C119" s="817">
        <v>14669.216609999999</v>
      </c>
      <c r="D119" s="817">
        <v>0</v>
      </c>
      <c r="E119" s="817">
        <v>0</v>
      </c>
      <c r="F119" s="817">
        <v>54721.482060000002</v>
      </c>
    </row>
    <row r="120" spans="1:6" s="38" customFormat="1" ht="15" customHeight="1">
      <c r="A120" s="39" t="s">
        <v>106</v>
      </c>
      <c r="B120" s="817">
        <v>2705707.1926599997</v>
      </c>
      <c r="C120" s="817">
        <v>103618.39674</v>
      </c>
      <c r="D120" s="817">
        <v>0</v>
      </c>
      <c r="E120" s="817">
        <v>0</v>
      </c>
      <c r="F120" s="817">
        <v>2809325.5893999999</v>
      </c>
    </row>
    <row r="121" spans="1:6" s="38" customFormat="1" ht="15" customHeight="1" thickBot="1">
      <c r="A121" s="66" t="s">
        <v>107</v>
      </c>
      <c r="B121" s="817">
        <v>293019.69133999996</v>
      </c>
      <c r="C121" s="817">
        <v>1016.86991</v>
      </c>
      <c r="D121" s="817">
        <v>0</v>
      </c>
      <c r="E121" s="817">
        <v>0</v>
      </c>
      <c r="F121" s="817">
        <v>294036.56125000003</v>
      </c>
    </row>
    <row r="122" spans="1:6" s="38" customFormat="1" ht="15" customHeight="1" thickTop="1" thickBot="1">
      <c r="A122" s="824" t="s">
        <v>108</v>
      </c>
      <c r="B122" s="813">
        <v>31.016669999999998</v>
      </c>
      <c r="C122" s="813">
        <v>6.90334</v>
      </c>
      <c r="D122" s="813">
        <v>0</v>
      </c>
      <c r="E122" s="813">
        <v>3.2079999999999997E-2</v>
      </c>
      <c r="F122" s="813">
        <v>37.952089999999998</v>
      </c>
    </row>
    <row r="123" spans="1:6" s="38" customFormat="1" ht="15" customHeight="1" thickTop="1" thickBot="1">
      <c r="A123" s="822" t="s">
        <v>109</v>
      </c>
      <c r="B123" s="815">
        <v>0</v>
      </c>
      <c r="C123" s="815">
        <v>0</v>
      </c>
      <c r="D123" s="815">
        <v>0</v>
      </c>
      <c r="E123" s="815">
        <v>0</v>
      </c>
      <c r="F123" s="815">
        <v>0</v>
      </c>
    </row>
    <row r="124" spans="1:6" s="38" customFormat="1" ht="15" customHeight="1" thickTop="1">
      <c r="A124" s="66" t="s">
        <v>110</v>
      </c>
      <c r="B124" s="817">
        <v>0</v>
      </c>
      <c r="C124" s="817">
        <v>0</v>
      </c>
      <c r="D124" s="817">
        <v>0</v>
      </c>
      <c r="E124" s="817">
        <v>0</v>
      </c>
      <c r="F124" s="817">
        <v>0</v>
      </c>
    </row>
    <row r="125" spans="1:6" s="38" customFormat="1" ht="15" customHeight="1">
      <c r="A125" s="66" t="s">
        <v>111</v>
      </c>
      <c r="B125" s="817">
        <v>0</v>
      </c>
      <c r="C125" s="817">
        <v>0</v>
      </c>
      <c r="D125" s="817">
        <v>0</v>
      </c>
      <c r="E125" s="817">
        <v>0</v>
      </c>
      <c r="F125" s="817">
        <v>0</v>
      </c>
    </row>
    <row r="126" spans="1:6" s="38" customFormat="1" ht="15" customHeight="1">
      <c r="A126" s="66" t="s">
        <v>112</v>
      </c>
      <c r="B126" s="817">
        <v>0</v>
      </c>
      <c r="C126" s="817">
        <v>0</v>
      </c>
      <c r="D126" s="817">
        <v>0</v>
      </c>
      <c r="E126" s="817">
        <v>0</v>
      </c>
      <c r="F126" s="817">
        <v>0</v>
      </c>
    </row>
    <row r="127" spans="1:6" s="38" customFormat="1" ht="15" customHeight="1">
      <c r="A127" s="66" t="s">
        <v>113</v>
      </c>
      <c r="B127" s="817">
        <v>0</v>
      </c>
      <c r="C127" s="817">
        <v>0</v>
      </c>
      <c r="D127" s="817">
        <v>0</v>
      </c>
      <c r="E127" s="817">
        <v>0</v>
      </c>
      <c r="F127" s="817">
        <v>0</v>
      </c>
    </row>
    <row r="128" spans="1:6" s="38" customFormat="1" ht="15" customHeight="1">
      <c r="A128" s="66" t="s">
        <v>114</v>
      </c>
      <c r="B128" s="817">
        <v>0</v>
      </c>
      <c r="C128" s="817">
        <v>0</v>
      </c>
      <c r="D128" s="817">
        <v>0</v>
      </c>
      <c r="E128" s="817">
        <v>0</v>
      </c>
      <c r="F128" s="817">
        <v>0</v>
      </c>
    </row>
    <row r="129" spans="1:6" s="38" customFormat="1" ht="15" customHeight="1" thickBot="1">
      <c r="A129" s="66" t="s">
        <v>115</v>
      </c>
      <c r="B129" s="817">
        <v>0</v>
      </c>
      <c r="C129" s="817">
        <v>0</v>
      </c>
      <c r="D129" s="817">
        <v>0</v>
      </c>
      <c r="E129" s="817">
        <v>0</v>
      </c>
      <c r="F129" s="817">
        <v>0</v>
      </c>
    </row>
    <row r="130" spans="1:6" s="38" customFormat="1" ht="15" customHeight="1" thickTop="1" thickBot="1">
      <c r="A130" s="822" t="s">
        <v>116</v>
      </c>
      <c r="B130" s="815">
        <v>277848.88714000001</v>
      </c>
      <c r="C130" s="815">
        <v>13284.254650000001</v>
      </c>
      <c r="D130" s="815">
        <v>0</v>
      </c>
      <c r="E130" s="815">
        <v>0</v>
      </c>
      <c r="F130" s="815">
        <v>291133.14179000002</v>
      </c>
    </row>
    <row r="131" spans="1:6" s="38" customFormat="1" ht="15" customHeight="1" thickTop="1">
      <c r="A131" s="66" t="s">
        <v>117</v>
      </c>
      <c r="B131" s="817">
        <v>276.63913000000002</v>
      </c>
      <c r="C131" s="817">
        <v>16.445070000000001</v>
      </c>
      <c r="D131" s="817">
        <v>0</v>
      </c>
      <c r="E131" s="817">
        <v>0</v>
      </c>
      <c r="F131" s="817">
        <v>293.08420000000001</v>
      </c>
    </row>
    <row r="132" spans="1:6" s="38" customFormat="1" ht="15" customHeight="1">
      <c r="A132" s="66" t="s">
        <v>1366</v>
      </c>
      <c r="B132" s="817">
        <v>23637.64848</v>
      </c>
      <c r="C132" s="817">
        <v>0</v>
      </c>
      <c r="D132" s="817">
        <v>0</v>
      </c>
      <c r="E132" s="817">
        <v>0</v>
      </c>
      <c r="F132" s="817">
        <v>23637.64848</v>
      </c>
    </row>
    <row r="133" spans="1:6" s="38" customFormat="1" ht="15" customHeight="1">
      <c r="A133" s="66" t="s">
        <v>119</v>
      </c>
      <c r="B133" s="817">
        <v>0</v>
      </c>
      <c r="C133" s="817">
        <v>0</v>
      </c>
      <c r="D133" s="817">
        <v>0</v>
      </c>
      <c r="E133" s="817">
        <v>0</v>
      </c>
      <c r="F133" s="817">
        <v>0</v>
      </c>
    </row>
    <row r="134" spans="1:6" s="38" customFormat="1" ht="15" customHeight="1">
      <c r="A134" s="66" t="s">
        <v>1235</v>
      </c>
      <c r="B134" s="817">
        <v>34056.25</v>
      </c>
      <c r="C134" s="817">
        <v>0</v>
      </c>
      <c r="D134" s="817">
        <v>0</v>
      </c>
      <c r="E134" s="817">
        <v>0</v>
      </c>
      <c r="F134" s="817">
        <v>34056.25</v>
      </c>
    </row>
    <row r="135" spans="1:6" s="38" customFormat="1" ht="15" customHeight="1">
      <c r="A135" s="66" t="s">
        <v>120</v>
      </c>
      <c r="B135" s="817">
        <v>212767.16113999998</v>
      </c>
      <c r="C135" s="817">
        <v>1437.17659</v>
      </c>
      <c r="D135" s="817">
        <v>0</v>
      </c>
      <c r="E135" s="817">
        <v>0</v>
      </c>
      <c r="F135" s="817">
        <v>214204.33773</v>
      </c>
    </row>
    <row r="136" spans="1:6" s="38" customFormat="1" ht="15" customHeight="1">
      <c r="A136" s="66" t="s">
        <v>121</v>
      </c>
      <c r="B136" s="817">
        <v>0</v>
      </c>
      <c r="C136" s="817">
        <v>0</v>
      </c>
      <c r="D136" s="817">
        <v>0</v>
      </c>
      <c r="E136" s="817">
        <v>0</v>
      </c>
      <c r="F136" s="817">
        <v>0</v>
      </c>
    </row>
    <row r="137" spans="1:6" s="38" customFormat="1" ht="15" customHeight="1">
      <c r="A137" s="66" t="s">
        <v>122</v>
      </c>
      <c r="B137" s="817">
        <v>0</v>
      </c>
      <c r="C137" s="817">
        <v>11531.79377</v>
      </c>
      <c r="D137" s="817">
        <v>0</v>
      </c>
      <c r="E137" s="817">
        <v>0</v>
      </c>
      <c r="F137" s="817">
        <v>11531.79377</v>
      </c>
    </row>
    <row r="138" spans="1:6" s="38" customFormat="1" ht="15" customHeight="1" thickBot="1">
      <c r="A138" s="66" t="s">
        <v>123</v>
      </c>
      <c r="B138" s="817">
        <v>7111.1883899999993</v>
      </c>
      <c r="C138" s="817">
        <v>298.83921999999995</v>
      </c>
      <c r="D138" s="817">
        <v>0</v>
      </c>
      <c r="E138" s="817">
        <v>0</v>
      </c>
      <c r="F138" s="817">
        <v>7410.0276100000001</v>
      </c>
    </row>
    <row r="139" spans="1:6" s="38" customFormat="1" ht="15" customHeight="1" thickTop="1" thickBot="1">
      <c r="A139" s="822" t="s">
        <v>124</v>
      </c>
      <c r="B139" s="815">
        <v>88247.649569999994</v>
      </c>
      <c r="C139" s="815">
        <v>5368.6076800000001</v>
      </c>
      <c r="D139" s="815">
        <v>0</v>
      </c>
      <c r="E139" s="815">
        <v>7.8277799999999997</v>
      </c>
      <c r="F139" s="815">
        <v>93624.085030000002</v>
      </c>
    </row>
    <row r="140" spans="1:6" s="38" customFormat="1" ht="15" customHeight="1" thickTop="1">
      <c r="A140" s="66" t="s">
        <v>58</v>
      </c>
      <c r="B140" s="817">
        <v>208.79161999999999</v>
      </c>
      <c r="C140" s="817">
        <v>33.825089999999996</v>
      </c>
      <c r="D140" s="817">
        <v>0</v>
      </c>
      <c r="E140" s="817">
        <v>0</v>
      </c>
      <c r="F140" s="817">
        <v>242.61670999999998</v>
      </c>
    </row>
    <row r="141" spans="1:6" s="38" customFormat="1" ht="15" customHeight="1">
      <c r="A141" s="66" t="s">
        <v>60</v>
      </c>
      <c r="B141" s="817">
        <v>23583.215399999997</v>
      </c>
      <c r="C141" s="817">
        <v>3947.9349099999999</v>
      </c>
      <c r="D141" s="817">
        <v>0</v>
      </c>
      <c r="E141" s="817">
        <v>7.8277799999999997</v>
      </c>
      <c r="F141" s="817">
        <v>27538.978090000001</v>
      </c>
    </row>
    <row r="142" spans="1:6" s="38" customFormat="1" ht="15" customHeight="1">
      <c r="A142" s="66" t="s">
        <v>125</v>
      </c>
      <c r="B142" s="817">
        <v>61632.984320000003</v>
      </c>
      <c r="C142" s="817">
        <v>977.20229000000006</v>
      </c>
      <c r="D142" s="817">
        <v>0</v>
      </c>
      <c r="E142" s="817">
        <v>0</v>
      </c>
      <c r="F142" s="817">
        <v>62610.186609999997</v>
      </c>
    </row>
    <row r="143" spans="1:6" s="38" customFormat="1" ht="15" customHeight="1">
      <c r="A143" s="66" t="s">
        <v>87</v>
      </c>
      <c r="B143" s="817">
        <v>2822.65823</v>
      </c>
      <c r="C143" s="817">
        <v>409.64539000000002</v>
      </c>
      <c r="D143" s="817">
        <v>0</v>
      </c>
      <c r="E143" s="817">
        <v>0</v>
      </c>
      <c r="F143" s="817">
        <v>3232.3036200000001</v>
      </c>
    </row>
    <row r="144" spans="1:6" s="38" customFormat="1" ht="15" customHeight="1" thickBot="1">
      <c r="A144" s="66" t="s">
        <v>126</v>
      </c>
      <c r="B144" s="817">
        <v>0</v>
      </c>
      <c r="C144" s="817">
        <v>0</v>
      </c>
      <c r="D144" s="817">
        <v>0</v>
      </c>
      <c r="E144" s="817">
        <v>0</v>
      </c>
      <c r="F144" s="817">
        <v>0</v>
      </c>
    </row>
    <row r="145" spans="1:6" s="38" customFormat="1" ht="15" customHeight="1" thickTop="1" thickBot="1">
      <c r="A145" s="822" t="s">
        <v>127</v>
      </c>
      <c r="B145" s="815">
        <v>34876.192439999999</v>
      </c>
      <c r="C145" s="815">
        <v>16986.36795</v>
      </c>
      <c r="D145" s="815">
        <v>0</v>
      </c>
      <c r="E145" s="815">
        <v>16.33783</v>
      </c>
      <c r="F145" s="815">
        <v>51878.898219999995</v>
      </c>
    </row>
    <row r="146" spans="1:6" s="38" customFormat="1" ht="15" customHeight="1" thickTop="1">
      <c r="A146" s="66" t="s">
        <v>128</v>
      </c>
      <c r="B146" s="817">
        <v>777.86281999999994</v>
      </c>
      <c r="C146" s="817">
        <v>46.840900000000005</v>
      </c>
      <c r="D146" s="817">
        <v>0</v>
      </c>
      <c r="E146" s="817">
        <v>1.7126400000000002</v>
      </c>
      <c r="F146" s="817">
        <v>826.41635999999994</v>
      </c>
    </row>
    <row r="147" spans="1:6" s="38" customFormat="1" ht="15" customHeight="1">
      <c r="A147" s="66" t="s">
        <v>129</v>
      </c>
      <c r="B147" s="817">
        <v>0</v>
      </c>
      <c r="C147" s="817">
        <v>0</v>
      </c>
      <c r="D147" s="817">
        <v>0</v>
      </c>
      <c r="E147" s="817">
        <v>0</v>
      </c>
      <c r="F147" s="817">
        <v>0</v>
      </c>
    </row>
    <row r="148" spans="1:6" s="38" customFormat="1" ht="15" customHeight="1">
      <c r="A148" s="66" t="s">
        <v>130</v>
      </c>
      <c r="B148" s="817">
        <v>0</v>
      </c>
      <c r="C148" s="817">
        <v>15707.601789999999</v>
      </c>
      <c r="D148" s="817">
        <v>0</v>
      </c>
      <c r="E148" s="817">
        <v>0</v>
      </c>
      <c r="F148" s="817">
        <v>15707.601789999999</v>
      </c>
    </row>
    <row r="149" spans="1:6" s="38" customFormat="1" ht="15" customHeight="1">
      <c r="A149" s="66" t="s">
        <v>131</v>
      </c>
      <c r="B149" s="817">
        <v>34098.329619999997</v>
      </c>
      <c r="C149" s="817">
        <v>1231.92526</v>
      </c>
      <c r="D149" s="817">
        <v>0</v>
      </c>
      <c r="E149" s="817">
        <v>14.62519</v>
      </c>
      <c r="F149" s="817">
        <v>35344.880069999999</v>
      </c>
    </row>
    <row r="150" spans="1:6" s="38" customFormat="1" ht="15" customHeight="1" thickBot="1">
      <c r="A150" s="66" t="s">
        <v>132</v>
      </c>
      <c r="B150" s="817">
        <v>0</v>
      </c>
      <c r="C150" s="817">
        <v>0</v>
      </c>
      <c r="D150" s="817">
        <v>0</v>
      </c>
      <c r="E150" s="817">
        <v>0</v>
      </c>
      <c r="F150" s="817">
        <v>0</v>
      </c>
    </row>
    <row r="151" spans="1:6" s="38" customFormat="1" ht="15" customHeight="1" thickTop="1" thickBot="1">
      <c r="A151" s="822" t="s">
        <v>133</v>
      </c>
      <c r="B151" s="815">
        <v>0</v>
      </c>
      <c r="C151" s="815">
        <v>13858.7245</v>
      </c>
      <c r="D151" s="815">
        <v>0</v>
      </c>
      <c r="E151" s="815">
        <v>0</v>
      </c>
      <c r="F151" s="815">
        <v>13858.7245</v>
      </c>
    </row>
    <row r="152" spans="1:6" s="38" customFormat="1" ht="15" customHeight="1" thickTop="1">
      <c r="A152" s="66" t="s">
        <v>134</v>
      </c>
      <c r="B152" s="817">
        <v>0</v>
      </c>
      <c r="C152" s="817">
        <v>13720</v>
      </c>
      <c r="D152" s="817">
        <v>0</v>
      </c>
      <c r="E152" s="817">
        <v>0</v>
      </c>
      <c r="F152" s="817">
        <v>13720</v>
      </c>
    </row>
    <row r="153" spans="1:6" s="38" customFormat="1" ht="15" customHeight="1">
      <c r="A153" s="66" t="s">
        <v>135</v>
      </c>
      <c r="B153" s="817">
        <v>0</v>
      </c>
      <c r="C153" s="817">
        <v>0</v>
      </c>
      <c r="D153" s="817">
        <v>0</v>
      </c>
      <c r="E153" s="817">
        <v>0</v>
      </c>
      <c r="F153" s="817">
        <v>0</v>
      </c>
    </row>
    <row r="154" spans="1:6" s="38" customFormat="1" ht="15" customHeight="1">
      <c r="A154" s="66" t="s">
        <v>136</v>
      </c>
      <c r="B154" s="817">
        <v>0</v>
      </c>
      <c r="C154" s="817">
        <v>0</v>
      </c>
      <c r="D154" s="817">
        <v>0</v>
      </c>
      <c r="E154" s="817">
        <v>0</v>
      </c>
      <c r="F154" s="817">
        <v>0</v>
      </c>
    </row>
    <row r="155" spans="1:6" s="38" customFormat="1" ht="15" customHeight="1" thickBot="1">
      <c r="A155" s="66" t="s">
        <v>137</v>
      </c>
      <c r="B155" s="817">
        <v>0</v>
      </c>
      <c r="C155" s="817">
        <v>138.72450000000001</v>
      </c>
      <c r="D155" s="817">
        <v>0</v>
      </c>
      <c r="E155" s="817">
        <v>0</v>
      </c>
      <c r="F155" s="817">
        <v>138.72450000000001</v>
      </c>
    </row>
    <row r="156" spans="1:6" s="38" customFormat="1" ht="15" customHeight="1" thickTop="1" thickBot="1">
      <c r="A156" s="822" t="s">
        <v>138</v>
      </c>
      <c r="B156" s="815">
        <v>82125.374319999988</v>
      </c>
      <c r="C156" s="815">
        <v>55303.376770000003</v>
      </c>
      <c r="D156" s="815">
        <v>0</v>
      </c>
      <c r="E156" s="815">
        <v>0</v>
      </c>
      <c r="F156" s="815">
        <v>137428.75109000001</v>
      </c>
    </row>
    <row r="157" spans="1:6" s="38" customFormat="1" ht="15" customHeight="1" thickTop="1">
      <c r="A157" s="66" t="s">
        <v>139</v>
      </c>
      <c r="B157" s="817">
        <v>0</v>
      </c>
      <c r="C157" s="817">
        <v>33424.578249999999</v>
      </c>
      <c r="D157" s="817">
        <v>0</v>
      </c>
      <c r="E157" s="817">
        <v>0</v>
      </c>
      <c r="F157" s="817">
        <v>33424.578249999999</v>
      </c>
    </row>
    <row r="158" spans="1:6" s="38" customFormat="1" ht="15" customHeight="1">
      <c r="A158" s="66" t="s">
        <v>140</v>
      </c>
      <c r="B158" s="817">
        <v>0</v>
      </c>
      <c r="C158" s="817">
        <v>0</v>
      </c>
      <c r="D158" s="817">
        <v>0</v>
      </c>
      <c r="E158" s="817">
        <v>0</v>
      </c>
      <c r="F158" s="817">
        <v>0</v>
      </c>
    </row>
    <row r="159" spans="1:6" s="38" customFormat="1" ht="15" customHeight="1">
      <c r="A159" s="66" t="s">
        <v>141</v>
      </c>
      <c r="B159" s="817">
        <v>0</v>
      </c>
      <c r="C159" s="817">
        <v>54.536999999999999</v>
      </c>
      <c r="D159" s="817">
        <v>0</v>
      </c>
      <c r="E159" s="817">
        <v>0</v>
      </c>
      <c r="F159" s="817">
        <v>54.536999999999999</v>
      </c>
    </row>
    <row r="160" spans="1:6" s="38" customFormat="1" ht="15" customHeight="1">
      <c r="A160" s="66" t="s">
        <v>142</v>
      </c>
      <c r="B160" s="817">
        <v>0</v>
      </c>
      <c r="C160" s="817">
        <v>33370.041250000002</v>
      </c>
      <c r="D160" s="817">
        <v>0</v>
      </c>
      <c r="E160" s="817">
        <v>0</v>
      </c>
      <c r="F160" s="817">
        <v>33370.041250000002</v>
      </c>
    </row>
    <row r="161" spans="1:6" s="38" customFormat="1" ht="15" customHeight="1">
      <c r="A161" s="66" t="s">
        <v>143</v>
      </c>
      <c r="B161" s="817">
        <v>0</v>
      </c>
      <c r="C161" s="817">
        <v>0</v>
      </c>
      <c r="D161" s="817">
        <v>0</v>
      </c>
      <c r="E161" s="817">
        <v>0</v>
      </c>
      <c r="F161" s="817">
        <v>0</v>
      </c>
    </row>
    <row r="162" spans="1:6" s="38" customFormat="1" ht="15" customHeight="1">
      <c r="A162" s="66" t="s">
        <v>144</v>
      </c>
      <c r="B162" s="817">
        <v>0</v>
      </c>
      <c r="C162" s="817">
        <v>0</v>
      </c>
      <c r="D162" s="817">
        <v>0</v>
      </c>
      <c r="E162" s="817">
        <v>0</v>
      </c>
      <c r="F162" s="817">
        <v>0</v>
      </c>
    </row>
    <row r="163" spans="1:6" s="38" customFormat="1" ht="15" customHeight="1">
      <c r="A163" s="66" t="s">
        <v>145</v>
      </c>
      <c r="B163" s="817">
        <v>80895</v>
      </c>
      <c r="C163" s="817">
        <v>20578.628000000001</v>
      </c>
      <c r="D163" s="817">
        <v>0</v>
      </c>
      <c r="E163" s="817">
        <v>0</v>
      </c>
      <c r="F163" s="817">
        <v>101473.628</v>
      </c>
    </row>
    <row r="164" spans="1:6" s="38" customFormat="1" ht="15" customHeight="1" thickBot="1">
      <c r="A164" s="66" t="s">
        <v>146</v>
      </c>
      <c r="B164" s="820">
        <v>1230.3743200000001</v>
      </c>
      <c r="C164" s="820">
        <v>1300.1705200000001</v>
      </c>
      <c r="D164" s="820">
        <v>0</v>
      </c>
      <c r="E164" s="820">
        <v>0</v>
      </c>
      <c r="F164" s="820">
        <v>2530.54484</v>
      </c>
    </row>
    <row r="165" spans="1:6" s="38" customFormat="1" ht="15" customHeight="1" thickTop="1" thickBot="1">
      <c r="A165" s="825" t="s">
        <v>147</v>
      </c>
      <c r="B165" s="815">
        <v>333195.01624999999</v>
      </c>
      <c r="C165" s="815">
        <v>0</v>
      </c>
      <c r="D165" s="815">
        <v>0</v>
      </c>
      <c r="E165" s="815">
        <v>0</v>
      </c>
      <c r="F165" s="815">
        <v>333195.01624999999</v>
      </c>
    </row>
    <row r="166" spans="1:6" s="38" customFormat="1" ht="15" customHeight="1" thickTop="1">
      <c r="A166" s="826" t="s">
        <v>148</v>
      </c>
      <c r="B166" s="817">
        <v>270359.07</v>
      </c>
      <c r="C166" s="817">
        <v>0</v>
      </c>
      <c r="D166" s="817">
        <v>0</v>
      </c>
      <c r="E166" s="817">
        <v>0</v>
      </c>
      <c r="F166" s="817">
        <v>270359.07</v>
      </c>
    </row>
    <row r="167" spans="1:6" s="38" customFormat="1" ht="15" customHeight="1">
      <c r="A167" s="66" t="s">
        <v>149</v>
      </c>
      <c r="B167" s="817">
        <v>270359.07</v>
      </c>
      <c r="C167" s="817">
        <v>0</v>
      </c>
      <c r="D167" s="817">
        <v>0</v>
      </c>
      <c r="E167" s="817">
        <v>0</v>
      </c>
      <c r="F167" s="817">
        <v>270359.07</v>
      </c>
    </row>
    <row r="168" spans="1:6" s="38" customFormat="1" ht="15" customHeight="1">
      <c r="A168" s="66" t="s">
        <v>150</v>
      </c>
      <c r="B168" s="817">
        <v>0</v>
      </c>
      <c r="C168" s="817">
        <v>0</v>
      </c>
      <c r="D168" s="817">
        <v>0</v>
      </c>
      <c r="E168" s="817">
        <v>0</v>
      </c>
      <c r="F168" s="817">
        <v>0</v>
      </c>
    </row>
    <row r="169" spans="1:6" s="38" customFormat="1" ht="15" customHeight="1">
      <c r="A169" s="66" t="s">
        <v>151</v>
      </c>
      <c r="B169" s="817">
        <v>0</v>
      </c>
      <c r="C169" s="817">
        <v>0</v>
      </c>
      <c r="D169" s="817">
        <v>0</v>
      </c>
      <c r="E169" s="817">
        <v>0</v>
      </c>
      <c r="F169" s="817">
        <v>0</v>
      </c>
    </row>
    <row r="170" spans="1:6" s="38" customFormat="1" ht="15" customHeight="1">
      <c r="A170" s="826" t="s">
        <v>152</v>
      </c>
      <c r="B170" s="817">
        <v>13439.0355</v>
      </c>
      <c r="C170" s="817">
        <v>0</v>
      </c>
      <c r="D170" s="817">
        <v>0</v>
      </c>
      <c r="E170" s="817">
        <v>0</v>
      </c>
      <c r="F170" s="817">
        <v>13439.0355</v>
      </c>
    </row>
    <row r="171" spans="1:6" s="38" customFormat="1" ht="15" customHeight="1">
      <c r="A171" s="66" t="s">
        <v>153</v>
      </c>
      <c r="B171" s="817">
        <v>0</v>
      </c>
      <c r="C171" s="817">
        <v>0</v>
      </c>
      <c r="D171" s="817">
        <v>0</v>
      </c>
      <c r="E171" s="817">
        <v>0</v>
      </c>
      <c r="F171" s="817">
        <v>0</v>
      </c>
    </row>
    <row r="172" spans="1:6" s="38" customFormat="1" ht="15" customHeight="1">
      <c r="A172" s="66" t="s">
        <v>154</v>
      </c>
      <c r="B172" s="817">
        <v>12556.749589999999</v>
      </c>
      <c r="C172" s="817">
        <v>0</v>
      </c>
      <c r="D172" s="817">
        <v>0</v>
      </c>
      <c r="E172" s="817">
        <v>0</v>
      </c>
      <c r="F172" s="817">
        <v>12556.749589999999</v>
      </c>
    </row>
    <row r="173" spans="1:6" s="38" customFormat="1" ht="15" customHeight="1">
      <c r="A173" s="66" t="s">
        <v>155</v>
      </c>
      <c r="B173" s="817">
        <v>882.28591000000006</v>
      </c>
      <c r="C173" s="817">
        <v>0</v>
      </c>
      <c r="D173" s="817">
        <v>0</v>
      </c>
      <c r="E173" s="817">
        <v>0</v>
      </c>
      <c r="F173" s="817">
        <v>882.28591000000006</v>
      </c>
    </row>
    <row r="174" spans="1:6" s="38" customFormat="1" ht="15" customHeight="1">
      <c r="A174" s="826" t="s">
        <v>156</v>
      </c>
      <c r="B174" s="817">
        <v>0</v>
      </c>
      <c r="C174" s="817">
        <v>0</v>
      </c>
      <c r="D174" s="817">
        <v>0</v>
      </c>
      <c r="E174" s="817">
        <v>0</v>
      </c>
      <c r="F174" s="817">
        <v>0</v>
      </c>
    </row>
    <row r="175" spans="1:6" s="38" customFormat="1" ht="15" customHeight="1">
      <c r="A175" s="66" t="s">
        <v>157</v>
      </c>
      <c r="B175" s="817">
        <v>0</v>
      </c>
      <c r="C175" s="817">
        <v>0</v>
      </c>
      <c r="D175" s="817">
        <v>0</v>
      </c>
      <c r="E175" s="817">
        <v>0</v>
      </c>
      <c r="F175" s="817">
        <v>0</v>
      </c>
    </row>
    <row r="176" spans="1:6" s="38" customFormat="1" ht="15" customHeight="1">
      <c r="A176" s="66" t="s">
        <v>158</v>
      </c>
      <c r="B176" s="817">
        <v>0</v>
      </c>
      <c r="C176" s="817">
        <v>0</v>
      </c>
      <c r="D176" s="817">
        <v>0</v>
      </c>
      <c r="E176" s="817">
        <v>0</v>
      </c>
      <c r="F176" s="817">
        <v>0</v>
      </c>
    </row>
    <row r="177" spans="1:6" s="38" customFormat="1" ht="15" customHeight="1">
      <c r="A177" s="66" t="s">
        <v>159</v>
      </c>
      <c r="B177" s="817">
        <v>0</v>
      </c>
      <c r="C177" s="817">
        <v>0</v>
      </c>
      <c r="D177" s="817">
        <v>0</v>
      </c>
      <c r="E177" s="817">
        <v>0</v>
      </c>
      <c r="F177" s="817">
        <v>0</v>
      </c>
    </row>
    <row r="178" spans="1:6" s="38" customFormat="1" ht="15" customHeight="1">
      <c r="A178" s="826" t="s">
        <v>160</v>
      </c>
      <c r="B178" s="817">
        <v>39509.626219999998</v>
      </c>
      <c r="C178" s="817">
        <v>0</v>
      </c>
      <c r="D178" s="817">
        <v>0</v>
      </c>
      <c r="E178" s="817">
        <v>0</v>
      </c>
      <c r="F178" s="817">
        <v>39509.626219999998</v>
      </c>
    </row>
    <row r="179" spans="1:6" s="38" customFormat="1" ht="15" customHeight="1">
      <c r="A179" s="66" t="s">
        <v>161</v>
      </c>
      <c r="B179" s="817">
        <v>30097.446070000002</v>
      </c>
      <c r="C179" s="817">
        <v>0</v>
      </c>
      <c r="D179" s="817">
        <v>0</v>
      </c>
      <c r="E179" s="817">
        <v>0</v>
      </c>
      <c r="F179" s="817">
        <v>30097.446070000002</v>
      </c>
    </row>
    <row r="180" spans="1:6" s="38" customFormat="1" ht="15" customHeight="1">
      <c r="A180" s="66" t="s">
        <v>162</v>
      </c>
      <c r="B180" s="817">
        <v>9412.1801500000001</v>
      </c>
      <c r="C180" s="817">
        <v>0</v>
      </c>
      <c r="D180" s="817">
        <v>0</v>
      </c>
      <c r="E180" s="817">
        <v>0</v>
      </c>
      <c r="F180" s="817">
        <v>9412.1801500000001</v>
      </c>
    </row>
    <row r="181" spans="1:6" s="38" customFormat="1" ht="15" customHeight="1">
      <c r="A181" s="66" t="s">
        <v>163</v>
      </c>
      <c r="B181" s="817">
        <v>0</v>
      </c>
      <c r="C181" s="817">
        <v>0</v>
      </c>
      <c r="D181" s="817">
        <v>0</v>
      </c>
      <c r="E181" s="817">
        <v>0</v>
      </c>
      <c r="F181" s="817">
        <v>0</v>
      </c>
    </row>
    <row r="182" spans="1:6" s="38" customFormat="1" ht="15" customHeight="1">
      <c r="A182" s="826" t="s">
        <v>164</v>
      </c>
      <c r="B182" s="817">
        <v>9887.284529999999</v>
      </c>
      <c r="C182" s="817">
        <v>0</v>
      </c>
      <c r="D182" s="817">
        <v>0</v>
      </c>
      <c r="E182" s="817">
        <v>0</v>
      </c>
      <c r="F182" s="817">
        <v>9887.284529999999</v>
      </c>
    </row>
    <row r="183" spans="1:6" s="38" customFormat="1" ht="15" customHeight="1">
      <c r="A183" s="66" t="s">
        <v>165</v>
      </c>
      <c r="B183" s="817">
        <v>75.822029999999998</v>
      </c>
      <c r="C183" s="817">
        <v>0</v>
      </c>
      <c r="D183" s="817">
        <v>0</v>
      </c>
      <c r="E183" s="817">
        <v>0</v>
      </c>
      <c r="F183" s="817">
        <v>75.822029999999998</v>
      </c>
    </row>
    <row r="184" spans="1:6" s="38" customFormat="1" ht="15" customHeight="1" thickBot="1">
      <c r="A184" s="66" t="s">
        <v>166</v>
      </c>
      <c r="B184" s="817">
        <v>9811.4624999999996</v>
      </c>
      <c r="C184" s="817">
        <v>0</v>
      </c>
      <c r="D184" s="817">
        <v>0</v>
      </c>
      <c r="E184" s="817">
        <v>0</v>
      </c>
      <c r="F184" s="817">
        <v>9811.4624999999996</v>
      </c>
    </row>
    <row r="185" spans="1:6" s="38" customFormat="1" ht="15" customHeight="1" thickTop="1" thickBot="1">
      <c r="A185" s="827" t="s">
        <v>167</v>
      </c>
      <c r="B185" s="813">
        <v>4566206.01315</v>
      </c>
      <c r="C185" s="813">
        <v>280324.47343999997</v>
      </c>
      <c r="D185" s="813">
        <v>0</v>
      </c>
      <c r="E185" s="813">
        <v>36.319040000000001</v>
      </c>
      <c r="F185" s="813">
        <v>4846566.8056300003</v>
      </c>
    </row>
    <row r="186" spans="1:6" s="38" customFormat="1" ht="15" customHeight="1" thickTop="1" thickBot="1">
      <c r="A186" s="828" t="s">
        <v>168</v>
      </c>
      <c r="B186" s="815">
        <v>83175.517069999987</v>
      </c>
      <c r="C186" s="815">
        <v>7300.3684400000002</v>
      </c>
      <c r="D186" s="815">
        <v>0</v>
      </c>
      <c r="E186" s="815">
        <v>1807.4423100000001</v>
      </c>
      <c r="F186" s="815">
        <v>92283.327819999991</v>
      </c>
    </row>
    <row r="187" spans="1:6" s="38" customFormat="1" ht="15" customHeight="1" thickTop="1">
      <c r="A187" s="829" t="s">
        <v>169</v>
      </c>
      <c r="B187" s="817">
        <v>0</v>
      </c>
      <c r="C187" s="817">
        <v>0</v>
      </c>
      <c r="D187" s="817">
        <v>0</v>
      </c>
      <c r="E187" s="817">
        <v>0</v>
      </c>
      <c r="F187" s="817">
        <v>0</v>
      </c>
    </row>
    <row r="188" spans="1:6" s="38" customFormat="1" ht="15" customHeight="1">
      <c r="A188" s="66" t="s">
        <v>170</v>
      </c>
      <c r="B188" s="817">
        <v>0</v>
      </c>
      <c r="C188" s="817">
        <v>0</v>
      </c>
      <c r="D188" s="817">
        <v>0</v>
      </c>
      <c r="E188" s="817">
        <v>0</v>
      </c>
      <c r="F188" s="817">
        <v>0</v>
      </c>
    </row>
    <row r="189" spans="1:6" s="38" customFormat="1" ht="15" customHeight="1">
      <c r="A189" s="66" t="s">
        <v>171</v>
      </c>
      <c r="B189" s="817">
        <v>0</v>
      </c>
      <c r="C189" s="817">
        <v>0</v>
      </c>
      <c r="D189" s="817">
        <v>0</v>
      </c>
      <c r="E189" s="817">
        <v>0</v>
      </c>
      <c r="F189" s="817">
        <v>0</v>
      </c>
    </row>
    <row r="190" spans="1:6" s="38" customFormat="1" ht="15" customHeight="1">
      <c r="A190" s="66" t="s">
        <v>172</v>
      </c>
      <c r="B190" s="817">
        <v>0</v>
      </c>
      <c r="C190" s="817">
        <v>0</v>
      </c>
      <c r="D190" s="817">
        <v>0</v>
      </c>
      <c r="E190" s="817">
        <v>0</v>
      </c>
      <c r="F190" s="817">
        <v>0</v>
      </c>
    </row>
    <row r="191" spans="1:6" s="38" customFormat="1" ht="15" customHeight="1">
      <c r="A191" s="66" t="s">
        <v>173</v>
      </c>
      <c r="B191" s="817">
        <v>0</v>
      </c>
      <c r="C191" s="817">
        <v>0</v>
      </c>
      <c r="D191" s="817">
        <v>0</v>
      </c>
      <c r="E191" s="817">
        <v>0</v>
      </c>
      <c r="F191" s="817">
        <v>0</v>
      </c>
    </row>
    <row r="192" spans="1:6" s="38" customFormat="1" ht="15" customHeight="1">
      <c r="A192" s="66" t="s">
        <v>174</v>
      </c>
      <c r="B192" s="817">
        <v>0</v>
      </c>
      <c r="C192" s="817">
        <v>0</v>
      </c>
      <c r="D192" s="817">
        <v>0</v>
      </c>
      <c r="E192" s="817">
        <v>0</v>
      </c>
      <c r="F192" s="817">
        <v>0</v>
      </c>
    </row>
    <row r="193" spans="1:7" s="38" customFormat="1" ht="15" customHeight="1">
      <c r="A193" s="826" t="s">
        <v>175</v>
      </c>
      <c r="B193" s="817">
        <v>65152.090680000001</v>
      </c>
      <c r="C193" s="817">
        <v>7300.3684400000002</v>
      </c>
      <c r="D193" s="817">
        <v>0</v>
      </c>
      <c r="E193" s="817">
        <v>1807.4423100000001</v>
      </c>
      <c r="F193" s="817">
        <v>74259.901430000013</v>
      </c>
    </row>
    <row r="194" spans="1:7" s="38" customFormat="1" ht="15" customHeight="1">
      <c r="A194" s="66" t="s">
        <v>176</v>
      </c>
      <c r="B194" s="817">
        <v>0</v>
      </c>
      <c r="C194" s="817">
        <v>0</v>
      </c>
      <c r="D194" s="817">
        <v>0</v>
      </c>
      <c r="E194" s="817">
        <v>0</v>
      </c>
      <c r="F194" s="817">
        <v>0</v>
      </c>
    </row>
    <row r="195" spans="1:7" s="38" customFormat="1" ht="15" customHeight="1">
      <c r="A195" s="66" t="s">
        <v>177</v>
      </c>
      <c r="B195" s="817">
        <v>0</v>
      </c>
      <c r="C195" s="817">
        <v>0</v>
      </c>
      <c r="D195" s="817">
        <v>0</v>
      </c>
      <c r="E195" s="817">
        <v>0</v>
      </c>
      <c r="F195" s="817">
        <v>0</v>
      </c>
    </row>
    <row r="196" spans="1:7" s="38" customFormat="1" ht="15" customHeight="1">
      <c r="A196" s="66" t="s">
        <v>178</v>
      </c>
      <c r="B196" s="817">
        <v>2424.5620600000002</v>
      </c>
      <c r="C196" s="817">
        <v>974.12</v>
      </c>
      <c r="D196" s="817">
        <v>0</v>
      </c>
      <c r="E196" s="817">
        <v>0</v>
      </c>
      <c r="F196" s="817">
        <v>3398.6820600000001</v>
      </c>
    </row>
    <row r="197" spans="1:7" s="38" customFormat="1" ht="15" customHeight="1">
      <c r="A197" s="66" t="s">
        <v>179</v>
      </c>
      <c r="B197" s="817">
        <v>0</v>
      </c>
      <c r="C197" s="817">
        <v>0</v>
      </c>
      <c r="D197" s="817">
        <v>0</v>
      </c>
      <c r="E197" s="817">
        <v>0</v>
      </c>
      <c r="F197" s="817">
        <v>0</v>
      </c>
    </row>
    <row r="198" spans="1:7" s="38" customFormat="1" ht="15" customHeight="1">
      <c r="A198" s="66" t="s">
        <v>180</v>
      </c>
      <c r="B198" s="817">
        <v>62727.528619999997</v>
      </c>
      <c r="C198" s="817">
        <v>6326.2484400000003</v>
      </c>
      <c r="D198" s="817">
        <v>0</v>
      </c>
      <c r="E198" s="817">
        <v>1807.4423100000001</v>
      </c>
      <c r="F198" s="817">
        <v>70861.219370000006</v>
      </c>
    </row>
    <row r="199" spans="1:7" s="38" customFormat="1" ht="15" customHeight="1">
      <c r="A199" s="826" t="s">
        <v>181</v>
      </c>
      <c r="B199" s="817">
        <v>0</v>
      </c>
      <c r="C199" s="817">
        <v>0</v>
      </c>
      <c r="D199" s="817">
        <v>0</v>
      </c>
      <c r="E199" s="817">
        <v>0</v>
      </c>
      <c r="F199" s="817">
        <v>0</v>
      </c>
    </row>
    <row r="200" spans="1:7" s="38" customFormat="1" ht="15" customHeight="1">
      <c r="A200" s="826" t="s">
        <v>182</v>
      </c>
      <c r="B200" s="817">
        <v>18023.426390000001</v>
      </c>
      <c r="C200" s="817">
        <v>0</v>
      </c>
      <c r="D200" s="817">
        <v>0</v>
      </c>
      <c r="E200" s="817">
        <v>0</v>
      </c>
      <c r="F200" s="817">
        <v>18023.426390000001</v>
      </c>
    </row>
    <row r="201" spans="1:7" s="38" customFormat="1" ht="15" customHeight="1">
      <c r="A201" s="66" t="s">
        <v>183</v>
      </c>
      <c r="B201" s="817">
        <v>0</v>
      </c>
      <c r="C201" s="817">
        <v>0</v>
      </c>
      <c r="D201" s="817">
        <v>0</v>
      </c>
      <c r="E201" s="817">
        <v>0</v>
      </c>
      <c r="F201" s="817">
        <v>0</v>
      </c>
      <c r="G201" s="838"/>
    </row>
    <row r="202" spans="1:7" s="38" customFormat="1" ht="15" customHeight="1">
      <c r="A202" s="66" t="s">
        <v>184</v>
      </c>
      <c r="B202" s="817">
        <v>17599.773100000002</v>
      </c>
      <c r="C202" s="817">
        <v>0</v>
      </c>
      <c r="D202" s="817">
        <v>0</v>
      </c>
      <c r="E202" s="817">
        <v>0</v>
      </c>
      <c r="F202" s="817">
        <v>17599.773100000002</v>
      </c>
      <c r="G202" s="838"/>
    </row>
    <row r="203" spans="1:7" s="38" customFormat="1" ht="15" customHeight="1">
      <c r="A203" s="66" t="s">
        <v>185</v>
      </c>
      <c r="B203" s="817">
        <v>0</v>
      </c>
      <c r="C203" s="817">
        <v>0</v>
      </c>
      <c r="D203" s="817">
        <v>0</v>
      </c>
      <c r="E203" s="817">
        <v>0</v>
      </c>
      <c r="F203" s="817">
        <v>0</v>
      </c>
      <c r="G203" s="838"/>
    </row>
    <row r="204" spans="1:7" s="38" customFormat="1" ht="15" customHeight="1">
      <c r="A204" s="66" t="s">
        <v>186</v>
      </c>
      <c r="B204" s="817">
        <v>423.65328999999997</v>
      </c>
      <c r="C204" s="817">
        <v>0</v>
      </c>
      <c r="D204" s="817">
        <v>0</v>
      </c>
      <c r="E204" s="817">
        <v>0</v>
      </c>
      <c r="F204" s="817">
        <v>423.65328999999997</v>
      </c>
      <c r="G204" s="838"/>
    </row>
    <row r="205" spans="1:7" s="38" customFormat="1" ht="15" customHeight="1" thickBot="1">
      <c r="A205" s="826" t="s">
        <v>187</v>
      </c>
      <c r="B205" s="817">
        <v>0</v>
      </c>
      <c r="C205" s="817">
        <v>0</v>
      </c>
      <c r="D205" s="817">
        <v>0</v>
      </c>
      <c r="E205" s="817">
        <v>0</v>
      </c>
      <c r="F205" s="817">
        <v>0</v>
      </c>
      <c r="G205" s="838"/>
    </row>
    <row r="206" spans="1:7" s="38" customFormat="1" ht="15" customHeight="1" thickTop="1" thickBot="1">
      <c r="A206" s="822" t="s">
        <v>188</v>
      </c>
      <c r="B206" s="815">
        <v>1775594.5633</v>
      </c>
      <c r="C206" s="815">
        <v>5874282.1687399996</v>
      </c>
      <c r="D206" s="815">
        <v>0</v>
      </c>
      <c r="E206" s="815">
        <v>562.55557999999996</v>
      </c>
      <c r="F206" s="815">
        <v>7650439.2876199996</v>
      </c>
      <c r="G206" s="838"/>
    </row>
    <row r="207" spans="1:7" s="38" customFormat="1" ht="15" customHeight="1" thickTop="1">
      <c r="A207" s="826" t="s">
        <v>189</v>
      </c>
      <c r="B207" s="817">
        <v>1.2999999999999999E-2</v>
      </c>
      <c r="C207" s="817">
        <v>0</v>
      </c>
      <c r="D207" s="817">
        <v>0</v>
      </c>
      <c r="E207" s="817">
        <v>0</v>
      </c>
      <c r="F207" s="817">
        <v>1.2999999999999999E-2</v>
      </c>
      <c r="G207" s="838"/>
    </row>
    <row r="208" spans="1:7" s="38" customFormat="1" ht="15" customHeight="1">
      <c r="A208" s="66" t="s">
        <v>190</v>
      </c>
      <c r="B208" s="817">
        <v>0</v>
      </c>
      <c r="C208" s="817">
        <v>0</v>
      </c>
      <c r="D208" s="817">
        <v>0</v>
      </c>
      <c r="E208" s="817">
        <v>0</v>
      </c>
      <c r="F208" s="817">
        <v>0</v>
      </c>
      <c r="G208" s="838"/>
    </row>
    <row r="209" spans="1:7" s="38" customFormat="1" ht="15" customHeight="1">
      <c r="A209" s="66" t="s">
        <v>191</v>
      </c>
      <c r="B209" s="817">
        <v>0</v>
      </c>
      <c r="C209" s="817">
        <v>0</v>
      </c>
      <c r="D209" s="817">
        <v>0</v>
      </c>
      <c r="E209" s="817">
        <v>0</v>
      </c>
      <c r="F209" s="817">
        <v>0</v>
      </c>
      <c r="G209" s="838"/>
    </row>
    <row r="210" spans="1:7" s="38" customFormat="1" ht="15" customHeight="1">
      <c r="A210" s="66" t="s">
        <v>192</v>
      </c>
      <c r="B210" s="817">
        <v>1.2999999999999999E-2</v>
      </c>
      <c r="C210" s="817">
        <v>0</v>
      </c>
      <c r="D210" s="817">
        <v>0</v>
      </c>
      <c r="E210" s="817">
        <v>0</v>
      </c>
      <c r="F210" s="817">
        <v>1.2999999999999999E-2</v>
      </c>
      <c r="G210" s="838"/>
    </row>
    <row r="211" spans="1:7" s="38" customFormat="1" ht="15" customHeight="1">
      <c r="A211" s="826" t="s">
        <v>193</v>
      </c>
      <c r="B211" s="817">
        <v>0</v>
      </c>
      <c r="C211" s="817">
        <v>0</v>
      </c>
      <c r="D211" s="817">
        <v>0</v>
      </c>
      <c r="E211" s="817">
        <v>0</v>
      </c>
      <c r="F211" s="817">
        <v>0</v>
      </c>
      <c r="G211" s="838"/>
    </row>
    <row r="212" spans="1:7" s="38" customFormat="1" ht="15" customHeight="1">
      <c r="A212" s="66" t="s">
        <v>194</v>
      </c>
      <c r="B212" s="817">
        <v>0</v>
      </c>
      <c r="C212" s="817">
        <v>0</v>
      </c>
      <c r="D212" s="817">
        <v>0</v>
      </c>
      <c r="E212" s="817">
        <v>0</v>
      </c>
      <c r="F212" s="817">
        <v>0</v>
      </c>
      <c r="G212" s="838"/>
    </row>
    <row r="213" spans="1:7" s="38" customFormat="1" ht="15" customHeight="1">
      <c r="A213" s="66" t="s">
        <v>195</v>
      </c>
      <c r="B213" s="817">
        <v>0</v>
      </c>
      <c r="C213" s="817">
        <v>0</v>
      </c>
      <c r="D213" s="817">
        <v>0</v>
      </c>
      <c r="E213" s="817">
        <v>0</v>
      </c>
      <c r="F213" s="817">
        <v>0</v>
      </c>
      <c r="G213" s="838"/>
    </row>
    <row r="214" spans="1:7" s="38" customFormat="1" ht="15" customHeight="1">
      <c r="A214" s="66" t="s">
        <v>196</v>
      </c>
      <c r="B214" s="817">
        <v>0</v>
      </c>
      <c r="C214" s="817">
        <v>0</v>
      </c>
      <c r="D214" s="817">
        <v>0</v>
      </c>
      <c r="E214" s="817">
        <v>0</v>
      </c>
      <c r="F214" s="817">
        <v>0</v>
      </c>
      <c r="G214" s="838"/>
    </row>
    <row r="215" spans="1:7" s="38" customFormat="1" ht="15" customHeight="1">
      <c r="A215" s="823" t="s">
        <v>1279</v>
      </c>
      <c r="B215" s="817">
        <v>0</v>
      </c>
      <c r="C215" s="817">
        <v>0</v>
      </c>
      <c r="D215" s="817">
        <v>0</v>
      </c>
      <c r="E215" s="817">
        <v>0</v>
      </c>
      <c r="F215" s="817">
        <v>0</v>
      </c>
      <c r="G215" s="838"/>
    </row>
    <row r="216" spans="1:7" s="38" customFormat="1" ht="15" customHeight="1">
      <c r="A216" s="66" t="s">
        <v>197</v>
      </c>
      <c r="B216" s="817">
        <v>0</v>
      </c>
      <c r="C216" s="817">
        <v>0</v>
      </c>
      <c r="D216" s="817">
        <v>0</v>
      </c>
      <c r="E216" s="817">
        <v>0</v>
      </c>
      <c r="F216" s="817">
        <v>0</v>
      </c>
      <c r="G216" s="838"/>
    </row>
    <row r="217" spans="1:7" s="38" customFormat="1" ht="15" customHeight="1">
      <c r="A217" s="826" t="s">
        <v>198</v>
      </c>
      <c r="B217" s="817">
        <v>0</v>
      </c>
      <c r="C217" s="817">
        <v>0</v>
      </c>
      <c r="D217" s="817">
        <v>0</v>
      </c>
      <c r="E217" s="817">
        <v>0</v>
      </c>
      <c r="F217" s="817">
        <v>0</v>
      </c>
      <c r="G217" s="838"/>
    </row>
    <row r="218" spans="1:7" s="38" customFormat="1" ht="15" customHeight="1">
      <c r="A218" s="66" t="s">
        <v>199</v>
      </c>
      <c r="B218" s="817">
        <v>0</v>
      </c>
      <c r="C218" s="817">
        <v>0</v>
      </c>
      <c r="D218" s="817">
        <v>0</v>
      </c>
      <c r="E218" s="817">
        <v>0</v>
      </c>
      <c r="F218" s="817">
        <v>0</v>
      </c>
      <c r="G218" s="838"/>
    </row>
    <row r="219" spans="1:7" s="38" customFormat="1" ht="15" customHeight="1">
      <c r="A219" s="66" t="s">
        <v>200</v>
      </c>
      <c r="B219" s="817">
        <v>0</v>
      </c>
      <c r="C219" s="817">
        <v>0</v>
      </c>
      <c r="D219" s="817">
        <v>0</v>
      </c>
      <c r="E219" s="817">
        <v>0</v>
      </c>
      <c r="F219" s="817">
        <v>0</v>
      </c>
      <c r="G219" s="838"/>
    </row>
    <row r="220" spans="1:7" s="38" customFormat="1" ht="15" customHeight="1">
      <c r="A220" s="826" t="s">
        <v>201</v>
      </c>
      <c r="B220" s="817">
        <v>0</v>
      </c>
      <c r="C220" s="817">
        <v>0</v>
      </c>
      <c r="D220" s="817">
        <v>0</v>
      </c>
      <c r="E220" s="817">
        <v>0</v>
      </c>
      <c r="F220" s="817">
        <v>0</v>
      </c>
      <c r="G220" s="838"/>
    </row>
    <row r="221" spans="1:7" s="38" customFormat="1" ht="15" customHeight="1">
      <c r="A221" s="66" t="s">
        <v>202</v>
      </c>
      <c r="B221" s="817">
        <v>0</v>
      </c>
      <c r="C221" s="817">
        <v>0</v>
      </c>
      <c r="D221" s="817">
        <v>0</v>
      </c>
      <c r="E221" s="817">
        <v>0</v>
      </c>
      <c r="F221" s="817">
        <v>0</v>
      </c>
      <c r="G221" s="838"/>
    </row>
    <row r="222" spans="1:7" s="38" customFormat="1" ht="15" customHeight="1">
      <c r="A222" s="66" t="s">
        <v>203</v>
      </c>
      <c r="B222" s="817">
        <v>0</v>
      </c>
      <c r="C222" s="817">
        <v>0</v>
      </c>
      <c r="D222" s="817">
        <v>0</v>
      </c>
      <c r="E222" s="817">
        <v>0</v>
      </c>
      <c r="F222" s="817">
        <v>0</v>
      </c>
      <c r="G222" s="838"/>
    </row>
    <row r="223" spans="1:7" s="38" customFormat="1" ht="15" customHeight="1">
      <c r="A223" s="826" t="s">
        <v>204</v>
      </c>
      <c r="B223" s="817">
        <v>412992.12516000005</v>
      </c>
      <c r="C223" s="817">
        <v>5234365.9990799995</v>
      </c>
      <c r="D223" s="817">
        <v>0</v>
      </c>
      <c r="E223" s="817">
        <v>562.55557999999996</v>
      </c>
      <c r="F223" s="817">
        <v>5647920.6798199993</v>
      </c>
      <c r="G223" s="838"/>
    </row>
    <row r="224" spans="1:7" s="38" customFormat="1" ht="15" customHeight="1">
      <c r="A224" s="66" t="s">
        <v>205</v>
      </c>
      <c r="B224" s="817">
        <v>123018.07498999999</v>
      </c>
      <c r="C224" s="817">
        <v>4540660.2094899993</v>
      </c>
      <c r="D224" s="817">
        <v>0</v>
      </c>
      <c r="E224" s="817">
        <v>562.55557999999996</v>
      </c>
      <c r="F224" s="817">
        <v>4664240.8400600003</v>
      </c>
      <c r="G224" s="838"/>
    </row>
    <row r="225" spans="1:7" s="38" customFormat="1" ht="15" customHeight="1">
      <c r="A225" s="66" t="s">
        <v>206</v>
      </c>
      <c r="B225" s="817">
        <v>0</v>
      </c>
      <c r="C225" s="817">
        <v>0</v>
      </c>
      <c r="D225" s="817">
        <v>0</v>
      </c>
      <c r="E225" s="817">
        <v>0</v>
      </c>
      <c r="F225" s="817">
        <v>0</v>
      </c>
      <c r="G225" s="838"/>
    </row>
    <row r="226" spans="1:7" s="38" customFormat="1" ht="15" customHeight="1">
      <c r="A226" s="66" t="s">
        <v>207</v>
      </c>
      <c r="B226" s="817">
        <v>221105.00459999999</v>
      </c>
      <c r="C226" s="817">
        <v>645338.35092999996</v>
      </c>
      <c r="D226" s="817">
        <v>0</v>
      </c>
      <c r="E226" s="817">
        <v>0</v>
      </c>
      <c r="F226" s="817">
        <v>866443.35552999994</v>
      </c>
      <c r="G226" s="838"/>
    </row>
    <row r="227" spans="1:7" s="38" customFormat="1" ht="15" customHeight="1">
      <c r="A227" s="66" t="s">
        <v>208</v>
      </c>
      <c r="B227" s="817">
        <v>0</v>
      </c>
      <c r="C227" s="817">
        <v>0</v>
      </c>
      <c r="D227" s="817">
        <v>0</v>
      </c>
      <c r="E227" s="817">
        <v>0</v>
      </c>
      <c r="F227" s="817">
        <v>0</v>
      </c>
      <c r="G227" s="838"/>
    </row>
    <row r="228" spans="1:7" s="38" customFormat="1" ht="15" customHeight="1">
      <c r="A228" s="66" t="s">
        <v>209</v>
      </c>
      <c r="B228" s="817">
        <v>27304.291670000002</v>
      </c>
      <c r="C228" s="817">
        <v>13692.479609999999</v>
      </c>
      <c r="D228" s="817">
        <v>0</v>
      </c>
      <c r="E228" s="817">
        <v>0</v>
      </c>
      <c r="F228" s="817">
        <v>40996.771280000001</v>
      </c>
      <c r="G228" s="838"/>
    </row>
    <row r="229" spans="1:7" s="38" customFormat="1" ht="15" customHeight="1">
      <c r="A229" s="66" t="s">
        <v>210</v>
      </c>
      <c r="B229" s="817">
        <v>0</v>
      </c>
      <c r="C229" s="817">
        <v>76.700429999999997</v>
      </c>
      <c r="D229" s="817">
        <v>0</v>
      </c>
      <c r="E229" s="817">
        <v>0</v>
      </c>
      <c r="F229" s="817">
        <v>76.700429999999997</v>
      </c>
      <c r="G229" s="838"/>
    </row>
    <row r="230" spans="1:7" s="38" customFormat="1" ht="15" customHeight="1">
      <c r="A230" s="66" t="s">
        <v>211</v>
      </c>
      <c r="B230" s="817">
        <v>267.15899999999999</v>
      </c>
      <c r="C230" s="817">
        <v>0</v>
      </c>
      <c r="D230" s="817">
        <v>0</v>
      </c>
      <c r="E230" s="817">
        <v>0</v>
      </c>
      <c r="F230" s="817">
        <v>267.15899999999999</v>
      </c>
      <c r="G230" s="838"/>
    </row>
    <row r="231" spans="1:7" s="38" customFormat="1" ht="15" customHeight="1">
      <c r="A231" s="66" t="s">
        <v>212</v>
      </c>
      <c r="B231" s="817">
        <v>0</v>
      </c>
      <c r="C231" s="817">
        <v>0</v>
      </c>
      <c r="D231" s="817">
        <v>0</v>
      </c>
      <c r="E231" s="817">
        <v>0</v>
      </c>
      <c r="F231" s="817">
        <v>0</v>
      </c>
      <c r="G231" s="838"/>
    </row>
    <row r="232" spans="1:7" s="38" customFormat="1" ht="15" customHeight="1">
      <c r="A232" s="66" t="s">
        <v>213</v>
      </c>
      <c r="B232" s="817">
        <v>41297.594899999996</v>
      </c>
      <c r="C232" s="817">
        <v>34598.258620000001</v>
      </c>
      <c r="D232" s="817">
        <v>0</v>
      </c>
      <c r="E232" s="817">
        <v>0</v>
      </c>
      <c r="F232" s="817">
        <v>75895.85351999999</v>
      </c>
      <c r="G232" s="838"/>
    </row>
    <row r="233" spans="1:7" s="38" customFormat="1" ht="15" customHeight="1">
      <c r="A233" s="826" t="s">
        <v>214</v>
      </c>
      <c r="B233" s="817">
        <v>1328049.7768599999</v>
      </c>
      <c r="C233" s="817">
        <v>637691.55214000004</v>
      </c>
      <c r="D233" s="817">
        <v>0</v>
      </c>
      <c r="E233" s="817">
        <v>0</v>
      </c>
      <c r="F233" s="817">
        <v>1965741.3289999999</v>
      </c>
      <c r="G233" s="838"/>
    </row>
    <row r="234" spans="1:7" s="38" customFormat="1" ht="15" customHeight="1">
      <c r="A234" s="66" t="s">
        <v>215</v>
      </c>
      <c r="B234" s="817">
        <v>699365.85442999995</v>
      </c>
      <c r="C234" s="817">
        <v>317039.98872000002</v>
      </c>
      <c r="D234" s="817">
        <v>0</v>
      </c>
      <c r="E234" s="817">
        <v>0</v>
      </c>
      <c r="F234" s="817">
        <v>1016405.84315</v>
      </c>
      <c r="G234" s="838"/>
    </row>
    <row r="235" spans="1:7" s="38" customFormat="1" ht="15" customHeight="1">
      <c r="A235" s="66" t="s">
        <v>216</v>
      </c>
      <c r="B235" s="817">
        <v>0</v>
      </c>
      <c r="C235" s="817">
        <v>0</v>
      </c>
      <c r="D235" s="817">
        <v>0</v>
      </c>
      <c r="E235" s="817">
        <v>0</v>
      </c>
      <c r="F235" s="817">
        <v>0</v>
      </c>
      <c r="G235" s="838"/>
    </row>
    <row r="236" spans="1:7" s="38" customFormat="1" ht="15" customHeight="1">
      <c r="A236" s="66" t="s">
        <v>217</v>
      </c>
      <c r="B236" s="817">
        <v>140058.57816999999</v>
      </c>
      <c r="C236" s="817">
        <v>30644.94011</v>
      </c>
      <c r="D236" s="817">
        <v>0</v>
      </c>
      <c r="E236" s="817">
        <v>0</v>
      </c>
      <c r="F236" s="817">
        <v>170703.51827999999</v>
      </c>
      <c r="G236" s="838"/>
    </row>
    <row r="237" spans="1:7" s="38" customFormat="1" ht="15" customHeight="1">
      <c r="A237" s="66" t="s">
        <v>218</v>
      </c>
      <c r="B237" s="817">
        <v>20730.060829999999</v>
      </c>
      <c r="C237" s="817">
        <v>2185.8517099999999</v>
      </c>
      <c r="D237" s="817">
        <v>0</v>
      </c>
      <c r="E237" s="817">
        <v>0</v>
      </c>
      <c r="F237" s="817">
        <v>22915.912539999998</v>
      </c>
      <c r="G237" s="838"/>
    </row>
    <row r="238" spans="1:7" s="38" customFormat="1" ht="15" customHeight="1">
      <c r="A238" s="66" t="s">
        <v>219</v>
      </c>
      <c r="B238" s="817">
        <v>0</v>
      </c>
      <c r="C238" s="817">
        <v>0</v>
      </c>
      <c r="D238" s="817">
        <v>0</v>
      </c>
      <c r="E238" s="817">
        <v>0</v>
      </c>
      <c r="F238" s="817">
        <v>0</v>
      </c>
      <c r="G238" s="838"/>
    </row>
    <row r="239" spans="1:7" s="38" customFormat="1" ht="15" customHeight="1">
      <c r="A239" s="66" t="s">
        <v>220</v>
      </c>
      <c r="B239" s="817">
        <v>467895.28343000001</v>
      </c>
      <c r="C239" s="817">
        <v>287820.77160000004</v>
      </c>
      <c r="D239" s="817">
        <v>0</v>
      </c>
      <c r="E239" s="817">
        <v>0</v>
      </c>
      <c r="F239" s="817">
        <v>755716.05502999993</v>
      </c>
      <c r="G239" s="838"/>
    </row>
    <row r="240" spans="1:7" s="38" customFormat="1" ht="15" customHeight="1">
      <c r="A240" s="66" t="s">
        <v>221</v>
      </c>
      <c r="B240" s="817">
        <v>0</v>
      </c>
      <c r="C240" s="817">
        <v>0</v>
      </c>
      <c r="D240" s="817">
        <v>0</v>
      </c>
      <c r="E240" s="817">
        <v>0</v>
      </c>
      <c r="F240" s="817">
        <v>0</v>
      </c>
      <c r="G240" s="838"/>
    </row>
    <row r="241" spans="1:7" s="38" customFormat="1" ht="15" customHeight="1">
      <c r="A241" s="826" t="s">
        <v>1263</v>
      </c>
      <c r="B241" s="817">
        <v>34552.648280000001</v>
      </c>
      <c r="C241" s="817">
        <v>2224.6175200000002</v>
      </c>
      <c r="D241" s="817">
        <v>0</v>
      </c>
      <c r="E241" s="817">
        <v>0</v>
      </c>
      <c r="F241" s="817">
        <v>36777.265799999994</v>
      </c>
      <c r="G241" s="838"/>
    </row>
    <row r="242" spans="1:7" s="38" customFormat="1" ht="15" customHeight="1">
      <c r="A242" s="66" t="s">
        <v>1264</v>
      </c>
      <c r="B242" s="817">
        <v>32966.737990000001</v>
      </c>
      <c r="C242" s="817">
        <v>2224.6175200000002</v>
      </c>
      <c r="D242" s="817">
        <v>0</v>
      </c>
      <c r="E242" s="817">
        <v>0</v>
      </c>
      <c r="F242" s="817">
        <v>35191.355510000001</v>
      </c>
      <c r="G242" s="838"/>
    </row>
    <row r="243" spans="1:7" s="38" customFormat="1" ht="15" customHeight="1">
      <c r="A243" s="66" t="s">
        <v>1265</v>
      </c>
      <c r="B243" s="817">
        <v>1585.91029</v>
      </c>
      <c r="C243" s="817">
        <v>0</v>
      </c>
      <c r="D243" s="817">
        <v>0</v>
      </c>
      <c r="E243" s="817">
        <v>0</v>
      </c>
      <c r="F243" s="817">
        <v>1585.91029</v>
      </c>
      <c r="G243" s="838"/>
    </row>
    <row r="244" spans="1:7" s="38" customFormat="1" ht="15" customHeight="1">
      <c r="A244" s="826" t="s">
        <v>1266</v>
      </c>
      <c r="B244" s="817">
        <v>0</v>
      </c>
      <c r="C244" s="817">
        <v>0</v>
      </c>
      <c r="D244" s="817">
        <v>0</v>
      </c>
      <c r="E244" s="817">
        <v>0</v>
      </c>
      <c r="F244" s="817">
        <v>0</v>
      </c>
      <c r="G244" s="838"/>
    </row>
    <row r="245" spans="1:7" s="38" customFormat="1" ht="15" customHeight="1">
      <c r="A245" s="66" t="s">
        <v>1264</v>
      </c>
      <c r="B245" s="817">
        <v>0</v>
      </c>
      <c r="C245" s="817">
        <v>0</v>
      </c>
      <c r="D245" s="817">
        <v>0</v>
      </c>
      <c r="E245" s="817">
        <v>0</v>
      </c>
      <c r="F245" s="817">
        <v>0</v>
      </c>
      <c r="G245" s="838"/>
    </row>
    <row r="246" spans="1:7" s="38" customFormat="1" ht="15" customHeight="1">
      <c r="A246" s="66" t="s">
        <v>1265</v>
      </c>
      <c r="B246" s="820">
        <v>0</v>
      </c>
      <c r="C246" s="820">
        <v>0</v>
      </c>
      <c r="D246" s="820">
        <v>0</v>
      </c>
      <c r="E246" s="820">
        <v>0</v>
      </c>
      <c r="F246" s="820">
        <v>0</v>
      </c>
      <c r="G246" s="838"/>
    </row>
    <row r="247" spans="1:7" s="38" customFormat="1" ht="15" customHeight="1">
      <c r="A247" s="826" t="s">
        <v>1267</v>
      </c>
      <c r="B247" s="830">
        <v>33855.205030000005</v>
      </c>
      <c r="C247" s="830">
        <v>2922.06077</v>
      </c>
      <c r="D247" s="830">
        <v>0</v>
      </c>
      <c r="E247" s="830">
        <v>0</v>
      </c>
      <c r="F247" s="830">
        <v>36777.265799999994</v>
      </c>
      <c r="G247" s="838"/>
    </row>
    <row r="248" spans="1:7" s="38" customFormat="1" ht="15" customHeight="1" thickBot="1">
      <c r="A248" s="826" t="s">
        <v>1268</v>
      </c>
      <c r="B248" s="831">
        <v>0</v>
      </c>
      <c r="C248" s="831">
        <v>0</v>
      </c>
      <c r="D248" s="831">
        <v>0</v>
      </c>
      <c r="E248" s="831">
        <v>0</v>
      </c>
      <c r="F248" s="831">
        <v>0</v>
      </c>
      <c r="G248" s="838"/>
    </row>
    <row r="249" spans="1:7" s="38" customFormat="1" ht="15" customHeight="1" thickTop="1" thickBot="1">
      <c r="A249" s="832" t="s">
        <v>222</v>
      </c>
      <c r="B249" s="815">
        <v>399428.18531999999</v>
      </c>
      <c r="C249" s="815">
        <v>12490.007220000001</v>
      </c>
      <c r="D249" s="815">
        <v>0</v>
      </c>
      <c r="E249" s="815">
        <v>50.796230000000001</v>
      </c>
      <c r="F249" s="815">
        <v>411968.98877</v>
      </c>
      <c r="G249" s="838"/>
    </row>
    <row r="250" spans="1:7" s="38" customFormat="1" ht="15" customHeight="1" thickTop="1">
      <c r="A250" s="38" t="s">
        <v>223</v>
      </c>
      <c r="B250" s="817">
        <v>70.401320000000013</v>
      </c>
      <c r="C250" s="817">
        <v>23.41497</v>
      </c>
      <c r="D250" s="817">
        <v>0</v>
      </c>
      <c r="E250" s="817">
        <v>0</v>
      </c>
      <c r="F250" s="817">
        <v>93.816289999999995</v>
      </c>
      <c r="G250" s="838"/>
    </row>
    <row r="251" spans="1:7" s="38" customFormat="1" ht="15" customHeight="1">
      <c r="A251" s="38" t="s">
        <v>224</v>
      </c>
      <c r="B251" s="817">
        <v>2033.19622</v>
      </c>
      <c r="C251" s="817">
        <v>1258.4941299999998</v>
      </c>
      <c r="D251" s="817">
        <v>0</v>
      </c>
      <c r="E251" s="817">
        <v>-0.21930000000000002</v>
      </c>
      <c r="F251" s="817">
        <v>3291.4710499999997</v>
      </c>
      <c r="G251" s="838"/>
    </row>
    <row r="252" spans="1:7" s="38" customFormat="1" ht="15" customHeight="1">
      <c r="A252" s="38" t="s">
        <v>225</v>
      </c>
      <c r="B252" s="817">
        <v>367962.46085000003</v>
      </c>
      <c r="C252" s="817">
        <v>9453.3328299999994</v>
      </c>
      <c r="D252" s="817">
        <v>0</v>
      </c>
      <c r="E252" s="817">
        <v>14.05434</v>
      </c>
      <c r="F252" s="817">
        <v>377429.84801999998</v>
      </c>
      <c r="G252" s="838"/>
    </row>
    <row r="253" spans="1:7" s="38" customFormat="1" ht="15" customHeight="1">
      <c r="A253" s="38" t="s">
        <v>226</v>
      </c>
      <c r="B253" s="817">
        <v>10248.594359999999</v>
      </c>
      <c r="C253" s="817">
        <v>877.44629000000009</v>
      </c>
      <c r="D253" s="817">
        <v>0</v>
      </c>
      <c r="E253" s="817">
        <v>0</v>
      </c>
      <c r="F253" s="817">
        <v>11126.040650000001</v>
      </c>
      <c r="G253" s="838"/>
    </row>
    <row r="254" spans="1:7" s="38" customFormat="1" ht="15" customHeight="1">
      <c r="A254" s="38" t="s">
        <v>227</v>
      </c>
      <c r="B254" s="817">
        <v>7463.8722500000003</v>
      </c>
      <c r="C254" s="817">
        <v>226.15655999999998</v>
      </c>
      <c r="D254" s="817">
        <v>0</v>
      </c>
      <c r="E254" s="817">
        <v>0.20025000000000001</v>
      </c>
      <c r="F254" s="817">
        <v>7690.2290599999997</v>
      </c>
      <c r="G254" s="838"/>
    </row>
    <row r="255" spans="1:7" s="38" customFormat="1" ht="15" customHeight="1">
      <c r="A255" s="38" t="s">
        <v>228</v>
      </c>
      <c r="B255" s="817">
        <v>811.18100000000004</v>
      </c>
      <c r="C255" s="817">
        <v>18.077360000000002</v>
      </c>
      <c r="D255" s="817">
        <v>0</v>
      </c>
      <c r="E255" s="817">
        <v>0</v>
      </c>
      <c r="F255" s="817">
        <v>829.25836000000004</v>
      </c>
      <c r="G255" s="838"/>
    </row>
    <row r="256" spans="1:7" s="38" customFormat="1" ht="15" customHeight="1">
      <c r="A256" s="38" t="s">
        <v>229</v>
      </c>
      <c r="B256" s="817">
        <v>6225.9800800000003</v>
      </c>
      <c r="C256" s="817">
        <v>191.43937</v>
      </c>
      <c r="D256" s="817">
        <v>0</v>
      </c>
      <c r="E256" s="817">
        <v>0</v>
      </c>
      <c r="F256" s="817">
        <v>6417.4194500000003</v>
      </c>
      <c r="G256" s="838"/>
    </row>
    <row r="257" spans="1:7" s="38" customFormat="1" ht="15" customHeight="1">
      <c r="A257" s="38" t="s">
        <v>230</v>
      </c>
      <c r="B257" s="817">
        <v>880.32710999999995</v>
      </c>
      <c r="C257" s="817">
        <v>85.682289999999995</v>
      </c>
      <c r="D257" s="817">
        <v>0</v>
      </c>
      <c r="E257" s="817">
        <v>0</v>
      </c>
      <c r="F257" s="817">
        <v>966.00940000000003</v>
      </c>
      <c r="G257" s="838"/>
    </row>
    <row r="258" spans="1:7" s="38" customFormat="1" ht="15" customHeight="1">
      <c r="A258" s="38" t="s">
        <v>231</v>
      </c>
      <c r="B258" s="817">
        <v>0.14749999999999999</v>
      </c>
      <c r="C258" s="817">
        <v>0</v>
      </c>
      <c r="D258" s="817">
        <v>0</v>
      </c>
      <c r="E258" s="817">
        <v>0</v>
      </c>
      <c r="F258" s="817">
        <v>0.14749999999999999</v>
      </c>
      <c r="G258" s="838"/>
    </row>
    <row r="259" spans="1:7" s="38" customFormat="1" ht="15" customHeight="1">
      <c r="A259" s="38" t="s">
        <v>232</v>
      </c>
      <c r="B259" s="817">
        <v>866.96848</v>
      </c>
      <c r="C259" s="817">
        <v>0</v>
      </c>
      <c r="D259" s="817">
        <v>0</v>
      </c>
      <c r="E259" s="817">
        <v>0</v>
      </c>
      <c r="F259" s="817">
        <v>866.96848</v>
      </c>
      <c r="G259" s="838"/>
    </row>
    <row r="260" spans="1:7" s="38" customFormat="1" ht="15" customHeight="1" thickBot="1">
      <c r="A260" s="38" t="s">
        <v>233</v>
      </c>
      <c r="B260" s="817">
        <v>2865.0561499999999</v>
      </c>
      <c r="C260" s="817">
        <v>355.96341999999999</v>
      </c>
      <c r="D260" s="817">
        <v>0</v>
      </c>
      <c r="E260" s="817">
        <v>36.760940000000005</v>
      </c>
      <c r="F260" s="817">
        <v>3257.7805099999996</v>
      </c>
      <c r="G260" s="838"/>
    </row>
    <row r="261" spans="1:7" s="38" customFormat="1" ht="15" customHeight="1" thickTop="1" thickBot="1">
      <c r="A261" s="832" t="s">
        <v>234</v>
      </c>
      <c r="B261" s="815">
        <v>-103846.12374</v>
      </c>
      <c r="C261" s="815">
        <v>-5036.4627099999998</v>
      </c>
      <c r="D261" s="815">
        <v>0</v>
      </c>
      <c r="E261" s="815">
        <v>-4.0000000000000003E-5</v>
      </c>
      <c r="F261" s="815">
        <v>-108882.58649</v>
      </c>
      <c r="G261" s="838"/>
    </row>
    <row r="262" spans="1:7" s="38" customFormat="1" ht="15" customHeight="1" thickTop="1">
      <c r="A262" s="38" t="s">
        <v>235</v>
      </c>
      <c r="B262" s="817">
        <v>-93128.43531999999</v>
      </c>
      <c r="C262" s="817">
        <v>-1470.2863400000001</v>
      </c>
      <c r="D262" s="817">
        <v>0</v>
      </c>
      <c r="E262" s="817">
        <v>-4.0000000000000003E-5</v>
      </c>
      <c r="F262" s="817">
        <v>-94598.721700000009</v>
      </c>
      <c r="G262" s="838"/>
    </row>
    <row r="263" spans="1:7" s="38" customFormat="1" ht="15" customHeight="1">
      <c r="A263" s="38" t="s">
        <v>236</v>
      </c>
      <c r="B263" s="817">
        <v>0</v>
      </c>
      <c r="C263" s="817">
        <v>0</v>
      </c>
      <c r="D263" s="817">
        <v>0</v>
      </c>
      <c r="E263" s="817">
        <v>0</v>
      </c>
      <c r="F263" s="817">
        <v>0</v>
      </c>
      <c r="G263" s="838"/>
    </row>
    <row r="264" spans="1:7" s="38" customFormat="1" ht="15" customHeight="1">
      <c r="A264" s="38" t="s">
        <v>237</v>
      </c>
      <c r="B264" s="817">
        <v>-7128.6241500000006</v>
      </c>
      <c r="C264" s="817">
        <v>-1163.4813999999999</v>
      </c>
      <c r="D264" s="817">
        <v>0</v>
      </c>
      <c r="E264" s="817">
        <v>0</v>
      </c>
      <c r="F264" s="817">
        <v>-8292.1055500000002</v>
      </c>
      <c r="G264" s="838"/>
    </row>
    <row r="265" spans="1:7" s="38" customFormat="1" ht="15" customHeight="1">
      <c r="A265" s="38" t="s">
        <v>238</v>
      </c>
      <c r="B265" s="817">
        <v>0</v>
      </c>
      <c r="C265" s="817">
        <v>-381.22001</v>
      </c>
      <c r="D265" s="817">
        <v>0</v>
      </c>
      <c r="E265" s="817">
        <v>0</v>
      </c>
      <c r="F265" s="817">
        <v>-381.22001</v>
      </c>
      <c r="G265" s="838"/>
    </row>
    <row r="266" spans="1:7" s="38" customFormat="1" ht="15" customHeight="1">
      <c r="A266" s="38" t="s">
        <v>239</v>
      </c>
      <c r="B266" s="817">
        <v>0</v>
      </c>
      <c r="C266" s="817">
        <v>-521.04258000000004</v>
      </c>
      <c r="D266" s="817">
        <v>0</v>
      </c>
      <c r="E266" s="817">
        <v>0</v>
      </c>
      <c r="F266" s="817">
        <v>-521.04258000000004</v>
      </c>
      <c r="G266" s="838"/>
    </row>
    <row r="267" spans="1:7" s="38" customFormat="1" ht="15" customHeight="1">
      <c r="A267" s="39" t="s">
        <v>240</v>
      </c>
      <c r="B267" s="817">
        <v>-3589.0642699999999</v>
      </c>
      <c r="C267" s="817">
        <v>-1500.43238</v>
      </c>
      <c r="D267" s="817">
        <v>0</v>
      </c>
      <c r="E267" s="817">
        <v>0</v>
      </c>
      <c r="F267" s="817">
        <v>-5089.49665</v>
      </c>
      <c r="G267" s="838"/>
    </row>
    <row r="268" spans="1:7" s="38" customFormat="1" ht="15" customHeight="1" thickBot="1">
      <c r="A268" s="38" t="s">
        <v>241</v>
      </c>
      <c r="B268" s="817">
        <v>0</v>
      </c>
      <c r="C268" s="817">
        <v>0</v>
      </c>
      <c r="D268" s="817">
        <v>0</v>
      </c>
      <c r="E268" s="817">
        <v>0</v>
      </c>
      <c r="F268" s="817">
        <v>0</v>
      </c>
      <c r="G268" s="838"/>
    </row>
    <row r="269" spans="1:7" s="38" customFormat="1" ht="15" customHeight="1" thickTop="1" thickBot="1">
      <c r="A269" s="833" t="s">
        <v>242</v>
      </c>
      <c r="B269" s="834">
        <v>295582.06157999998</v>
      </c>
      <c r="C269" s="834">
        <v>7453.5445099999997</v>
      </c>
      <c r="D269" s="834">
        <v>0</v>
      </c>
      <c r="E269" s="834">
        <v>50.796190000000003</v>
      </c>
      <c r="F269" s="834">
        <v>303086.40227999998</v>
      </c>
      <c r="G269" s="838"/>
    </row>
    <row r="270" spans="1:7" s="38" customFormat="1" ht="15" customHeight="1" thickTop="1" thickBot="1">
      <c r="A270" s="835" t="s">
        <v>243</v>
      </c>
      <c r="B270" s="815">
        <v>34463.730530000001</v>
      </c>
      <c r="C270" s="815">
        <v>14700.820369999999</v>
      </c>
      <c r="D270" s="815">
        <v>0</v>
      </c>
      <c r="E270" s="815">
        <v>0</v>
      </c>
      <c r="F270" s="815">
        <v>49164.550900000002</v>
      </c>
      <c r="G270" s="838"/>
    </row>
    <row r="271" spans="1:7" s="38" customFormat="1" ht="15" customHeight="1" thickTop="1">
      <c r="A271" s="38" t="s">
        <v>244</v>
      </c>
      <c r="B271" s="817">
        <v>29176.778389999999</v>
      </c>
      <c r="C271" s="817">
        <v>4093.4166099999998</v>
      </c>
      <c r="D271" s="817">
        <v>0</v>
      </c>
      <c r="E271" s="817">
        <v>0</v>
      </c>
      <c r="F271" s="817">
        <v>33270.195</v>
      </c>
      <c r="G271" s="838"/>
    </row>
    <row r="272" spans="1:7" s="38" customFormat="1" ht="15" customHeight="1">
      <c r="A272" s="38" t="s">
        <v>245</v>
      </c>
      <c r="B272" s="817">
        <v>0</v>
      </c>
      <c r="C272" s="817">
        <v>2432.8622599999999</v>
      </c>
      <c r="D272" s="817">
        <v>0</v>
      </c>
      <c r="E272" s="817">
        <v>0</v>
      </c>
      <c r="F272" s="817">
        <v>2432.8622599999999</v>
      </c>
      <c r="G272" s="838"/>
    </row>
    <row r="273" spans="1:7" s="38" customFormat="1" ht="15" customHeight="1">
      <c r="A273" s="38" t="s">
        <v>246</v>
      </c>
      <c r="B273" s="817">
        <v>2911.5982799999997</v>
      </c>
      <c r="C273" s="817">
        <v>8101.7992000000004</v>
      </c>
      <c r="D273" s="817">
        <v>0</v>
      </c>
      <c r="E273" s="817">
        <v>0</v>
      </c>
      <c r="F273" s="817">
        <v>11013.39748</v>
      </c>
      <c r="G273" s="838"/>
    </row>
    <row r="274" spans="1:7" s="38" customFormat="1" ht="15" customHeight="1">
      <c r="A274" s="38" t="s">
        <v>247</v>
      </c>
      <c r="B274" s="817">
        <v>86.972460000000012</v>
      </c>
      <c r="C274" s="817">
        <v>0</v>
      </c>
      <c r="D274" s="817">
        <v>0</v>
      </c>
      <c r="E274" s="817">
        <v>0</v>
      </c>
      <c r="F274" s="817">
        <v>86.972460000000012</v>
      </c>
      <c r="G274" s="838"/>
    </row>
    <row r="275" spans="1:7" s="38" customFormat="1" ht="15" customHeight="1" thickBot="1">
      <c r="A275" s="38" t="s">
        <v>248</v>
      </c>
      <c r="B275" s="817">
        <v>2288.3813999999998</v>
      </c>
      <c r="C275" s="817">
        <v>72.7423</v>
      </c>
      <c r="D275" s="817">
        <v>0</v>
      </c>
      <c r="E275" s="817">
        <v>0</v>
      </c>
      <c r="F275" s="817">
        <v>2361.1237000000001</v>
      </c>
      <c r="G275" s="838"/>
    </row>
    <row r="276" spans="1:7" s="38" customFormat="1" ht="15" customHeight="1" thickTop="1" thickBot="1">
      <c r="A276" s="836" t="s">
        <v>249</v>
      </c>
      <c r="B276" s="815">
        <v>-23722.938539999999</v>
      </c>
      <c r="C276" s="815">
        <v>-7348.7481799999996</v>
      </c>
      <c r="D276" s="815">
        <v>0</v>
      </c>
      <c r="E276" s="815">
        <v>-4.7999999999999996E-4</v>
      </c>
      <c r="F276" s="815">
        <v>-31071.6872</v>
      </c>
      <c r="G276" s="838"/>
    </row>
    <row r="277" spans="1:7" s="38" customFormat="1" ht="15" customHeight="1" thickTop="1">
      <c r="A277" s="38" t="s">
        <v>244</v>
      </c>
      <c r="B277" s="817">
        <v>-12580.862630000001</v>
      </c>
      <c r="C277" s="817">
        <v>-3532.74818</v>
      </c>
      <c r="D277" s="817">
        <v>0</v>
      </c>
      <c r="E277" s="817">
        <v>-4.7999999999999996E-4</v>
      </c>
      <c r="F277" s="817">
        <v>-16113.611289999999</v>
      </c>
      <c r="G277" s="838"/>
    </row>
    <row r="278" spans="1:7" s="38" customFormat="1" ht="15" customHeight="1">
      <c r="A278" s="38" t="s">
        <v>250</v>
      </c>
      <c r="B278" s="817">
        <v>-8367.7161599999999</v>
      </c>
      <c r="C278" s="817">
        <v>-1924.3750199999999</v>
      </c>
      <c r="D278" s="817">
        <v>0</v>
      </c>
      <c r="E278" s="817">
        <v>0</v>
      </c>
      <c r="F278" s="817">
        <v>-10292.091179999999</v>
      </c>
      <c r="G278" s="838"/>
    </row>
    <row r="279" spans="1:7" s="38" customFormat="1" ht="15" customHeight="1">
      <c r="A279" s="38" t="s">
        <v>251</v>
      </c>
      <c r="B279" s="817">
        <v>-85.880899999999997</v>
      </c>
      <c r="C279" s="817">
        <v>0</v>
      </c>
      <c r="D279" s="817">
        <v>0</v>
      </c>
      <c r="E279" s="817">
        <v>0</v>
      </c>
      <c r="F279" s="817">
        <v>-85.880899999999997</v>
      </c>
      <c r="G279" s="838"/>
    </row>
    <row r="280" spans="1:7" s="38" customFormat="1" ht="15" customHeight="1">
      <c r="A280" s="38" t="s">
        <v>252</v>
      </c>
      <c r="B280" s="817">
        <v>0</v>
      </c>
      <c r="C280" s="817">
        <v>0</v>
      </c>
      <c r="D280" s="817">
        <v>0</v>
      </c>
      <c r="E280" s="817">
        <v>0</v>
      </c>
      <c r="F280" s="817">
        <v>0</v>
      </c>
      <c r="G280" s="838"/>
    </row>
    <row r="281" spans="1:7" s="38" customFormat="1" ht="15" customHeight="1" thickBot="1">
      <c r="A281" s="38" t="s">
        <v>253</v>
      </c>
      <c r="B281" s="817">
        <v>-2688.47885</v>
      </c>
      <c r="C281" s="817">
        <v>-1891.6249800000001</v>
      </c>
      <c r="D281" s="817">
        <v>0</v>
      </c>
      <c r="E281" s="817">
        <v>0</v>
      </c>
      <c r="F281" s="817">
        <v>-4580.10383</v>
      </c>
      <c r="G281" s="838"/>
    </row>
    <row r="282" spans="1:7" s="38" customFormat="1" ht="15" customHeight="1" thickTop="1" thickBot="1">
      <c r="A282" s="832" t="s">
        <v>254</v>
      </c>
      <c r="B282" s="815">
        <v>306322.85356999998</v>
      </c>
      <c r="C282" s="815">
        <v>14805.616699999999</v>
      </c>
      <c r="D282" s="815">
        <v>0</v>
      </c>
      <c r="E282" s="815">
        <v>50.79571</v>
      </c>
      <c r="F282" s="815">
        <v>321179.26598000003</v>
      </c>
      <c r="G282" s="838"/>
    </row>
    <row r="283" spans="1:7" s="38" customFormat="1" ht="15" customHeight="1" thickTop="1">
      <c r="A283" s="40" t="s">
        <v>255</v>
      </c>
      <c r="B283" s="817">
        <v>51694.360740000004</v>
      </c>
      <c r="C283" s="817">
        <v>7201.2503200000001</v>
      </c>
      <c r="D283" s="817">
        <v>0</v>
      </c>
      <c r="E283" s="817">
        <v>13.868690000000001</v>
      </c>
      <c r="F283" s="817">
        <v>58909.479749999999</v>
      </c>
      <c r="G283" s="838"/>
    </row>
    <row r="284" spans="1:7" s="38" customFormat="1" ht="15" customHeight="1">
      <c r="A284" s="38" t="s">
        <v>256</v>
      </c>
      <c r="B284" s="817">
        <v>7606.7852300000004</v>
      </c>
      <c r="C284" s="817">
        <v>538.15362000000005</v>
      </c>
      <c r="D284" s="817">
        <v>0</v>
      </c>
      <c r="E284" s="817">
        <v>0</v>
      </c>
      <c r="F284" s="817">
        <v>8144.9388499999995</v>
      </c>
      <c r="G284" s="838"/>
    </row>
    <row r="285" spans="1:7" s="38" customFormat="1" ht="15" customHeight="1">
      <c r="A285" s="38" t="s">
        <v>257</v>
      </c>
      <c r="B285" s="817">
        <v>44087.575509999995</v>
      </c>
      <c r="C285" s="817">
        <v>6663.0967000000001</v>
      </c>
      <c r="D285" s="817">
        <v>0</v>
      </c>
      <c r="E285" s="817">
        <v>13.868690000000001</v>
      </c>
      <c r="F285" s="817">
        <v>50764.5409</v>
      </c>
      <c r="G285" s="838"/>
    </row>
    <row r="286" spans="1:7" s="38" customFormat="1" ht="15" customHeight="1">
      <c r="A286" s="38" t="s">
        <v>258</v>
      </c>
      <c r="B286" s="817">
        <v>0</v>
      </c>
      <c r="C286" s="817">
        <v>0</v>
      </c>
      <c r="D286" s="817">
        <v>0</v>
      </c>
      <c r="E286" s="817">
        <v>0</v>
      </c>
      <c r="F286" s="817">
        <v>0</v>
      </c>
      <c r="G286" s="838"/>
    </row>
    <row r="287" spans="1:7" s="38" customFormat="1" ht="15" customHeight="1">
      <c r="A287" s="38" t="s">
        <v>259</v>
      </c>
      <c r="B287" s="817">
        <v>0</v>
      </c>
      <c r="C287" s="817">
        <v>0</v>
      </c>
      <c r="D287" s="817">
        <v>0</v>
      </c>
      <c r="E287" s="817">
        <v>0</v>
      </c>
      <c r="F287" s="817">
        <v>0</v>
      </c>
      <c r="G287" s="838"/>
    </row>
    <row r="288" spans="1:7" s="38" customFormat="1" ht="15" customHeight="1">
      <c r="A288" s="38" t="s">
        <v>260</v>
      </c>
      <c r="B288" s="817">
        <v>0</v>
      </c>
      <c r="C288" s="817">
        <v>0</v>
      </c>
      <c r="D288" s="817">
        <v>0</v>
      </c>
      <c r="E288" s="817">
        <v>0</v>
      </c>
      <c r="F288" s="817">
        <v>0</v>
      </c>
      <c r="G288" s="838"/>
    </row>
    <row r="289" spans="1:7" s="38" customFormat="1" ht="15" customHeight="1">
      <c r="A289" s="38" t="s">
        <v>261</v>
      </c>
      <c r="B289" s="817">
        <v>0</v>
      </c>
      <c r="C289" s="817">
        <v>0</v>
      </c>
      <c r="D289" s="817">
        <v>0</v>
      </c>
      <c r="E289" s="817">
        <v>0</v>
      </c>
      <c r="F289" s="817">
        <v>0</v>
      </c>
      <c r="G289" s="838"/>
    </row>
    <row r="290" spans="1:7" s="38" customFormat="1" ht="15" customHeight="1">
      <c r="A290" s="40" t="s">
        <v>262</v>
      </c>
      <c r="B290" s="817">
        <v>-108413.2222</v>
      </c>
      <c r="C290" s="817">
        <v>-8679.179970000001</v>
      </c>
      <c r="D290" s="817">
        <v>0</v>
      </c>
      <c r="E290" s="817">
        <v>-19.285529999999998</v>
      </c>
      <c r="F290" s="817">
        <v>-117111.68770000001</v>
      </c>
      <c r="G290" s="838"/>
    </row>
    <row r="291" spans="1:7" s="38" customFormat="1" ht="15" customHeight="1">
      <c r="A291" s="38" t="s">
        <v>263</v>
      </c>
      <c r="B291" s="817">
        <v>-107282.52518000001</v>
      </c>
      <c r="C291" s="817">
        <v>-8674.3779700000014</v>
      </c>
      <c r="D291" s="817">
        <v>0</v>
      </c>
      <c r="E291" s="817">
        <v>-19.285529999999998</v>
      </c>
      <c r="F291" s="817">
        <v>-115976.18868000001</v>
      </c>
      <c r="G291" s="838"/>
    </row>
    <row r="292" spans="1:7" s="38" customFormat="1" ht="15" customHeight="1">
      <c r="A292" s="38" t="s">
        <v>264</v>
      </c>
      <c r="B292" s="817">
        <v>0</v>
      </c>
      <c r="C292" s="817">
        <v>0</v>
      </c>
      <c r="D292" s="817">
        <v>0</v>
      </c>
      <c r="E292" s="817">
        <v>0</v>
      </c>
      <c r="F292" s="817">
        <v>0</v>
      </c>
      <c r="G292" s="838"/>
    </row>
    <row r="293" spans="1:7" s="38" customFormat="1" ht="15" customHeight="1">
      <c r="A293" s="38" t="s">
        <v>265</v>
      </c>
      <c r="B293" s="817">
        <v>0</v>
      </c>
      <c r="C293" s="817">
        <v>0</v>
      </c>
      <c r="D293" s="817">
        <v>0</v>
      </c>
      <c r="E293" s="817">
        <v>0</v>
      </c>
      <c r="F293" s="817">
        <v>0</v>
      </c>
      <c r="G293" s="838"/>
    </row>
    <row r="294" spans="1:7" s="38" customFormat="1" ht="15" customHeight="1">
      <c r="A294" s="39" t="s">
        <v>266</v>
      </c>
      <c r="B294" s="817">
        <v>-1130.6970200000001</v>
      </c>
      <c r="C294" s="817">
        <v>-4.8019999999999996</v>
      </c>
      <c r="D294" s="817">
        <v>0</v>
      </c>
      <c r="E294" s="817">
        <v>0</v>
      </c>
      <c r="F294" s="817">
        <v>-1135.49902</v>
      </c>
      <c r="G294" s="838"/>
    </row>
    <row r="295" spans="1:7" s="38" customFormat="1" ht="15" customHeight="1">
      <c r="A295" s="39" t="s">
        <v>267</v>
      </c>
      <c r="B295" s="817">
        <v>0</v>
      </c>
      <c r="C295" s="817">
        <v>0</v>
      </c>
      <c r="D295" s="817">
        <v>0</v>
      </c>
      <c r="E295" s="817">
        <v>0</v>
      </c>
      <c r="F295" s="817">
        <v>0</v>
      </c>
      <c r="G295" s="838"/>
    </row>
    <row r="296" spans="1:7" s="38" customFormat="1" ht="15" customHeight="1" thickBot="1">
      <c r="A296" s="39" t="s">
        <v>268</v>
      </c>
      <c r="B296" s="817">
        <v>0</v>
      </c>
      <c r="C296" s="817">
        <v>0</v>
      </c>
      <c r="D296" s="817">
        <v>0</v>
      </c>
      <c r="E296" s="817">
        <v>0</v>
      </c>
      <c r="F296" s="817">
        <v>0</v>
      </c>
      <c r="G296" s="838"/>
    </row>
    <row r="297" spans="1:7" s="38" customFormat="1" ht="15" customHeight="1" thickTop="1" thickBot="1">
      <c r="A297" s="837" t="s">
        <v>269</v>
      </c>
      <c r="B297" s="813">
        <v>249603.99211000002</v>
      </c>
      <c r="C297" s="813">
        <v>13327.68705</v>
      </c>
      <c r="D297" s="813">
        <v>0</v>
      </c>
      <c r="E297" s="813">
        <v>45.378869999999999</v>
      </c>
      <c r="F297" s="813">
        <v>262977.05803000001</v>
      </c>
      <c r="G297" s="838"/>
    </row>
    <row r="298" spans="1:7" s="38" customFormat="1" ht="15" customHeight="1" thickTop="1" thickBot="1">
      <c r="A298" s="832" t="s">
        <v>270</v>
      </c>
      <c r="B298" s="815">
        <v>-237029.62828999999</v>
      </c>
      <c r="C298" s="815">
        <v>-12227.626460000001</v>
      </c>
      <c r="D298" s="815">
        <v>0</v>
      </c>
      <c r="E298" s="815">
        <v>0</v>
      </c>
      <c r="F298" s="815">
        <v>-249257.25474999999</v>
      </c>
      <c r="G298" s="838"/>
    </row>
    <row r="299" spans="1:7" s="38" customFormat="1" ht="15" customHeight="1" thickTop="1">
      <c r="A299" s="38" t="s">
        <v>271</v>
      </c>
      <c r="B299" s="817">
        <v>-152139.01744</v>
      </c>
      <c r="C299" s="817">
        <v>-51.731739999999995</v>
      </c>
      <c r="D299" s="817">
        <v>0</v>
      </c>
      <c r="E299" s="817">
        <v>0</v>
      </c>
      <c r="F299" s="817">
        <v>-152190.74918000001</v>
      </c>
      <c r="G299" s="838"/>
    </row>
    <row r="300" spans="1:7" s="38" customFormat="1" ht="15" customHeight="1">
      <c r="A300" s="38" t="s">
        <v>272</v>
      </c>
      <c r="B300" s="817">
        <v>-22360.33555</v>
      </c>
      <c r="C300" s="817">
        <v>-1575.8867</v>
      </c>
      <c r="D300" s="817">
        <v>0</v>
      </c>
      <c r="E300" s="817">
        <v>0</v>
      </c>
      <c r="F300" s="817">
        <v>-23936.222249999999</v>
      </c>
      <c r="G300" s="838"/>
    </row>
    <row r="301" spans="1:7" s="38" customFormat="1" ht="15" customHeight="1">
      <c r="A301" s="38" t="s">
        <v>273</v>
      </c>
      <c r="B301" s="817">
        <v>-33.245730000000002</v>
      </c>
      <c r="C301" s="817">
        <v>-864.06990000000008</v>
      </c>
      <c r="D301" s="817">
        <v>0</v>
      </c>
      <c r="E301" s="817">
        <v>0</v>
      </c>
      <c r="F301" s="817">
        <v>-897.31563000000006</v>
      </c>
      <c r="G301" s="838"/>
    </row>
    <row r="302" spans="1:7" s="38" customFormat="1" ht="15" customHeight="1">
      <c r="A302" s="38" t="s">
        <v>274</v>
      </c>
      <c r="B302" s="817">
        <v>-8733.2041099999988</v>
      </c>
      <c r="C302" s="817">
        <v>-1289.3458400000002</v>
      </c>
      <c r="D302" s="817">
        <v>0</v>
      </c>
      <c r="E302" s="817">
        <v>0</v>
      </c>
      <c r="F302" s="817">
        <v>-10022.549949999999</v>
      </c>
      <c r="G302" s="838"/>
    </row>
    <row r="303" spans="1:7" s="38" customFormat="1" ht="15" customHeight="1">
      <c r="A303" s="38" t="s">
        <v>275</v>
      </c>
      <c r="B303" s="817">
        <v>-4579.7211200000002</v>
      </c>
      <c r="C303" s="817">
        <v>-7.0000000000000007E-5</v>
      </c>
      <c r="D303" s="817">
        <v>0</v>
      </c>
      <c r="E303" s="817">
        <v>0</v>
      </c>
      <c r="F303" s="817">
        <v>-4579.7211900000002</v>
      </c>
      <c r="G303" s="838"/>
    </row>
    <row r="304" spans="1:7" s="38" customFormat="1" ht="15" customHeight="1">
      <c r="A304" s="38" t="s">
        <v>276</v>
      </c>
      <c r="B304" s="817">
        <v>-4885.1446299999998</v>
      </c>
      <c r="C304" s="817">
        <v>-135.05278000000001</v>
      </c>
      <c r="D304" s="817">
        <v>0</v>
      </c>
      <c r="E304" s="817">
        <v>0</v>
      </c>
      <c r="F304" s="817">
        <v>-5020.1974099999998</v>
      </c>
      <c r="G304" s="838"/>
    </row>
    <row r="305" spans="1:7" s="38" customFormat="1" ht="15" customHeight="1">
      <c r="A305" s="38" t="s">
        <v>277</v>
      </c>
      <c r="B305" s="817">
        <v>-11268.288050000001</v>
      </c>
      <c r="C305" s="817">
        <v>0</v>
      </c>
      <c r="D305" s="817">
        <v>0</v>
      </c>
      <c r="E305" s="817">
        <v>0</v>
      </c>
      <c r="F305" s="817">
        <v>-11268.288050000001</v>
      </c>
      <c r="G305" s="838"/>
    </row>
    <row r="306" spans="1:7" s="38" customFormat="1" ht="15" customHeight="1">
      <c r="A306" s="38" t="s">
        <v>278</v>
      </c>
      <c r="B306" s="817">
        <v>-3038.1579900000002</v>
      </c>
      <c r="C306" s="817">
        <v>0</v>
      </c>
      <c r="D306" s="817">
        <v>0</v>
      </c>
      <c r="E306" s="817">
        <v>0</v>
      </c>
      <c r="F306" s="817">
        <v>-3038.1579900000002</v>
      </c>
      <c r="G306" s="838"/>
    </row>
    <row r="307" spans="1:7" s="38" customFormat="1" ht="15" customHeight="1" thickBot="1">
      <c r="A307" s="38" t="s">
        <v>279</v>
      </c>
      <c r="B307" s="817">
        <v>-29992.51367</v>
      </c>
      <c r="C307" s="817">
        <v>-8311.5394299999989</v>
      </c>
      <c r="D307" s="817">
        <v>0</v>
      </c>
      <c r="E307" s="817">
        <v>0</v>
      </c>
      <c r="F307" s="817">
        <v>-38304.053100000005</v>
      </c>
      <c r="G307" s="838"/>
    </row>
    <row r="308" spans="1:7" s="38" customFormat="1" ht="15" customHeight="1" thickTop="1" thickBot="1">
      <c r="A308" s="835" t="s">
        <v>280</v>
      </c>
      <c r="B308" s="815">
        <v>12574.36382</v>
      </c>
      <c r="C308" s="815">
        <v>1100.06059</v>
      </c>
      <c r="D308" s="815">
        <v>0</v>
      </c>
      <c r="E308" s="815">
        <v>45.378869999999999</v>
      </c>
      <c r="F308" s="815">
        <v>13719.80328</v>
      </c>
      <c r="G308" s="838"/>
    </row>
    <row r="309" spans="1:7" s="38" customFormat="1" ht="15" customHeight="1" thickTop="1">
      <c r="A309" s="838" t="s">
        <v>281</v>
      </c>
      <c r="B309" s="817">
        <v>0</v>
      </c>
      <c r="C309" s="817">
        <v>-2.3970500000000001</v>
      </c>
      <c r="D309" s="817">
        <v>0</v>
      </c>
      <c r="E309" s="817">
        <v>22.76192</v>
      </c>
      <c r="F309" s="817">
        <v>20.36487</v>
      </c>
      <c r="G309" s="838"/>
    </row>
    <row r="310" spans="1:7" s="38" customFormat="1" ht="15" customHeight="1">
      <c r="A310" s="39" t="s">
        <v>282</v>
      </c>
      <c r="B310" s="817">
        <v>0</v>
      </c>
      <c r="C310" s="817">
        <v>-2.3970500000000001</v>
      </c>
      <c r="D310" s="817">
        <v>0</v>
      </c>
      <c r="E310" s="817">
        <v>0</v>
      </c>
      <c r="F310" s="817">
        <v>-2.3970500000000001</v>
      </c>
      <c r="G310" s="838"/>
    </row>
    <row r="311" spans="1:7" s="38" customFormat="1" ht="15" customHeight="1">
      <c r="A311" s="39" t="s">
        <v>283</v>
      </c>
      <c r="B311" s="817">
        <v>0</v>
      </c>
      <c r="C311" s="817">
        <v>0</v>
      </c>
      <c r="D311" s="817">
        <v>0</v>
      </c>
      <c r="E311" s="817">
        <v>22.76192</v>
      </c>
      <c r="F311" s="817">
        <v>22.76192</v>
      </c>
      <c r="G311" s="838"/>
    </row>
    <row r="312" spans="1:7" s="38" customFormat="1" ht="15" customHeight="1">
      <c r="A312" s="838" t="s">
        <v>284</v>
      </c>
      <c r="B312" s="817">
        <v>0</v>
      </c>
      <c r="C312" s="817">
        <v>-9.2489599999999985</v>
      </c>
      <c r="D312" s="817">
        <v>0</v>
      </c>
      <c r="E312" s="817">
        <v>-0.57972999999999997</v>
      </c>
      <c r="F312" s="817">
        <v>-9.8286899999999999</v>
      </c>
      <c r="G312" s="838"/>
    </row>
    <row r="313" spans="1:7" s="38" customFormat="1" ht="15" customHeight="1">
      <c r="A313" s="39" t="s">
        <v>285</v>
      </c>
      <c r="B313" s="817">
        <v>0</v>
      </c>
      <c r="C313" s="817">
        <v>-9.2489599999999985</v>
      </c>
      <c r="D313" s="817">
        <v>0</v>
      </c>
      <c r="E313" s="817">
        <v>0</v>
      </c>
      <c r="F313" s="817">
        <v>-9.2489599999999985</v>
      </c>
      <c r="G313" s="838"/>
    </row>
    <row r="314" spans="1:7" s="38" customFormat="1" ht="15" customHeight="1" thickBot="1">
      <c r="A314" s="39" t="s">
        <v>286</v>
      </c>
      <c r="B314" s="817">
        <v>0</v>
      </c>
      <c r="C314" s="817">
        <v>0</v>
      </c>
      <c r="D314" s="817">
        <v>0</v>
      </c>
      <c r="E314" s="817">
        <v>-0.57972999999999997</v>
      </c>
      <c r="F314" s="817">
        <v>-0.57972999999999997</v>
      </c>
      <c r="G314" s="838"/>
    </row>
    <row r="315" spans="1:7" s="38" customFormat="1" ht="15" customHeight="1" thickTop="1" thickBot="1">
      <c r="A315" s="835" t="s">
        <v>287</v>
      </c>
      <c r="B315" s="815">
        <v>12574.36382</v>
      </c>
      <c r="C315" s="815">
        <v>1088.4145800000001</v>
      </c>
      <c r="D315" s="815">
        <v>0</v>
      </c>
      <c r="E315" s="815">
        <v>67.561059999999998</v>
      </c>
      <c r="F315" s="815">
        <v>13730.339460000001</v>
      </c>
      <c r="G315" s="838"/>
    </row>
    <row r="316" spans="1:7" s="38" customFormat="1" ht="15" customHeight="1" thickTop="1" thickBot="1">
      <c r="A316" s="38" t="s">
        <v>288</v>
      </c>
      <c r="B316" s="839">
        <v>23.558669999999999</v>
      </c>
      <c r="C316" s="839">
        <v>0</v>
      </c>
      <c r="D316" s="839">
        <v>0</v>
      </c>
      <c r="E316" s="839">
        <v>0</v>
      </c>
      <c r="F316" s="839">
        <v>23.558669999999999</v>
      </c>
      <c r="G316" s="838"/>
    </row>
    <row r="317" spans="1:7" s="38" customFormat="1" ht="15" customHeight="1" thickTop="1" thickBot="1">
      <c r="A317" s="835" t="s">
        <v>289</v>
      </c>
      <c r="B317" s="840">
        <v>12597.922490000001</v>
      </c>
      <c r="C317" s="840">
        <v>1088.4145800000001</v>
      </c>
      <c r="D317" s="840">
        <v>0</v>
      </c>
      <c r="E317" s="840">
        <v>67.561059999999998</v>
      </c>
      <c r="F317" s="840">
        <v>13753.898130000001</v>
      </c>
      <c r="G317" s="838"/>
    </row>
    <row r="318" spans="1:7" s="38" customFormat="1" ht="15" customHeight="1" thickTop="1" thickBot="1">
      <c r="A318" s="39" t="s">
        <v>290</v>
      </c>
      <c r="B318" s="839">
        <v>-2864.5619100000004</v>
      </c>
      <c r="C318" s="839">
        <v>-366.00572</v>
      </c>
      <c r="D318" s="839">
        <v>0</v>
      </c>
      <c r="E318" s="839">
        <v>0</v>
      </c>
      <c r="F318" s="839">
        <v>-3230.56763</v>
      </c>
      <c r="G318" s="838"/>
    </row>
    <row r="319" spans="1:7" s="38" customFormat="1" ht="15" customHeight="1" thickTop="1" thickBot="1">
      <c r="A319" s="832" t="s">
        <v>291</v>
      </c>
      <c r="B319" s="840">
        <v>9733.3605800000005</v>
      </c>
      <c r="C319" s="840">
        <v>722.40886</v>
      </c>
      <c r="D319" s="840">
        <v>0</v>
      </c>
      <c r="E319" s="840">
        <v>67.561059999999998</v>
      </c>
      <c r="F319" s="840">
        <v>10523.3305</v>
      </c>
      <c r="G319" s="838"/>
    </row>
    <row r="320" spans="1:7" s="38" customFormat="1" ht="15" customHeight="1" thickTop="1" thickBot="1">
      <c r="A320" s="39" t="s">
        <v>292</v>
      </c>
      <c r="B320" s="839">
        <v>0</v>
      </c>
      <c r="C320" s="839">
        <v>0</v>
      </c>
      <c r="D320" s="839">
        <v>0</v>
      </c>
      <c r="E320" s="839">
        <v>0</v>
      </c>
      <c r="F320" s="839">
        <v>0</v>
      </c>
      <c r="G320" s="838"/>
    </row>
    <row r="321" spans="1:7" s="38" customFormat="1" ht="15" customHeight="1" thickTop="1" thickBot="1">
      <c r="A321" s="835" t="s">
        <v>293</v>
      </c>
      <c r="B321" s="840">
        <v>9733.3605800000005</v>
      </c>
      <c r="C321" s="840">
        <v>722.40886</v>
      </c>
      <c r="D321" s="840">
        <v>0</v>
      </c>
      <c r="E321" s="840">
        <v>67.561059999999998</v>
      </c>
      <c r="F321" s="840">
        <v>10523.3305</v>
      </c>
      <c r="G321" s="838"/>
    </row>
    <row r="322" spans="1:7" s="38" customFormat="1" ht="15" customHeight="1" thickTop="1" thickBot="1">
      <c r="A322" s="838" t="s">
        <v>294</v>
      </c>
      <c r="B322" s="839">
        <v>-711.86800000000005</v>
      </c>
      <c r="C322" s="839">
        <v>0</v>
      </c>
      <c r="D322" s="839">
        <v>0</v>
      </c>
      <c r="E322" s="839">
        <v>0</v>
      </c>
      <c r="F322" s="839">
        <v>-711.86800000000005</v>
      </c>
      <c r="G322" s="838"/>
    </row>
    <row r="323" spans="1:7" s="38" customFormat="1" ht="15" customHeight="1" thickTop="1" thickBot="1">
      <c r="A323" s="835" t="s">
        <v>295</v>
      </c>
      <c r="B323" s="841">
        <v>9021.4925800000001</v>
      </c>
      <c r="C323" s="841">
        <v>722.40886</v>
      </c>
      <c r="D323" s="841">
        <v>0</v>
      </c>
      <c r="E323" s="841">
        <v>67.561059999999998</v>
      </c>
      <c r="F323" s="841">
        <v>9811.4624999999996</v>
      </c>
      <c r="G323" s="838"/>
    </row>
    <row r="324" spans="1:7" ht="16.5" thickTop="1">
      <c r="A324" s="47"/>
      <c r="B324" s="48"/>
      <c r="C324" s="48"/>
      <c r="D324" s="48"/>
      <c r="E324" s="48"/>
      <c r="F324" s="48"/>
    </row>
    <row r="325" spans="1:7" ht="15.75">
      <c r="A325" s="47"/>
      <c r="B325" s="48"/>
      <c r="C325" s="48"/>
      <c r="D325" s="48"/>
      <c r="E325" s="48"/>
      <c r="F325" s="48"/>
    </row>
    <row r="326" spans="1:7" ht="15.75">
      <c r="A326" s="47"/>
      <c r="B326" s="48"/>
      <c r="C326" s="48"/>
      <c r="D326" s="48"/>
      <c r="E326" s="48"/>
      <c r="F326" s="48"/>
    </row>
    <row r="327" spans="1:7" ht="15.75">
      <c r="A327" s="47"/>
      <c r="B327" s="48"/>
      <c r="C327" s="48"/>
      <c r="D327" s="48"/>
      <c r="E327" s="48"/>
      <c r="F327" s="48"/>
    </row>
    <row r="328" spans="1:7" ht="15.75">
      <c r="A328" s="47"/>
      <c r="B328" s="48"/>
      <c r="C328" s="48"/>
      <c r="D328" s="48"/>
      <c r="E328" s="48"/>
      <c r="F328" s="48"/>
    </row>
    <row r="329" spans="1:7" ht="15.75">
      <c r="A329" s="47"/>
      <c r="B329" s="48"/>
      <c r="C329" s="48"/>
      <c r="D329" s="48"/>
      <c r="E329" s="48"/>
      <c r="F329" s="48"/>
    </row>
    <row r="330" spans="1:7" ht="15.75">
      <c r="A330" s="47"/>
      <c r="B330" s="48"/>
      <c r="C330" s="48"/>
      <c r="D330" s="48"/>
      <c r="E330" s="48"/>
      <c r="F330" s="48"/>
    </row>
    <row r="331" spans="1:7" ht="15.75">
      <c r="A331" s="47"/>
      <c r="B331" s="48"/>
      <c r="C331" s="48"/>
      <c r="D331" s="48"/>
      <c r="E331" s="48"/>
      <c r="F331" s="48"/>
    </row>
    <row r="332" spans="1:7" ht="15.75">
      <c r="A332" s="47"/>
      <c r="B332" s="48"/>
      <c r="C332" s="48"/>
      <c r="D332" s="48"/>
      <c r="E332" s="48"/>
      <c r="F332" s="48"/>
    </row>
    <row r="333" spans="1:7" ht="15.75">
      <c r="A333" s="47"/>
      <c r="B333" s="48"/>
      <c r="C333" s="48"/>
      <c r="D333" s="48"/>
      <c r="E333" s="48"/>
      <c r="F333" s="48"/>
    </row>
    <row r="334" spans="1:7" ht="15.75">
      <c r="A334" s="47"/>
      <c r="B334" s="48"/>
      <c r="C334" s="48"/>
      <c r="D334" s="48"/>
      <c r="E334" s="48"/>
      <c r="F334" s="48"/>
    </row>
    <row r="335" spans="1:7" ht="15.75">
      <c r="A335" s="47"/>
      <c r="B335" s="48"/>
      <c r="C335" s="48"/>
      <c r="D335" s="48"/>
      <c r="E335" s="48"/>
      <c r="F335" s="48"/>
    </row>
    <row r="336" spans="1:7" ht="15.75">
      <c r="A336" s="47"/>
      <c r="B336" s="48"/>
      <c r="C336" s="48"/>
      <c r="D336" s="48"/>
      <c r="E336" s="48"/>
      <c r="F336" s="48"/>
    </row>
    <row r="337" spans="1:6" ht="15.75">
      <c r="A337" s="47"/>
      <c r="B337" s="48"/>
      <c r="C337" s="48"/>
      <c r="D337" s="48"/>
      <c r="E337" s="48"/>
      <c r="F337" s="48"/>
    </row>
    <row r="338" spans="1:6" ht="15.75">
      <c r="A338" s="47"/>
      <c r="B338" s="48"/>
      <c r="C338" s="48"/>
      <c r="D338" s="48"/>
      <c r="E338" s="48"/>
      <c r="F338" s="48"/>
    </row>
    <row r="339" spans="1:6" ht="15.75">
      <c r="A339" s="47"/>
      <c r="B339" s="48"/>
      <c r="C339" s="48"/>
      <c r="D339" s="48"/>
      <c r="E339" s="48"/>
      <c r="F339" s="48"/>
    </row>
    <row r="340" spans="1:6" ht="15.75">
      <c r="A340" s="47"/>
      <c r="B340" s="48"/>
      <c r="C340" s="48"/>
      <c r="D340" s="48"/>
      <c r="E340" s="48"/>
      <c r="F340" s="48"/>
    </row>
    <row r="341" spans="1:6" ht="15.75">
      <c r="A341" s="47"/>
      <c r="B341" s="48"/>
      <c r="C341" s="48"/>
      <c r="D341" s="48"/>
      <c r="E341" s="48"/>
      <c r="F341" s="48"/>
    </row>
    <row r="342" spans="1:6" ht="15.75">
      <c r="A342" s="47"/>
      <c r="B342" s="48"/>
      <c r="C342" s="48"/>
      <c r="D342" s="48"/>
      <c r="E342" s="48"/>
      <c r="F342" s="48"/>
    </row>
    <row r="343" spans="1:6" ht="15.75">
      <c r="A343" s="47"/>
      <c r="B343" s="48"/>
      <c r="C343" s="48"/>
      <c r="D343" s="48"/>
      <c r="E343" s="48"/>
      <c r="F343" s="48"/>
    </row>
    <row r="344" spans="1:6" ht="15.75">
      <c r="A344" s="47"/>
      <c r="B344" s="48"/>
      <c r="C344" s="48"/>
      <c r="D344" s="48"/>
      <c r="E344" s="48"/>
      <c r="F344" s="48"/>
    </row>
    <row r="345" spans="1:6" ht="15.75">
      <c r="A345" s="47"/>
      <c r="B345" s="48"/>
      <c r="C345" s="48"/>
      <c r="D345" s="48"/>
      <c r="E345" s="48"/>
      <c r="F345" s="48"/>
    </row>
    <row r="346" spans="1:6" ht="15.75">
      <c r="A346" s="47"/>
      <c r="B346" s="48"/>
      <c r="C346" s="48"/>
      <c r="D346" s="48"/>
      <c r="E346" s="48"/>
      <c r="F346" s="48"/>
    </row>
    <row r="347" spans="1:6" ht="15.75">
      <c r="A347" s="47"/>
      <c r="B347" s="48"/>
      <c r="C347" s="48"/>
      <c r="D347" s="48"/>
      <c r="E347" s="48"/>
      <c r="F347" s="48"/>
    </row>
    <row r="348" spans="1:6" ht="15.75">
      <c r="A348" s="47"/>
      <c r="B348" s="48"/>
      <c r="C348" s="48"/>
      <c r="D348" s="48"/>
      <c r="E348" s="48"/>
      <c r="F348" s="48"/>
    </row>
    <row r="349" spans="1:6" ht="15.75">
      <c r="A349" s="47"/>
      <c r="B349" s="48"/>
      <c r="C349" s="48"/>
      <c r="D349" s="48"/>
      <c r="E349" s="48"/>
      <c r="F349" s="48"/>
    </row>
    <row r="350" spans="1:6" ht="15.75">
      <c r="A350" s="47"/>
      <c r="B350" s="48"/>
      <c r="C350" s="48"/>
      <c r="D350" s="48"/>
      <c r="E350" s="48"/>
      <c r="F350" s="48"/>
    </row>
    <row r="351" spans="1:6" ht="15.75">
      <c r="A351" s="47"/>
      <c r="B351" s="48"/>
      <c r="C351" s="48"/>
      <c r="D351" s="48"/>
      <c r="E351" s="48"/>
      <c r="F351" s="48"/>
    </row>
    <row r="352" spans="1:6" ht="15.75">
      <c r="A352" s="47"/>
      <c r="B352" s="48"/>
      <c r="C352" s="48"/>
      <c r="D352" s="48"/>
      <c r="E352" s="48"/>
      <c r="F352" s="48"/>
    </row>
    <row r="353" spans="1:6" ht="15.75">
      <c r="A353" s="47"/>
      <c r="B353" s="48"/>
      <c r="C353" s="48"/>
      <c r="D353" s="48"/>
      <c r="E353" s="48"/>
      <c r="F353" s="48"/>
    </row>
    <row r="354" spans="1:6" ht="15.75">
      <c r="A354" s="47"/>
      <c r="B354" s="48"/>
      <c r="C354" s="48"/>
      <c r="D354" s="48"/>
      <c r="E354" s="48"/>
      <c r="F354" s="48"/>
    </row>
    <row r="355" spans="1:6" ht="15.75">
      <c r="A355" s="47"/>
      <c r="B355" s="48"/>
      <c r="C355" s="48"/>
      <c r="D355" s="48"/>
      <c r="E355" s="48"/>
      <c r="F355" s="48"/>
    </row>
    <row r="356" spans="1:6" ht="15.75">
      <c r="A356" s="47"/>
      <c r="B356" s="48"/>
      <c r="C356" s="48"/>
      <c r="D356" s="48"/>
      <c r="E356" s="48"/>
      <c r="F356" s="48"/>
    </row>
    <row r="357" spans="1:6" ht="15.75">
      <c r="A357" s="47"/>
      <c r="B357" s="48"/>
      <c r="C357" s="48"/>
      <c r="D357" s="48"/>
      <c r="E357" s="48"/>
      <c r="F357" s="48"/>
    </row>
    <row r="358" spans="1:6" ht="15.75">
      <c r="A358" s="47"/>
      <c r="B358" s="48"/>
      <c r="C358" s="48"/>
      <c r="D358" s="48"/>
      <c r="E358" s="48"/>
      <c r="F358" s="48"/>
    </row>
    <row r="359" spans="1:6" ht="15.75">
      <c r="A359" s="47"/>
      <c r="B359" s="48"/>
      <c r="C359" s="48"/>
      <c r="D359" s="48"/>
      <c r="E359" s="48"/>
      <c r="F359" s="48"/>
    </row>
    <row r="360" spans="1:6" ht="15.75">
      <c r="A360" s="47"/>
      <c r="B360" s="48"/>
      <c r="C360" s="48"/>
      <c r="D360" s="48"/>
      <c r="E360" s="48"/>
      <c r="F360" s="48"/>
    </row>
    <row r="361" spans="1:6" ht="15.75">
      <c r="A361" s="47"/>
      <c r="B361" s="48"/>
      <c r="C361" s="48"/>
      <c r="D361" s="48"/>
      <c r="E361" s="48"/>
      <c r="F361" s="48"/>
    </row>
    <row r="362" spans="1:6" ht="15.75">
      <c r="A362" s="47"/>
      <c r="B362" s="48"/>
      <c r="C362" s="48"/>
      <c r="D362" s="48"/>
      <c r="E362" s="48"/>
      <c r="F362" s="48"/>
    </row>
    <row r="363" spans="1:6" ht="15.75">
      <c r="A363" s="47"/>
      <c r="B363" s="48"/>
      <c r="C363" s="48"/>
      <c r="D363" s="48"/>
      <c r="E363" s="48"/>
      <c r="F363" s="48"/>
    </row>
    <row r="364" spans="1:6" ht="15.75">
      <c r="A364" s="47"/>
      <c r="B364" s="48"/>
      <c r="C364" s="48"/>
      <c r="D364" s="48"/>
      <c r="E364" s="48"/>
      <c r="F364" s="48"/>
    </row>
    <row r="365" spans="1:6" ht="15.75">
      <c r="A365" s="47"/>
      <c r="B365" s="48"/>
      <c r="C365" s="48"/>
      <c r="D365" s="48"/>
      <c r="E365" s="48"/>
      <c r="F365" s="48"/>
    </row>
    <row r="366" spans="1:6" ht="15.75">
      <c r="A366" s="47"/>
      <c r="B366" s="48"/>
      <c r="C366" s="48"/>
      <c r="D366" s="48"/>
      <c r="E366" s="48"/>
      <c r="F366" s="48"/>
    </row>
    <row r="367" spans="1:6" ht="15.75">
      <c r="A367" s="47"/>
      <c r="B367" s="48"/>
      <c r="C367" s="48"/>
      <c r="D367" s="48"/>
      <c r="E367" s="48"/>
      <c r="F367" s="48"/>
    </row>
    <row r="368" spans="1:6" ht="15.75">
      <c r="A368" s="47"/>
      <c r="B368" s="48"/>
      <c r="C368" s="48"/>
      <c r="D368" s="48"/>
      <c r="E368" s="48"/>
      <c r="F368" s="48"/>
    </row>
    <row r="369" spans="1:6" ht="15.75">
      <c r="A369" s="47"/>
      <c r="B369" s="48"/>
      <c r="C369" s="48"/>
      <c r="D369" s="48"/>
      <c r="E369" s="48"/>
      <c r="F369" s="48"/>
    </row>
    <row r="370" spans="1:6" ht="15.75">
      <c r="A370" s="47"/>
      <c r="B370" s="48"/>
      <c r="C370" s="48"/>
      <c r="D370" s="48"/>
      <c r="E370" s="48"/>
      <c r="F370" s="48"/>
    </row>
    <row r="371" spans="1:6" ht="15.75">
      <c r="A371" s="47"/>
      <c r="B371" s="48"/>
      <c r="C371" s="48"/>
      <c r="D371" s="48"/>
      <c r="E371" s="48"/>
      <c r="F371" s="48"/>
    </row>
    <row r="372" spans="1:6" ht="15.75">
      <c r="A372" s="47"/>
      <c r="B372" s="48"/>
      <c r="C372" s="48"/>
      <c r="D372" s="48"/>
      <c r="E372" s="48"/>
      <c r="F372" s="48"/>
    </row>
    <row r="373" spans="1:6" ht="15.75">
      <c r="A373" s="47"/>
      <c r="B373" s="48"/>
      <c r="C373" s="48"/>
      <c r="D373" s="48"/>
      <c r="E373" s="48"/>
      <c r="F373" s="48"/>
    </row>
    <row r="374" spans="1:6" ht="15.75">
      <c r="A374" s="47"/>
      <c r="B374" s="48"/>
      <c r="C374" s="48"/>
      <c r="D374" s="48"/>
      <c r="E374" s="48"/>
      <c r="F374" s="48"/>
    </row>
    <row r="375" spans="1:6" ht="15.75">
      <c r="A375" s="47"/>
      <c r="B375" s="48"/>
      <c r="C375" s="48"/>
      <c r="D375" s="48"/>
      <c r="E375" s="48"/>
      <c r="F375" s="48"/>
    </row>
    <row r="376" spans="1:6" ht="15.75">
      <c r="A376" s="47"/>
      <c r="B376" s="48"/>
      <c r="C376" s="48"/>
      <c r="D376" s="48"/>
      <c r="E376" s="48"/>
      <c r="F376" s="48"/>
    </row>
    <row r="377" spans="1:6" ht="15.75">
      <c r="A377" s="47"/>
      <c r="B377" s="48"/>
      <c r="C377" s="48"/>
      <c r="D377" s="48"/>
      <c r="E377" s="48"/>
      <c r="F377" s="48"/>
    </row>
    <row r="378" spans="1:6" ht="15.75">
      <c r="A378" s="47"/>
      <c r="B378" s="48"/>
      <c r="C378" s="48"/>
      <c r="D378" s="48"/>
      <c r="E378" s="48"/>
      <c r="F378" s="48"/>
    </row>
    <row r="379" spans="1:6" ht="15.75">
      <c r="A379" s="47"/>
      <c r="B379" s="48"/>
      <c r="C379" s="48"/>
      <c r="D379" s="48"/>
      <c r="E379" s="48"/>
      <c r="F379" s="48"/>
    </row>
    <row r="380" spans="1:6" ht="15.75">
      <c r="A380" s="47"/>
      <c r="B380" s="48"/>
      <c r="C380" s="48"/>
      <c r="D380" s="48"/>
      <c r="E380" s="48"/>
      <c r="F380" s="48"/>
    </row>
    <row r="381" spans="1:6" ht="15.75">
      <c r="A381" s="47"/>
      <c r="B381" s="48"/>
      <c r="C381" s="48"/>
      <c r="D381" s="48"/>
      <c r="E381" s="48"/>
      <c r="F381" s="48"/>
    </row>
    <row r="382" spans="1:6" ht="15.75">
      <c r="A382" s="47"/>
      <c r="B382" s="48"/>
      <c r="C382" s="48"/>
      <c r="D382" s="48"/>
      <c r="E382" s="48"/>
      <c r="F382" s="48"/>
    </row>
    <row r="383" spans="1:6" ht="15.75">
      <c r="A383" s="47"/>
      <c r="B383" s="48"/>
      <c r="C383" s="48"/>
      <c r="D383" s="48"/>
      <c r="E383" s="48"/>
      <c r="F383" s="48"/>
    </row>
    <row r="384" spans="1:6" ht="15.75">
      <c r="A384" s="47"/>
      <c r="B384" s="48"/>
      <c r="C384" s="48"/>
      <c r="D384" s="48"/>
      <c r="E384" s="48"/>
      <c r="F384" s="48"/>
    </row>
    <row r="385" spans="1:6" ht="15.75">
      <c r="A385" s="47"/>
      <c r="B385" s="48"/>
      <c r="C385" s="48"/>
      <c r="D385" s="48"/>
      <c r="E385" s="48"/>
      <c r="F385" s="48"/>
    </row>
    <row r="386" spans="1:6" ht="15.75">
      <c r="A386" s="47"/>
      <c r="B386" s="48"/>
      <c r="C386" s="48"/>
      <c r="D386" s="48"/>
      <c r="E386" s="48"/>
      <c r="F386" s="48"/>
    </row>
    <row r="387" spans="1:6" ht="15.75">
      <c r="A387" s="47"/>
      <c r="B387" s="48"/>
      <c r="C387" s="48"/>
      <c r="D387" s="48"/>
      <c r="E387" s="48"/>
      <c r="F387" s="48"/>
    </row>
    <row r="388" spans="1:6" ht="15.75">
      <c r="A388" s="47"/>
      <c r="B388" s="48"/>
      <c r="C388" s="48"/>
      <c r="D388" s="48"/>
      <c r="E388" s="48"/>
      <c r="F388" s="48"/>
    </row>
    <row r="389" spans="1:6" ht="15.75">
      <c r="A389" s="47"/>
      <c r="B389" s="48"/>
      <c r="C389" s="48"/>
      <c r="D389" s="48"/>
      <c r="E389" s="48"/>
      <c r="F389" s="48"/>
    </row>
    <row r="390" spans="1:6" ht="15.75">
      <c r="A390" s="47"/>
      <c r="B390" s="48"/>
      <c r="C390" s="48"/>
      <c r="D390" s="48"/>
      <c r="E390" s="48"/>
      <c r="F390" s="48"/>
    </row>
    <row r="391" spans="1:6" ht="15.75">
      <c r="A391" s="47"/>
      <c r="B391" s="48"/>
      <c r="C391" s="48"/>
      <c r="D391" s="48"/>
      <c r="E391" s="48"/>
      <c r="F391" s="48"/>
    </row>
    <row r="392" spans="1:6" ht="15.75">
      <c r="A392" s="47"/>
      <c r="B392" s="48"/>
      <c r="C392" s="48"/>
      <c r="D392" s="48"/>
      <c r="E392" s="48"/>
      <c r="F392" s="48"/>
    </row>
    <row r="393" spans="1:6" ht="15.75">
      <c r="A393" s="47"/>
      <c r="B393" s="48"/>
      <c r="C393" s="48"/>
      <c r="D393" s="48"/>
      <c r="E393" s="48"/>
      <c r="F393" s="48"/>
    </row>
    <row r="394" spans="1:6" ht="15.75">
      <c r="A394" s="47"/>
      <c r="B394" s="48"/>
      <c r="C394" s="48"/>
      <c r="D394" s="48"/>
      <c r="E394" s="48"/>
      <c r="F394" s="48"/>
    </row>
    <row r="395" spans="1:6" ht="15.75">
      <c r="A395" s="47"/>
      <c r="B395" s="48"/>
      <c r="C395" s="48"/>
      <c r="D395" s="48"/>
      <c r="E395" s="48"/>
      <c r="F395" s="48"/>
    </row>
    <row r="396" spans="1:6" ht="15.75">
      <c r="A396" s="47"/>
      <c r="B396" s="48"/>
      <c r="C396" s="48"/>
      <c r="D396" s="48"/>
      <c r="E396" s="48"/>
      <c r="F396" s="48"/>
    </row>
    <row r="397" spans="1:6" ht="15.75">
      <c r="A397" s="47"/>
      <c r="B397" s="48"/>
      <c r="C397" s="48"/>
      <c r="D397" s="48"/>
      <c r="E397" s="48"/>
      <c r="F397" s="48"/>
    </row>
    <row r="398" spans="1:6" ht="15.75">
      <c r="A398" s="47"/>
      <c r="B398" s="48"/>
      <c r="C398" s="48"/>
      <c r="D398" s="48"/>
      <c r="E398" s="48"/>
      <c r="F398" s="48"/>
    </row>
    <row r="399" spans="1:6" ht="15.75">
      <c r="A399" s="47"/>
      <c r="B399" s="48"/>
      <c r="C399" s="48"/>
      <c r="D399" s="48"/>
      <c r="E399" s="48"/>
      <c r="F399" s="48"/>
    </row>
    <row r="400" spans="1:6" ht="15.75">
      <c r="A400" s="47"/>
      <c r="B400" s="48"/>
      <c r="C400" s="48"/>
      <c r="D400" s="48"/>
      <c r="E400" s="48"/>
      <c r="F400" s="48"/>
    </row>
    <row r="401" spans="1:6" ht="15.75">
      <c r="A401" s="47"/>
      <c r="B401" s="48"/>
      <c r="C401" s="48"/>
      <c r="D401" s="48"/>
      <c r="E401" s="48"/>
      <c r="F401" s="48"/>
    </row>
    <row r="402" spans="1:6" ht="15.75">
      <c r="A402" s="47"/>
      <c r="B402" s="48"/>
      <c r="C402" s="48"/>
      <c r="D402" s="48"/>
      <c r="E402" s="48"/>
      <c r="F402" s="48"/>
    </row>
    <row r="403" spans="1:6" ht="15.75">
      <c r="A403" s="47"/>
      <c r="B403" s="48"/>
      <c r="C403" s="48"/>
      <c r="D403" s="48"/>
      <c r="E403" s="48"/>
      <c r="F403" s="48"/>
    </row>
    <row r="404" spans="1:6" ht="15.75">
      <c r="A404" s="47"/>
      <c r="B404" s="48"/>
      <c r="C404" s="48"/>
      <c r="D404" s="48"/>
      <c r="E404" s="48"/>
      <c r="F404" s="48"/>
    </row>
    <row r="405" spans="1:6" ht="15.75">
      <c r="A405" s="47"/>
      <c r="B405" s="48"/>
      <c r="C405" s="48"/>
      <c r="D405" s="48"/>
      <c r="E405" s="48"/>
      <c r="F405" s="48"/>
    </row>
    <row r="406" spans="1:6" ht="15.75">
      <c r="A406" s="47"/>
      <c r="B406" s="48"/>
      <c r="C406" s="48"/>
      <c r="D406" s="48"/>
      <c r="E406" s="48"/>
      <c r="F406" s="48"/>
    </row>
    <row r="407" spans="1:6" ht="15.75">
      <c r="A407" s="47"/>
      <c r="B407" s="48"/>
      <c r="C407" s="48"/>
      <c r="D407" s="48"/>
      <c r="E407" s="48"/>
      <c r="F407" s="48"/>
    </row>
    <row r="408" spans="1:6" ht="15.75">
      <c r="A408" s="47"/>
      <c r="B408" s="48"/>
      <c r="C408" s="48"/>
      <c r="D408" s="48"/>
      <c r="E408" s="48"/>
      <c r="F408" s="48"/>
    </row>
    <row r="409" spans="1:6" ht="15.75">
      <c r="A409" s="47"/>
      <c r="B409" s="48"/>
      <c r="C409" s="48"/>
      <c r="D409" s="48"/>
      <c r="E409" s="48"/>
      <c r="F409" s="48"/>
    </row>
    <row r="410" spans="1:6" ht="15.75">
      <c r="A410" s="47"/>
      <c r="B410" s="48"/>
      <c r="C410" s="48"/>
      <c r="D410" s="48"/>
      <c r="E410" s="48"/>
      <c r="F410" s="48"/>
    </row>
    <row r="411" spans="1:6" ht="15.75">
      <c r="A411" s="47"/>
      <c r="B411" s="48"/>
      <c r="C411" s="48"/>
      <c r="D411" s="48"/>
      <c r="E411" s="48"/>
      <c r="F411" s="48"/>
    </row>
    <row r="412" spans="1:6" ht="15.75">
      <c r="A412" s="47"/>
      <c r="B412" s="48"/>
      <c r="C412" s="48"/>
      <c r="D412" s="48"/>
      <c r="E412" s="48"/>
      <c r="F412" s="48"/>
    </row>
    <row r="413" spans="1:6" ht="15.75">
      <c r="A413" s="47"/>
      <c r="B413" s="48"/>
      <c r="C413" s="48"/>
      <c r="D413" s="48"/>
      <c r="E413" s="48"/>
      <c r="F413" s="48"/>
    </row>
    <row r="414" spans="1:6" ht="15.75">
      <c r="A414" s="47"/>
      <c r="B414" s="48"/>
      <c r="C414" s="48"/>
      <c r="D414" s="48"/>
      <c r="E414" s="48"/>
      <c r="F414" s="48"/>
    </row>
    <row r="415" spans="1:6" ht="15.75">
      <c r="A415" s="47"/>
      <c r="B415" s="48"/>
      <c r="C415" s="48"/>
      <c r="D415" s="48"/>
      <c r="E415" s="48"/>
      <c r="F415" s="48"/>
    </row>
    <row r="416" spans="1:6" ht="15.75">
      <c r="A416" s="47"/>
      <c r="B416" s="48"/>
      <c r="C416" s="48"/>
      <c r="D416" s="48"/>
      <c r="E416" s="48"/>
      <c r="F416" s="48"/>
    </row>
    <row r="417" spans="1:6" ht="15.75">
      <c r="A417" s="47"/>
      <c r="B417" s="48"/>
      <c r="C417" s="48"/>
      <c r="D417" s="48"/>
      <c r="E417" s="48"/>
      <c r="F417" s="48"/>
    </row>
    <row r="418" spans="1:6" ht="15.75">
      <c r="A418" s="47"/>
      <c r="B418" s="48"/>
      <c r="C418" s="48"/>
      <c r="D418" s="48"/>
      <c r="E418" s="48"/>
      <c r="F418" s="48"/>
    </row>
    <row r="419" spans="1:6" ht="15.75">
      <c r="A419" s="47"/>
      <c r="B419" s="48"/>
      <c r="C419" s="48"/>
      <c r="D419" s="48"/>
      <c r="E419" s="48"/>
      <c r="F419" s="48"/>
    </row>
    <row r="420" spans="1:6" ht="15.75">
      <c r="A420" s="47"/>
      <c r="B420" s="48"/>
      <c r="C420" s="48"/>
      <c r="D420" s="48"/>
      <c r="E420" s="48"/>
      <c r="F420" s="48"/>
    </row>
    <row r="421" spans="1:6" ht="15.75">
      <c r="A421" s="47"/>
      <c r="B421" s="48"/>
      <c r="C421" s="48"/>
      <c r="D421" s="48"/>
      <c r="E421" s="48"/>
      <c r="F421" s="48"/>
    </row>
    <row r="422" spans="1:6" ht="15.75">
      <c r="A422" s="47"/>
      <c r="B422" s="48"/>
      <c r="C422" s="48"/>
      <c r="D422" s="48"/>
      <c r="E422" s="48"/>
      <c r="F422" s="48"/>
    </row>
    <row r="423" spans="1:6" ht="15.75">
      <c r="A423" s="47"/>
      <c r="B423" s="48"/>
      <c r="C423" s="48"/>
      <c r="D423" s="48"/>
      <c r="E423" s="48"/>
      <c r="F423" s="48"/>
    </row>
    <row r="424" spans="1:6" ht="15.75">
      <c r="A424" s="47"/>
      <c r="B424" s="48"/>
      <c r="C424" s="48"/>
      <c r="D424" s="48"/>
      <c r="E424" s="48"/>
      <c r="F424" s="48"/>
    </row>
    <row r="425" spans="1:6" ht="15.75">
      <c r="A425" s="47"/>
      <c r="B425" s="48"/>
      <c r="C425" s="48"/>
      <c r="D425" s="48"/>
      <c r="E425" s="48"/>
      <c r="F425" s="48"/>
    </row>
    <row r="426" spans="1:6" ht="15.75">
      <c r="A426" s="47"/>
      <c r="B426" s="48"/>
      <c r="C426" s="48"/>
      <c r="D426" s="48"/>
      <c r="E426" s="48"/>
      <c r="F426" s="48"/>
    </row>
    <row r="427" spans="1:6" ht="15.75">
      <c r="A427" s="47"/>
      <c r="B427" s="48"/>
      <c r="C427" s="48"/>
      <c r="D427" s="48"/>
      <c r="E427" s="48"/>
      <c r="F427" s="48"/>
    </row>
    <row r="428" spans="1:6" ht="15.75">
      <c r="A428" s="47"/>
      <c r="B428" s="48"/>
      <c r="C428" s="48"/>
      <c r="D428" s="48"/>
      <c r="E428" s="48"/>
      <c r="F428" s="48"/>
    </row>
    <row r="429" spans="1:6" ht="15.75">
      <c r="A429" s="47"/>
      <c r="B429" s="48"/>
      <c r="C429" s="48"/>
      <c r="D429" s="48"/>
      <c r="E429" s="48"/>
      <c r="F429" s="48"/>
    </row>
    <row r="430" spans="1:6" ht="15.75">
      <c r="A430" s="47"/>
      <c r="B430" s="48"/>
      <c r="C430" s="48"/>
      <c r="D430" s="48"/>
      <c r="E430" s="48"/>
      <c r="F430" s="48"/>
    </row>
    <row r="431" spans="1:6" ht="15.75">
      <c r="A431" s="47"/>
      <c r="B431" s="48"/>
      <c r="C431" s="48"/>
      <c r="D431" s="48"/>
      <c r="E431" s="48"/>
      <c r="F431" s="48"/>
    </row>
    <row r="432" spans="1:6" ht="15.75">
      <c r="A432" s="47"/>
      <c r="B432" s="48"/>
      <c r="C432" s="48"/>
      <c r="D432" s="48"/>
      <c r="E432" s="48"/>
      <c r="F432" s="48"/>
    </row>
    <row r="433" spans="1:6" ht="15.75">
      <c r="A433" s="47"/>
      <c r="B433" s="48"/>
      <c r="C433" s="48"/>
      <c r="D433" s="48"/>
      <c r="E433" s="48"/>
      <c r="F433" s="48"/>
    </row>
    <row r="434" spans="1:6" ht="15.75">
      <c r="A434" s="47"/>
      <c r="B434" s="48"/>
      <c r="C434" s="48"/>
      <c r="D434" s="48"/>
      <c r="E434" s="48"/>
      <c r="F434" s="48"/>
    </row>
    <row r="435" spans="1:6" ht="15.75">
      <c r="A435" s="47"/>
      <c r="B435" s="48"/>
      <c r="C435" s="48"/>
      <c r="D435" s="48"/>
      <c r="E435" s="48"/>
      <c r="F435" s="48"/>
    </row>
    <row r="436" spans="1:6" ht="15.75">
      <c r="A436" s="47"/>
      <c r="B436" s="48"/>
      <c r="C436" s="48"/>
      <c r="D436" s="48"/>
      <c r="E436" s="48"/>
      <c r="F436" s="48"/>
    </row>
    <row r="437" spans="1:6" ht="15.75">
      <c r="A437" s="47"/>
      <c r="B437" s="48"/>
      <c r="C437" s="48"/>
      <c r="D437" s="48"/>
      <c r="E437" s="48"/>
      <c r="F437" s="48"/>
    </row>
    <row r="438" spans="1:6" ht="15.75">
      <c r="A438" s="47"/>
      <c r="B438" s="48"/>
      <c r="C438" s="48"/>
      <c r="D438" s="48"/>
      <c r="E438" s="48"/>
      <c r="F438" s="48"/>
    </row>
    <row r="439" spans="1:6" ht="15.75">
      <c r="A439" s="47"/>
      <c r="B439" s="48"/>
      <c r="C439" s="48"/>
      <c r="D439" s="48"/>
      <c r="E439" s="48"/>
      <c r="F439" s="48"/>
    </row>
    <row r="440" spans="1:6" ht="15.75">
      <c r="A440" s="47"/>
      <c r="B440" s="48"/>
      <c r="C440" s="48"/>
      <c r="D440" s="48"/>
      <c r="E440" s="48"/>
      <c r="F440" s="48"/>
    </row>
    <row r="441" spans="1:6" ht="15.75">
      <c r="A441" s="47"/>
      <c r="B441" s="48"/>
      <c r="C441" s="48"/>
      <c r="D441" s="48"/>
      <c r="E441" s="48"/>
      <c r="F441" s="48"/>
    </row>
    <row r="442" spans="1:6" ht="15.75">
      <c r="A442" s="47"/>
      <c r="B442" s="48"/>
      <c r="C442" s="48"/>
      <c r="D442" s="48"/>
      <c r="E442" s="48"/>
      <c r="F442" s="48"/>
    </row>
    <row r="443" spans="1:6" ht="15.75">
      <c r="A443" s="47"/>
      <c r="B443" s="48"/>
      <c r="C443" s="48"/>
      <c r="D443" s="48"/>
      <c r="E443" s="48"/>
      <c r="F443" s="48"/>
    </row>
    <row r="444" spans="1:6" ht="15.75">
      <c r="A444" s="47"/>
      <c r="B444" s="48"/>
      <c r="C444" s="48"/>
      <c r="D444" s="48"/>
      <c r="E444" s="48"/>
      <c r="F444" s="48"/>
    </row>
    <row r="445" spans="1:6" ht="15.75">
      <c r="A445" s="47"/>
      <c r="B445" s="48"/>
      <c r="C445" s="48"/>
      <c r="D445" s="48"/>
      <c r="E445" s="48"/>
      <c r="F445" s="48"/>
    </row>
    <row r="446" spans="1:6" ht="15.75">
      <c r="A446" s="47"/>
      <c r="B446" s="48"/>
      <c r="C446" s="48"/>
      <c r="D446" s="48"/>
      <c r="E446" s="48"/>
      <c r="F446" s="48"/>
    </row>
    <row r="447" spans="1:6" ht="15.75">
      <c r="A447" s="47"/>
      <c r="B447" s="48"/>
      <c r="C447" s="48"/>
      <c r="D447" s="48"/>
      <c r="E447" s="48"/>
      <c r="F447" s="48"/>
    </row>
    <row r="448" spans="1:6" ht="15.75">
      <c r="A448" s="47"/>
      <c r="B448" s="48"/>
      <c r="C448" s="48"/>
      <c r="D448" s="48"/>
      <c r="E448" s="48"/>
      <c r="F448" s="48"/>
    </row>
    <row r="449" spans="1:6" ht="15.75">
      <c r="A449" s="47"/>
      <c r="B449" s="48"/>
      <c r="C449" s="48"/>
      <c r="D449" s="48"/>
      <c r="E449" s="48"/>
      <c r="F449" s="48"/>
    </row>
    <row r="450" spans="1:6" ht="15.75">
      <c r="A450" s="47"/>
      <c r="B450" s="48"/>
      <c r="C450" s="48"/>
      <c r="D450" s="48"/>
      <c r="E450" s="48"/>
      <c r="F450" s="48"/>
    </row>
    <row r="451" spans="1:6" ht="15.75">
      <c r="A451" s="47"/>
      <c r="B451" s="48"/>
      <c r="C451" s="48"/>
      <c r="D451" s="48"/>
      <c r="E451" s="48"/>
      <c r="F451" s="48"/>
    </row>
    <row r="452" spans="1:6" ht="15.75">
      <c r="A452" s="47"/>
      <c r="B452" s="48"/>
      <c r="C452" s="48"/>
      <c r="D452" s="48"/>
      <c r="E452" s="48"/>
      <c r="F452" s="48"/>
    </row>
    <row r="453" spans="1:6" ht="15.75">
      <c r="A453" s="47"/>
      <c r="B453" s="48"/>
      <c r="C453" s="48"/>
      <c r="D453" s="48"/>
      <c r="E453" s="48"/>
      <c r="F453" s="48"/>
    </row>
    <row r="454" spans="1:6" ht="15.75">
      <c r="A454" s="47"/>
      <c r="B454" s="48"/>
      <c r="C454" s="48"/>
      <c r="D454" s="48"/>
      <c r="E454" s="48"/>
      <c r="F454" s="48"/>
    </row>
    <row r="455" spans="1:6" ht="15.75">
      <c r="A455" s="47"/>
      <c r="B455" s="48"/>
      <c r="C455" s="48"/>
      <c r="D455" s="48"/>
      <c r="E455" s="48"/>
      <c r="F455" s="48"/>
    </row>
    <row r="456" spans="1:6" ht="15.75">
      <c r="A456" s="47"/>
      <c r="B456" s="48"/>
      <c r="C456" s="48"/>
      <c r="D456" s="48"/>
      <c r="E456" s="48"/>
      <c r="F456" s="48"/>
    </row>
    <row r="457" spans="1:6" ht="15.75">
      <c r="A457" s="47"/>
      <c r="B457" s="48"/>
      <c r="C457" s="48"/>
      <c r="D457" s="48"/>
      <c r="E457" s="48"/>
      <c r="F457" s="48"/>
    </row>
    <row r="458" spans="1:6" ht="15.75">
      <c r="A458" s="47"/>
      <c r="B458" s="48"/>
      <c r="C458" s="48"/>
      <c r="D458" s="48"/>
      <c r="E458" s="48"/>
      <c r="F458" s="48"/>
    </row>
    <row r="459" spans="1:6" ht="15.75">
      <c r="A459" s="47"/>
      <c r="B459" s="48"/>
      <c r="C459" s="48"/>
      <c r="D459" s="48"/>
      <c r="E459" s="48"/>
      <c r="F459" s="48"/>
    </row>
    <row r="460" spans="1:6" ht="15.75">
      <c r="A460" s="47"/>
      <c r="B460" s="48"/>
      <c r="C460" s="48"/>
      <c r="D460" s="48"/>
      <c r="E460" s="48"/>
      <c r="F460" s="48"/>
    </row>
    <row r="461" spans="1:6" ht="15.75">
      <c r="A461" s="47"/>
      <c r="B461" s="48"/>
      <c r="C461" s="48"/>
      <c r="D461" s="48"/>
      <c r="E461" s="48"/>
      <c r="F461" s="48"/>
    </row>
    <row r="462" spans="1:6" ht="15.75">
      <c r="A462" s="47"/>
      <c r="B462" s="48"/>
      <c r="C462" s="48"/>
      <c r="D462" s="48"/>
      <c r="E462" s="48"/>
      <c r="F462" s="48"/>
    </row>
    <row r="463" spans="1:6" ht="15.75">
      <c r="A463" s="47"/>
      <c r="B463" s="48"/>
      <c r="C463" s="48"/>
      <c r="D463" s="48"/>
      <c r="E463" s="48"/>
      <c r="F463" s="48"/>
    </row>
    <row r="464" spans="1:6" ht="15.75">
      <c r="A464" s="47"/>
      <c r="B464" s="48"/>
      <c r="C464" s="48"/>
      <c r="D464" s="48"/>
      <c r="E464" s="48"/>
      <c r="F464" s="48"/>
    </row>
    <row r="465" spans="1:6" ht="15.75">
      <c r="A465" s="47"/>
      <c r="B465" s="48"/>
      <c r="C465" s="48"/>
      <c r="D465" s="48"/>
      <c r="E465" s="48"/>
      <c r="F465" s="48"/>
    </row>
    <row r="466" spans="1:6" ht="15.75">
      <c r="A466" s="47"/>
      <c r="B466" s="48"/>
      <c r="C466" s="48"/>
      <c r="D466" s="48"/>
      <c r="E466" s="48"/>
      <c r="F466" s="48"/>
    </row>
    <row r="467" spans="1:6" ht="15.75">
      <c r="A467" s="47"/>
      <c r="B467" s="48"/>
      <c r="C467" s="48"/>
      <c r="D467" s="48"/>
      <c r="E467" s="48"/>
      <c r="F467" s="48"/>
    </row>
    <row r="468" spans="1:6" ht="15.75">
      <c r="A468" s="47"/>
      <c r="B468" s="48"/>
      <c r="C468" s="48"/>
      <c r="D468" s="48"/>
      <c r="E468" s="48"/>
      <c r="F468" s="48"/>
    </row>
    <row r="469" spans="1:6" ht="15.75">
      <c r="A469" s="47"/>
      <c r="B469" s="48"/>
      <c r="C469" s="48"/>
      <c r="D469" s="48"/>
      <c r="E469" s="48"/>
      <c r="F469" s="48"/>
    </row>
    <row r="470" spans="1:6" ht="15.75">
      <c r="A470" s="47"/>
      <c r="B470" s="48"/>
      <c r="C470" s="48"/>
      <c r="D470" s="48"/>
      <c r="E470" s="48"/>
      <c r="F470" s="48"/>
    </row>
    <row r="471" spans="1:6" ht="15.75">
      <c r="A471" s="47"/>
      <c r="B471" s="48"/>
      <c r="C471" s="48"/>
      <c r="D471" s="48"/>
      <c r="E471" s="48"/>
      <c r="F471" s="48"/>
    </row>
    <row r="472" spans="1:6" ht="15.75">
      <c r="A472" s="47"/>
      <c r="B472" s="48"/>
      <c r="C472" s="48"/>
      <c r="D472" s="48"/>
      <c r="E472" s="48"/>
      <c r="F472" s="48"/>
    </row>
    <row r="473" spans="1:6" ht="15.75">
      <c r="A473" s="47"/>
      <c r="B473" s="48"/>
      <c r="C473" s="48"/>
      <c r="D473" s="48"/>
      <c r="E473" s="48"/>
      <c r="F473" s="48"/>
    </row>
    <row r="474" spans="1:6" ht="15.75">
      <c r="A474" s="47"/>
      <c r="B474" s="48"/>
      <c r="C474" s="48"/>
      <c r="D474" s="48"/>
      <c r="E474" s="48"/>
      <c r="F474" s="48"/>
    </row>
    <row r="475" spans="1:6" ht="15.75">
      <c r="A475" s="47"/>
      <c r="B475" s="48"/>
      <c r="C475" s="48"/>
      <c r="D475" s="48"/>
      <c r="E475" s="48"/>
      <c r="F475" s="48"/>
    </row>
    <row r="476" spans="1:6" ht="15.75">
      <c r="A476" s="47"/>
      <c r="B476" s="48"/>
      <c r="C476" s="48"/>
      <c r="D476" s="48"/>
      <c r="E476" s="48"/>
      <c r="F476" s="48"/>
    </row>
    <row r="477" spans="1:6" ht="15.75">
      <c r="A477" s="47"/>
      <c r="B477" s="48"/>
      <c r="C477" s="48"/>
      <c r="D477" s="48"/>
      <c r="E477" s="48"/>
      <c r="F477" s="48"/>
    </row>
    <row r="478" spans="1:6" ht="15.75">
      <c r="A478" s="47"/>
      <c r="B478" s="48"/>
      <c r="C478" s="48"/>
      <c r="D478" s="48"/>
      <c r="E478" s="48"/>
      <c r="F478" s="48"/>
    </row>
    <row r="479" spans="1:6" ht="15.75">
      <c r="A479" s="47"/>
      <c r="B479" s="48"/>
      <c r="C479" s="48"/>
      <c r="D479" s="48"/>
      <c r="E479" s="48"/>
      <c r="F479" s="48"/>
    </row>
    <row r="480" spans="1:6" ht="15.75">
      <c r="A480" s="47"/>
      <c r="B480" s="48"/>
      <c r="C480" s="48"/>
      <c r="D480" s="48"/>
      <c r="E480" s="48"/>
      <c r="F480" s="48"/>
    </row>
    <row r="481" spans="1:6" ht="15.75">
      <c r="A481" s="47"/>
      <c r="B481" s="48"/>
      <c r="C481" s="48"/>
      <c r="D481" s="48"/>
      <c r="E481" s="48"/>
      <c r="F481" s="48"/>
    </row>
    <row r="482" spans="1:6" ht="15.75">
      <c r="A482" s="47"/>
      <c r="B482" s="48"/>
      <c r="C482" s="48"/>
      <c r="D482" s="48"/>
      <c r="E482" s="48"/>
      <c r="F482" s="48"/>
    </row>
    <row r="483" spans="1:6" ht="15.75">
      <c r="A483" s="47"/>
      <c r="B483" s="48"/>
      <c r="C483" s="48"/>
      <c r="D483" s="48"/>
      <c r="E483" s="48"/>
      <c r="F483" s="48"/>
    </row>
    <row r="484" spans="1:6" ht="15.75">
      <c r="A484" s="47"/>
      <c r="B484" s="48"/>
      <c r="C484" s="48"/>
      <c r="D484" s="48"/>
      <c r="E484" s="48"/>
      <c r="F484" s="48"/>
    </row>
    <row r="485" spans="1:6" ht="15.75">
      <c r="A485" s="47"/>
      <c r="B485" s="48"/>
      <c r="C485" s="48"/>
      <c r="D485" s="48"/>
      <c r="E485" s="48"/>
      <c r="F485" s="48"/>
    </row>
    <row r="486" spans="1:6" ht="15.75">
      <c r="A486" s="47"/>
      <c r="B486" s="48"/>
      <c r="C486" s="48"/>
      <c r="D486" s="48"/>
      <c r="E486" s="48"/>
      <c r="F486" s="48"/>
    </row>
    <row r="487" spans="1:6" ht="15.75">
      <c r="A487" s="47"/>
      <c r="B487" s="48"/>
      <c r="C487" s="48"/>
      <c r="D487" s="48"/>
      <c r="E487" s="48"/>
      <c r="F487" s="48"/>
    </row>
    <row r="488" spans="1:6" ht="15.75">
      <c r="A488" s="47"/>
      <c r="B488" s="48"/>
      <c r="C488" s="48"/>
      <c r="D488" s="48"/>
      <c r="E488" s="48"/>
      <c r="F488" s="48"/>
    </row>
    <row r="489" spans="1:6" ht="15.75">
      <c r="A489" s="47"/>
      <c r="B489" s="48"/>
      <c r="C489" s="48"/>
      <c r="D489" s="48"/>
      <c r="E489" s="48"/>
      <c r="F489" s="48"/>
    </row>
    <row r="490" spans="1:6" ht="15.75">
      <c r="A490" s="47"/>
      <c r="B490" s="48"/>
      <c r="C490" s="48"/>
      <c r="D490" s="48"/>
      <c r="E490" s="48"/>
      <c r="F490" s="48"/>
    </row>
    <row r="491" spans="1:6" ht="15.75">
      <c r="A491" s="47"/>
      <c r="B491" s="48"/>
      <c r="C491" s="48"/>
      <c r="D491" s="48"/>
      <c r="E491" s="48"/>
      <c r="F491" s="48"/>
    </row>
    <row r="492" spans="1:6" ht="15.75">
      <c r="A492" s="47"/>
      <c r="B492" s="48"/>
      <c r="C492" s="48"/>
      <c r="D492" s="48"/>
      <c r="E492" s="48"/>
      <c r="F492" s="48"/>
    </row>
    <row r="493" spans="1:6" ht="15.75">
      <c r="A493" s="47"/>
      <c r="B493" s="48"/>
      <c r="C493" s="48"/>
      <c r="D493" s="48"/>
      <c r="E493" s="48"/>
      <c r="F493" s="48"/>
    </row>
    <row r="494" spans="1:6" ht="15.75">
      <c r="A494" s="47"/>
      <c r="B494" s="48"/>
      <c r="C494" s="48"/>
      <c r="D494" s="48"/>
      <c r="E494" s="48"/>
      <c r="F494" s="48"/>
    </row>
    <row r="495" spans="1:6" ht="15.75">
      <c r="A495" s="47"/>
      <c r="B495" s="48"/>
      <c r="C495" s="48"/>
      <c r="D495" s="48"/>
      <c r="E495" s="48"/>
      <c r="F495" s="48"/>
    </row>
    <row r="496" spans="1:6" ht="15.75">
      <c r="A496" s="47"/>
      <c r="B496" s="48"/>
      <c r="C496" s="48"/>
      <c r="D496" s="48"/>
      <c r="E496" s="48"/>
      <c r="F496" s="48"/>
    </row>
    <row r="497" spans="1:6" ht="15.75">
      <c r="A497" s="47"/>
      <c r="B497" s="48"/>
      <c r="C497" s="48"/>
      <c r="D497" s="48"/>
      <c r="E497" s="48"/>
      <c r="F497" s="48"/>
    </row>
    <row r="498" spans="1:6" ht="15.75">
      <c r="A498" s="47"/>
      <c r="B498" s="48"/>
      <c r="C498" s="48"/>
      <c r="D498" s="48"/>
      <c r="E498" s="48"/>
      <c r="F498" s="48"/>
    </row>
    <row r="499" spans="1:6" ht="15.75">
      <c r="A499" s="47"/>
      <c r="B499" s="48"/>
      <c r="C499" s="48"/>
      <c r="D499" s="48"/>
      <c r="E499" s="48"/>
      <c r="F499" s="48"/>
    </row>
    <row r="500" spans="1:6" ht="15.75">
      <c r="A500" s="47"/>
      <c r="B500" s="48"/>
      <c r="C500" s="48"/>
      <c r="D500" s="48"/>
      <c r="E500" s="48"/>
      <c r="F500" s="48"/>
    </row>
    <row r="501" spans="1:6" ht="15.75">
      <c r="A501" s="47"/>
      <c r="B501" s="48"/>
      <c r="C501" s="48"/>
      <c r="D501" s="48"/>
      <c r="E501" s="48"/>
      <c r="F501" s="48"/>
    </row>
    <row r="502" spans="1:6" ht="15.75">
      <c r="A502" s="47"/>
      <c r="B502" s="48"/>
      <c r="C502" s="48"/>
      <c r="D502" s="48"/>
      <c r="E502" s="48"/>
      <c r="F502" s="48"/>
    </row>
    <row r="503" spans="1:6" ht="15.75">
      <c r="A503" s="47"/>
      <c r="B503" s="48"/>
      <c r="C503" s="48"/>
      <c r="D503" s="48"/>
      <c r="E503" s="48"/>
      <c r="F503" s="48"/>
    </row>
    <row r="504" spans="1:6" ht="15.75">
      <c r="A504" s="47"/>
      <c r="B504" s="48"/>
      <c r="C504" s="48"/>
      <c r="D504" s="48"/>
      <c r="E504" s="48"/>
      <c r="F504" s="48"/>
    </row>
    <row r="505" spans="1:6" ht="15.75">
      <c r="A505" s="47"/>
      <c r="B505" s="48"/>
      <c r="C505" s="48"/>
      <c r="D505" s="48"/>
      <c r="E505" s="48"/>
      <c r="F505" s="48"/>
    </row>
    <row r="506" spans="1:6" ht="15.75">
      <c r="A506" s="47"/>
      <c r="B506" s="48"/>
      <c r="C506" s="48"/>
      <c r="D506" s="48"/>
      <c r="E506" s="48"/>
      <c r="F506" s="48"/>
    </row>
    <row r="507" spans="1:6" ht="15.75">
      <c r="A507" s="47"/>
      <c r="B507" s="48"/>
      <c r="C507" s="48"/>
      <c r="D507" s="48"/>
      <c r="E507" s="48"/>
      <c r="F507" s="48"/>
    </row>
    <row r="508" spans="1:6" ht="15.75">
      <c r="A508" s="47"/>
      <c r="B508" s="48"/>
      <c r="C508" s="48"/>
      <c r="D508" s="48"/>
      <c r="E508" s="48"/>
      <c r="F508" s="48"/>
    </row>
    <row r="509" spans="1:6" ht="15.75">
      <c r="A509" s="47"/>
      <c r="B509" s="48"/>
      <c r="C509" s="48"/>
      <c r="D509" s="48"/>
      <c r="E509" s="48"/>
      <c r="F509" s="48"/>
    </row>
    <row r="510" spans="1:6" ht="15.75">
      <c r="A510" s="47"/>
      <c r="B510" s="48"/>
      <c r="C510" s="48"/>
      <c r="D510" s="48"/>
      <c r="E510" s="48"/>
      <c r="F510" s="48"/>
    </row>
    <row r="511" spans="1:6" ht="15.75">
      <c r="A511" s="47"/>
      <c r="B511" s="48"/>
      <c r="C511" s="48"/>
      <c r="D511" s="48"/>
      <c r="E511" s="48"/>
      <c r="F511" s="48"/>
    </row>
    <row r="512" spans="1:6" ht="15.75">
      <c r="A512" s="47"/>
      <c r="B512" s="48"/>
      <c r="C512" s="48"/>
      <c r="D512" s="48"/>
      <c r="E512" s="48"/>
      <c r="F512" s="48"/>
    </row>
    <row r="513" spans="1:6" ht="15.75">
      <c r="A513" s="47"/>
      <c r="B513" s="48"/>
      <c r="C513" s="48"/>
      <c r="D513" s="48"/>
      <c r="E513" s="48"/>
      <c r="F513" s="48"/>
    </row>
    <row r="514" spans="1:6" ht="15.75">
      <c r="A514" s="47"/>
      <c r="B514" s="48"/>
      <c r="C514" s="48"/>
      <c r="D514" s="48"/>
      <c r="E514" s="48"/>
      <c r="F514" s="48"/>
    </row>
    <row r="515" spans="1:6" ht="15.75">
      <c r="A515" s="47"/>
      <c r="B515" s="48"/>
      <c r="C515" s="48"/>
      <c r="D515" s="48"/>
      <c r="E515" s="48"/>
      <c r="F515" s="48"/>
    </row>
    <row r="516" spans="1:6" ht="15.75">
      <c r="A516" s="47"/>
      <c r="B516" s="48"/>
      <c r="C516" s="48"/>
      <c r="D516" s="48"/>
      <c r="E516" s="48"/>
      <c r="F516" s="48"/>
    </row>
    <row r="517" spans="1:6" ht="15.75">
      <c r="A517" s="47"/>
      <c r="B517" s="48"/>
      <c r="C517" s="48"/>
      <c r="D517" s="48"/>
      <c r="E517" s="48"/>
      <c r="F517" s="48"/>
    </row>
    <row r="518" spans="1:6" ht="15.75">
      <c r="A518" s="47"/>
      <c r="B518" s="48"/>
      <c r="C518" s="48"/>
      <c r="D518" s="48"/>
      <c r="E518" s="48"/>
      <c r="F518" s="48"/>
    </row>
    <row r="519" spans="1:6" ht="15.75">
      <c r="A519" s="47"/>
      <c r="B519" s="48"/>
      <c r="C519" s="48"/>
      <c r="D519" s="48"/>
      <c r="E519" s="48"/>
      <c r="F519" s="48"/>
    </row>
    <row r="520" spans="1:6" ht="15.75">
      <c r="A520" s="47"/>
      <c r="B520" s="48"/>
      <c r="C520" s="48"/>
      <c r="D520" s="48"/>
      <c r="E520" s="48"/>
      <c r="F520" s="48"/>
    </row>
    <row r="521" spans="1:6" ht="15.75">
      <c r="A521" s="47"/>
      <c r="B521" s="48"/>
      <c r="C521" s="48"/>
      <c r="D521" s="48"/>
      <c r="E521" s="48"/>
      <c r="F521" s="48"/>
    </row>
    <row r="522" spans="1:6" ht="15.75">
      <c r="A522" s="47"/>
      <c r="B522" s="48"/>
      <c r="C522" s="48"/>
      <c r="D522" s="48"/>
      <c r="E522" s="48"/>
      <c r="F522" s="48"/>
    </row>
    <row r="523" spans="1:6" ht="15.75">
      <c r="A523" s="47"/>
      <c r="B523" s="48"/>
      <c r="C523" s="48"/>
      <c r="D523" s="48"/>
      <c r="E523" s="48"/>
      <c r="F523" s="48"/>
    </row>
    <row r="524" spans="1:6" ht="15.75">
      <c r="A524" s="47"/>
      <c r="B524" s="48"/>
      <c r="C524" s="48"/>
      <c r="D524" s="48"/>
      <c r="E524" s="48"/>
      <c r="F524" s="48"/>
    </row>
    <row r="525" spans="1:6" ht="15.75">
      <c r="A525" s="47"/>
      <c r="B525" s="48"/>
      <c r="C525" s="48"/>
      <c r="D525" s="48"/>
      <c r="E525" s="48"/>
      <c r="F525" s="48"/>
    </row>
    <row r="526" spans="1:6" ht="15.75">
      <c r="A526" s="47"/>
      <c r="B526" s="48"/>
      <c r="C526" s="48"/>
      <c r="D526" s="48"/>
      <c r="E526" s="48"/>
      <c r="F526" s="48"/>
    </row>
    <row r="527" spans="1:6" ht="15.75">
      <c r="A527" s="47"/>
      <c r="B527" s="48"/>
      <c r="C527" s="48"/>
      <c r="D527" s="48"/>
      <c r="E527" s="48"/>
      <c r="F527" s="48"/>
    </row>
    <row r="528" spans="1:6" ht="15.75">
      <c r="A528" s="47"/>
      <c r="B528" s="48"/>
      <c r="C528" s="48"/>
      <c r="D528" s="48"/>
      <c r="E528" s="48"/>
      <c r="F528" s="48"/>
    </row>
    <row r="529" spans="1:6" ht="15.75">
      <c r="A529" s="47"/>
      <c r="B529" s="48"/>
      <c r="C529" s="48"/>
      <c r="D529" s="48"/>
      <c r="E529" s="48"/>
      <c r="F529" s="48"/>
    </row>
    <row r="530" spans="1:6" ht="15.75">
      <c r="A530" s="47"/>
      <c r="B530" s="48"/>
      <c r="C530" s="48"/>
      <c r="D530" s="48"/>
      <c r="E530" s="48"/>
      <c r="F530" s="48"/>
    </row>
    <row r="531" spans="1:6" ht="15.75">
      <c r="A531" s="47"/>
      <c r="B531" s="48"/>
      <c r="C531" s="48"/>
      <c r="D531" s="48"/>
      <c r="E531" s="48"/>
      <c r="F531" s="48"/>
    </row>
    <row r="532" spans="1:6" ht="15.75">
      <c r="A532" s="47"/>
      <c r="B532" s="48"/>
      <c r="C532" s="48"/>
      <c r="D532" s="48"/>
      <c r="E532" s="48"/>
      <c r="F532" s="48"/>
    </row>
    <row r="533" spans="1:6" ht="15.75">
      <c r="A533" s="47"/>
      <c r="B533" s="48"/>
      <c r="C533" s="48"/>
      <c r="D533" s="48"/>
      <c r="E533" s="48"/>
      <c r="F533" s="48"/>
    </row>
    <row r="534" spans="1:6" ht="15.75">
      <c r="A534" s="47"/>
      <c r="B534" s="48"/>
      <c r="C534" s="48"/>
      <c r="D534" s="48"/>
      <c r="E534" s="48"/>
      <c r="F534" s="48"/>
    </row>
    <row r="535" spans="1:6" ht="15.75">
      <c r="A535" s="47"/>
      <c r="B535" s="48"/>
      <c r="C535" s="48"/>
      <c r="D535" s="48"/>
      <c r="E535" s="48"/>
      <c r="F535" s="48"/>
    </row>
    <row r="536" spans="1:6" ht="15.75">
      <c r="A536" s="47"/>
      <c r="B536" s="48"/>
      <c r="C536" s="48"/>
      <c r="D536" s="48"/>
      <c r="E536" s="48"/>
      <c r="F536" s="48"/>
    </row>
    <row r="537" spans="1:6" ht="15.75">
      <c r="A537" s="47"/>
      <c r="B537" s="48"/>
      <c r="C537" s="48"/>
      <c r="D537" s="48"/>
      <c r="E537" s="48"/>
      <c r="F537" s="48"/>
    </row>
    <row r="538" spans="1:6" ht="15.75">
      <c r="A538" s="47"/>
      <c r="B538" s="48"/>
      <c r="C538" s="48"/>
      <c r="D538" s="48"/>
      <c r="E538" s="48"/>
      <c r="F538" s="48"/>
    </row>
    <row r="539" spans="1:6" ht="15.75">
      <c r="A539" s="47"/>
      <c r="B539" s="48"/>
      <c r="C539" s="48"/>
      <c r="D539" s="48"/>
      <c r="E539" s="48"/>
      <c r="F539" s="48"/>
    </row>
    <row r="540" spans="1:6" ht="15.75">
      <c r="A540" s="47"/>
      <c r="B540" s="48"/>
      <c r="C540" s="48"/>
      <c r="D540" s="48"/>
      <c r="E540" s="48"/>
      <c r="F540" s="48"/>
    </row>
    <row r="541" spans="1:6" ht="15.75">
      <c r="A541" s="47"/>
      <c r="B541" s="48"/>
      <c r="C541" s="48"/>
      <c r="D541" s="48"/>
      <c r="E541" s="48"/>
      <c r="F541" s="48"/>
    </row>
    <row r="542" spans="1:6" ht="15.75">
      <c r="A542" s="47"/>
      <c r="B542" s="48"/>
      <c r="C542" s="48"/>
      <c r="D542" s="48"/>
      <c r="E542" s="48"/>
      <c r="F542" s="48"/>
    </row>
    <row r="543" spans="1:6" ht="15.75">
      <c r="A543" s="47"/>
      <c r="B543" s="48"/>
      <c r="C543" s="48"/>
      <c r="D543" s="48"/>
      <c r="E543" s="48"/>
      <c r="F543" s="48"/>
    </row>
    <row r="544" spans="1:6" ht="15.75">
      <c r="A544" s="47"/>
      <c r="B544" s="48"/>
      <c r="C544" s="48"/>
      <c r="D544" s="48"/>
      <c r="E544" s="48"/>
      <c r="F544" s="48"/>
    </row>
    <row r="545" spans="1:6" ht="15.75">
      <c r="A545" s="47"/>
      <c r="B545" s="48"/>
      <c r="C545" s="48"/>
      <c r="D545" s="48"/>
      <c r="E545" s="48"/>
      <c r="F545" s="48"/>
    </row>
    <row r="546" spans="1:6" ht="15.75">
      <c r="A546" s="47"/>
      <c r="B546" s="48"/>
      <c r="C546" s="48"/>
      <c r="D546" s="48"/>
      <c r="E546" s="48"/>
      <c r="F546" s="48"/>
    </row>
    <row r="547" spans="1:6" ht="15.75">
      <c r="A547" s="47"/>
      <c r="B547" s="48"/>
      <c r="C547" s="48"/>
      <c r="D547" s="48"/>
      <c r="E547" s="48"/>
      <c r="F547" s="48"/>
    </row>
    <row r="548" spans="1:6" ht="15.75">
      <c r="A548" s="47"/>
      <c r="B548" s="48"/>
      <c r="C548" s="48"/>
      <c r="D548" s="48"/>
      <c r="E548" s="48"/>
      <c r="F548" s="48"/>
    </row>
    <row r="549" spans="1:6" ht="15.75">
      <c r="A549" s="47"/>
      <c r="B549" s="48"/>
      <c r="C549" s="48"/>
      <c r="D549" s="48"/>
      <c r="E549" s="48"/>
      <c r="F549" s="48"/>
    </row>
    <row r="550" spans="1:6" ht="15.75">
      <c r="A550" s="47"/>
      <c r="B550" s="48"/>
      <c r="C550" s="48"/>
      <c r="D550" s="48"/>
      <c r="E550" s="48"/>
      <c r="F550" s="48"/>
    </row>
    <row r="551" spans="1:6" ht="15.75">
      <c r="A551" s="47"/>
      <c r="B551" s="48"/>
      <c r="C551" s="48"/>
      <c r="D551" s="48"/>
      <c r="E551" s="48"/>
      <c r="F551" s="48"/>
    </row>
    <row r="552" spans="1:6" ht="15.75">
      <c r="A552" s="47"/>
      <c r="B552" s="48"/>
      <c r="C552" s="48"/>
      <c r="D552" s="48"/>
      <c r="E552" s="48"/>
      <c r="F552" s="48"/>
    </row>
    <row r="553" spans="1:6" ht="15.75">
      <c r="A553" s="47"/>
      <c r="B553" s="48"/>
      <c r="C553" s="48"/>
      <c r="D553" s="48"/>
      <c r="E553" s="48"/>
      <c r="F553" s="48"/>
    </row>
    <row r="554" spans="1:6" ht="15.75">
      <c r="A554" s="47"/>
      <c r="B554" s="48"/>
      <c r="C554" s="48"/>
      <c r="D554" s="48"/>
      <c r="E554" s="48"/>
      <c r="F554" s="48"/>
    </row>
    <row r="555" spans="1:6" ht="15.75">
      <c r="A555" s="47"/>
      <c r="B555" s="48"/>
      <c r="C555" s="48"/>
      <c r="D555" s="48"/>
      <c r="E555" s="48"/>
      <c r="F555" s="48"/>
    </row>
    <row r="556" spans="1:6" ht="15.75">
      <c r="A556" s="47"/>
      <c r="B556" s="48"/>
      <c r="C556" s="48"/>
      <c r="D556" s="48"/>
      <c r="E556" s="48"/>
      <c r="F556" s="48"/>
    </row>
    <row r="557" spans="1:6" ht="15.75">
      <c r="A557" s="47"/>
      <c r="B557" s="48"/>
      <c r="C557" s="48"/>
      <c r="D557" s="48"/>
      <c r="E557" s="48"/>
      <c r="F557" s="48"/>
    </row>
    <row r="558" spans="1:6" ht="15.75">
      <c r="A558" s="47"/>
      <c r="B558" s="48"/>
      <c r="C558" s="48"/>
      <c r="D558" s="48"/>
      <c r="E558" s="48"/>
      <c r="F558" s="48"/>
    </row>
    <row r="559" spans="1:6" ht="15.75">
      <c r="A559" s="47"/>
      <c r="B559" s="48"/>
      <c r="C559" s="48"/>
      <c r="D559" s="48"/>
      <c r="E559" s="48"/>
      <c r="F559" s="48"/>
    </row>
    <row r="560" spans="1:6" ht="15.75">
      <c r="A560" s="47"/>
      <c r="B560" s="48"/>
      <c r="C560" s="48"/>
      <c r="D560" s="48"/>
      <c r="E560" s="48"/>
      <c r="F560" s="48"/>
    </row>
    <row r="561" spans="1:6" ht="15.75">
      <c r="A561" s="47"/>
      <c r="B561" s="48"/>
      <c r="C561" s="48"/>
      <c r="D561" s="48"/>
      <c r="E561" s="48"/>
      <c r="F561" s="48"/>
    </row>
    <row r="562" spans="1:6" ht="15.75">
      <c r="A562" s="47"/>
      <c r="B562" s="48"/>
      <c r="C562" s="48"/>
      <c r="D562" s="48"/>
      <c r="E562" s="48"/>
      <c r="F562" s="48"/>
    </row>
    <row r="563" spans="1:6" ht="15.75">
      <c r="A563" s="47"/>
      <c r="B563" s="48"/>
      <c r="C563" s="48"/>
      <c r="D563" s="48"/>
      <c r="E563" s="48"/>
      <c r="F563" s="48"/>
    </row>
    <row r="564" spans="1:6" ht="15.75">
      <c r="A564" s="47"/>
      <c r="B564" s="48"/>
      <c r="C564" s="48"/>
      <c r="D564" s="48"/>
      <c r="E564" s="48"/>
      <c r="F564" s="48"/>
    </row>
    <row r="565" spans="1:6" ht="15.75">
      <c r="A565" s="47"/>
      <c r="B565" s="48"/>
      <c r="C565" s="48"/>
      <c r="D565" s="48"/>
      <c r="E565" s="48"/>
      <c r="F565" s="48"/>
    </row>
    <row r="566" spans="1:6" ht="15.75">
      <c r="A566" s="47"/>
      <c r="B566" s="48"/>
      <c r="C566" s="48"/>
      <c r="D566" s="48"/>
      <c r="E566" s="48"/>
      <c r="F566" s="48"/>
    </row>
    <row r="567" spans="1:6" ht="15.75">
      <c r="A567" s="47"/>
      <c r="B567" s="48"/>
      <c r="C567" s="48"/>
      <c r="D567" s="48"/>
      <c r="E567" s="48"/>
      <c r="F567" s="48"/>
    </row>
    <row r="568" spans="1:6" ht="15.75">
      <c r="A568" s="47"/>
      <c r="B568" s="48"/>
      <c r="C568" s="48"/>
      <c r="D568" s="48"/>
      <c r="E568" s="48"/>
      <c r="F568" s="48"/>
    </row>
    <row r="569" spans="1:6" ht="15.75">
      <c r="A569" s="47"/>
      <c r="B569" s="48"/>
      <c r="C569" s="48"/>
      <c r="D569" s="48"/>
      <c r="E569" s="48"/>
      <c r="F569" s="48"/>
    </row>
    <row r="570" spans="1:6" ht="15.75">
      <c r="A570" s="47"/>
      <c r="B570" s="48"/>
      <c r="C570" s="48"/>
      <c r="D570" s="48"/>
      <c r="E570" s="48"/>
      <c r="F570" s="48"/>
    </row>
    <row r="571" spans="1:6" ht="15.75">
      <c r="A571" s="47"/>
      <c r="B571" s="48"/>
      <c r="C571" s="48"/>
      <c r="D571" s="48"/>
      <c r="E571" s="48"/>
      <c r="F571" s="48"/>
    </row>
    <row r="572" spans="1:6" ht="15.75">
      <c r="A572" s="47"/>
      <c r="B572" s="48"/>
      <c r="C572" s="48"/>
      <c r="D572" s="48"/>
      <c r="E572" s="48"/>
      <c r="F572" s="48"/>
    </row>
    <row r="573" spans="1:6" ht="15.75">
      <c r="A573" s="47"/>
      <c r="B573" s="48"/>
      <c r="C573" s="48"/>
      <c r="D573" s="48"/>
      <c r="E573" s="48"/>
      <c r="F573" s="48"/>
    </row>
    <row r="574" spans="1:6" ht="15.75">
      <c r="A574" s="47"/>
      <c r="B574" s="48"/>
      <c r="C574" s="48"/>
      <c r="D574" s="48"/>
      <c r="E574" s="48"/>
      <c r="F574" s="48"/>
    </row>
    <row r="575" spans="1:6" ht="15.75">
      <c r="A575" s="47"/>
      <c r="B575" s="48"/>
      <c r="C575" s="48"/>
      <c r="D575" s="48"/>
      <c r="E575" s="48"/>
      <c r="F575" s="48"/>
    </row>
    <row r="576" spans="1:6" ht="15.75">
      <c r="A576" s="47"/>
      <c r="B576" s="48"/>
      <c r="C576" s="48"/>
      <c r="D576" s="48"/>
      <c r="E576" s="48"/>
      <c r="F576" s="48"/>
    </row>
    <row r="577" spans="1:6" ht="15.75">
      <c r="A577" s="47"/>
      <c r="B577" s="48"/>
      <c r="C577" s="48"/>
      <c r="D577" s="48"/>
      <c r="E577" s="48"/>
      <c r="F577" s="48"/>
    </row>
    <row r="578" spans="1:6" ht="15.75">
      <c r="A578" s="47"/>
      <c r="B578" s="48"/>
      <c r="C578" s="48"/>
      <c r="D578" s="48"/>
      <c r="E578" s="48"/>
      <c r="F578" s="48"/>
    </row>
    <row r="579" spans="1:6" ht="15.75">
      <c r="A579" s="47"/>
      <c r="B579" s="48"/>
      <c r="C579" s="48"/>
      <c r="D579" s="48"/>
      <c r="E579" s="48"/>
      <c r="F579" s="48"/>
    </row>
    <row r="580" spans="1:6" ht="15.75">
      <c r="A580" s="47"/>
      <c r="B580" s="48"/>
      <c r="C580" s="48"/>
      <c r="D580" s="48"/>
      <c r="E580" s="48"/>
      <c r="F580" s="48"/>
    </row>
    <row r="581" spans="1:6" ht="15.75">
      <c r="A581" s="47"/>
      <c r="B581" s="48"/>
      <c r="C581" s="48"/>
      <c r="D581" s="48"/>
      <c r="E581" s="48"/>
      <c r="F581" s="48"/>
    </row>
    <row r="582" spans="1:6" ht="15.75">
      <c r="A582" s="47"/>
      <c r="B582" s="48"/>
      <c r="C582" s="48"/>
      <c r="D582" s="48"/>
      <c r="E582" s="48"/>
      <c r="F582" s="48"/>
    </row>
    <row r="583" spans="1:6" ht="15.75">
      <c r="A583" s="47"/>
      <c r="B583" s="48"/>
      <c r="C583" s="48"/>
      <c r="D583" s="48"/>
      <c r="E583" s="48"/>
      <c r="F583" s="48"/>
    </row>
    <row r="584" spans="1:6" ht="15.75">
      <c r="A584" s="47"/>
      <c r="B584" s="48"/>
      <c r="C584" s="48"/>
      <c r="D584" s="48"/>
      <c r="E584" s="48"/>
      <c r="F584" s="48"/>
    </row>
    <row r="585" spans="1:6" ht="15.75">
      <c r="A585" s="47"/>
      <c r="B585" s="48"/>
      <c r="C585" s="48"/>
      <c r="D585" s="48"/>
      <c r="E585" s="48"/>
      <c r="F585" s="48"/>
    </row>
    <row r="586" spans="1:6" ht="15.75">
      <c r="A586" s="47"/>
      <c r="B586" s="48"/>
      <c r="C586" s="48"/>
      <c r="D586" s="48"/>
      <c r="E586" s="48"/>
      <c r="F586" s="48"/>
    </row>
    <row r="587" spans="1:6" ht="15.75">
      <c r="A587" s="47"/>
      <c r="B587" s="48"/>
      <c r="C587" s="48"/>
      <c r="D587" s="48"/>
      <c r="E587" s="48"/>
      <c r="F587" s="48"/>
    </row>
    <row r="588" spans="1:6" ht="15.75">
      <c r="A588" s="47"/>
      <c r="B588" s="48"/>
      <c r="C588" s="48"/>
      <c r="D588" s="48"/>
      <c r="E588" s="48"/>
      <c r="F588" s="48"/>
    </row>
    <row r="589" spans="1:6" ht="15.75">
      <c r="A589" s="47"/>
      <c r="B589" s="48"/>
      <c r="C589" s="48"/>
      <c r="D589" s="48"/>
      <c r="E589" s="48"/>
      <c r="F589" s="48"/>
    </row>
    <row r="590" spans="1:6" ht="15.75">
      <c r="A590" s="47"/>
      <c r="B590" s="48"/>
      <c r="C590" s="48"/>
      <c r="D590" s="48"/>
      <c r="E590" s="48"/>
      <c r="F590" s="48"/>
    </row>
    <row r="591" spans="1:6" ht="15.75">
      <c r="A591" s="47"/>
      <c r="B591" s="48"/>
      <c r="C591" s="48"/>
      <c r="D591" s="48"/>
      <c r="E591" s="48"/>
      <c r="F591" s="48"/>
    </row>
    <row r="592" spans="1:6" ht="15.75">
      <c r="A592" s="47"/>
      <c r="B592" s="48"/>
      <c r="C592" s="48"/>
      <c r="D592" s="48"/>
      <c r="E592" s="48"/>
      <c r="F592" s="48"/>
    </row>
    <row r="593" spans="1:6" ht="15.75">
      <c r="A593" s="47"/>
      <c r="B593" s="48"/>
      <c r="C593" s="48"/>
      <c r="D593" s="48"/>
      <c r="E593" s="48"/>
      <c r="F593" s="48"/>
    </row>
    <row r="594" spans="1:6" ht="15.75">
      <c r="A594" s="47"/>
      <c r="B594" s="48"/>
      <c r="C594" s="48"/>
      <c r="D594" s="48"/>
      <c r="E594" s="48"/>
      <c r="F594" s="48"/>
    </row>
    <row r="595" spans="1:6" ht="15.75">
      <c r="A595" s="47"/>
      <c r="B595" s="48"/>
      <c r="C595" s="48"/>
      <c r="D595" s="48"/>
      <c r="E595" s="48"/>
      <c r="F595" s="48"/>
    </row>
    <row r="596" spans="1:6" ht="15.75">
      <c r="A596" s="47"/>
      <c r="B596" s="48"/>
      <c r="C596" s="48"/>
      <c r="D596" s="48"/>
      <c r="E596" s="48"/>
      <c r="F596" s="48"/>
    </row>
    <row r="597" spans="1:6" ht="15.75">
      <c r="A597" s="47"/>
      <c r="B597" s="48"/>
      <c r="C597" s="48"/>
      <c r="D597" s="48"/>
      <c r="E597" s="48"/>
      <c r="F597" s="48"/>
    </row>
    <row r="598" spans="1:6" ht="15.75">
      <c r="A598" s="47"/>
      <c r="B598" s="48"/>
      <c r="C598" s="48"/>
      <c r="D598" s="48"/>
      <c r="E598" s="48"/>
      <c r="F598" s="48"/>
    </row>
    <row r="599" spans="1:6" ht="15.75">
      <c r="A599" s="47"/>
      <c r="B599" s="48"/>
      <c r="C599" s="48"/>
      <c r="D599" s="48"/>
      <c r="E599" s="48"/>
      <c r="F599" s="48"/>
    </row>
    <row r="600" spans="1:6" ht="15.75">
      <c r="A600" s="47"/>
      <c r="B600" s="48"/>
      <c r="C600" s="48"/>
      <c r="D600" s="48"/>
      <c r="E600" s="48"/>
      <c r="F600" s="48"/>
    </row>
    <row r="601" spans="1:6" ht="15.75">
      <c r="A601" s="47"/>
      <c r="B601" s="48"/>
      <c r="C601" s="48"/>
      <c r="D601" s="48"/>
      <c r="E601" s="48"/>
      <c r="F601" s="48"/>
    </row>
    <row r="602" spans="1:6" ht="15.75">
      <c r="A602" s="47"/>
      <c r="B602" s="48"/>
      <c r="C602" s="48"/>
      <c r="D602" s="48"/>
      <c r="E602" s="48"/>
      <c r="F602" s="48"/>
    </row>
    <row r="603" spans="1:6" ht="15.75">
      <c r="A603" s="47"/>
      <c r="B603" s="48"/>
      <c r="C603" s="48"/>
      <c r="D603" s="48"/>
      <c r="E603" s="48"/>
      <c r="F603" s="48"/>
    </row>
    <row r="604" spans="1:6" ht="15.75">
      <c r="A604" s="47"/>
      <c r="B604" s="48"/>
      <c r="C604" s="48"/>
      <c r="D604" s="48"/>
      <c r="E604" s="48"/>
      <c r="F604" s="48"/>
    </row>
    <row r="605" spans="1:6" ht="15.75">
      <c r="A605" s="47"/>
      <c r="B605" s="48"/>
      <c r="C605" s="48"/>
      <c r="D605" s="48"/>
      <c r="E605" s="48"/>
      <c r="F605" s="48"/>
    </row>
    <row r="606" spans="1:6" ht="15.75">
      <c r="A606" s="47"/>
      <c r="B606" s="48"/>
      <c r="C606" s="48"/>
      <c r="D606" s="48"/>
      <c r="E606" s="48"/>
      <c r="F606" s="48"/>
    </row>
    <row r="607" spans="1:6" ht="15.75">
      <c r="A607" s="47"/>
      <c r="B607" s="48"/>
      <c r="C607" s="48"/>
      <c r="D607" s="48"/>
      <c r="E607" s="48"/>
      <c r="F607" s="48"/>
    </row>
    <row r="608" spans="1:6" ht="15.75">
      <c r="A608" s="47"/>
      <c r="B608" s="48"/>
      <c r="C608" s="48"/>
      <c r="D608" s="48"/>
      <c r="E608" s="48"/>
      <c r="F608" s="48"/>
    </row>
    <row r="609" spans="1:6" ht="15.75">
      <c r="A609" s="47"/>
      <c r="B609" s="48"/>
      <c r="C609" s="48"/>
      <c r="D609" s="48"/>
      <c r="E609" s="48"/>
      <c r="F609" s="48"/>
    </row>
    <row r="610" spans="1:6" ht="15.75">
      <c r="A610" s="47"/>
      <c r="B610" s="48"/>
      <c r="C610" s="48"/>
      <c r="D610" s="48"/>
      <c r="E610" s="48"/>
      <c r="F610" s="48"/>
    </row>
    <row r="611" spans="1:6" ht="15.75">
      <c r="A611" s="47"/>
      <c r="B611" s="48"/>
      <c r="C611" s="48"/>
      <c r="D611" s="48"/>
      <c r="E611" s="48"/>
      <c r="F611" s="48"/>
    </row>
    <row r="612" spans="1:6" ht="15.75">
      <c r="A612" s="47"/>
      <c r="B612" s="48"/>
      <c r="C612" s="48"/>
      <c r="D612" s="48"/>
      <c r="E612" s="48"/>
      <c r="F612" s="48"/>
    </row>
    <row r="613" spans="1:6" ht="15.75">
      <c r="A613" s="47"/>
      <c r="B613" s="48"/>
      <c r="C613" s="48"/>
      <c r="D613" s="48"/>
      <c r="E613" s="48"/>
      <c r="F613" s="48"/>
    </row>
    <row r="614" spans="1:6" ht="15.75">
      <c r="A614" s="47"/>
      <c r="B614" s="48"/>
      <c r="C614" s="48"/>
      <c r="D614" s="48"/>
      <c r="E614" s="48"/>
      <c r="F614" s="48"/>
    </row>
    <row r="615" spans="1:6" ht="15.75">
      <c r="A615" s="47"/>
      <c r="B615" s="48"/>
      <c r="C615" s="48"/>
      <c r="D615" s="48"/>
      <c r="E615" s="48"/>
      <c r="F615" s="48"/>
    </row>
    <row r="616" spans="1:6" ht="15.75">
      <c r="A616" s="47"/>
      <c r="B616" s="48"/>
      <c r="C616" s="48"/>
      <c r="D616" s="48"/>
      <c r="E616" s="48"/>
      <c r="F616" s="48"/>
    </row>
    <row r="617" spans="1:6" ht="15.75">
      <c r="A617" s="47"/>
      <c r="B617" s="48"/>
      <c r="C617" s="48"/>
      <c r="D617" s="48"/>
      <c r="E617" s="48"/>
      <c r="F617" s="48"/>
    </row>
    <row r="618" spans="1:6" ht="15.75">
      <c r="A618" s="47"/>
      <c r="B618" s="48"/>
      <c r="C618" s="48"/>
      <c r="D618" s="48"/>
      <c r="E618" s="48"/>
      <c r="F618" s="48"/>
    </row>
    <row r="619" spans="1:6" ht="15.75">
      <c r="A619" s="47"/>
      <c r="B619" s="48"/>
      <c r="C619" s="48"/>
      <c r="D619" s="48"/>
      <c r="E619" s="48"/>
      <c r="F619" s="48"/>
    </row>
    <row r="620" spans="1:6" ht="15.75">
      <c r="A620" s="47"/>
      <c r="B620" s="48"/>
      <c r="C620" s="48"/>
      <c r="D620" s="48"/>
      <c r="E620" s="48"/>
      <c r="F620" s="48"/>
    </row>
    <row r="621" spans="1:6" ht="15.75">
      <c r="A621" s="47"/>
      <c r="B621" s="48"/>
      <c r="C621" s="48"/>
      <c r="D621" s="48"/>
      <c r="E621" s="48"/>
      <c r="F621" s="48"/>
    </row>
    <row r="622" spans="1:6" ht="15.75">
      <c r="A622" s="47"/>
      <c r="B622" s="48"/>
      <c r="C622" s="48"/>
      <c r="D622" s="48"/>
      <c r="E622" s="48"/>
      <c r="F622" s="48"/>
    </row>
    <row r="623" spans="1:6" ht="15.75">
      <c r="A623" s="47"/>
      <c r="B623" s="48"/>
      <c r="C623" s="48"/>
      <c r="D623" s="48"/>
      <c r="E623" s="48"/>
      <c r="F623" s="48"/>
    </row>
    <row r="624" spans="1:6" ht="15.75">
      <c r="A624" s="47"/>
      <c r="B624" s="48"/>
      <c r="C624" s="48"/>
      <c r="D624" s="48"/>
      <c r="E624" s="48"/>
      <c r="F624" s="48"/>
    </row>
    <row r="625" spans="1:6" ht="15.75">
      <c r="A625" s="47"/>
      <c r="B625" s="48"/>
      <c r="C625" s="48"/>
      <c r="D625" s="48"/>
      <c r="E625" s="48"/>
      <c r="F625" s="48"/>
    </row>
    <row r="626" spans="1:6" ht="15.75">
      <c r="A626" s="47"/>
      <c r="B626" s="48"/>
      <c r="C626" s="48"/>
      <c r="D626" s="48"/>
      <c r="E626" s="48"/>
      <c r="F626" s="48"/>
    </row>
    <row r="627" spans="1:6" ht="15.75">
      <c r="A627" s="47"/>
      <c r="B627" s="48"/>
      <c r="C627" s="48"/>
      <c r="D627" s="48"/>
      <c r="E627" s="48"/>
      <c r="F627" s="48"/>
    </row>
    <row r="628" spans="1:6" ht="15.75">
      <c r="A628" s="47"/>
      <c r="B628" s="48"/>
      <c r="C628" s="48"/>
      <c r="D628" s="48"/>
      <c r="E628" s="48"/>
      <c r="F628" s="48"/>
    </row>
    <row r="629" spans="1:6" ht="15.75">
      <c r="A629" s="47"/>
      <c r="B629" s="48"/>
      <c r="C629" s="48"/>
      <c r="D629" s="48"/>
      <c r="E629" s="48"/>
      <c r="F629" s="48"/>
    </row>
    <row r="630" spans="1:6" ht="15.75">
      <c r="A630" s="47"/>
      <c r="B630" s="48"/>
      <c r="C630" s="48"/>
      <c r="D630" s="48"/>
      <c r="E630" s="48"/>
      <c r="F630" s="48"/>
    </row>
    <row r="631" spans="1:6" ht="15.75">
      <c r="A631" s="47"/>
      <c r="B631" s="48"/>
      <c r="C631" s="48"/>
      <c r="D631" s="48"/>
      <c r="E631" s="48"/>
      <c r="F631" s="48"/>
    </row>
    <row r="632" spans="1:6" ht="15.75">
      <c r="A632" s="47"/>
      <c r="B632" s="48"/>
      <c r="C632" s="48"/>
      <c r="D632" s="48"/>
      <c r="E632" s="48"/>
      <c r="F632" s="48"/>
    </row>
    <row r="633" spans="1:6" ht="15.75">
      <c r="A633" s="47"/>
      <c r="B633" s="48"/>
      <c r="C633" s="48"/>
      <c r="D633" s="48"/>
      <c r="E633" s="48"/>
      <c r="F633" s="48"/>
    </row>
    <row r="634" spans="1:6" ht="15.75">
      <c r="A634" s="47"/>
      <c r="B634" s="48"/>
      <c r="C634" s="48"/>
      <c r="D634" s="48"/>
      <c r="E634" s="48"/>
      <c r="F634" s="48"/>
    </row>
    <row r="635" spans="1:6" ht="15.75">
      <c r="A635" s="47"/>
      <c r="B635" s="48"/>
      <c r="C635" s="48"/>
      <c r="D635" s="48"/>
      <c r="E635" s="48"/>
      <c r="F635" s="48"/>
    </row>
    <row r="636" spans="1:6" ht="15.75">
      <c r="A636" s="47"/>
      <c r="B636" s="48"/>
      <c r="C636" s="48"/>
      <c r="D636" s="48"/>
      <c r="E636" s="48"/>
      <c r="F636" s="48"/>
    </row>
    <row r="637" spans="1:6" ht="15.75">
      <c r="A637" s="47"/>
      <c r="B637" s="48"/>
      <c r="C637" s="48"/>
      <c r="D637" s="48"/>
      <c r="E637" s="48"/>
      <c r="F637" s="48"/>
    </row>
    <row r="638" spans="1:6" ht="15.75">
      <c r="A638" s="47"/>
      <c r="B638" s="48"/>
      <c r="C638" s="48"/>
      <c r="D638" s="48"/>
      <c r="E638" s="48"/>
      <c r="F638" s="48"/>
    </row>
    <row r="639" spans="1:6" ht="15.75">
      <c r="A639" s="47"/>
      <c r="B639" s="48"/>
      <c r="C639" s="48"/>
      <c r="D639" s="48"/>
      <c r="E639" s="48"/>
      <c r="F639" s="48"/>
    </row>
    <row r="640" spans="1:6" ht="15.75">
      <c r="A640" s="47"/>
      <c r="B640" s="48"/>
      <c r="C640" s="48"/>
      <c r="D640" s="48"/>
      <c r="E640" s="48"/>
      <c r="F640" s="48"/>
    </row>
    <row r="641" spans="1:6" ht="15.75">
      <c r="A641" s="47"/>
      <c r="B641" s="48"/>
      <c r="C641" s="48"/>
      <c r="D641" s="48"/>
      <c r="E641" s="48"/>
      <c r="F641" s="48"/>
    </row>
    <row r="642" spans="1:6" ht="15.75">
      <c r="A642" s="47"/>
      <c r="B642" s="48"/>
      <c r="C642" s="48"/>
      <c r="D642" s="48"/>
      <c r="E642" s="48"/>
      <c r="F642" s="48"/>
    </row>
    <row r="643" spans="1:6" ht="15.75">
      <c r="A643" s="47"/>
      <c r="B643" s="48"/>
      <c r="C643" s="48"/>
      <c r="D643" s="48"/>
      <c r="E643" s="48"/>
      <c r="F643" s="48"/>
    </row>
    <row r="644" spans="1:6" ht="15.75">
      <c r="A644" s="47"/>
      <c r="B644" s="48"/>
      <c r="C644" s="48"/>
      <c r="D644" s="48"/>
      <c r="E644" s="48"/>
      <c r="F644" s="48"/>
    </row>
    <row r="645" spans="1:6" ht="15.75">
      <c r="A645" s="47"/>
      <c r="B645" s="48"/>
      <c r="C645" s="48"/>
      <c r="D645" s="48"/>
      <c r="E645" s="48"/>
      <c r="F645" s="48"/>
    </row>
    <row r="646" spans="1:6" ht="15.75">
      <c r="A646" s="47"/>
      <c r="B646" s="48"/>
      <c r="C646" s="48"/>
      <c r="D646" s="48"/>
      <c r="E646" s="48"/>
      <c r="F646" s="48"/>
    </row>
    <row r="647" spans="1:6" ht="15.75">
      <c r="A647" s="47"/>
      <c r="B647" s="48"/>
      <c r="C647" s="48"/>
      <c r="D647" s="48"/>
      <c r="E647" s="48"/>
      <c r="F647" s="48"/>
    </row>
    <row r="648" spans="1:6" ht="15.75">
      <c r="A648" s="47"/>
      <c r="B648" s="48"/>
      <c r="C648" s="48"/>
      <c r="D648" s="48"/>
      <c r="E648" s="48"/>
      <c r="F648" s="48"/>
    </row>
    <row r="649" spans="1:6" ht="15.75">
      <c r="A649" s="47"/>
      <c r="B649" s="48"/>
      <c r="C649" s="48"/>
      <c r="D649" s="48"/>
      <c r="E649" s="48"/>
      <c r="F649" s="48"/>
    </row>
    <row r="650" spans="1:6" ht="15.75">
      <c r="A650" s="47"/>
      <c r="B650" s="48"/>
      <c r="C650" s="48"/>
      <c r="D650" s="48"/>
      <c r="E650" s="48"/>
      <c r="F650" s="48"/>
    </row>
    <row r="651" spans="1:6" ht="15.75">
      <c r="A651" s="47"/>
      <c r="B651" s="48"/>
      <c r="C651" s="48"/>
      <c r="D651" s="48"/>
      <c r="E651" s="48"/>
      <c r="F651" s="48"/>
    </row>
    <row r="652" spans="1:6" ht="15.75">
      <c r="A652" s="47"/>
      <c r="B652" s="48"/>
      <c r="C652" s="48"/>
      <c r="D652" s="48"/>
      <c r="E652" s="48"/>
      <c r="F652" s="48"/>
    </row>
    <row r="653" spans="1:6" ht="15.75">
      <c r="A653" s="47"/>
      <c r="B653" s="48"/>
      <c r="C653" s="48"/>
      <c r="D653" s="48"/>
      <c r="E653" s="48"/>
      <c r="F653" s="48"/>
    </row>
    <row r="654" spans="1:6" ht="15.75">
      <c r="A654" s="47"/>
      <c r="B654" s="48"/>
      <c r="C654" s="48"/>
      <c r="D654" s="48"/>
      <c r="E654" s="48"/>
      <c r="F654" s="48"/>
    </row>
    <row r="655" spans="1:6" ht="15.75">
      <c r="A655" s="47"/>
      <c r="B655" s="48"/>
      <c r="C655" s="48"/>
      <c r="D655" s="48"/>
      <c r="E655" s="48"/>
      <c r="F655" s="48"/>
    </row>
    <row r="656" spans="1:6" ht="15.75">
      <c r="A656" s="47"/>
      <c r="B656" s="48"/>
      <c r="C656" s="48"/>
      <c r="D656" s="48"/>
      <c r="E656" s="48"/>
      <c r="F656" s="48"/>
    </row>
    <row r="657" spans="1:6" ht="15.75">
      <c r="A657" s="47"/>
      <c r="B657" s="48"/>
      <c r="C657" s="48"/>
      <c r="D657" s="48"/>
      <c r="E657" s="48"/>
      <c r="F657" s="48"/>
    </row>
    <row r="658" spans="1:6">
      <c r="B658" s="48"/>
      <c r="C658" s="48"/>
      <c r="D658" s="48"/>
      <c r="E658" s="48"/>
      <c r="F658" s="48"/>
    </row>
    <row r="659" spans="1:6">
      <c r="B659" s="48"/>
      <c r="C659" s="48"/>
      <c r="D659" s="48"/>
      <c r="E659" s="48"/>
      <c r="F659" s="48"/>
    </row>
    <row r="660" spans="1:6">
      <c r="B660" s="48"/>
      <c r="C660" s="48"/>
      <c r="D660" s="48"/>
      <c r="E660" s="48"/>
      <c r="F660" s="48"/>
    </row>
    <row r="661" spans="1:6">
      <c r="B661" s="48"/>
      <c r="C661" s="48"/>
      <c r="D661" s="48"/>
      <c r="E661" s="48"/>
      <c r="F661" s="48"/>
    </row>
    <row r="662" spans="1:6">
      <c r="B662" s="48"/>
      <c r="C662" s="48"/>
      <c r="D662" s="48"/>
      <c r="E662" s="48"/>
      <c r="F662" s="48"/>
    </row>
    <row r="663" spans="1:6">
      <c r="B663" s="48"/>
      <c r="C663" s="48"/>
      <c r="D663" s="48"/>
      <c r="E663" s="48"/>
      <c r="F663" s="48"/>
    </row>
    <row r="664" spans="1:6">
      <c r="B664" s="48"/>
      <c r="C664" s="48"/>
      <c r="D664" s="48"/>
      <c r="E664" s="48"/>
      <c r="F664" s="48"/>
    </row>
    <row r="665" spans="1:6">
      <c r="B665" s="48"/>
      <c r="C665" s="48"/>
      <c r="D665" s="48"/>
      <c r="E665" s="48"/>
      <c r="F665" s="48"/>
    </row>
    <row r="666" spans="1:6">
      <c r="B666" s="48"/>
      <c r="C666" s="48"/>
      <c r="D666" s="48"/>
      <c r="E666" s="48"/>
      <c r="F666" s="48"/>
    </row>
    <row r="667" spans="1:6">
      <c r="B667" s="48"/>
      <c r="C667" s="48"/>
      <c r="D667" s="48"/>
      <c r="E667" s="48"/>
      <c r="F667" s="48"/>
    </row>
    <row r="668" spans="1:6">
      <c r="B668" s="48"/>
      <c r="C668" s="48"/>
      <c r="D668" s="48"/>
      <c r="E668" s="48"/>
      <c r="F668" s="48"/>
    </row>
    <row r="669" spans="1:6">
      <c r="B669" s="48"/>
      <c r="C669" s="48"/>
      <c r="D669" s="48"/>
      <c r="E669" s="48"/>
      <c r="F669" s="48"/>
    </row>
    <row r="670" spans="1:6">
      <c r="B670" s="48"/>
      <c r="C670" s="48"/>
      <c r="D670" s="48"/>
      <c r="E670" s="48"/>
      <c r="F670" s="48"/>
    </row>
    <row r="671" spans="1:6">
      <c r="B671" s="48"/>
      <c r="C671" s="48"/>
      <c r="D671" s="48"/>
      <c r="E671" s="48"/>
      <c r="F671" s="48"/>
    </row>
    <row r="672" spans="1:6">
      <c r="B672" s="48"/>
      <c r="C672" s="48"/>
      <c r="D672" s="48"/>
      <c r="E672" s="48"/>
      <c r="F672" s="48"/>
    </row>
    <row r="673" spans="2:6">
      <c r="B673" s="48"/>
      <c r="C673" s="48"/>
      <c r="D673" s="48"/>
      <c r="E673" s="48"/>
      <c r="F673" s="48"/>
    </row>
    <row r="674" spans="2:6">
      <c r="B674" s="48"/>
      <c r="C674" s="48"/>
      <c r="D674" s="48"/>
      <c r="E674" s="48"/>
      <c r="F674" s="48"/>
    </row>
    <row r="675" spans="2:6">
      <c r="B675" s="48"/>
      <c r="C675" s="48"/>
      <c r="D675" s="48"/>
      <c r="E675" s="48"/>
      <c r="F675" s="48"/>
    </row>
    <row r="676" spans="2:6">
      <c r="B676" s="48"/>
      <c r="C676" s="48"/>
      <c r="D676" s="48"/>
      <c r="E676" s="48"/>
      <c r="F676" s="48"/>
    </row>
    <row r="677" spans="2:6">
      <c r="B677" s="48"/>
      <c r="C677" s="48"/>
      <c r="D677" s="48"/>
      <c r="E677" s="48"/>
      <c r="F677" s="48"/>
    </row>
    <row r="678" spans="2:6">
      <c r="B678" s="48"/>
      <c r="C678" s="48"/>
      <c r="D678" s="48"/>
      <c r="E678" s="48"/>
      <c r="F678" s="48"/>
    </row>
    <row r="679" spans="2:6">
      <c r="B679" s="48"/>
      <c r="C679" s="48"/>
      <c r="D679" s="48"/>
      <c r="E679" s="48"/>
      <c r="F679" s="48"/>
    </row>
    <row r="680" spans="2:6">
      <c r="B680" s="48"/>
      <c r="C680" s="48"/>
      <c r="D680" s="48"/>
      <c r="E680" s="48"/>
      <c r="F680" s="48"/>
    </row>
    <row r="681" spans="2:6">
      <c r="B681" s="48"/>
      <c r="C681" s="48"/>
      <c r="D681" s="48"/>
      <c r="E681" s="48"/>
      <c r="F681" s="48"/>
    </row>
    <row r="682" spans="2:6">
      <c r="B682" s="48"/>
      <c r="C682" s="48"/>
      <c r="D682" s="48"/>
      <c r="E682" s="48"/>
      <c r="F682" s="48"/>
    </row>
    <row r="683" spans="2:6">
      <c r="B683" s="48"/>
      <c r="C683" s="48"/>
      <c r="D683" s="48"/>
      <c r="E683" s="48"/>
      <c r="F683" s="48"/>
    </row>
    <row r="684" spans="2:6">
      <c r="B684" s="48"/>
      <c r="C684" s="48"/>
      <c r="D684" s="48"/>
      <c r="E684" s="48"/>
      <c r="F684" s="48"/>
    </row>
    <row r="685" spans="2:6">
      <c r="B685" s="48"/>
      <c r="C685" s="48"/>
      <c r="D685" s="48"/>
      <c r="E685" s="48"/>
      <c r="F685" s="48"/>
    </row>
    <row r="686" spans="2:6">
      <c r="B686" s="48"/>
      <c r="C686" s="48"/>
      <c r="D686" s="48"/>
      <c r="E686" s="48"/>
      <c r="F686" s="48"/>
    </row>
    <row r="687" spans="2:6">
      <c r="B687" s="48"/>
      <c r="C687" s="48"/>
      <c r="D687" s="48"/>
      <c r="E687" s="48"/>
      <c r="F687" s="48"/>
    </row>
    <row r="688" spans="2:6">
      <c r="B688" s="48"/>
      <c r="C688" s="48"/>
      <c r="D688" s="48"/>
      <c r="E688" s="48"/>
      <c r="F688" s="48"/>
    </row>
    <row r="689" spans="2:6">
      <c r="B689" s="48"/>
      <c r="C689" s="48"/>
      <c r="D689" s="48"/>
      <c r="E689" s="48"/>
      <c r="F689" s="48"/>
    </row>
    <row r="690" spans="2:6">
      <c r="B690" s="48"/>
      <c r="C690" s="48"/>
      <c r="D690" s="48"/>
      <c r="E690" s="48"/>
      <c r="F690" s="48"/>
    </row>
    <row r="691" spans="2:6">
      <c r="B691" s="48"/>
      <c r="C691" s="48"/>
      <c r="D691" s="48"/>
      <c r="E691" s="48"/>
      <c r="F691" s="48"/>
    </row>
    <row r="692" spans="2:6">
      <c r="B692" s="48"/>
      <c r="C692" s="48"/>
      <c r="D692" s="48"/>
      <c r="E692" s="48"/>
      <c r="F692" s="48"/>
    </row>
    <row r="693" spans="2:6">
      <c r="B693" s="48"/>
      <c r="C693" s="48"/>
      <c r="D693" s="48"/>
      <c r="E693" s="48"/>
      <c r="F693" s="48"/>
    </row>
    <row r="694" spans="2:6">
      <c r="B694" s="48"/>
      <c r="C694" s="48"/>
      <c r="D694" s="48"/>
      <c r="E694" s="48"/>
      <c r="F694" s="48"/>
    </row>
    <row r="695" spans="2:6">
      <c r="B695" s="48"/>
      <c r="C695" s="48"/>
      <c r="D695" s="48"/>
      <c r="E695" s="48"/>
      <c r="F695" s="48"/>
    </row>
    <row r="696" spans="2:6">
      <c r="B696" s="48"/>
      <c r="C696" s="48"/>
      <c r="D696" s="48"/>
      <c r="E696" s="48"/>
      <c r="F696" s="48"/>
    </row>
    <row r="697" spans="2:6">
      <c r="B697" s="48"/>
      <c r="C697" s="48"/>
      <c r="D697" s="48"/>
      <c r="E697" s="48"/>
      <c r="F697" s="48"/>
    </row>
    <row r="698" spans="2:6">
      <c r="B698" s="48"/>
      <c r="C698" s="48"/>
      <c r="D698" s="48"/>
      <c r="E698" s="48"/>
      <c r="F698" s="48"/>
    </row>
    <row r="699" spans="2:6">
      <c r="B699" s="48"/>
      <c r="C699" s="48"/>
      <c r="D699" s="48"/>
      <c r="E699" s="48"/>
      <c r="F699" s="48"/>
    </row>
    <row r="700" spans="2:6">
      <c r="B700" s="48"/>
      <c r="C700" s="48"/>
      <c r="D700" s="48"/>
      <c r="E700" s="48"/>
      <c r="F700" s="48"/>
    </row>
    <row r="701" spans="2:6">
      <c r="B701" s="48"/>
      <c r="C701" s="48"/>
      <c r="D701" s="48"/>
      <c r="E701" s="48"/>
      <c r="F701" s="48"/>
    </row>
    <row r="702" spans="2:6">
      <c r="B702" s="48"/>
      <c r="C702" s="48"/>
      <c r="D702" s="48"/>
      <c r="E702" s="48"/>
      <c r="F702" s="48"/>
    </row>
    <row r="703" spans="2:6">
      <c r="B703" s="48"/>
      <c r="C703" s="48"/>
      <c r="D703" s="48"/>
      <c r="E703" s="48"/>
      <c r="F703" s="48"/>
    </row>
    <row r="704" spans="2:6">
      <c r="B704" s="48"/>
      <c r="C704" s="48"/>
      <c r="D704" s="48"/>
      <c r="E704" s="48"/>
      <c r="F704" s="48"/>
    </row>
    <row r="705" spans="2:6">
      <c r="B705" s="48"/>
      <c r="C705" s="48"/>
      <c r="D705" s="48"/>
      <c r="E705" s="48"/>
      <c r="F705" s="48"/>
    </row>
    <row r="706" spans="2:6">
      <c r="B706" s="48"/>
      <c r="C706" s="48"/>
      <c r="D706" s="48"/>
      <c r="E706" s="48"/>
      <c r="F706" s="48"/>
    </row>
    <row r="707" spans="2:6">
      <c r="B707" s="48"/>
      <c r="C707" s="48"/>
      <c r="D707" s="48"/>
      <c r="E707" s="48"/>
      <c r="F707" s="48"/>
    </row>
    <row r="708" spans="2:6">
      <c r="B708" s="48"/>
      <c r="C708" s="48"/>
      <c r="D708" s="48"/>
      <c r="E708" s="48"/>
      <c r="F708" s="48"/>
    </row>
    <row r="709" spans="2:6">
      <c r="B709" s="48"/>
      <c r="C709" s="48"/>
      <c r="D709" s="48"/>
      <c r="E709" s="48"/>
      <c r="F709" s="48"/>
    </row>
    <row r="710" spans="2:6">
      <c r="B710" s="48"/>
      <c r="C710" s="48"/>
      <c r="D710" s="48"/>
      <c r="E710" s="48"/>
      <c r="F710" s="48"/>
    </row>
    <row r="711" spans="2:6">
      <c r="B711" s="48"/>
      <c r="C711" s="48"/>
      <c r="D711" s="48"/>
      <c r="E711" s="48"/>
      <c r="F711" s="48"/>
    </row>
    <row r="712" spans="2:6">
      <c r="B712" s="48"/>
      <c r="C712" s="48"/>
      <c r="D712" s="48"/>
      <c r="E712" s="48"/>
      <c r="F712" s="48"/>
    </row>
    <row r="713" spans="2:6">
      <c r="B713" s="48"/>
      <c r="C713" s="48"/>
      <c r="D713" s="48"/>
      <c r="E713" s="48"/>
      <c r="F713" s="48"/>
    </row>
    <row r="714" spans="2:6">
      <c r="B714" s="48"/>
      <c r="C714" s="48"/>
      <c r="D714" s="48"/>
      <c r="E714" s="48"/>
      <c r="F714" s="48"/>
    </row>
    <row r="715" spans="2:6">
      <c r="B715" s="48"/>
      <c r="C715" s="48"/>
      <c r="D715" s="48"/>
      <c r="E715" s="48"/>
      <c r="F715" s="48"/>
    </row>
    <row r="716" spans="2:6">
      <c r="B716" s="48"/>
      <c r="C716" s="48"/>
      <c r="D716" s="48"/>
      <c r="E716" s="48"/>
      <c r="F716" s="48"/>
    </row>
    <row r="717" spans="2:6">
      <c r="B717" s="48"/>
      <c r="C717" s="48"/>
      <c r="D717" s="48"/>
      <c r="E717" s="48"/>
      <c r="F717" s="48"/>
    </row>
    <row r="718" spans="2:6">
      <c r="B718" s="48"/>
      <c r="C718" s="48"/>
      <c r="D718" s="48"/>
      <c r="E718" s="48"/>
      <c r="F718" s="48"/>
    </row>
    <row r="719" spans="2:6">
      <c r="B719" s="48"/>
      <c r="C719" s="48"/>
      <c r="D719" s="48"/>
      <c r="E719" s="48"/>
      <c r="F719" s="48"/>
    </row>
    <row r="720" spans="2:6">
      <c r="B720" s="48"/>
      <c r="C720" s="48"/>
      <c r="D720" s="48"/>
      <c r="E720" s="48"/>
      <c r="F720" s="48"/>
    </row>
    <row r="721" spans="2:6">
      <c r="B721" s="48"/>
      <c r="C721" s="48"/>
      <c r="D721" s="48"/>
      <c r="E721" s="48"/>
      <c r="F721" s="48"/>
    </row>
    <row r="722" spans="2:6">
      <c r="B722" s="48"/>
      <c r="C722" s="48"/>
      <c r="D722" s="48"/>
      <c r="E722" s="48"/>
      <c r="F722" s="48"/>
    </row>
    <row r="723" spans="2:6">
      <c r="B723" s="48"/>
      <c r="C723" s="48"/>
      <c r="D723" s="48"/>
      <c r="E723" s="48"/>
      <c r="F723" s="48"/>
    </row>
    <row r="724" spans="2:6">
      <c r="B724" s="48"/>
      <c r="C724" s="48"/>
      <c r="D724" s="48"/>
      <c r="E724" s="48"/>
      <c r="F724" s="48"/>
    </row>
    <row r="725" spans="2:6">
      <c r="B725" s="48"/>
      <c r="C725" s="48"/>
      <c r="D725" s="48"/>
      <c r="E725" s="48"/>
      <c r="F725" s="48"/>
    </row>
    <row r="726" spans="2:6">
      <c r="B726" s="48"/>
      <c r="C726" s="48"/>
      <c r="D726" s="48"/>
      <c r="E726" s="48"/>
      <c r="F726" s="48"/>
    </row>
    <row r="727" spans="2:6">
      <c r="B727" s="48"/>
      <c r="C727" s="48"/>
      <c r="D727" s="48"/>
      <c r="E727" s="48"/>
      <c r="F727" s="48"/>
    </row>
    <row r="728" spans="2:6">
      <c r="B728" s="48"/>
      <c r="C728" s="48"/>
      <c r="D728" s="48"/>
      <c r="E728" s="48"/>
      <c r="F728" s="48"/>
    </row>
    <row r="729" spans="2:6">
      <c r="B729" s="48"/>
      <c r="C729" s="48"/>
      <c r="D729" s="48"/>
      <c r="E729" s="48"/>
      <c r="F729" s="48"/>
    </row>
    <row r="730" spans="2:6">
      <c r="B730" s="48"/>
      <c r="C730" s="48"/>
      <c r="D730" s="48"/>
      <c r="E730" s="48"/>
      <c r="F730" s="48"/>
    </row>
    <row r="731" spans="2:6">
      <c r="B731" s="48"/>
      <c r="C731" s="48"/>
      <c r="D731" s="48"/>
      <c r="E731" s="48"/>
      <c r="F731" s="48"/>
    </row>
    <row r="732" spans="2:6">
      <c r="B732" s="48"/>
      <c r="C732" s="48"/>
      <c r="D732" s="48"/>
      <c r="E732" s="48"/>
      <c r="F732" s="48"/>
    </row>
    <row r="733" spans="2:6">
      <c r="B733" s="48"/>
      <c r="C733" s="48"/>
      <c r="D733" s="48"/>
      <c r="E733" s="48"/>
      <c r="F733" s="48"/>
    </row>
    <row r="734" spans="2:6">
      <c r="B734" s="48"/>
      <c r="C734" s="48"/>
      <c r="D734" s="48"/>
      <c r="E734" s="48"/>
      <c r="F734" s="48"/>
    </row>
    <row r="735" spans="2:6">
      <c r="B735" s="48"/>
      <c r="C735" s="48"/>
      <c r="D735" s="48"/>
      <c r="E735" s="48"/>
      <c r="F735" s="48"/>
    </row>
    <row r="736" spans="2:6">
      <c r="B736" s="48"/>
      <c r="C736" s="48"/>
      <c r="D736" s="48"/>
      <c r="E736" s="48"/>
      <c r="F736" s="48"/>
    </row>
    <row r="737" spans="2:6">
      <c r="B737" s="48"/>
      <c r="C737" s="48"/>
      <c r="D737" s="48"/>
      <c r="E737" s="48"/>
      <c r="F737" s="48"/>
    </row>
    <row r="738" spans="2:6">
      <c r="B738" s="48"/>
      <c r="C738" s="48"/>
      <c r="D738" s="48"/>
      <c r="E738" s="48"/>
      <c r="F738" s="48"/>
    </row>
    <row r="739" spans="2:6">
      <c r="B739" s="48"/>
      <c r="C739" s="48"/>
      <c r="D739" s="48"/>
      <c r="E739" s="48"/>
      <c r="F739" s="48"/>
    </row>
    <row r="740" spans="2:6">
      <c r="B740" s="48"/>
      <c r="C740" s="48"/>
      <c r="D740" s="48"/>
      <c r="E740" s="48"/>
      <c r="F740" s="48"/>
    </row>
    <row r="741" spans="2:6">
      <c r="B741" s="48"/>
      <c r="C741" s="48"/>
      <c r="D741" s="48"/>
      <c r="E741" s="48"/>
      <c r="F741" s="48"/>
    </row>
    <row r="742" spans="2:6">
      <c r="B742" s="48"/>
      <c r="C742" s="48"/>
      <c r="D742" s="48"/>
      <c r="E742" s="48"/>
      <c r="F742" s="48"/>
    </row>
    <row r="743" spans="2:6">
      <c r="B743" s="48"/>
      <c r="C743" s="48"/>
      <c r="D743" s="48"/>
      <c r="E743" s="48"/>
      <c r="F743" s="48"/>
    </row>
    <row r="744" spans="2:6">
      <c r="B744" s="48"/>
      <c r="C744" s="48"/>
      <c r="D744" s="48"/>
      <c r="E744" s="48"/>
      <c r="F744" s="48"/>
    </row>
    <row r="745" spans="2:6">
      <c r="B745" s="48"/>
      <c r="C745" s="48"/>
      <c r="D745" s="48"/>
      <c r="E745" s="48"/>
      <c r="F745" s="48"/>
    </row>
    <row r="746" spans="2:6">
      <c r="B746" s="48"/>
      <c r="C746" s="48"/>
      <c r="D746" s="48"/>
      <c r="E746" s="48"/>
      <c r="F746" s="48"/>
    </row>
    <row r="747" spans="2:6">
      <c r="B747" s="48"/>
      <c r="C747" s="48"/>
      <c r="D747" s="48"/>
      <c r="E747" s="48"/>
      <c r="F747" s="48"/>
    </row>
    <row r="748" spans="2:6">
      <c r="B748" s="48"/>
      <c r="C748" s="48"/>
      <c r="D748" s="48"/>
      <c r="E748" s="48"/>
      <c r="F748" s="48"/>
    </row>
    <row r="749" spans="2:6">
      <c r="B749" s="48"/>
      <c r="C749" s="48"/>
      <c r="D749" s="48"/>
      <c r="E749" s="48"/>
      <c r="F749" s="48"/>
    </row>
    <row r="750" spans="2:6">
      <c r="B750" s="48"/>
      <c r="C750" s="48"/>
      <c r="D750" s="48"/>
      <c r="E750" s="48"/>
      <c r="F750" s="48"/>
    </row>
    <row r="751" spans="2:6">
      <c r="B751" s="48"/>
      <c r="C751" s="48"/>
      <c r="D751" s="48"/>
      <c r="E751" s="48"/>
      <c r="F751" s="48"/>
    </row>
    <row r="752" spans="2:6">
      <c r="B752" s="48"/>
      <c r="C752" s="48"/>
      <c r="D752" s="48"/>
      <c r="E752" s="48"/>
      <c r="F752" s="48"/>
    </row>
    <row r="753" spans="2:6">
      <c r="B753" s="48"/>
      <c r="C753" s="48"/>
      <c r="D753" s="48"/>
      <c r="E753" s="48"/>
      <c r="F753" s="48"/>
    </row>
    <row r="754" spans="2:6">
      <c r="B754" s="48"/>
      <c r="C754" s="48"/>
      <c r="D754" s="48"/>
      <c r="E754" s="48"/>
      <c r="F754" s="48"/>
    </row>
    <row r="755" spans="2:6">
      <c r="B755" s="48"/>
      <c r="C755" s="48"/>
      <c r="D755" s="48"/>
      <c r="E755" s="48"/>
      <c r="F755" s="48"/>
    </row>
    <row r="756" spans="2:6">
      <c r="B756" s="48"/>
      <c r="C756" s="48"/>
      <c r="D756" s="48"/>
      <c r="E756" s="48"/>
      <c r="F756" s="48"/>
    </row>
    <row r="757" spans="2:6">
      <c r="B757" s="48"/>
      <c r="C757" s="48"/>
      <c r="D757" s="48"/>
      <c r="E757" s="48"/>
      <c r="F757" s="48"/>
    </row>
    <row r="758" spans="2:6">
      <c r="B758" s="48"/>
      <c r="C758" s="48"/>
      <c r="D758" s="48"/>
      <c r="E758" s="48"/>
      <c r="F758" s="48"/>
    </row>
    <row r="759" spans="2:6">
      <c r="B759" s="48"/>
      <c r="C759" s="48"/>
      <c r="D759" s="48"/>
      <c r="E759" s="48"/>
      <c r="F759" s="48"/>
    </row>
    <row r="760" spans="2:6">
      <c r="B760" s="48"/>
      <c r="C760" s="48"/>
      <c r="D760" s="48"/>
      <c r="E760" s="48"/>
      <c r="F760" s="48"/>
    </row>
    <row r="761" spans="2:6">
      <c r="B761" s="48"/>
      <c r="C761" s="48"/>
      <c r="D761" s="48"/>
      <c r="E761" s="48"/>
      <c r="F761" s="48"/>
    </row>
    <row r="762" spans="2:6">
      <c r="B762" s="48"/>
      <c r="C762" s="48"/>
      <c r="D762" s="48"/>
      <c r="E762" s="48"/>
      <c r="F762" s="48"/>
    </row>
    <row r="763" spans="2:6">
      <c r="B763" s="48"/>
      <c r="C763" s="48"/>
      <c r="D763" s="48"/>
      <c r="E763" s="48"/>
      <c r="F763" s="48"/>
    </row>
    <row r="764" spans="2:6">
      <c r="B764" s="48"/>
      <c r="C764" s="48"/>
      <c r="D764" s="48"/>
      <c r="E764" s="48"/>
      <c r="F764" s="48"/>
    </row>
    <row r="765" spans="2:6">
      <c r="B765" s="48"/>
      <c r="C765" s="48"/>
      <c r="D765" s="48"/>
      <c r="E765" s="48"/>
      <c r="F765" s="48"/>
    </row>
    <row r="766" spans="2:6">
      <c r="B766" s="48"/>
      <c r="C766" s="48"/>
      <c r="D766" s="48"/>
      <c r="E766" s="48"/>
      <c r="F766" s="48"/>
    </row>
    <row r="767" spans="2:6">
      <c r="B767" s="48"/>
      <c r="C767" s="48"/>
      <c r="D767" s="48"/>
      <c r="E767" s="48"/>
      <c r="F767" s="48"/>
    </row>
    <row r="768" spans="2:6">
      <c r="B768" s="48"/>
      <c r="C768" s="48"/>
      <c r="D768" s="48"/>
      <c r="E768" s="48"/>
      <c r="F768" s="48"/>
    </row>
    <row r="769" spans="2:6">
      <c r="B769" s="48"/>
      <c r="C769" s="48"/>
      <c r="D769" s="48"/>
      <c r="E769" s="48"/>
      <c r="F769" s="48"/>
    </row>
    <row r="770" spans="2:6">
      <c r="B770" s="48"/>
      <c r="C770" s="48"/>
      <c r="D770" s="48"/>
      <c r="E770" s="48"/>
      <c r="F770" s="48"/>
    </row>
    <row r="771" spans="2:6">
      <c r="B771" s="48"/>
      <c r="C771" s="48"/>
      <c r="D771" s="48"/>
      <c r="E771" s="48"/>
      <c r="F771" s="48"/>
    </row>
    <row r="772" spans="2:6">
      <c r="B772" s="48"/>
      <c r="C772" s="48"/>
      <c r="D772" s="48"/>
      <c r="E772" s="48"/>
      <c r="F772" s="48"/>
    </row>
    <row r="773" spans="2:6">
      <c r="B773" s="48"/>
      <c r="C773" s="48"/>
      <c r="D773" s="48"/>
      <c r="E773" s="48"/>
      <c r="F773" s="48"/>
    </row>
    <row r="774" spans="2:6">
      <c r="B774" s="48"/>
      <c r="C774" s="48"/>
      <c r="D774" s="48"/>
      <c r="E774" s="48"/>
      <c r="F774" s="48"/>
    </row>
    <row r="775" spans="2:6">
      <c r="B775" s="48"/>
      <c r="C775" s="48"/>
      <c r="D775" s="48"/>
      <c r="E775" s="48"/>
      <c r="F775" s="48"/>
    </row>
    <row r="776" spans="2:6">
      <c r="B776" s="48"/>
      <c r="C776" s="48"/>
      <c r="D776" s="48"/>
      <c r="E776" s="48"/>
      <c r="F776" s="48"/>
    </row>
    <row r="777" spans="2:6">
      <c r="B777" s="48"/>
      <c r="C777" s="48"/>
      <c r="D777" s="48"/>
      <c r="E777" s="48"/>
      <c r="F777" s="48"/>
    </row>
    <row r="778" spans="2:6">
      <c r="B778" s="48"/>
      <c r="C778" s="48"/>
      <c r="D778" s="48"/>
      <c r="E778" s="48"/>
      <c r="F778" s="48"/>
    </row>
    <row r="779" spans="2:6">
      <c r="B779" s="48"/>
      <c r="C779" s="48"/>
      <c r="D779" s="48"/>
      <c r="E779" s="48"/>
      <c r="F779" s="48"/>
    </row>
    <row r="780" spans="2:6">
      <c r="B780" s="48"/>
      <c r="C780" s="48"/>
      <c r="D780" s="48"/>
      <c r="E780" s="48"/>
      <c r="F780" s="48"/>
    </row>
    <row r="781" spans="2:6">
      <c r="B781" s="48"/>
      <c r="C781" s="48"/>
      <c r="D781" s="48"/>
      <c r="E781" s="48"/>
      <c r="F781" s="48"/>
    </row>
    <row r="782" spans="2:6">
      <c r="B782" s="48"/>
      <c r="C782" s="48"/>
      <c r="D782" s="48"/>
      <c r="E782" s="48"/>
      <c r="F782" s="48"/>
    </row>
    <row r="783" spans="2:6">
      <c r="B783" s="48"/>
      <c r="C783" s="48"/>
      <c r="D783" s="48"/>
      <c r="E783" s="48"/>
      <c r="F783" s="48"/>
    </row>
    <row r="784" spans="2:6">
      <c r="B784" s="48"/>
      <c r="C784" s="48"/>
      <c r="D784" s="48"/>
      <c r="E784" s="48"/>
      <c r="F784" s="48"/>
    </row>
    <row r="785" spans="2:6">
      <c r="B785" s="48"/>
      <c r="C785" s="48"/>
      <c r="D785" s="48"/>
      <c r="E785" s="48"/>
      <c r="F785" s="48"/>
    </row>
    <row r="786" spans="2:6">
      <c r="B786" s="48"/>
      <c r="C786" s="48"/>
      <c r="D786" s="48"/>
      <c r="E786" s="48"/>
      <c r="F786" s="48"/>
    </row>
    <row r="787" spans="2:6">
      <c r="B787" s="48"/>
      <c r="C787" s="48"/>
      <c r="D787" s="48"/>
      <c r="E787" s="48"/>
      <c r="F787" s="48"/>
    </row>
    <row r="788" spans="2:6">
      <c r="B788" s="48"/>
      <c r="C788" s="48"/>
      <c r="D788" s="48"/>
      <c r="E788" s="48"/>
      <c r="F788" s="48"/>
    </row>
    <row r="789" spans="2:6">
      <c r="B789" s="48"/>
      <c r="C789" s="48"/>
      <c r="D789" s="48"/>
      <c r="E789" s="48"/>
      <c r="F789" s="48"/>
    </row>
    <row r="790" spans="2:6">
      <c r="B790" s="48"/>
      <c r="C790" s="48"/>
      <c r="D790" s="48"/>
      <c r="E790" s="48"/>
      <c r="F790" s="48"/>
    </row>
    <row r="791" spans="2:6">
      <c r="B791" s="48"/>
      <c r="C791" s="48"/>
      <c r="D791" s="48"/>
      <c r="E791" s="48"/>
      <c r="F791" s="48"/>
    </row>
    <row r="792" spans="2:6">
      <c r="B792" s="48"/>
      <c r="C792" s="48"/>
      <c r="D792" s="48"/>
      <c r="E792" s="48"/>
      <c r="F792" s="48"/>
    </row>
    <row r="793" spans="2:6">
      <c r="B793" s="48"/>
      <c r="C793" s="48"/>
      <c r="D793" s="48"/>
      <c r="E793" s="48"/>
      <c r="F793" s="48"/>
    </row>
    <row r="794" spans="2:6">
      <c r="B794" s="48"/>
      <c r="C794" s="48"/>
      <c r="D794" s="48"/>
      <c r="E794" s="48"/>
      <c r="F794" s="48"/>
    </row>
    <row r="795" spans="2:6">
      <c r="B795" s="48"/>
      <c r="C795" s="48"/>
      <c r="D795" s="48"/>
      <c r="E795" s="48"/>
      <c r="F795" s="48"/>
    </row>
    <row r="796" spans="2:6">
      <c r="B796" s="48"/>
      <c r="C796" s="48"/>
      <c r="D796" s="48"/>
      <c r="E796" s="48"/>
      <c r="F796" s="48"/>
    </row>
    <row r="797" spans="2:6">
      <c r="B797" s="48"/>
      <c r="C797" s="48"/>
      <c r="D797" s="48"/>
      <c r="E797" s="48"/>
      <c r="F797" s="48"/>
    </row>
    <row r="798" spans="2:6">
      <c r="B798" s="48"/>
      <c r="C798" s="48"/>
      <c r="D798" s="48"/>
      <c r="E798" s="48"/>
      <c r="F798" s="48"/>
    </row>
    <row r="799" spans="2:6">
      <c r="B799" s="48"/>
      <c r="C799" s="48"/>
      <c r="D799" s="48"/>
      <c r="E799" s="48"/>
      <c r="F799" s="48"/>
    </row>
    <row r="800" spans="2:6">
      <c r="B800" s="48"/>
      <c r="C800" s="48"/>
      <c r="D800" s="48"/>
      <c r="E800" s="48"/>
      <c r="F800" s="48"/>
    </row>
    <row r="801" spans="2:6">
      <c r="B801" s="48"/>
      <c r="C801" s="48"/>
      <c r="D801" s="48"/>
      <c r="E801" s="48"/>
      <c r="F801" s="48"/>
    </row>
    <row r="802" spans="2:6">
      <c r="B802" s="48"/>
      <c r="C802" s="48"/>
      <c r="D802" s="48"/>
      <c r="E802" s="48"/>
      <c r="F802" s="48"/>
    </row>
    <row r="803" spans="2:6">
      <c r="B803" s="48"/>
      <c r="C803" s="48"/>
      <c r="D803" s="48"/>
      <c r="E803" s="48"/>
      <c r="F803" s="48"/>
    </row>
    <row r="804" spans="2:6">
      <c r="B804" s="48"/>
      <c r="C804" s="48"/>
      <c r="D804" s="48"/>
      <c r="E804" s="48"/>
      <c r="F804" s="48"/>
    </row>
    <row r="805" spans="2:6">
      <c r="B805" s="48"/>
      <c r="C805" s="48"/>
      <c r="D805" s="48"/>
      <c r="E805" s="48"/>
      <c r="F805" s="48"/>
    </row>
    <row r="806" spans="2:6">
      <c r="B806" s="48"/>
      <c r="C806" s="48"/>
      <c r="D806" s="48"/>
      <c r="E806" s="48"/>
      <c r="F806" s="48"/>
    </row>
    <row r="807" spans="2:6">
      <c r="B807" s="48"/>
      <c r="C807" s="48"/>
      <c r="D807" s="48"/>
      <c r="E807" s="48"/>
      <c r="F807" s="48"/>
    </row>
    <row r="808" spans="2:6">
      <c r="B808" s="48"/>
      <c r="C808" s="48"/>
      <c r="D808" s="48"/>
      <c r="E808" s="48"/>
      <c r="F808" s="48"/>
    </row>
    <row r="809" spans="2:6">
      <c r="B809" s="48"/>
      <c r="C809" s="48"/>
      <c r="D809" s="48"/>
      <c r="E809" s="48"/>
      <c r="F809" s="48"/>
    </row>
    <row r="810" spans="2:6">
      <c r="B810" s="48"/>
      <c r="C810" s="48"/>
      <c r="D810" s="48"/>
      <c r="E810" s="48"/>
      <c r="F810" s="48"/>
    </row>
    <row r="811" spans="2:6">
      <c r="B811" s="48"/>
      <c r="C811" s="48"/>
      <c r="D811" s="48"/>
      <c r="E811" s="48"/>
      <c r="F811" s="48"/>
    </row>
    <row r="812" spans="2:6">
      <c r="B812" s="48"/>
      <c r="C812" s="48"/>
      <c r="D812" s="48"/>
      <c r="E812" s="48"/>
      <c r="F812" s="48"/>
    </row>
    <row r="813" spans="2:6">
      <c r="B813" s="48"/>
      <c r="C813" s="48"/>
      <c r="D813" s="48"/>
      <c r="E813" s="48"/>
      <c r="F813" s="48"/>
    </row>
    <row r="814" spans="2:6">
      <c r="B814" s="48"/>
      <c r="C814" s="48"/>
      <c r="D814" s="48"/>
      <c r="E814" s="48"/>
      <c r="F814" s="48"/>
    </row>
    <row r="815" spans="2:6">
      <c r="B815" s="48"/>
      <c r="C815" s="48"/>
      <c r="D815" s="48"/>
      <c r="E815" s="48"/>
      <c r="F815" s="48"/>
    </row>
    <row r="816" spans="2:6">
      <c r="B816" s="48"/>
      <c r="C816" s="48"/>
      <c r="D816" s="48"/>
      <c r="E816" s="48"/>
      <c r="F816" s="48"/>
    </row>
    <row r="817" spans="2:6">
      <c r="B817" s="48"/>
      <c r="C817" s="48"/>
      <c r="D817" s="48"/>
      <c r="E817" s="48"/>
      <c r="F817" s="48"/>
    </row>
    <row r="818" spans="2:6">
      <c r="B818" s="48"/>
      <c r="C818" s="48"/>
      <c r="D818" s="48"/>
      <c r="E818" s="48"/>
      <c r="F818" s="48"/>
    </row>
    <row r="819" spans="2:6">
      <c r="B819" s="48"/>
      <c r="C819" s="48"/>
      <c r="D819" s="48"/>
      <c r="E819" s="48"/>
      <c r="F819" s="48"/>
    </row>
    <row r="820" spans="2:6">
      <c r="B820" s="48"/>
      <c r="C820" s="48"/>
      <c r="D820" s="48"/>
      <c r="E820" s="48"/>
      <c r="F820" s="48"/>
    </row>
    <row r="821" spans="2:6">
      <c r="B821" s="48"/>
      <c r="C821" s="48"/>
      <c r="D821" s="48"/>
      <c r="E821" s="48"/>
      <c r="F821" s="48"/>
    </row>
    <row r="822" spans="2:6">
      <c r="B822" s="48"/>
      <c r="C822" s="48"/>
      <c r="D822" s="48"/>
      <c r="E822" s="48"/>
      <c r="F822" s="48"/>
    </row>
    <row r="823" spans="2:6">
      <c r="B823" s="48"/>
      <c r="C823" s="48"/>
      <c r="D823" s="48"/>
      <c r="E823" s="48"/>
      <c r="F823" s="48"/>
    </row>
    <row r="824" spans="2:6">
      <c r="B824" s="48"/>
      <c r="C824" s="48"/>
      <c r="D824" s="48"/>
      <c r="E824" s="48"/>
      <c r="F824" s="48"/>
    </row>
    <row r="825" spans="2:6">
      <c r="B825" s="48"/>
      <c r="C825" s="48"/>
      <c r="D825" s="48"/>
      <c r="E825" s="48"/>
      <c r="F825" s="48"/>
    </row>
    <row r="826" spans="2:6">
      <c r="B826" s="48"/>
      <c r="C826" s="48"/>
      <c r="D826" s="48"/>
      <c r="E826" s="48"/>
      <c r="F826" s="48"/>
    </row>
    <row r="827" spans="2:6">
      <c r="B827" s="48"/>
      <c r="C827" s="48"/>
      <c r="D827" s="48"/>
      <c r="E827" s="48"/>
      <c r="F827" s="48"/>
    </row>
    <row r="828" spans="2:6">
      <c r="B828" s="48"/>
      <c r="C828" s="48"/>
      <c r="D828" s="48"/>
      <c r="E828" s="48"/>
      <c r="F828" s="48"/>
    </row>
    <row r="829" spans="2:6">
      <c r="B829" s="48"/>
      <c r="C829" s="48"/>
      <c r="D829" s="48"/>
      <c r="E829" s="48"/>
      <c r="F829" s="48"/>
    </row>
    <row r="830" spans="2:6">
      <c r="B830" s="48"/>
      <c r="C830" s="48"/>
      <c r="D830" s="48"/>
      <c r="E830" s="48"/>
      <c r="F830" s="48"/>
    </row>
    <row r="831" spans="2:6">
      <c r="B831" s="48"/>
      <c r="C831" s="48"/>
      <c r="D831" s="48"/>
      <c r="E831" s="48"/>
      <c r="F831" s="48"/>
    </row>
    <row r="832" spans="2:6">
      <c r="B832" s="48"/>
      <c r="C832" s="48"/>
      <c r="D832" s="48"/>
      <c r="E832" s="48"/>
      <c r="F832" s="48"/>
    </row>
    <row r="833" spans="2:6">
      <c r="B833" s="48"/>
      <c r="C833" s="48"/>
      <c r="D833" s="48"/>
      <c r="E833" s="48"/>
      <c r="F833" s="48"/>
    </row>
    <row r="834" spans="2:6">
      <c r="B834" s="48"/>
      <c r="C834" s="48"/>
      <c r="D834" s="48"/>
      <c r="E834" s="48"/>
      <c r="F834" s="48"/>
    </row>
    <row r="835" spans="2:6">
      <c r="B835" s="48"/>
      <c r="C835" s="48"/>
      <c r="D835" s="48"/>
      <c r="E835" s="48"/>
      <c r="F835" s="48"/>
    </row>
    <row r="836" spans="2:6">
      <c r="B836" s="48"/>
      <c r="C836" s="48"/>
      <c r="D836" s="48"/>
      <c r="E836" s="48"/>
      <c r="F836" s="48"/>
    </row>
    <row r="837" spans="2:6">
      <c r="B837" s="48"/>
      <c r="C837" s="48"/>
      <c r="D837" s="48"/>
      <c r="E837" s="48"/>
      <c r="F837" s="48"/>
    </row>
    <row r="838" spans="2:6">
      <c r="B838" s="48"/>
      <c r="C838" s="48"/>
      <c r="D838" s="48"/>
      <c r="E838" s="48"/>
      <c r="F838" s="48"/>
    </row>
    <row r="839" spans="2:6">
      <c r="B839" s="48"/>
      <c r="C839" s="48"/>
      <c r="D839" s="48"/>
      <c r="E839" s="48"/>
      <c r="F839" s="48"/>
    </row>
    <row r="840" spans="2:6">
      <c r="B840" s="48"/>
      <c r="C840" s="48"/>
      <c r="D840" s="48"/>
      <c r="E840" s="48"/>
      <c r="F840" s="48"/>
    </row>
    <row r="841" spans="2:6">
      <c r="B841" s="48"/>
      <c r="C841" s="48"/>
      <c r="D841" s="48"/>
      <c r="E841" s="48"/>
      <c r="F841" s="48"/>
    </row>
    <row r="842" spans="2:6">
      <c r="B842" s="48"/>
      <c r="C842" s="48"/>
      <c r="D842" s="48"/>
      <c r="E842" s="48"/>
      <c r="F842" s="48"/>
    </row>
    <row r="843" spans="2:6">
      <c r="B843" s="48"/>
      <c r="C843" s="48"/>
      <c r="D843" s="48"/>
      <c r="E843" s="48"/>
      <c r="F843" s="48"/>
    </row>
    <row r="844" spans="2:6">
      <c r="B844" s="48"/>
      <c r="C844" s="48"/>
      <c r="D844" s="48"/>
      <c r="E844" s="48"/>
      <c r="F844" s="48"/>
    </row>
    <row r="845" spans="2:6">
      <c r="B845" s="48"/>
      <c r="C845" s="48"/>
      <c r="D845" s="48"/>
      <c r="E845" s="48"/>
      <c r="F845" s="48"/>
    </row>
    <row r="846" spans="2:6">
      <c r="B846" s="48"/>
      <c r="C846" s="48"/>
      <c r="D846" s="48"/>
      <c r="E846" s="48"/>
      <c r="F846" s="48"/>
    </row>
    <row r="847" spans="2:6">
      <c r="B847" s="48"/>
      <c r="C847" s="48"/>
      <c r="D847" s="48"/>
      <c r="E847" s="48"/>
      <c r="F847" s="48"/>
    </row>
    <row r="848" spans="2:6">
      <c r="B848" s="48"/>
      <c r="C848" s="48"/>
      <c r="D848" s="48"/>
      <c r="E848" s="48"/>
      <c r="F848" s="48"/>
    </row>
    <row r="849" spans="2:6">
      <c r="B849" s="48"/>
      <c r="C849" s="48"/>
      <c r="D849" s="48"/>
      <c r="E849" s="48"/>
      <c r="F849" s="48"/>
    </row>
    <row r="850" spans="2:6">
      <c r="B850" s="48"/>
      <c r="C850" s="48"/>
      <c r="D850" s="48"/>
      <c r="E850" s="48"/>
      <c r="F850" s="48"/>
    </row>
    <row r="851" spans="2:6">
      <c r="B851" s="48"/>
      <c r="C851" s="48"/>
      <c r="D851" s="48"/>
      <c r="E851" s="48"/>
      <c r="F851" s="48"/>
    </row>
    <row r="852" spans="2:6">
      <c r="B852" s="48"/>
      <c r="C852" s="48"/>
      <c r="D852" s="48"/>
      <c r="E852" s="48"/>
      <c r="F852" s="48"/>
    </row>
    <row r="853" spans="2:6">
      <c r="B853" s="48"/>
      <c r="C853" s="48"/>
      <c r="D853" s="48"/>
      <c r="E853" s="48"/>
      <c r="F853" s="48"/>
    </row>
    <row r="854" spans="2:6">
      <c r="B854" s="48"/>
      <c r="C854" s="48"/>
      <c r="D854" s="48"/>
      <c r="E854" s="48"/>
      <c r="F854" s="48"/>
    </row>
    <row r="855" spans="2:6">
      <c r="B855" s="48"/>
      <c r="C855" s="48"/>
      <c r="D855" s="48"/>
      <c r="E855" s="48"/>
      <c r="F855" s="48"/>
    </row>
    <row r="856" spans="2:6">
      <c r="B856" s="48"/>
      <c r="C856" s="48"/>
      <c r="D856" s="48"/>
      <c r="E856" s="48"/>
      <c r="F856" s="48"/>
    </row>
    <row r="857" spans="2:6">
      <c r="B857" s="48"/>
      <c r="C857" s="48"/>
      <c r="D857" s="48"/>
      <c r="E857" s="48"/>
      <c r="F857" s="48"/>
    </row>
    <row r="858" spans="2:6">
      <c r="B858" s="48"/>
      <c r="C858" s="48"/>
      <c r="D858" s="48"/>
      <c r="E858" s="48"/>
      <c r="F858" s="48"/>
    </row>
    <row r="859" spans="2:6">
      <c r="B859" s="48"/>
      <c r="C859" s="48"/>
      <c r="D859" s="48"/>
      <c r="E859" s="48"/>
      <c r="F859" s="48"/>
    </row>
    <row r="860" spans="2:6">
      <c r="B860" s="48"/>
      <c r="C860" s="48"/>
      <c r="D860" s="48"/>
      <c r="E860" s="48"/>
      <c r="F860" s="48"/>
    </row>
    <row r="861" spans="2:6">
      <c r="B861" s="48"/>
      <c r="C861" s="48"/>
      <c r="D861" s="48"/>
      <c r="E861" s="48"/>
      <c r="F861" s="48"/>
    </row>
    <row r="862" spans="2:6">
      <c r="B862" s="48"/>
      <c r="C862" s="48"/>
      <c r="D862" s="48"/>
      <c r="E862" s="48"/>
      <c r="F862" s="48"/>
    </row>
    <row r="863" spans="2:6">
      <c r="B863" s="48"/>
      <c r="C863" s="48"/>
      <c r="D863" s="48"/>
      <c r="E863" s="48"/>
      <c r="F863" s="48"/>
    </row>
    <row r="864" spans="2:6">
      <c r="B864" s="48"/>
      <c r="C864" s="48"/>
      <c r="D864" s="48"/>
      <c r="E864" s="48"/>
      <c r="F864" s="48"/>
    </row>
    <row r="865" spans="2:6">
      <c r="B865" s="48"/>
      <c r="C865" s="48"/>
      <c r="D865" s="48"/>
      <c r="E865" s="48"/>
      <c r="F865" s="48"/>
    </row>
    <row r="866" spans="2:6">
      <c r="B866" s="48"/>
      <c r="C866" s="48"/>
      <c r="D866" s="48"/>
      <c r="E866" s="48"/>
      <c r="F866" s="48"/>
    </row>
    <row r="867" spans="2:6">
      <c r="B867" s="48"/>
      <c r="C867" s="48"/>
      <c r="D867" s="48"/>
      <c r="E867" s="48"/>
      <c r="F867" s="48"/>
    </row>
    <row r="868" spans="2:6">
      <c r="B868" s="48"/>
      <c r="C868" s="48"/>
      <c r="D868" s="48"/>
      <c r="E868" s="48"/>
      <c r="F868" s="48"/>
    </row>
    <row r="869" spans="2:6">
      <c r="B869" s="48"/>
      <c r="C869" s="48"/>
      <c r="D869" s="48"/>
      <c r="E869" s="48"/>
      <c r="F869" s="48"/>
    </row>
    <row r="870" spans="2:6">
      <c r="B870" s="48"/>
      <c r="C870" s="48"/>
      <c r="D870" s="48"/>
      <c r="E870" s="48"/>
      <c r="F870" s="48"/>
    </row>
    <row r="871" spans="2:6">
      <c r="B871" s="48"/>
      <c r="C871" s="48"/>
      <c r="D871" s="48"/>
      <c r="E871" s="48"/>
      <c r="F871" s="48"/>
    </row>
    <row r="872" spans="2:6">
      <c r="B872" s="48"/>
      <c r="C872" s="48"/>
      <c r="D872" s="48"/>
      <c r="E872" s="48"/>
      <c r="F872" s="48"/>
    </row>
    <row r="873" spans="2:6">
      <c r="B873" s="48"/>
      <c r="C873" s="48"/>
      <c r="D873" s="48"/>
      <c r="E873" s="48"/>
      <c r="F873" s="48"/>
    </row>
    <row r="874" spans="2:6">
      <c r="B874" s="48"/>
      <c r="C874" s="48"/>
      <c r="D874" s="48"/>
      <c r="E874" s="48"/>
      <c r="F874" s="48"/>
    </row>
    <row r="875" spans="2:6">
      <c r="B875" s="48"/>
      <c r="C875" s="48"/>
      <c r="D875" s="48"/>
      <c r="E875" s="48"/>
      <c r="F875" s="48"/>
    </row>
    <row r="876" spans="2:6">
      <c r="B876" s="48"/>
      <c r="C876" s="48"/>
      <c r="D876" s="48"/>
      <c r="E876" s="48"/>
      <c r="F876" s="48"/>
    </row>
    <row r="877" spans="2:6">
      <c r="B877" s="48"/>
      <c r="C877" s="48"/>
      <c r="D877" s="48"/>
      <c r="E877" s="48"/>
      <c r="F877" s="48"/>
    </row>
    <row r="878" spans="2:6">
      <c r="B878" s="48"/>
      <c r="C878" s="48"/>
      <c r="D878" s="48"/>
      <c r="E878" s="48"/>
      <c r="F878" s="48"/>
    </row>
    <row r="879" spans="2:6">
      <c r="B879" s="48"/>
      <c r="C879" s="48"/>
      <c r="D879" s="48"/>
      <c r="E879" s="48"/>
      <c r="F879" s="48"/>
    </row>
    <row r="880" spans="2:6">
      <c r="B880" s="48"/>
      <c r="C880" s="48"/>
      <c r="D880" s="48"/>
      <c r="E880" s="48"/>
      <c r="F880" s="48"/>
    </row>
    <row r="881" spans="2:6">
      <c r="B881" s="48"/>
      <c r="C881" s="48"/>
      <c r="D881" s="48"/>
      <c r="E881" s="48"/>
      <c r="F881" s="48"/>
    </row>
    <row r="882" spans="2:6">
      <c r="B882" s="48"/>
      <c r="C882" s="48"/>
      <c r="D882" s="48"/>
      <c r="E882" s="48"/>
      <c r="F882" s="48"/>
    </row>
    <row r="883" spans="2:6">
      <c r="B883" s="48"/>
      <c r="C883" s="48"/>
      <c r="D883" s="48"/>
      <c r="E883" s="48"/>
      <c r="F883" s="48"/>
    </row>
    <row r="884" spans="2:6">
      <c r="B884" s="48"/>
      <c r="C884" s="48"/>
      <c r="D884" s="48"/>
      <c r="E884" s="48"/>
      <c r="F884" s="48"/>
    </row>
    <row r="885" spans="2:6">
      <c r="B885" s="48"/>
      <c r="C885" s="48"/>
      <c r="D885" s="48"/>
      <c r="E885" s="48"/>
      <c r="F885" s="48"/>
    </row>
    <row r="886" spans="2:6">
      <c r="B886" s="48"/>
      <c r="C886" s="48"/>
      <c r="D886" s="48"/>
      <c r="E886" s="48"/>
      <c r="F886" s="48"/>
    </row>
    <row r="887" spans="2:6">
      <c r="B887" s="48"/>
      <c r="C887" s="48"/>
      <c r="D887" s="48"/>
      <c r="E887" s="48"/>
      <c r="F887" s="48"/>
    </row>
    <row r="888" spans="2:6">
      <c r="B888" s="48"/>
      <c r="C888" s="48"/>
      <c r="D888" s="48"/>
      <c r="E888" s="48"/>
      <c r="F888" s="48"/>
    </row>
    <row r="889" spans="2:6">
      <c r="B889" s="48"/>
      <c r="C889" s="48"/>
      <c r="D889" s="48"/>
      <c r="E889" s="48"/>
      <c r="F889" s="48"/>
    </row>
    <row r="890" spans="2:6">
      <c r="B890" s="48"/>
      <c r="C890" s="48"/>
      <c r="D890" s="48"/>
      <c r="E890" s="48"/>
      <c r="F890" s="48"/>
    </row>
    <row r="891" spans="2:6">
      <c r="B891" s="48"/>
      <c r="C891" s="48"/>
      <c r="D891" s="48"/>
      <c r="E891" s="48"/>
      <c r="F891" s="48"/>
    </row>
    <row r="892" spans="2:6">
      <c r="B892" s="48"/>
      <c r="C892" s="48"/>
      <c r="D892" s="48"/>
      <c r="E892" s="48"/>
      <c r="F892" s="48"/>
    </row>
    <row r="893" spans="2:6">
      <c r="B893" s="48"/>
      <c r="C893" s="48"/>
      <c r="D893" s="48"/>
      <c r="E893" s="48"/>
      <c r="F893" s="48"/>
    </row>
    <row r="894" spans="2:6">
      <c r="B894" s="48"/>
      <c r="C894" s="48"/>
      <c r="D894" s="48"/>
      <c r="E894" s="48"/>
      <c r="F894" s="48"/>
    </row>
    <row r="895" spans="2:6">
      <c r="B895" s="48"/>
      <c r="C895" s="48"/>
      <c r="D895" s="48"/>
      <c r="E895" s="48"/>
      <c r="F895" s="48"/>
    </row>
    <row r="896" spans="2:6">
      <c r="B896" s="48"/>
      <c r="C896" s="48"/>
      <c r="D896" s="48"/>
      <c r="E896" s="48"/>
      <c r="F896" s="48"/>
    </row>
    <row r="897" spans="2:6">
      <c r="B897" s="48"/>
      <c r="C897" s="48"/>
      <c r="D897" s="48"/>
      <c r="E897" s="48"/>
      <c r="F897" s="48"/>
    </row>
    <row r="898" spans="2:6">
      <c r="B898" s="48"/>
      <c r="C898" s="48"/>
      <c r="D898" s="48"/>
      <c r="E898" s="48"/>
      <c r="F898" s="48"/>
    </row>
    <row r="899" spans="2:6">
      <c r="B899" s="48"/>
      <c r="C899" s="48"/>
      <c r="D899" s="48"/>
      <c r="E899" s="48"/>
      <c r="F899" s="48"/>
    </row>
    <row r="900" spans="2:6">
      <c r="B900" s="48"/>
      <c r="C900" s="48"/>
      <c r="D900" s="48"/>
      <c r="E900" s="48"/>
      <c r="F900" s="48"/>
    </row>
    <row r="901" spans="2:6">
      <c r="B901" s="48"/>
      <c r="C901" s="48"/>
      <c r="D901" s="48"/>
      <c r="E901" s="48"/>
      <c r="F901" s="48"/>
    </row>
    <row r="902" spans="2:6">
      <c r="B902" s="48"/>
      <c r="C902" s="48"/>
      <c r="D902" s="48"/>
      <c r="E902" s="48"/>
      <c r="F902" s="48"/>
    </row>
    <row r="903" spans="2:6">
      <c r="B903" s="48"/>
      <c r="C903" s="48"/>
      <c r="D903" s="48"/>
      <c r="E903" s="48"/>
      <c r="F903" s="48"/>
    </row>
    <row r="904" spans="2:6">
      <c r="B904" s="48"/>
      <c r="C904" s="48"/>
      <c r="D904" s="48"/>
      <c r="E904" s="48"/>
      <c r="F904" s="48"/>
    </row>
    <row r="905" spans="2:6">
      <c r="B905" s="48"/>
      <c r="C905" s="48"/>
      <c r="D905" s="48"/>
      <c r="E905" s="48"/>
      <c r="F905" s="48"/>
    </row>
    <row r="906" spans="2:6">
      <c r="B906" s="48"/>
      <c r="C906" s="48"/>
      <c r="D906" s="48"/>
      <c r="E906" s="48"/>
      <c r="F906" s="48"/>
    </row>
    <row r="907" spans="2:6">
      <c r="B907" s="48"/>
      <c r="C907" s="48"/>
      <c r="D907" s="48"/>
      <c r="E907" s="48"/>
      <c r="F907" s="48"/>
    </row>
    <row r="908" spans="2:6">
      <c r="B908" s="48"/>
      <c r="C908" s="48"/>
      <c r="D908" s="48"/>
      <c r="E908" s="48"/>
      <c r="F908" s="48"/>
    </row>
    <row r="909" spans="2:6">
      <c r="B909" s="48"/>
      <c r="C909" s="48"/>
      <c r="D909" s="48"/>
      <c r="E909" s="48"/>
      <c r="F909" s="48"/>
    </row>
    <row r="910" spans="2:6">
      <c r="B910" s="48"/>
      <c r="C910" s="48"/>
      <c r="D910" s="48"/>
      <c r="E910" s="48"/>
      <c r="F910" s="48"/>
    </row>
    <row r="911" spans="2:6">
      <c r="B911" s="48"/>
      <c r="C911" s="48"/>
      <c r="D911" s="48"/>
      <c r="E911" s="48"/>
      <c r="F911" s="48"/>
    </row>
    <row r="912" spans="2:6">
      <c r="B912" s="48"/>
      <c r="C912" s="48"/>
      <c r="D912" s="48"/>
      <c r="E912" s="48"/>
      <c r="F912" s="48"/>
    </row>
    <row r="913" spans="2:6">
      <c r="B913" s="48"/>
      <c r="C913" s="48"/>
      <c r="D913" s="48"/>
      <c r="E913" s="48"/>
      <c r="F913" s="48"/>
    </row>
    <row r="914" spans="2:6">
      <c r="B914" s="48"/>
      <c r="C914" s="48"/>
      <c r="D914" s="48"/>
      <c r="E914" s="48"/>
      <c r="F914" s="48"/>
    </row>
    <row r="915" spans="2:6">
      <c r="B915" s="48"/>
      <c r="C915" s="48"/>
      <c r="D915" s="48"/>
      <c r="E915" s="48"/>
      <c r="F915" s="48"/>
    </row>
    <row r="916" spans="2:6">
      <c r="B916" s="48"/>
      <c r="C916" s="48"/>
      <c r="D916" s="48"/>
      <c r="E916" s="48"/>
      <c r="F916" s="48"/>
    </row>
    <row r="917" spans="2:6">
      <c r="B917" s="48"/>
      <c r="C917" s="48"/>
      <c r="D917" s="48"/>
      <c r="E917" s="48"/>
      <c r="F917" s="48"/>
    </row>
    <row r="918" spans="2:6">
      <c r="B918" s="48"/>
      <c r="C918" s="48"/>
      <c r="D918" s="48"/>
      <c r="E918" s="48"/>
      <c r="F918" s="48"/>
    </row>
    <row r="919" spans="2:6">
      <c r="B919" s="48"/>
      <c r="C919" s="48"/>
      <c r="D919" s="48"/>
      <c r="E919" s="48"/>
      <c r="F919" s="48"/>
    </row>
    <row r="920" spans="2:6">
      <c r="B920" s="48"/>
      <c r="C920" s="48"/>
      <c r="D920" s="48"/>
      <c r="E920" s="48"/>
      <c r="F920" s="48"/>
    </row>
    <row r="921" spans="2:6">
      <c r="B921" s="48"/>
      <c r="C921" s="48"/>
      <c r="D921" s="48"/>
      <c r="E921" s="48"/>
      <c r="F921" s="48"/>
    </row>
    <row r="922" spans="2:6">
      <c r="B922" s="48"/>
      <c r="C922" s="48"/>
      <c r="D922" s="48"/>
      <c r="E922" s="48"/>
      <c r="F922" s="48"/>
    </row>
    <row r="923" spans="2:6">
      <c r="B923" s="48"/>
      <c r="C923" s="48"/>
      <c r="D923" s="48"/>
      <c r="E923" s="48"/>
      <c r="F923" s="48"/>
    </row>
    <row r="924" spans="2:6">
      <c r="B924" s="48"/>
      <c r="C924" s="48"/>
      <c r="D924" s="48"/>
      <c r="E924" s="48"/>
      <c r="F924" s="48"/>
    </row>
    <row r="925" spans="2:6">
      <c r="B925" s="48"/>
      <c r="C925" s="48"/>
      <c r="D925" s="48"/>
      <c r="E925" s="48"/>
      <c r="F925" s="48"/>
    </row>
    <row r="926" spans="2:6">
      <c r="B926" s="48"/>
      <c r="C926" s="48"/>
      <c r="D926" s="48"/>
      <c r="E926" s="48"/>
      <c r="F926" s="48"/>
    </row>
    <row r="927" spans="2:6">
      <c r="B927" s="48"/>
      <c r="C927" s="48"/>
      <c r="D927" s="48"/>
      <c r="E927" s="48"/>
      <c r="F927" s="48"/>
    </row>
    <row r="928" spans="2:6">
      <c r="B928" s="48"/>
      <c r="C928" s="48"/>
      <c r="D928" s="48"/>
      <c r="E928" s="48"/>
      <c r="F928" s="48"/>
    </row>
    <row r="929" spans="2:6">
      <c r="B929" s="48"/>
      <c r="C929" s="48"/>
      <c r="D929" s="48"/>
      <c r="E929" s="48"/>
      <c r="F929" s="48"/>
    </row>
    <row r="930" spans="2:6">
      <c r="B930" s="48"/>
      <c r="C930" s="48"/>
      <c r="D930" s="48"/>
      <c r="E930" s="48"/>
      <c r="F930" s="48"/>
    </row>
    <row r="931" spans="2:6">
      <c r="B931" s="48"/>
      <c r="C931" s="48"/>
      <c r="D931" s="48"/>
      <c r="E931" s="48"/>
      <c r="F931" s="48"/>
    </row>
    <row r="932" spans="2:6">
      <c r="B932" s="48"/>
      <c r="C932" s="48"/>
      <c r="D932" s="48"/>
      <c r="E932" s="48"/>
      <c r="F932" s="48"/>
    </row>
    <row r="933" spans="2:6">
      <c r="B933" s="48"/>
      <c r="C933" s="48"/>
      <c r="D933" s="48"/>
      <c r="E933" s="48"/>
      <c r="F933" s="48"/>
    </row>
    <row r="934" spans="2:6">
      <c r="B934" s="48"/>
      <c r="C934" s="48"/>
      <c r="D934" s="48"/>
      <c r="E934" s="48"/>
      <c r="F934" s="48"/>
    </row>
    <row r="935" spans="2:6">
      <c r="B935" s="48"/>
      <c r="C935" s="48"/>
      <c r="D935" s="48"/>
      <c r="E935" s="48"/>
      <c r="F935" s="48"/>
    </row>
    <row r="936" spans="2:6">
      <c r="B936" s="48"/>
      <c r="C936" s="48"/>
      <c r="D936" s="48"/>
      <c r="E936" s="48"/>
      <c r="F936" s="48"/>
    </row>
    <row r="937" spans="2:6">
      <c r="B937" s="48"/>
      <c r="C937" s="48"/>
      <c r="D937" s="48"/>
      <c r="E937" s="48"/>
      <c r="F937" s="48"/>
    </row>
    <row r="938" spans="2:6">
      <c r="B938" s="48"/>
      <c r="C938" s="48"/>
      <c r="D938" s="48"/>
      <c r="E938" s="48"/>
      <c r="F938" s="48"/>
    </row>
    <row r="939" spans="2:6">
      <c r="B939" s="48"/>
      <c r="C939" s="48"/>
      <c r="D939" s="48"/>
      <c r="E939" s="48"/>
      <c r="F939" s="48"/>
    </row>
    <row r="940" spans="2:6">
      <c r="B940" s="48"/>
      <c r="C940" s="48"/>
      <c r="D940" s="48"/>
      <c r="E940" s="48"/>
      <c r="F940" s="48"/>
    </row>
    <row r="941" spans="2:6">
      <c r="B941" s="48"/>
      <c r="C941" s="48"/>
      <c r="D941" s="48"/>
      <c r="E941" s="48"/>
      <c r="F941" s="48"/>
    </row>
    <row r="942" spans="2:6">
      <c r="B942" s="48"/>
      <c r="C942" s="48"/>
      <c r="D942" s="48"/>
      <c r="E942" s="48"/>
      <c r="F942" s="48"/>
    </row>
    <row r="943" spans="2:6">
      <c r="B943" s="48"/>
      <c r="C943" s="48"/>
      <c r="D943" s="48"/>
      <c r="E943" s="48"/>
      <c r="F943" s="48"/>
    </row>
    <row r="944" spans="2:6">
      <c r="B944" s="48"/>
      <c r="C944" s="48"/>
      <c r="D944" s="48"/>
      <c r="E944" s="48"/>
      <c r="F944" s="48"/>
    </row>
    <row r="945" spans="2:6">
      <c r="B945" s="48"/>
      <c r="C945" s="48"/>
      <c r="D945" s="48"/>
      <c r="E945" s="48"/>
      <c r="F945" s="48"/>
    </row>
    <row r="946" spans="2:6">
      <c r="B946" s="48"/>
      <c r="C946" s="48"/>
      <c r="D946" s="48"/>
      <c r="E946" s="48"/>
      <c r="F946" s="48"/>
    </row>
    <row r="947" spans="2:6">
      <c r="B947" s="48"/>
      <c r="C947" s="48"/>
      <c r="D947" s="48"/>
      <c r="E947" s="48"/>
      <c r="F947" s="48"/>
    </row>
    <row r="948" spans="2:6">
      <c r="B948" s="48"/>
      <c r="C948" s="48"/>
      <c r="D948" s="48"/>
      <c r="E948" s="48"/>
      <c r="F948" s="48"/>
    </row>
    <row r="949" spans="2:6">
      <c r="B949" s="48"/>
      <c r="C949" s="48"/>
      <c r="D949" s="48"/>
      <c r="E949" s="48"/>
      <c r="F949" s="48"/>
    </row>
    <row r="950" spans="2:6">
      <c r="B950" s="48"/>
      <c r="C950" s="48"/>
      <c r="D950" s="48"/>
      <c r="E950" s="48"/>
      <c r="F950" s="48"/>
    </row>
    <row r="951" spans="2:6">
      <c r="B951" s="48"/>
      <c r="C951" s="48"/>
      <c r="D951" s="48"/>
      <c r="E951" s="48"/>
      <c r="F951" s="48"/>
    </row>
    <row r="952" spans="2:6">
      <c r="B952" s="48"/>
      <c r="C952" s="48"/>
      <c r="D952" s="48"/>
      <c r="E952" s="48"/>
      <c r="F952" s="48"/>
    </row>
    <row r="953" spans="2:6">
      <c r="B953" s="48"/>
      <c r="C953" s="48"/>
      <c r="D953" s="48"/>
      <c r="E953" s="48"/>
      <c r="F953" s="48"/>
    </row>
    <row r="954" spans="2:6">
      <c r="B954" s="48"/>
      <c r="C954" s="48"/>
      <c r="D954" s="48"/>
      <c r="E954" s="48"/>
      <c r="F954" s="48"/>
    </row>
    <row r="955" spans="2:6">
      <c r="B955" s="48"/>
      <c r="C955" s="48"/>
      <c r="D955" s="48"/>
      <c r="E955" s="48"/>
      <c r="F955" s="48"/>
    </row>
    <row r="956" spans="2:6">
      <c r="B956" s="48"/>
      <c r="C956" s="48"/>
      <c r="D956" s="48"/>
      <c r="E956" s="48"/>
      <c r="F956" s="48"/>
    </row>
    <row r="957" spans="2:6">
      <c r="B957" s="48"/>
      <c r="C957" s="48"/>
      <c r="D957" s="48"/>
      <c r="E957" s="48"/>
      <c r="F957" s="48"/>
    </row>
    <row r="958" spans="2:6">
      <c r="B958" s="48"/>
      <c r="C958" s="48"/>
      <c r="D958" s="48"/>
      <c r="E958" s="48"/>
      <c r="F958" s="48"/>
    </row>
    <row r="959" spans="2:6">
      <c r="B959" s="48"/>
      <c r="C959" s="48"/>
      <c r="D959" s="48"/>
      <c r="E959" s="48"/>
      <c r="F959" s="48"/>
    </row>
    <row r="960" spans="2:6">
      <c r="B960" s="48"/>
      <c r="C960" s="48"/>
      <c r="D960" s="48"/>
      <c r="E960" s="48"/>
      <c r="F960" s="48"/>
    </row>
    <row r="961" spans="2:6">
      <c r="B961" s="48"/>
      <c r="C961" s="48"/>
      <c r="D961" s="48"/>
      <c r="E961" s="48"/>
      <c r="F961" s="48"/>
    </row>
    <row r="962" spans="2:6">
      <c r="B962" s="48"/>
      <c r="C962" s="48"/>
      <c r="D962" s="48"/>
      <c r="E962" s="48"/>
      <c r="F962" s="48"/>
    </row>
    <row r="963" spans="2:6">
      <c r="B963" s="48"/>
      <c r="C963" s="48"/>
      <c r="D963" s="48"/>
      <c r="E963" s="48"/>
      <c r="F963" s="48"/>
    </row>
    <row r="964" spans="2:6">
      <c r="B964" s="48"/>
      <c r="C964" s="48"/>
      <c r="D964" s="48"/>
      <c r="E964" s="48"/>
      <c r="F964" s="48"/>
    </row>
    <row r="965" spans="2:6">
      <c r="B965" s="48"/>
      <c r="C965" s="48"/>
      <c r="D965" s="48"/>
      <c r="E965" s="48"/>
      <c r="F965" s="48"/>
    </row>
    <row r="966" spans="2:6">
      <c r="B966" s="48"/>
      <c r="C966" s="48"/>
      <c r="D966" s="48"/>
      <c r="E966" s="48"/>
      <c r="F966" s="48"/>
    </row>
    <row r="967" spans="2:6">
      <c r="B967" s="48"/>
      <c r="C967" s="48"/>
      <c r="D967" s="48"/>
      <c r="E967" s="48"/>
      <c r="F967" s="48"/>
    </row>
    <row r="968" spans="2:6">
      <c r="B968" s="48"/>
      <c r="C968" s="48"/>
      <c r="D968" s="48"/>
      <c r="E968" s="48"/>
      <c r="F968" s="48"/>
    </row>
    <row r="969" spans="2:6">
      <c r="B969" s="48"/>
      <c r="C969" s="48"/>
      <c r="D969" s="48"/>
      <c r="E969" s="48"/>
      <c r="F969" s="48"/>
    </row>
    <row r="970" spans="2:6">
      <c r="B970" s="48"/>
      <c r="C970" s="48"/>
      <c r="D970" s="48"/>
      <c r="E970" s="48"/>
      <c r="F970" s="48"/>
    </row>
    <row r="971" spans="2:6">
      <c r="B971" s="48"/>
      <c r="C971" s="48"/>
      <c r="D971" s="48"/>
      <c r="E971" s="48"/>
      <c r="F971" s="48"/>
    </row>
    <row r="972" spans="2:6">
      <c r="B972" s="48"/>
      <c r="C972" s="48"/>
      <c r="D972" s="48"/>
      <c r="E972" s="48"/>
      <c r="F972" s="48"/>
    </row>
    <row r="973" spans="2:6">
      <c r="B973" s="48"/>
      <c r="C973" s="48"/>
      <c r="D973" s="48"/>
      <c r="E973" s="48"/>
      <c r="F973" s="48"/>
    </row>
    <row r="974" spans="2:6">
      <c r="B974" s="48"/>
      <c r="C974" s="48"/>
      <c r="D974" s="48"/>
      <c r="E974" s="48"/>
      <c r="F974" s="48"/>
    </row>
    <row r="975" spans="2:6">
      <c r="B975" s="48"/>
      <c r="C975" s="48"/>
      <c r="D975" s="48"/>
      <c r="E975" s="48"/>
      <c r="F975" s="48"/>
    </row>
    <row r="976" spans="2:6">
      <c r="B976" s="48"/>
      <c r="C976" s="48"/>
      <c r="D976" s="48"/>
      <c r="E976" s="48"/>
      <c r="F976" s="48"/>
    </row>
    <row r="977" spans="2:6">
      <c r="B977" s="48"/>
      <c r="C977" s="48"/>
      <c r="D977" s="48"/>
      <c r="E977" s="48"/>
      <c r="F977" s="48"/>
    </row>
    <row r="978" spans="2:6">
      <c r="B978" s="48"/>
      <c r="C978" s="48"/>
      <c r="D978" s="48"/>
      <c r="E978" s="48"/>
      <c r="F978" s="48"/>
    </row>
    <row r="979" spans="2:6">
      <c r="B979" s="48"/>
      <c r="C979" s="48"/>
      <c r="D979" s="48"/>
      <c r="E979" s="48"/>
      <c r="F979" s="48"/>
    </row>
    <row r="980" spans="2:6">
      <c r="B980" s="48"/>
      <c r="C980" s="48"/>
      <c r="D980" s="48"/>
      <c r="E980" s="48"/>
      <c r="F980" s="48"/>
    </row>
    <row r="981" spans="2:6">
      <c r="B981" s="48"/>
      <c r="C981" s="48"/>
      <c r="D981" s="48"/>
      <c r="E981" s="48"/>
      <c r="F981" s="48"/>
    </row>
    <row r="982" spans="2:6">
      <c r="B982" s="48"/>
      <c r="C982" s="48"/>
      <c r="D982" s="48"/>
      <c r="E982" s="48"/>
      <c r="F982" s="48"/>
    </row>
    <row r="983" spans="2:6">
      <c r="B983" s="48"/>
      <c r="C983" s="48"/>
      <c r="D983" s="48"/>
      <c r="E983" s="48"/>
      <c r="F983" s="48"/>
    </row>
    <row r="984" spans="2:6">
      <c r="B984" s="48"/>
      <c r="C984" s="48"/>
      <c r="D984" s="48"/>
      <c r="E984" s="48"/>
      <c r="F984" s="48"/>
    </row>
    <row r="985" spans="2:6">
      <c r="B985" s="48"/>
      <c r="C985" s="48"/>
      <c r="D985" s="48"/>
      <c r="E985" s="48"/>
      <c r="F985" s="48"/>
    </row>
    <row r="986" spans="2:6">
      <c r="B986" s="48"/>
      <c r="C986" s="48"/>
      <c r="D986" s="48"/>
      <c r="E986" s="48"/>
      <c r="F986" s="48"/>
    </row>
    <row r="987" spans="2:6">
      <c r="B987" s="48"/>
      <c r="C987" s="48"/>
      <c r="D987" s="48"/>
      <c r="E987" s="48"/>
      <c r="F987" s="48"/>
    </row>
    <row r="988" spans="2:6">
      <c r="B988" s="48"/>
      <c r="C988" s="48"/>
      <c r="D988" s="48"/>
      <c r="E988" s="48"/>
      <c r="F988" s="48"/>
    </row>
    <row r="989" spans="2:6">
      <c r="B989" s="48"/>
      <c r="C989" s="48"/>
      <c r="D989" s="48"/>
      <c r="E989" s="48"/>
      <c r="F989" s="48"/>
    </row>
    <row r="990" spans="2:6">
      <c r="B990" s="48"/>
      <c r="C990" s="48"/>
      <c r="D990" s="48"/>
      <c r="E990" s="48"/>
      <c r="F990" s="48"/>
    </row>
    <row r="991" spans="2:6">
      <c r="B991" s="48"/>
      <c r="C991" s="48"/>
      <c r="D991" s="48"/>
      <c r="E991" s="48"/>
      <c r="F991" s="48"/>
    </row>
    <row r="992" spans="2:6">
      <c r="B992" s="48"/>
      <c r="C992" s="48"/>
      <c r="D992" s="48"/>
      <c r="E992" s="48"/>
      <c r="F992" s="48"/>
    </row>
    <row r="993" spans="2:6">
      <c r="B993" s="48"/>
      <c r="C993" s="48"/>
      <c r="D993" s="48"/>
      <c r="E993" s="48"/>
      <c r="F993" s="48"/>
    </row>
    <row r="994" spans="2:6">
      <c r="B994" s="48"/>
      <c r="C994" s="48"/>
      <c r="D994" s="48"/>
      <c r="E994" s="48"/>
      <c r="F994" s="48"/>
    </row>
    <row r="995" spans="2:6">
      <c r="B995" s="48"/>
      <c r="C995" s="48"/>
      <c r="D995" s="48"/>
      <c r="E995" s="48"/>
      <c r="F995" s="48"/>
    </row>
    <row r="996" spans="2:6">
      <c r="B996" s="48"/>
      <c r="C996" s="48"/>
      <c r="D996" s="48"/>
      <c r="E996" s="48"/>
      <c r="F996" s="48"/>
    </row>
    <row r="997" spans="2:6">
      <c r="B997" s="48"/>
      <c r="C997" s="48"/>
      <c r="D997" s="48"/>
      <c r="E997" s="48"/>
      <c r="F997" s="48"/>
    </row>
    <row r="998" spans="2:6">
      <c r="B998" s="48"/>
      <c r="C998" s="48"/>
      <c r="D998" s="48"/>
      <c r="E998" s="48"/>
      <c r="F998" s="48"/>
    </row>
    <row r="999" spans="2:6">
      <c r="B999" s="48"/>
      <c r="C999" s="48"/>
      <c r="D999" s="48"/>
      <c r="E999" s="48"/>
      <c r="F999" s="48"/>
    </row>
    <row r="1000" spans="2:6">
      <c r="B1000" s="48"/>
      <c r="C1000" s="48"/>
      <c r="D1000" s="48"/>
      <c r="E1000" s="48"/>
      <c r="F1000" s="48"/>
    </row>
    <row r="1001" spans="2:6">
      <c r="B1001" s="48"/>
      <c r="C1001" s="48"/>
      <c r="D1001" s="48"/>
      <c r="E1001" s="48"/>
      <c r="F1001" s="48"/>
    </row>
    <row r="1002" spans="2:6">
      <c r="B1002" s="48"/>
      <c r="C1002" s="48"/>
      <c r="D1002" s="48"/>
      <c r="E1002" s="48"/>
      <c r="F1002" s="48"/>
    </row>
    <row r="1003" spans="2:6">
      <c r="B1003" s="48"/>
      <c r="C1003" s="48"/>
      <c r="D1003" s="48"/>
      <c r="E1003" s="48"/>
      <c r="F1003" s="48"/>
    </row>
    <row r="1004" spans="2:6">
      <c r="B1004" s="48"/>
      <c r="C1004" s="48"/>
      <c r="D1004" s="48"/>
      <c r="E1004" s="48"/>
      <c r="F1004" s="48"/>
    </row>
    <row r="1005" spans="2:6">
      <c r="B1005" s="48"/>
      <c r="C1005" s="48"/>
      <c r="D1005" s="48"/>
      <c r="E1005" s="48"/>
      <c r="F1005" s="48"/>
    </row>
    <row r="1006" spans="2:6">
      <c r="B1006" s="48"/>
      <c r="C1006" s="48"/>
      <c r="D1006" s="48"/>
      <c r="E1006" s="48"/>
      <c r="F1006" s="48"/>
    </row>
    <row r="1007" spans="2:6">
      <c r="B1007" s="48"/>
      <c r="C1007" s="48"/>
      <c r="D1007" s="48"/>
      <c r="E1007" s="48"/>
      <c r="F1007" s="48"/>
    </row>
    <row r="1008" spans="2:6">
      <c r="B1008" s="48"/>
      <c r="C1008" s="48"/>
      <c r="D1008" s="48"/>
      <c r="E1008" s="48"/>
      <c r="F1008" s="48"/>
    </row>
    <row r="1009" spans="2:6">
      <c r="B1009" s="48"/>
      <c r="C1009" s="48"/>
      <c r="D1009" s="48"/>
      <c r="E1009" s="48"/>
      <c r="F1009" s="48"/>
    </row>
    <row r="1010" spans="2:6">
      <c r="B1010" s="48"/>
      <c r="C1010" s="48"/>
      <c r="D1010" s="48"/>
      <c r="E1010" s="48"/>
      <c r="F1010" s="48"/>
    </row>
    <row r="1011" spans="2:6">
      <c r="B1011" s="48"/>
      <c r="C1011" s="48"/>
      <c r="D1011" s="48"/>
      <c r="E1011" s="48"/>
      <c r="F1011" s="48"/>
    </row>
    <row r="1012" spans="2:6">
      <c r="B1012" s="48"/>
      <c r="C1012" s="48"/>
      <c r="D1012" s="48"/>
      <c r="E1012" s="48"/>
      <c r="F1012" s="48"/>
    </row>
    <row r="1013" spans="2:6">
      <c r="B1013" s="48"/>
      <c r="C1013" s="48"/>
      <c r="D1013" s="48"/>
      <c r="E1013" s="48"/>
      <c r="F1013" s="48"/>
    </row>
    <row r="1014" spans="2:6">
      <c r="B1014" s="48"/>
      <c r="C1014" s="48"/>
      <c r="D1014" s="48"/>
      <c r="E1014" s="48"/>
      <c r="F1014" s="48"/>
    </row>
    <row r="1015" spans="2:6">
      <c r="B1015" s="48"/>
      <c r="C1015" s="48"/>
      <c r="D1015" s="48"/>
      <c r="E1015" s="48"/>
      <c r="F1015" s="48"/>
    </row>
    <row r="1016" spans="2:6">
      <c r="B1016" s="48"/>
      <c r="C1016" s="48"/>
      <c r="D1016" s="48"/>
      <c r="E1016" s="48"/>
      <c r="F1016" s="48"/>
    </row>
    <row r="1017" spans="2:6">
      <c r="B1017" s="48"/>
      <c r="C1017" s="48"/>
      <c r="D1017" s="48"/>
      <c r="E1017" s="48"/>
      <c r="F1017" s="48"/>
    </row>
    <row r="1018" spans="2:6">
      <c r="B1018" s="48"/>
      <c r="C1018" s="48"/>
      <c r="D1018" s="48"/>
      <c r="E1018" s="48"/>
      <c r="F1018" s="48"/>
    </row>
    <row r="1019" spans="2:6">
      <c r="B1019" s="48"/>
      <c r="C1019" s="48"/>
      <c r="D1019" s="48"/>
      <c r="E1019" s="48"/>
      <c r="F1019" s="48"/>
    </row>
    <row r="1020" spans="2:6">
      <c r="B1020" s="48"/>
      <c r="C1020" s="48"/>
      <c r="D1020" s="48"/>
      <c r="E1020" s="48"/>
      <c r="F1020" s="48"/>
    </row>
    <row r="1021" spans="2:6">
      <c r="B1021" s="48"/>
      <c r="C1021" s="48"/>
      <c r="D1021" s="48"/>
      <c r="E1021" s="48"/>
      <c r="F1021" s="48"/>
    </row>
    <row r="1022" spans="2:6">
      <c r="B1022" s="48"/>
      <c r="C1022" s="48"/>
      <c r="D1022" s="48"/>
      <c r="E1022" s="48"/>
      <c r="F1022" s="48"/>
    </row>
    <row r="1023" spans="2:6">
      <c r="B1023" s="48"/>
      <c r="C1023" s="48"/>
      <c r="D1023" s="48"/>
      <c r="E1023" s="48"/>
      <c r="F1023" s="48"/>
    </row>
    <row r="1024" spans="2:6">
      <c r="B1024" s="48"/>
      <c r="C1024" s="48"/>
      <c r="D1024" s="48"/>
      <c r="E1024" s="48"/>
      <c r="F1024" s="48"/>
    </row>
    <row r="1025" spans="2:6">
      <c r="B1025" s="48"/>
      <c r="C1025" s="48"/>
      <c r="D1025" s="48"/>
      <c r="E1025" s="48"/>
      <c r="F1025" s="48"/>
    </row>
    <row r="1026" spans="2:6">
      <c r="B1026" s="48"/>
      <c r="C1026" s="48"/>
      <c r="D1026" s="48"/>
      <c r="E1026" s="48"/>
      <c r="F1026" s="48"/>
    </row>
    <row r="1027" spans="2:6">
      <c r="B1027" s="48"/>
      <c r="C1027" s="48"/>
      <c r="D1027" s="48"/>
      <c r="E1027" s="48"/>
      <c r="F1027" s="48"/>
    </row>
    <row r="1028" spans="2:6">
      <c r="B1028" s="48"/>
      <c r="C1028" s="48"/>
      <c r="D1028" s="48"/>
      <c r="E1028" s="48"/>
      <c r="F1028" s="48"/>
    </row>
    <row r="1029" spans="2:6">
      <c r="B1029" s="48"/>
      <c r="C1029" s="48"/>
      <c r="D1029" s="48"/>
      <c r="E1029" s="48"/>
      <c r="F1029" s="48"/>
    </row>
    <row r="1030" spans="2:6">
      <c r="B1030" s="48"/>
      <c r="C1030" s="48"/>
      <c r="D1030" s="48"/>
      <c r="E1030" s="48"/>
      <c r="F1030" s="48"/>
    </row>
    <row r="1031" spans="2:6">
      <c r="B1031" s="48"/>
      <c r="C1031" s="48"/>
      <c r="D1031" s="48"/>
      <c r="E1031" s="48"/>
      <c r="F1031" s="48"/>
    </row>
    <row r="1032" spans="2:6">
      <c r="B1032" s="48"/>
      <c r="C1032" s="48"/>
      <c r="D1032" s="48"/>
      <c r="E1032" s="48"/>
      <c r="F1032" s="48"/>
    </row>
    <row r="1033" spans="2:6">
      <c r="B1033" s="48"/>
      <c r="C1033" s="48"/>
      <c r="D1033" s="48"/>
      <c r="E1033" s="48"/>
      <c r="F1033" s="48"/>
    </row>
    <row r="1034" spans="2:6">
      <c r="B1034" s="48"/>
      <c r="C1034" s="48"/>
      <c r="D1034" s="48"/>
      <c r="E1034" s="48"/>
      <c r="F1034" s="48"/>
    </row>
    <row r="1035" spans="2:6">
      <c r="B1035" s="48"/>
      <c r="C1035" s="48"/>
      <c r="D1035" s="48"/>
      <c r="E1035" s="48"/>
      <c r="F1035" s="48"/>
    </row>
    <row r="1036" spans="2:6">
      <c r="B1036" s="48"/>
      <c r="C1036" s="48"/>
      <c r="D1036" s="48"/>
      <c r="E1036" s="48"/>
      <c r="F1036" s="48"/>
    </row>
    <row r="1037" spans="2:6">
      <c r="B1037" s="48"/>
      <c r="C1037" s="48"/>
      <c r="D1037" s="48"/>
      <c r="E1037" s="48"/>
      <c r="F1037" s="48"/>
    </row>
    <row r="1038" spans="2:6">
      <c r="B1038" s="48"/>
      <c r="C1038" s="48"/>
      <c r="D1038" s="48"/>
      <c r="E1038" s="48"/>
      <c r="F1038" s="48"/>
    </row>
    <row r="1039" spans="2:6">
      <c r="B1039" s="48"/>
      <c r="C1039" s="48"/>
      <c r="D1039" s="48"/>
      <c r="E1039" s="48"/>
      <c r="F1039" s="48"/>
    </row>
    <row r="1040" spans="2:6">
      <c r="B1040" s="48"/>
      <c r="C1040" s="48"/>
      <c r="D1040" s="48"/>
      <c r="E1040" s="48"/>
      <c r="F1040" s="48"/>
    </row>
    <row r="1041" spans="2:6">
      <c r="B1041" s="48"/>
      <c r="C1041" s="48"/>
      <c r="D1041" s="48"/>
      <c r="E1041" s="48"/>
      <c r="F1041" s="48"/>
    </row>
    <row r="1042" spans="2:6">
      <c r="B1042" s="48"/>
      <c r="C1042" s="48"/>
      <c r="D1042" s="48"/>
      <c r="E1042" s="48"/>
      <c r="F1042" s="48"/>
    </row>
    <row r="1043" spans="2:6">
      <c r="B1043" s="48"/>
      <c r="C1043" s="48"/>
      <c r="D1043" s="48"/>
      <c r="E1043" s="48"/>
      <c r="F1043" s="48"/>
    </row>
    <row r="1044" spans="2:6">
      <c r="B1044" s="48"/>
      <c r="C1044" s="48"/>
      <c r="D1044" s="48"/>
      <c r="E1044" s="48"/>
      <c r="F1044" s="48"/>
    </row>
    <row r="1045" spans="2:6">
      <c r="B1045" s="48"/>
      <c r="C1045" s="48"/>
      <c r="D1045" s="48"/>
      <c r="E1045" s="48"/>
      <c r="F1045" s="48"/>
    </row>
    <row r="1046" spans="2:6">
      <c r="B1046" s="48"/>
      <c r="C1046" s="48"/>
      <c r="D1046" s="48"/>
      <c r="E1046" s="48"/>
      <c r="F1046" s="48"/>
    </row>
    <row r="1047" spans="2:6">
      <c r="B1047" s="48"/>
      <c r="C1047" s="48"/>
      <c r="D1047" s="48"/>
      <c r="E1047" s="48"/>
      <c r="F1047" s="48"/>
    </row>
    <row r="1048" spans="2:6">
      <c r="B1048" s="48"/>
      <c r="C1048" s="48"/>
      <c r="D1048" s="48"/>
      <c r="E1048" s="48"/>
      <c r="F1048" s="48"/>
    </row>
    <row r="1049" spans="2:6">
      <c r="B1049" s="48"/>
      <c r="C1049" s="48"/>
      <c r="D1049" s="48"/>
      <c r="E1049" s="48"/>
      <c r="F1049" s="48"/>
    </row>
    <row r="1050" spans="2:6">
      <c r="B1050" s="48"/>
      <c r="C1050" s="48"/>
      <c r="D1050" s="48"/>
      <c r="E1050" s="48"/>
      <c r="F1050" s="48"/>
    </row>
    <row r="1051" spans="2:6">
      <c r="B1051" s="48"/>
      <c r="C1051" s="48"/>
      <c r="D1051" s="48"/>
      <c r="E1051" s="48"/>
      <c r="F1051" s="48"/>
    </row>
    <row r="1052" spans="2:6">
      <c r="B1052" s="48"/>
      <c r="C1052" s="48"/>
      <c r="D1052" s="48"/>
      <c r="E1052" s="48"/>
      <c r="F1052" s="48"/>
    </row>
    <row r="1053" spans="2:6">
      <c r="B1053" s="48"/>
      <c r="C1053" s="48"/>
      <c r="D1053" s="48"/>
      <c r="E1053" s="48"/>
      <c r="F1053" s="48"/>
    </row>
    <row r="1054" spans="2:6">
      <c r="B1054" s="48"/>
      <c r="C1054" s="48"/>
      <c r="D1054" s="48"/>
      <c r="E1054" s="48"/>
      <c r="F1054" s="48"/>
    </row>
    <row r="1055" spans="2:6">
      <c r="B1055" s="48"/>
      <c r="C1055" s="48"/>
      <c r="D1055" s="48"/>
      <c r="E1055" s="48"/>
      <c r="F1055" s="48"/>
    </row>
    <row r="1056" spans="2:6">
      <c r="B1056" s="48"/>
      <c r="C1056" s="48"/>
      <c r="D1056" s="48"/>
      <c r="E1056" s="48"/>
      <c r="F1056" s="48"/>
    </row>
    <row r="1057" spans="2:6">
      <c r="B1057" s="48"/>
      <c r="C1057" s="48"/>
      <c r="D1057" s="48"/>
      <c r="E1057" s="48"/>
      <c r="F1057" s="48"/>
    </row>
    <row r="1058" spans="2:6">
      <c r="B1058" s="48"/>
      <c r="C1058" s="48"/>
      <c r="D1058" s="48"/>
      <c r="E1058" s="48"/>
      <c r="F1058" s="48"/>
    </row>
    <row r="1059" spans="2:6">
      <c r="B1059" s="48"/>
      <c r="C1059" s="48"/>
      <c r="D1059" s="48"/>
      <c r="E1059" s="48"/>
      <c r="F1059" s="48"/>
    </row>
    <row r="1060" spans="2:6">
      <c r="B1060" s="48"/>
      <c r="C1060" s="48"/>
      <c r="D1060" s="48"/>
      <c r="E1060" s="48"/>
      <c r="F1060" s="48"/>
    </row>
    <row r="1061" spans="2:6">
      <c r="B1061" s="48"/>
      <c r="C1061" s="48"/>
      <c r="D1061" s="48"/>
      <c r="E1061" s="48"/>
      <c r="F1061" s="48"/>
    </row>
    <row r="1062" spans="2:6">
      <c r="B1062" s="48"/>
      <c r="C1062" s="48"/>
      <c r="D1062" s="48"/>
      <c r="E1062" s="48"/>
      <c r="F1062" s="48"/>
    </row>
    <row r="1063" spans="2:6">
      <c r="B1063" s="48"/>
      <c r="C1063" s="48"/>
      <c r="D1063" s="48"/>
      <c r="E1063" s="48"/>
      <c r="F1063" s="48"/>
    </row>
    <row r="1064" spans="2:6">
      <c r="B1064" s="48"/>
      <c r="C1064" s="48"/>
      <c r="D1064" s="48"/>
      <c r="E1064" s="48"/>
      <c r="F1064" s="48"/>
    </row>
    <row r="1065" spans="2:6">
      <c r="B1065" s="48"/>
      <c r="C1065" s="48"/>
      <c r="D1065" s="48"/>
      <c r="E1065" s="48"/>
      <c r="F1065" s="48"/>
    </row>
    <row r="1066" spans="2:6">
      <c r="B1066" s="48"/>
      <c r="C1066" s="48"/>
      <c r="D1066" s="48"/>
      <c r="E1066" s="48"/>
      <c r="F1066" s="48"/>
    </row>
    <row r="1067" spans="2:6">
      <c r="B1067" s="48"/>
      <c r="C1067" s="48"/>
      <c r="D1067" s="48"/>
      <c r="E1067" s="48"/>
      <c r="F1067" s="48"/>
    </row>
    <row r="1068" spans="2:6">
      <c r="B1068" s="48"/>
      <c r="C1068" s="48"/>
      <c r="D1068" s="48"/>
      <c r="E1068" s="48"/>
      <c r="F1068" s="48"/>
    </row>
    <row r="1069" spans="2:6">
      <c r="B1069" s="48"/>
      <c r="C1069" s="48"/>
      <c r="D1069" s="48"/>
      <c r="E1069" s="48"/>
      <c r="F1069" s="48"/>
    </row>
    <row r="1070" spans="2:6">
      <c r="B1070" s="48"/>
      <c r="C1070" s="48"/>
      <c r="D1070" s="48"/>
      <c r="E1070" s="48"/>
      <c r="F1070" s="48"/>
    </row>
    <row r="1071" spans="2:6">
      <c r="B1071" s="48"/>
      <c r="C1071" s="48"/>
      <c r="D1071" s="48"/>
      <c r="E1071" s="48"/>
      <c r="F1071" s="48"/>
    </row>
    <row r="1072" spans="2:6">
      <c r="B1072" s="48"/>
      <c r="C1072" s="48"/>
      <c r="D1072" s="48"/>
      <c r="E1072" s="48"/>
      <c r="F1072" s="48"/>
    </row>
    <row r="1073" spans="2:6">
      <c r="B1073" s="48"/>
      <c r="C1073" s="48"/>
      <c r="D1073" s="48"/>
      <c r="E1073" s="48"/>
      <c r="F1073" s="48"/>
    </row>
    <row r="1074" spans="2:6">
      <c r="B1074" s="48"/>
      <c r="C1074" s="48"/>
      <c r="D1074" s="48"/>
      <c r="E1074" s="48"/>
      <c r="F1074" s="48"/>
    </row>
    <row r="1075" spans="2:6">
      <c r="B1075" s="48"/>
      <c r="C1075" s="48"/>
      <c r="D1075" s="48"/>
      <c r="E1075" s="48"/>
      <c r="F1075" s="48"/>
    </row>
    <row r="1076" spans="2:6">
      <c r="B1076" s="48"/>
      <c r="C1076" s="48"/>
      <c r="D1076" s="48"/>
      <c r="E1076" s="48"/>
      <c r="F1076" s="48"/>
    </row>
    <row r="1077" spans="2:6">
      <c r="B1077" s="48"/>
      <c r="C1077" s="48"/>
      <c r="D1077" s="48"/>
      <c r="E1077" s="48"/>
      <c r="F1077" s="48"/>
    </row>
    <row r="1078" spans="2:6">
      <c r="B1078" s="48"/>
      <c r="C1078" s="48"/>
      <c r="D1078" s="48"/>
      <c r="E1078" s="48"/>
      <c r="F1078" s="48"/>
    </row>
    <row r="1079" spans="2:6">
      <c r="B1079" s="48"/>
      <c r="C1079" s="48"/>
      <c r="D1079" s="48"/>
      <c r="E1079" s="48"/>
      <c r="F1079" s="48"/>
    </row>
    <row r="1080" spans="2:6">
      <c r="B1080" s="48"/>
      <c r="C1080" s="48"/>
      <c r="D1080" s="48"/>
      <c r="E1080" s="48"/>
      <c r="F1080" s="48"/>
    </row>
    <row r="1081" spans="2:6">
      <c r="B1081" s="48"/>
      <c r="C1081" s="48"/>
      <c r="D1081" s="48"/>
      <c r="E1081" s="48"/>
      <c r="F1081" s="48"/>
    </row>
    <row r="1082" spans="2:6">
      <c r="B1082" s="48"/>
      <c r="C1082" s="48"/>
      <c r="D1082" s="48"/>
      <c r="E1082" s="48"/>
      <c r="F1082" s="48"/>
    </row>
    <row r="1083" spans="2:6">
      <c r="B1083" s="48"/>
      <c r="C1083" s="48"/>
      <c r="D1083" s="48"/>
      <c r="E1083" s="48"/>
      <c r="F1083" s="48"/>
    </row>
    <row r="1084" spans="2:6">
      <c r="B1084" s="48"/>
      <c r="C1084" s="48"/>
      <c r="D1084" s="48"/>
      <c r="E1084" s="48"/>
      <c r="F1084" s="48"/>
    </row>
    <row r="1085" spans="2:6">
      <c r="B1085" s="48"/>
      <c r="C1085" s="48"/>
      <c r="D1085" s="48"/>
      <c r="E1085" s="48"/>
      <c r="F1085" s="48"/>
    </row>
    <row r="1086" spans="2:6">
      <c r="B1086" s="48"/>
      <c r="C1086" s="48"/>
      <c r="D1086" s="48"/>
      <c r="E1086" s="48"/>
      <c r="F1086" s="48"/>
    </row>
    <row r="1087" spans="2:6">
      <c r="B1087" s="48"/>
      <c r="C1087" s="48"/>
      <c r="D1087" s="48"/>
      <c r="E1087" s="48"/>
      <c r="F1087" s="48"/>
    </row>
    <row r="1088" spans="2:6">
      <c r="B1088" s="48"/>
      <c r="C1088" s="48"/>
      <c r="D1088" s="48"/>
      <c r="E1088" s="48"/>
      <c r="F1088" s="48"/>
    </row>
    <row r="1089" spans="2:6">
      <c r="B1089" s="48"/>
      <c r="C1089" s="48"/>
      <c r="D1089" s="48"/>
      <c r="E1089" s="48"/>
      <c r="F1089" s="48"/>
    </row>
    <row r="1090" spans="2:6">
      <c r="B1090" s="48"/>
      <c r="C1090" s="48"/>
      <c r="D1090" s="48"/>
      <c r="E1090" s="48"/>
      <c r="F1090" s="48"/>
    </row>
    <row r="1091" spans="2:6">
      <c r="B1091" s="48"/>
      <c r="C1091" s="48"/>
      <c r="D1091" s="48"/>
      <c r="E1091" s="48"/>
      <c r="F1091" s="48"/>
    </row>
    <row r="1092" spans="2:6">
      <c r="B1092" s="48"/>
      <c r="C1092" s="48"/>
      <c r="D1092" s="48"/>
      <c r="E1092" s="48"/>
      <c r="F1092" s="48"/>
    </row>
    <row r="1093" spans="2:6">
      <c r="B1093" s="48"/>
      <c r="C1093" s="48"/>
      <c r="D1093" s="48"/>
      <c r="E1093" s="48"/>
      <c r="F1093" s="48"/>
    </row>
    <row r="1094" spans="2:6">
      <c r="B1094" s="48"/>
      <c r="C1094" s="48"/>
      <c r="D1094" s="48"/>
      <c r="E1094" s="48"/>
      <c r="F1094" s="48"/>
    </row>
    <row r="1095" spans="2:6">
      <c r="B1095" s="48"/>
      <c r="C1095" s="48"/>
      <c r="D1095" s="48"/>
      <c r="E1095" s="48"/>
      <c r="F1095" s="48"/>
    </row>
    <row r="1096" spans="2:6">
      <c r="B1096" s="48"/>
      <c r="C1096" s="48"/>
      <c r="D1096" s="48"/>
      <c r="E1096" s="48"/>
      <c r="F1096" s="48"/>
    </row>
    <row r="1097" spans="2:6">
      <c r="B1097" s="48"/>
      <c r="C1097" s="48"/>
      <c r="D1097" s="48"/>
      <c r="E1097" s="48"/>
      <c r="F1097" s="48"/>
    </row>
    <row r="1098" spans="2:6">
      <c r="B1098" s="48"/>
      <c r="C1098" s="48"/>
      <c r="D1098" s="48"/>
      <c r="E1098" s="48"/>
      <c r="F1098" s="48"/>
    </row>
    <row r="1099" spans="2:6">
      <c r="B1099" s="48"/>
      <c r="C1099" s="48"/>
      <c r="D1099" s="48"/>
      <c r="E1099" s="48"/>
      <c r="F1099" s="48"/>
    </row>
    <row r="1100" spans="2:6">
      <c r="B1100" s="48"/>
      <c r="C1100" s="48"/>
      <c r="D1100" s="48"/>
      <c r="E1100" s="48"/>
      <c r="F1100" s="48"/>
    </row>
    <row r="1101" spans="2:6">
      <c r="B1101" s="48"/>
      <c r="C1101" s="48"/>
      <c r="D1101" s="48"/>
      <c r="E1101" s="48"/>
      <c r="F1101" s="48"/>
    </row>
    <row r="1102" spans="2:6">
      <c r="B1102" s="48"/>
      <c r="C1102" s="48"/>
      <c r="D1102" s="48"/>
      <c r="E1102" s="48"/>
      <c r="F1102" s="48"/>
    </row>
    <row r="1103" spans="2:6">
      <c r="B1103" s="48"/>
      <c r="C1103" s="48"/>
      <c r="D1103" s="48"/>
      <c r="E1103" s="48"/>
      <c r="F1103" s="48"/>
    </row>
    <row r="1104" spans="2:6">
      <c r="B1104" s="48"/>
      <c r="C1104" s="48"/>
      <c r="D1104" s="48"/>
      <c r="E1104" s="48"/>
      <c r="F1104" s="48"/>
    </row>
    <row r="1105" spans="2:6">
      <c r="B1105" s="48"/>
      <c r="C1105" s="48"/>
      <c r="D1105" s="48"/>
      <c r="E1105" s="48"/>
      <c r="F1105" s="48"/>
    </row>
    <row r="1106" spans="2:6">
      <c r="B1106" s="48"/>
      <c r="C1106" s="48"/>
      <c r="D1106" s="48"/>
      <c r="E1106" s="48"/>
      <c r="F1106" s="48"/>
    </row>
    <row r="1107" spans="2:6">
      <c r="B1107" s="48"/>
      <c r="C1107" s="48"/>
      <c r="D1107" s="48"/>
      <c r="E1107" s="48"/>
      <c r="F1107" s="48"/>
    </row>
    <row r="1108" spans="2:6">
      <c r="B1108" s="48"/>
      <c r="C1108" s="48"/>
      <c r="D1108" s="48"/>
      <c r="E1108" s="48"/>
      <c r="F1108" s="48"/>
    </row>
    <row r="1109" spans="2:6">
      <c r="B1109" s="48"/>
      <c r="C1109" s="48"/>
      <c r="D1109" s="48"/>
      <c r="E1109" s="48"/>
      <c r="F1109" s="48"/>
    </row>
    <row r="1110" spans="2:6">
      <c r="B1110" s="48"/>
      <c r="C1110" s="48"/>
      <c r="D1110" s="48"/>
      <c r="E1110" s="48"/>
      <c r="F1110" s="48"/>
    </row>
    <row r="1111" spans="2:6">
      <c r="B1111" s="48"/>
      <c r="C1111" s="48"/>
      <c r="D1111" s="48"/>
      <c r="E1111" s="48"/>
      <c r="F1111" s="48"/>
    </row>
    <row r="1112" spans="2:6">
      <c r="B1112" s="48"/>
      <c r="C1112" s="48"/>
      <c r="D1112" s="48"/>
      <c r="E1112" s="48"/>
      <c r="F1112" s="48"/>
    </row>
    <row r="1113" spans="2:6">
      <c r="B1113" s="48"/>
      <c r="C1113" s="48"/>
      <c r="D1113" s="48"/>
      <c r="E1113" s="48"/>
      <c r="F1113" s="48"/>
    </row>
    <row r="1114" spans="2:6">
      <c r="B1114" s="48"/>
      <c r="C1114" s="48"/>
      <c r="D1114" s="48"/>
      <c r="E1114" s="48"/>
      <c r="F1114" s="48"/>
    </row>
    <row r="1115" spans="2:6">
      <c r="B1115" s="48"/>
      <c r="C1115" s="48"/>
      <c r="D1115" s="48"/>
      <c r="E1115" s="48"/>
      <c r="F1115" s="48"/>
    </row>
    <row r="1116" spans="2:6">
      <c r="B1116" s="48"/>
      <c r="C1116" s="48"/>
      <c r="D1116" s="48"/>
      <c r="E1116" s="48"/>
      <c r="F1116" s="48"/>
    </row>
    <row r="1117" spans="2:6">
      <c r="B1117" s="48"/>
      <c r="C1117" s="48"/>
      <c r="D1117" s="48"/>
      <c r="E1117" s="48"/>
      <c r="F1117" s="48"/>
    </row>
    <row r="1118" spans="2:6">
      <c r="B1118" s="48"/>
      <c r="C1118" s="48"/>
      <c r="D1118" s="48"/>
      <c r="E1118" s="48"/>
      <c r="F1118" s="48"/>
    </row>
    <row r="1119" spans="2:6">
      <c r="B1119" s="48"/>
      <c r="C1119" s="48"/>
      <c r="D1119" s="48"/>
      <c r="E1119" s="48"/>
      <c r="F1119" s="48"/>
    </row>
    <row r="1120" spans="2:6">
      <c r="B1120" s="48"/>
      <c r="C1120" s="48"/>
      <c r="D1120" s="48"/>
      <c r="E1120" s="48"/>
      <c r="F1120" s="48"/>
    </row>
    <row r="1121" spans="2:6">
      <c r="B1121" s="48"/>
      <c r="C1121" s="48"/>
      <c r="D1121" s="48"/>
      <c r="E1121" s="48"/>
      <c r="F1121" s="48"/>
    </row>
    <row r="1122" spans="2:6">
      <c r="B1122" s="48"/>
      <c r="C1122" s="48"/>
      <c r="D1122" s="48"/>
      <c r="E1122" s="48"/>
      <c r="F1122" s="48"/>
    </row>
    <row r="1123" spans="2:6">
      <c r="B1123" s="48"/>
      <c r="C1123" s="48"/>
      <c r="D1123" s="48"/>
      <c r="E1123" s="48"/>
      <c r="F1123" s="48"/>
    </row>
    <row r="1124" spans="2:6">
      <c r="B1124" s="48"/>
      <c r="C1124" s="48"/>
      <c r="D1124" s="48"/>
      <c r="E1124" s="48"/>
      <c r="F1124" s="48"/>
    </row>
    <row r="1125" spans="2:6">
      <c r="B1125" s="48"/>
      <c r="C1125" s="48"/>
      <c r="D1125" s="48"/>
      <c r="E1125" s="48"/>
      <c r="F1125" s="48"/>
    </row>
    <row r="1126" spans="2:6">
      <c r="B1126" s="48"/>
      <c r="C1126" s="48"/>
      <c r="D1126" s="48"/>
      <c r="E1126" s="48"/>
      <c r="F1126" s="48"/>
    </row>
    <row r="1127" spans="2:6">
      <c r="B1127" s="48"/>
      <c r="C1127" s="48"/>
      <c r="D1127" s="48"/>
      <c r="E1127" s="48"/>
      <c r="F1127" s="48"/>
    </row>
    <row r="1128" spans="2:6">
      <c r="B1128" s="48"/>
      <c r="C1128" s="48"/>
      <c r="D1128" s="48"/>
      <c r="E1128" s="48"/>
      <c r="F1128" s="48"/>
    </row>
    <row r="1129" spans="2:6">
      <c r="B1129" s="48"/>
      <c r="C1129" s="48"/>
      <c r="D1129" s="48"/>
      <c r="E1129" s="48"/>
      <c r="F1129" s="48"/>
    </row>
    <row r="1130" spans="2:6">
      <c r="B1130" s="48"/>
      <c r="C1130" s="48"/>
      <c r="D1130" s="48"/>
      <c r="E1130" s="48"/>
      <c r="F1130" s="48"/>
    </row>
    <row r="1131" spans="2:6">
      <c r="B1131" s="48"/>
      <c r="C1131" s="48"/>
      <c r="D1131" s="48"/>
      <c r="E1131" s="48"/>
      <c r="F1131" s="48"/>
    </row>
    <row r="1132" spans="2:6">
      <c r="B1132" s="48"/>
      <c r="C1132" s="48"/>
      <c r="D1132" s="48"/>
      <c r="E1132" s="48"/>
      <c r="F1132" s="48"/>
    </row>
    <row r="1133" spans="2:6">
      <c r="B1133" s="48"/>
      <c r="C1133" s="48"/>
      <c r="D1133" s="48"/>
      <c r="E1133" s="48"/>
      <c r="F1133" s="48"/>
    </row>
    <row r="1134" spans="2:6">
      <c r="B1134" s="48"/>
      <c r="C1134" s="48"/>
      <c r="D1134" s="48"/>
      <c r="E1134" s="48"/>
      <c r="F1134" s="48"/>
    </row>
    <row r="1135" spans="2:6">
      <c r="B1135" s="48"/>
      <c r="C1135" s="48"/>
      <c r="D1135" s="48"/>
      <c r="E1135" s="48"/>
      <c r="F1135" s="48"/>
    </row>
    <row r="1136" spans="2:6">
      <c r="B1136" s="48"/>
      <c r="C1136" s="48"/>
      <c r="D1136" s="48"/>
      <c r="E1136" s="48"/>
      <c r="F1136" s="48"/>
    </row>
    <row r="1137" spans="2:6">
      <c r="B1137" s="48"/>
      <c r="C1137" s="48"/>
      <c r="D1137" s="48"/>
      <c r="E1137" s="48"/>
      <c r="F1137" s="48"/>
    </row>
    <row r="1138" spans="2:6">
      <c r="B1138" s="48"/>
      <c r="C1138" s="48"/>
      <c r="D1138" s="48"/>
      <c r="E1138" s="48"/>
      <c r="F1138" s="48"/>
    </row>
    <row r="1139" spans="2:6">
      <c r="B1139" s="48"/>
      <c r="C1139" s="48"/>
      <c r="D1139" s="48"/>
      <c r="E1139" s="48"/>
      <c r="F1139" s="48"/>
    </row>
    <row r="1140" spans="2:6">
      <c r="B1140" s="48"/>
      <c r="C1140" s="48"/>
      <c r="D1140" s="48"/>
      <c r="E1140" s="48"/>
      <c r="F1140" s="48"/>
    </row>
    <row r="1141" spans="2:6">
      <c r="B1141" s="48"/>
      <c r="C1141" s="48"/>
      <c r="D1141" s="48"/>
      <c r="E1141" s="48"/>
      <c r="F1141" s="48"/>
    </row>
    <row r="1142" spans="2:6">
      <c r="B1142" s="48"/>
      <c r="C1142" s="48"/>
      <c r="D1142" s="48"/>
      <c r="E1142" s="48"/>
      <c r="F1142" s="48"/>
    </row>
    <row r="1143" spans="2:6">
      <c r="B1143" s="48"/>
      <c r="C1143" s="48"/>
      <c r="D1143" s="48"/>
      <c r="E1143" s="48"/>
      <c r="F1143" s="48"/>
    </row>
    <row r="1144" spans="2:6">
      <c r="B1144" s="48"/>
      <c r="C1144" s="48"/>
      <c r="D1144" s="48"/>
      <c r="E1144" s="48"/>
      <c r="F1144" s="48"/>
    </row>
    <row r="1145" spans="2:6">
      <c r="B1145" s="48"/>
      <c r="C1145" s="48"/>
      <c r="D1145" s="48"/>
      <c r="E1145" s="48"/>
      <c r="F1145" s="48"/>
    </row>
    <row r="1146" spans="2:6">
      <c r="B1146" s="48"/>
      <c r="C1146" s="48"/>
      <c r="D1146" s="48"/>
      <c r="E1146" s="48"/>
      <c r="F1146" s="48"/>
    </row>
    <row r="1147" spans="2:6">
      <c r="B1147" s="48"/>
      <c r="C1147" s="48"/>
      <c r="D1147" s="48"/>
      <c r="E1147" s="48"/>
      <c r="F1147" s="48"/>
    </row>
    <row r="1148" spans="2:6">
      <c r="B1148" s="48"/>
      <c r="C1148" s="48"/>
      <c r="D1148" s="48"/>
      <c r="E1148" s="48"/>
      <c r="F1148" s="48"/>
    </row>
    <row r="1149" spans="2:6">
      <c r="B1149" s="48"/>
      <c r="C1149" s="48"/>
      <c r="D1149" s="48"/>
      <c r="E1149" s="48"/>
      <c r="F1149" s="48"/>
    </row>
    <row r="1150" spans="2:6">
      <c r="B1150" s="48"/>
      <c r="C1150" s="48"/>
      <c r="D1150" s="48"/>
      <c r="E1150" s="48"/>
      <c r="F1150" s="48"/>
    </row>
    <row r="1151" spans="2:6">
      <c r="B1151" s="48"/>
      <c r="C1151" s="48"/>
      <c r="D1151" s="48"/>
      <c r="E1151" s="48"/>
      <c r="F1151" s="48"/>
    </row>
    <row r="1152" spans="2:6">
      <c r="B1152" s="48"/>
      <c r="C1152" s="48"/>
      <c r="D1152" s="48"/>
      <c r="E1152" s="48"/>
      <c r="F1152" s="48"/>
    </row>
    <row r="1153" spans="2:6">
      <c r="B1153" s="48"/>
      <c r="C1153" s="48"/>
      <c r="D1153" s="48"/>
      <c r="E1153" s="48"/>
      <c r="F1153" s="48"/>
    </row>
    <row r="1154" spans="2:6">
      <c r="B1154" s="48"/>
      <c r="C1154" s="48"/>
      <c r="D1154" s="48"/>
      <c r="E1154" s="48"/>
      <c r="F1154" s="48"/>
    </row>
    <row r="1155" spans="2:6">
      <c r="B1155" s="48"/>
      <c r="C1155" s="48"/>
      <c r="D1155" s="48"/>
      <c r="E1155" s="48"/>
      <c r="F1155" s="48"/>
    </row>
    <row r="1156" spans="2:6">
      <c r="B1156" s="48"/>
      <c r="C1156" s="48"/>
      <c r="D1156" s="48"/>
      <c r="E1156" s="48"/>
      <c r="F1156" s="48"/>
    </row>
    <row r="1157" spans="2:6">
      <c r="B1157" s="48"/>
      <c r="C1157" s="48"/>
      <c r="D1157" s="48"/>
      <c r="E1157" s="48"/>
      <c r="F1157" s="48"/>
    </row>
    <row r="1158" spans="2:6">
      <c r="B1158" s="48"/>
      <c r="C1158" s="48"/>
      <c r="D1158" s="48"/>
      <c r="E1158" s="48"/>
      <c r="F1158" s="48"/>
    </row>
    <row r="1159" spans="2:6">
      <c r="B1159" s="48"/>
      <c r="C1159" s="48"/>
      <c r="D1159" s="48"/>
      <c r="E1159" s="48"/>
      <c r="F1159" s="48"/>
    </row>
    <row r="1160" spans="2:6">
      <c r="B1160" s="48"/>
      <c r="C1160" s="48"/>
      <c r="D1160" s="48"/>
      <c r="E1160" s="48"/>
      <c r="F1160" s="48"/>
    </row>
    <row r="1161" spans="2:6">
      <c r="B1161" s="48"/>
      <c r="C1161" s="48"/>
      <c r="D1161" s="48"/>
      <c r="E1161" s="48"/>
      <c r="F1161" s="48"/>
    </row>
    <row r="1162" spans="2:6">
      <c r="B1162" s="48"/>
      <c r="C1162" s="48"/>
      <c r="D1162" s="48"/>
      <c r="E1162" s="48"/>
      <c r="F1162" s="48"/>
    </row>
    <row r="1163" spans="2:6">
      <c r="B1163" s="48"/>
      <c r="C1163" s="48"/>
      <c r="D1163" s="48"/>
      <c r="E1163" s="48"/>
      <c r="F1163" s="48"/>
    </row>
    <row r="1164" spans="2:6">
      <c r="B1164" s="48"/>
      <c r="C1164" s="48"/>
      <c r="D1164" s="48"/>
      <c r="E1164" s="48"/>
      <c r="F1164" s="48"/>
    </row>
    <row r="1165" spans="2:6">
      <c r="B1165" s="48"/>
      <c r="C1165" s="48"/>
      <c r="D1165" s="48"/>
      <c r="E1165" s="48"/>
      <c r="F1165" s="48"/>
    </row>
    <row r="1166" spans="2:6">
      <c r="B1166" s="48"/>
      <c r="C1166" s="48"/>
      <c r="D1166" s="48"/>
      <c r="E1166" s="48"/>
      <c r="F1166" s="48"/>
    </row>
    <row r="1167" spans="2:6">
      <c r="B1167" s="48"/>
      <c r="C1167" s="48"/>
      <c r="D1167" s="48"/>
      <c r="E1167" s="48"/>
      <c r="F1167" s="48"/>
    </row>
    <row r="1168" spans="2:6">
      <c r="B1168" s="48"/>
      <c r="C1168" s="48"/>
      <c r="D1168" s="48"/>
      <c r="E1168" s="48"/>
      <c r="F1168" s="48"/>
    </row>
    <row r="1169" spans="2:6">
      <c r="B1169" s="48"/>
      <c r="C1169" s="48"/>
      <c r="D1169" s="48"/>
      <c r="E1169" s="48"/>
      <c r="F1169" s="48"/>
    </row>
    <row r="1170" spans="2:6">
      <c r="B1170" s="48"/>
      <c r="C1170" s="48"/>
      <c r="D1170" s="48"/>
      <c r="E1170" s="48"/>
      <c r="F1170" s="48"/>
    </row>
    <row r="1171" spans="2:6">
      <c r="B1171" s="48"/>
      <c r="C1171" s="48"/>
      <c r="D1171" s="48"/>
      <c r="E1171" s="48"/>
      <c r="F1171" s="48"/>
    </row>
    <row r="1172" spans="2:6">
      <c r="B1172" s="48"/>
      <c r="C1172" s="48"/>
      <c r="D1172" s="48"/>
      <c r="E1172" s="48"/>
      <c r="F1172" s="48"/>
    </row>
    <row r="1173" spans="2:6">
      <c r="B1173" s="48"/>
      <c r="C1173" s="48"/>
      <c r="D1173" s="48"/>
      <c r="E1173" s="48"/>
      <c r="F1173" s="48"/>
    </row>
    <row r="1174" spans="2:6">
      <c r="B1174" s="48"/>
      <c r="C1174" s="48"/>
      <c r="D1174" s="48"/>
      <c r="E1174" s="48"/>
      <c r="F1174" s="48"/>
    </row>
    <row r="1175" spans="2:6">
      <c r="B1175" s="48"/>
      <c r="C1175" s="48"/>
      <c r="D1175" s="48"/>
      <c r="E1175" s="48"/>
      <c r="F1175" s="48"/>
    </row>
    <row r="1176" spans="2:6">
      <c r="B1176" s="48"/>
      <c r="C1176" s="48"/>
      <c r="D1176" s="48"/>
      <c r="E1176" s="48"/>
      <c r="F1176" s="48"/>
    </row>
    <row r="1177" spans="2:6">
      <c r="B1177" s="48"/>
      <c r="C1177" s="48"/>
      <c r="D1177" s="48"/>
      <c r="E1177" s="48"/>
      <c r="F1177" s="48"/>
    </row>
    <row r="1178" spans="2:6">
      <c r="B1178" s="48"/>
      <c r="C1178" s="48"/>
      <c r="D1178" s="48"/>
      <c r="E1178" s="48"/>
      <c r="F1178" s="48"/>
    </row>
    <row r="1179" spans="2:6">
      <c r="B1179" s="48"/>
      <c r="C1179" s="48"/>
      <c r="D1179" s="48"/>
      <c r="E1179" s="48"/>
      <c r="F1179" s="48"/>
    </row>
    <row r="1180" spans="2:6">
      <c r="B1180" s="48"/>
      <c r="C1180" s="48"/>
      <c r="D1180" s="48"/>
      <c r="E1180" s="48"/>
      <c r="F1180" s="48"/>
    </row>
    <row r="1181" spans="2:6">
      <c r="B1181" s="48"/>
      <c r="C1181" s="48"/>
      <c r="D1181" s="48"/>
      <c r="E1181" s="48"/>
      <c r="F1181" s="48"/>
    </row>
    <row r="1182" spans="2:6">
      <c r="B1182" s="48"/>
      <c r="C1182" s="48"/>
      <c r="D1182" s="48"/>
      <c r="E1182" s="48"/>
      <c r="F1182" s="48"/>
    </row>
    <row r="1183" spans="2:6">
      <c r="B1183" s="48"/>
      <c r="C1183" s="48"/>
      <c r="D1183" s="48"/>
      <c r="E1183" s="48"/>
      <c r="F1183" s="48"/>
    </row>
    <row r="1184" spans="2:6">
      <c r="B1184" s="48"/>
      <c r="C1184" s="48"/>
      <c r="D1184" s="48"/>
      <c r="E1184" s="48"/>
      <c r="F1184" s="48"/>
    </row>
    <row r="1185" spans="2:6">
      <c r="B1185" s="48"/>
      <c r="C1185" s="48"/>
      <c r="D1185" s="48"/>
      <c r="E1185" s="48"/>
      <c r="F1185" s="48"/>
    </row>
    <row r="1186" spans="2:6">
      <c r="B1186" s="48"/>
      <c r="C1186" s="48"/>
      <c r="D1186" s="48"/>
      <c r="E1186" s="48"/>
      <c r="F1186" s="48"/>
    </row>
    <row r="1187" spans="2:6">
      <c r="B1187" s="48"/>
      <c r="C1187" s="48"/>
      <c r="D1187" s="48"/>
      <c r="E1187" s="48"/>
      <c r="F1187" s="48"/>
    </row>
    <row r="1188" spans="2:6">
      <c r="B1188" s="48"/>
      <c r="C1188" s="48"/>
      <c r="D1188" s="48"/>
      <c r="E1188" s="48"/>
      <c r="F1188" s="48"/>
    </row>
    <row r="1189" spans="2:6">
      <c r="B1189" s="48"/>
      <c r="C1189" s="48"/>
      <c r="D1189" s="48"/>
      <c r="E1189" s="48"/>
      <c r="F1189" s="48"/>
    </row>
    <row r="1190" spans="2:6">
      <c r="B1190" s="48"/>
      <c r="C1190" s="48"/>
      <c r="D1190" s="48"/>
      <c r="E1190" s="48"/>
      <c r="F1190" s="48"/>
    </row>
    <row r="1191" spans="2:6">
      <c r="B1191" s="48"/>
      <c r="C1191" s="48"/>
      <c r="D1191" s="48"/>
      <c r="E1191" s="48"/>
      <c r="F1191" s="48"/>
    </row>
    <row r="1192" spans="2:6">
      <c r="B1192" s="48"/>
      <c r="C1192" s="48"/>
      <c r="D1192" s="48"/>
      <c r="E1192" s="48"/>
      <c r="F1192" s="48"/>
    </row>
    <row r="1193" spans="2:6">
      <c r="B1193" s="48"/>
      <c r="C1193" s="48"/>
      <c r="D1193" s="48"/>
      <c r="E1193" s="48"/>
      <c r="F1193" s="48"/>
    </row>
    <row r="1194" spans="2:6">
      <c r="B1194" s="48"/>
      <c r="C1194" s="48"/>
      <c r="D1194" s="48"/>
      <c r="E1194" s="48"/>
      <c r="F1194" s="48"/>
    </row>
    <row r="1195" spans="2:6">
      <c r="B1195" s="48"/>
      <c r="C1195" s="48"/>
      <c r="D1195" s="48"/>
      <c r="E1195" s="48"/>
      <c r="F1195" s="48"/>
    </row>
    <row r="1196" spans="2:6">
      <c r="B1196" s="48"/>
      <c r="C1196" s="48"/>
      <c r="D1196" s="48"/>
      <c r="E1196" s="48"/>
      <c r="F1196" s="48"/>
    </row>
    <row r="1197" spans="2:6">
      <c r="B1197" s="48"/>
      <c r="C1197" s="48"/>
      <c r="D1197" s="48"/>
      <c r="E1197" s="48"/>
      <c r="F1197" s="48"/>
    </row>
    <row r="1198" spans="2:6">
      <c r="B1198" s="48"/>
      <c r="C1198" s="48"/>
      <c r="D1198" s="48"/>
      <c r="E1198" s="48"/>
      <c r="F1198" s="48"/>
    </row>
    <row r="1199" spans="2:6">
      <c r="B1199" s="48"/>
      <c r="C1199" s="48"/>
      <c r="D1199" s="48"/>
      <c r="E1199" s="48"/>
      <c r="F1199" s="48"/>
    </row>
    <row r="1200" spans="2:6">
      <c r="B1200" s="48"/>
      <c r="C1200" s="48"/>
      <c r="D1200" s="48"/>
      <c r="E1200" s="48"/>
      <c r="F1200" s="48"/>
    </row>
    <row r="1201" spans="2:6">
      <c r="B1201" s="48"/>
      <c r="C1201" s="48"/>
      <c r="D1201" s="48"/>
      <c r="E1201" s="48"/>
      <c r="F1201" s="48"/>
    </row>
    <row r="1202" spans="2:6">
      <c r="B1202" s="48"/>
      <c r="C1202" s="48"/>
      <c r="D1202" s="48"/>
      <c r="E1202" s="48"/>
      <c r="F1202" s="48"/>
    </row>
    <row r="1203" spans="2:6">
      <c r="B1203" s="48"/>
      <c r="C1203" s="48"/>
      <c r="D1203" s="48"/>
      <c r="E1203" s="48"/>
      <c r="F1203" s="48"/>
    </row>
    <row r="1204" spans="2:6">
      <c r="B1204" s="48"/>
      <c r="C1204" s="48"/>
      <c r="D1204" s="48"/>
      <c r="E1204" s="48"/>
      <c r="F1204" s="48"/>
    </row>
    <row r="1205" spans="2:6">
      <c r="B1205" s="48"/>
      <c r="C1205" s="48"/>
      <c r="D1205" s="48"/>
      <c r="E1205" s="48"/>
      <c r="F1205" s="48"/>
    </row>
    <row r="1206" spans="2:6">
      <c r="B1206" s="48"/>
      <c r="C1206" s="48"/>
      <c r="D1206" s="48"/>
      <c r="E1206" s="48"/>
      <c r="F1206" s="48"/>
    </row>
    <row r="1207" spans="2:6">
      <c r="B1207" s="48"/>
      <c r="C1207" s="48"/>
      <c r="D1207" s="48"/>
      <c r="E1207" s="48"/>
      <c r="F1207" s="48"/>
    </row>
    <row r="1208" spans="2:6">
      <c r="B1208" s="48"/>
      <c r="C1208" s="48"/>
      <c r="D1208" s="48"/>
      <c r="E1208" s="48"/>
      <c r="F1208" s="48"/>
    </row>
    <row r="1209" spans="2:6">
      <c r="B1209" s="48"/>
      <c r="C1209" s="48"/>
      <c r="D1209" s="48"/>
      <c r="E1209" s="48"/>
      <c r="F1209" s="48"/>
    </row>
    <row r="1210" spans="2:6">
      <c r="B1210" s="48"/>
      <c r="C1210" s="48"/>
      <c r="D1210" s="48"/>
      <c r="E1210" s="48"/>
      <c r="F1210" s="48"/>
    </row>
    <row r="1211" spans="2:6">
      <c r="B1211" s="48"/>
      <c r="C1211" s="48"/>
      <c r="D1211" s="48"/>
      <c r="E1211" s="48"/>
      <c r="F1211" s="48"/>
    </row>
    <row r="1212" spans="2:6">
      <c r="B1212" s="48"/>
      <c r="C1212" s="48"/>
      <c r="D1212" s="48"/>
      <c r="E1212" s="48"/>
      <c r="F1212" s="48"/>
    </row>
    <row r="1213" spans="2:6">
      <c r="B1213" s="48"/>
      <c r="C1213" s="48"/>
      <c r="D1213" s="48"/>
      <c r="E1213" s="48"/>
      <c r="F1213" s="48"/>
    </row>
    <row r="1214" spans="2:6">
      <c r="B1214" s="48"/>
      <c r="C1214" s="48"/>
      <c r="D1214" s="48"/>
      <c r="E1214" s="48"/>
      <c r="F1214" s="48"/>
    </row>
    <row r="1215" spans="2:6">
      <c r="B1215" s="48"/>
      <c r="C1215" s="48"/>
      <c r="D1215" s="48"/>
      <c r="E1215" s="48"/>
      <c r="F1215" s="48"/>
    </row>
    <row r="1216" spans="2:6">
      <c r="B1216" s="48"/>
      <c r="C1216" s="48"/>
      <c r="D1216" s="48"/>
      <c r="E1216" s="48"/>
      <c r="F1216" s="48"/>
    </row>
    <row r="1217" spans="2:6">
      <c r="B1217" s="48"/>
      <c r="C1217" s="48"/>
      <c r="D1217" s="48"/>
      <c r="E1217" s="48"/>
      <c r="F1217" s="48"/>
    </row>
    <row r="1218" spans="2:6">
      <c r="B1218" s="48"/>
      <c r="C1218" s="48"/>
      <c r="D1218" s="48"/>
      <c r="E1218" s="48"/>
      <c r="F1218" s="48"/>
    </row>
    <row r="1219" spans="2:6">
      <c r="B1219" s="48"/>
      <c r="C1219" s="48"/>
      <c r="D1219" s="48"/>
      <c r="E1219" s="48"/>
      <c r="F1219" s="48"/>
    </row>
    <row r="1220" spans="2:6">
      <c r="B1220" s="48"/>
      <c r="C1220" s="48"/>
      <c r="D1220" s="48"/>
      <c r="E1220" s="48"/>
      <c r="F1220" s="48"/>
    </row>
    <row r="1221" spans="2:6">
      <c r="B1221" s="48"/>
      <c r="C1221" s="48"/>
      <c r="D1221" s="48"/>
      <c r="E1221" s="48"/>
      <c r="F1221" s="48"/>
    </row>
    <row r="1222" spans="2:6">
      <c r="B1222" s="48"/>
      <c r="C1222" s="48"/>
      <c r="D1222" s="48"/>
      <c r="E1222" s="48"/>
      <c r="F1222" s="48"/>
    </row>
    <row r="1223" spans="2:6">
      <c r="B1223" s="48"/>
      <c r="C1223" s="48"/>
      <c r="D1223" s="48"/>
      <c r="E1223" s="48"/>
      <c r="F1223" s="48"/>
    </row>
    <row r="1224" spans="2:6">
      <c r="B1224" s="48"/>
      <c r="C1224" s="48"/>
      <c r="D1224" s="48"/>
      <c r="E1224" s="48"/>
      <c r="F1224" s="48"/>
    </row>
    <row r="1225" spans="2:6">
      <c r="B1225" s="48"/>
      <c r="C1225" s="48"/>
      <c r="D1225" s="48"/>
      <c r="E1225" s="48"/>
      <c r="F1225" s="48"/>
    </row>
    <row r="1226" spans="2:6">
      <c r="B1226" s="48"/>
      <c r="C1226" s="48"/>
      <c r="D1226" s="48"/>
      <c r="E1226" s="48"/>
      <c r="F1226" s="48"/>
    </row>
    <row r="1227" spans="2:6">
      <c r="B1227" s="48"/>
      <c r="C1227" s="48"/>
      <c r="D1227" s="48"/>
      <c r="E1227" s="48"/>
      <c r="F1227" s="48"/>
    </row>
    <row r="1228" spans="2:6">
      <c r="B1228" s="48"/>
      <c r="C1228" s="48"/>
      <c r="D1228" s="48"/>
      <c r="E1228" s="48"/>
      <c r="F1228" s="48"/>
    </row>
    <row r="1229" spans="2:6">
      <c r="B1229" s="48"/>
      <c r="C1229" s="48"/>
      <c r="D1229" s="48"/>
      <c r="E1229" s="48"/>
      <c r="F1229" s="48"/>
    </row>
    <row r="1230" spans="2:6">
      <c r="B1230" s="48"/>
      <c r="C1230" s="48"/>
      <c r="D1230" s="48"/>
      <c r="E1230" s="48"/>
      <c r="F1230" s="48"/>
    </row>
    <row r="1231" spans="2:6">
      <c r="B1231" s="48"/>
      <c r="C1231" s="48"/>
      <c r="D1231" s="48"/>
      <c r="E1231" s="48"/>
      <c r="F1231" s="48"/>
    </row>
    <row r="1232" spans="2:6">
      <c r="B1232" s="48"/>
      <c r="C1232" s="48"/>
      <c r="D1232" s="48"/>
      <c r="E1232" s="48"/>
      <c r="F1232" s="48"/>
    </row>
    <row r="1233" spans="2:6">
      <c r="B1233" s="48"/>
      <c r="C1233" s="48"/>
      <c r="D1233" s="48"/>
      <c r="E1233" s="48"/>
      <c r="F1233" s="48"/>
    </row>
    <row r="1234" spans="2:6">
      <c r="B1234" s="48"/>
      <c r="C1234" s="48"/>
      <c r="D1234" s="48"/>
      <c r="E1234" s="48"/>
      <c r="F1234" s="48"/>
    </row>
    <row r="1235" spans="2:6">
      <c r="B1235" s="48"/>
      <c r="C1235" s="48"/>
      <c r="D1235" s="48"/>
      <c r="E1235" s="48"/>
      <c r="F1235" s="48"/>
    </row>
    <row r="1236" spans="2:6">
      <c r="B1236" s="48"/>
      <c r="C1236" s="48"/>
      <c r="D1236" s="48"/>
      <c r="E1236" s="48"/>
      <c r="F1236" s="48"/>
    </row>
    <row r="1237" spans="2:6">
      <c r="B1237" s="48"/>
      <c r="C1237" s="48"/>
      <c r="D1237" s="48"/>
      <c r="E1237" s="48"/>
      <c r="F1237" s="48"/>
    </row>
    <row r="1238" spans="2:6">
      <c r="B1238" s="48"/>
      <c r="C1238" s="48"/>
      <c r="D1238" s="48"/>
      <c r="E1238" s="48"/>
      <c r="F1238" s="48"/>
    </row>
    <row r="1239" spans="2:6">
      <c r="B1239" s="48"/>
      <c r="C1239" s="48"/>
      <c r="D1239" s="48"/>
      <c r="E1239" s="48"/>
      <c r="F1239" s="48"/>
    </row>
    <row r="1240" spans="2:6">
      <c r="B1240" s="48"/>
      <c r="C1240" s="48"/>
      <c r="D1240" s="48"/>
      <c r="E1240" s="48"/>
      <c r="F1240" s="48"/>
    </row>
    <row r="1241" spans="2:6">
      <c r="B1241" s="48"/>
      <c r="C1241" s="48"/>
      <c r="D1241" s="48"/>
      <c r="E1241" s="48"/>
      <c r="F1241" s="48"/>
    </row>
    <row r="1242" spans="2:6">
      <c r="B1242" s="48"/>
      <c r="C1242" s="48"/>
      <c r="D1242" s="48"/>
      <c r="E1242" s="48"/>
      <c r="F1242" s="48"/>
    </row>
    <row r="1243" spans="2:6">
      <c r="B1243" s="48"/>
      <c r="C1243" s="48"/>
      <c r="D1243" s="48"/>
      <c r="E1243" s="48"/>
      <c r="F1243" s="48"/>
    </row>
    <row r="1244" spans="2:6">
      <c r="B1244" s="48"/>
      <c r="C1244" s="48"/>
      <c r="D1244" s="48"/>
      <c r="E1244" s="48"/>
      <c r="F1244" s="48"/>
    </row>
    <row r="1245" spans="2:6">
      <c r="B1245" s="48"/>
      <c r="C1245" s="48"/>
      <c r="D1245" s="48"/>
      <c r="E1245" s="48"/>
      <c r="F1245" s="48"/>
    </row>
    <row r="1246" spans="2:6">
      <c r="B1246" s="48"/>
      <c r="C1246" s="48"/>
      <c r="D1246" s="48"/>
      <c r="E1246" s="48"/>
      <c r="F1246" s="48"/>
    </row>
    <row r="1247" spans="2:6">
      <c r="B1247" s="48"/>
      <c r="C1247" s="48"/>
      <c r="D1247" s="48"/>
      <c r="E1247" s="48"/>
      <c r="F1247" s="48"/>
    </row>
    <row r="1248" spans="2:6">
      <c r="B1248" s="48"/>
      <c r="C1248" s="48"/>
      <c r="D1248" s="48"/>
      <c r="E1248" s="48"/>
      <c r="F1248" s="48"/>
    </row>
    <row r="1249" spans="2:6">
      <c r="B1249" s="48"/>
      <c r="C1249" s="48"/>
      <c r="D1249" s="48"/>
      <c r="E1249" s="48"/>
      <c r="F1249" s="48"/>
    </row>
    <row r="1250" spans="2:6">
      <c r="B1250" s="48"/>
      <c r="C1250" s="48"/>
      <c r="D1250" s="48"/>
      <c r="E1250" s="48"/>
      <c r="F1250" s="48"/>
    </row>
    <row r="1251" spans="2:6">
      <c r="B1251" s="48"/>
      <c r="C1251" s="48"/>
      <c r="D1251" s="48"/>
      <c r="E1251" s="48"/>
      <c r="F1251" s="48"/>
    </row>
    <row r="1252" spans="2:6">
      <c r="B1252" s="48"/>
      <c r="C1252" s="48"/>
      <c r="D1252" s="48"/>
      <c r="E1252" s="48"/>
      <c r="F1252" s="48"/>
    </row>
    <row r="1253" spans="2:6">
      <c r="B1253" s="48"/>
      <c r="C1253" s="48"/>
      <c r="D1253" s="48"/>
      <c r="E1253" s="48"/>
      <c r="F1253" s="48"/>
    </row>
    <row r="1254" spans="2:6">
      <c r="B1254" s="48"/>
      <c r="C1254" s="48"/>
      <c r="D1254" s="48"/>
      <c r="E1254" s="48"/>
      <c r="F1254" s="48"/>
    </row>
    <row r="1255" spans="2:6">
      <c r="B1255" s="48"/>
      <c r="C1255" s="48"/>
      <c r="D1255" s="48"/>
      <c r="E1255" s="48"/>
      <c r="F1255" s="48"/>
    </row>
    <row r="1256" spans="2:6">
      <c r="B1256" s="48"/>
      <c r="C1256" s="48"/>
      <c r="D1256" s="48"/>
      <c r="E1256" s="48"/>
      <c r="F1256" s="48"/>
    </row>
    <row r="1257" spans="2:6">
      <c r="B1257" s="48"/>
      <c r="C1257" s="48"/>
      <c r="D1257" s="48"/>
      <c r="E1257" s="48"/>
      <c r="F1257" s="48"/>
    </row>
    <row r="1258" spans="2:6">
      <c r="B1258" s="48"/>
      <c r="C1258" s="48"/>
      <c r="D1258" s="48"/>
      <c r="E1258" s="48"/>
      <c r="F1258" s="48"/>
    </row>
    <row r="1259" spans="2:6">
      <c r="B1259" s="48"/>
      <c r="C1259" s="48"/>
      <c r="D1259" s="48"/>
      <c r="E1259" s="48"/>
      <c r="F1259" s="48"/>
    </row>
    <row r="1260" spans="2:6">
      <c r="B1260" s="48"/>
      <c r="C1260" s="48"/>
      <c r="D1260" s="48"/>
      <c r="E1260" s="48"/>
      <c r="F1260" s="48"/>
    </row>
    <row r="1261" spans="2:6">
      <c r="B1261" s="48"/>
      <c r="C1261" s="48"/>
      <c r="D1261" s="48"/>
      <c r="E1261" s="48"/>
      <c r="F1261" s="48"/>
    </row>
    <row r="1262" spans="2:6">
      <c r="B1262" s="48"/>
      <c r="C1262" s="48"/>
      <c r="D1262" s="48"/>
      <c r="E1262" s="48"/>
      <c r="F1262" s="48"/>
    </row>
    <row r="1263" spans="2:6">
      <c r="B1263" s="48"/>
      <c r="C1263" s="48"/>
      <c r="D1263" s="48"/>
      <c r="E1263" s="48"/>
      <c r="F1263" s="48"/>
    </row>
    <row r="1264" spans="2:6">
      <c r="B1264" s="48"/>
      <c r="C1264" s="48"/>
      <c r="D1264" s="48"/>
      <c r="E1264" s="48"/>
      <c r="F1264" s="48"/>
    </row>
    <row r="1265" spans="2:6">
      <c r="B1265" s="48"/>
      <c r="C1265" s="48"/>
      <c r="D1265" s="48"/>
      <c r="E1265" s="48"/>
      <c r="F1265" s="48"/>
    </row>
    <row r="1266" spans="2:6">
      <c r="B1266" s="48"/>
      <c r="C1266" s="48"/>
      <c r="D1266" s="48"/>
      <c r="E1266" s="48"/>
      <c r="F1266" s="48"/>
    </row>
    <row r="1267" spans="2:6">
      <c r="B1267" s="48"/>
      <c r="C1267" s="48"/>
      <c r="D1267" s="48"/>
      <c r="E1267" s="48"/>
      <c r="F1267" s="48"/>
    </row>
    <row r="1268" spans="2:6">
      <c r="B1268" s="48"/>
      <c r="C1268" s="48"/>
      <c r="D1268" s="48"/>
      <c r="E1268" s="48"/>
      <c r="F1268" s="48"/>
    </row>
    <row r="1269" spans="2:6">
      <c r="B1269" s="48"/>
      <c r="C1269" s="48"/>
      <c r="D1269" s="48"/>
      <c r="E1269" s="48"/>
      <c r="F1269" s="48"/>
    </row>
    <row r="1270" spans="2:6">
      <c r="B1270" s="48"/>
      <c r="C1270" s="48"/>
      <c r="D1270" s="48"/>
      <c r="E1270" s="48"/>
      <c r="F1270" s="48"/>
    </row>
    <row r="1271" spans="2:6">
      <c r="B1271" s="48"/>
      <c r="C1271" s="48"/>
      <c r="D1271" s="48"/>
      <c r="E1271" s="48"/>
      <c r="F1271" s="48"/>
    </row>
    <row r="1272" spans="2:6">
      <c r="B1272" s="48"/>
      <c r="C1272" s="48"/>
      <c r="D1272" s="48"/>
      <c r="E1272" s="48"/>
      <c r="F1272" s="48"/>
    </row>
    <row r="1273" spans="2:6">
      <c r="B1273" s="48"/>
      <c r="C1273" s="48"/>
      <c r="D1273" s="48"/>
      <c r="E1273" s="48"/>
      <c r="F1273" s="48"/>
    </row>
    <row r="1274" spans="2:6">
      <c r="B1274" s="48"/>
      <c r="C1274" s="48"/>
      <c r="D1274" s="48"/>
      <c r="E1274" s="48"/>
      <c r="F1274" s="48"/>
    </row>
    <row r="1275" spans="2:6">
      <c r="B1275" s="48"/>
      <c r="C1275" s="48"/>
      <c r="D1275" s="48"/>
      <c r="E1275" s="48"/>
      <c r="F1275" s="48"/>
    </row>
    <row r="1276" spans="2:6">
      <c r="B1276" s="48"/>
      <c r="C1276" s="48"/>
      <c r="D1276" s="48"/>
      <c r="E1276" s="48"/>
      <c r="F1276" s="48"/>
    </row>
    <row r="1277" spans="2:6">
      <c r="B1277" s="48"/>
      <c r="C1277" s="48"/>
      <c r="D1277" s="48"/>
      <c r="E1277" s="48"/>
      <c r="F1277" s="48"/>
    </row>
    <row r="1278" spans="2:6">
      <c r="B1278" s="48"/>
      <c r="C1278" s="48"/>
      <c r="D1278" s="48"/>
      <c r="E1278" s="48"/>
      <c r="F1278" s="48"/>
    </row>
    <row r="1279" spans="2:6">
      <c r="B1279" s="48"/>
      <c r="C1279" s="48"/>
      <c r="D1279" s="48"/>
      <c r="E1279" s="48"/>
      <c r="F1279" s="48"/>
    </row>
    <row r="1280" spans="2:6">
      <c r="B1280" s="48"/>
      <c r="C1280" s="48"/>
      <c r="D1280" s="48"/>
      <c r="E1280" s="48"/>
      <c r="F1280" s="48"/>
    </row>
    <row r="1281" spans="2:6">
      <c r="B1281" s="48"/>
      <c r="C1281" s="48"/>
      <c r="D1281" s="48"/>
      <c r="E1281" s="48"/>
      <c r="F1281" s="48"/>
    </row>
    <row r="1282" spans="2:6">
      <c r="B1282" s="48"/>
      <c r="C1282" s="48"/>
      <c r="D1282" s="48"/>
      <c r="E1282" s="48"/>
      <c r="F1282" s="48"/>
    </row>
    <row r="1283" spans="2:6">
      <c r="B1283" s="48"/>
      <c r="C1283" s="48"/>
      <c r="D1283" s="48"/>
      <c r="E1283" s="48"/>
      <c r="F1283" s="48"/>
    </row>
    <row r="1284" spans="2:6">
      <c r="B1284" s="48"/>
      <c r="C1284" s="48"/>
      <c r="D1284" s="48"/>
      <c r="E1284" s="48"/>
      <c r="F1284" s="48"/>
    </row>
    <row r="1285" spans="2:6">
      <c r="B1285" s="48"/>
      <c r="C1285" s="48"/>
      <c r="D1285" s="48"/>
      <c r="E1285" s="48"/>
      <c r="F1285" s="48"/>
    </row>
    <row r="1286" spans="2:6">
      <c r="B1286" s="48"/>
      <c r="C1286" s="48"/>
      <c r="D1286" s="48"/>
      <c r="E1286" s="48"/>
      <c r="F1286" s="48"/>
    </row>
    <row r="1287" spans="2:6">
      <c r="B1287" s="48"/>
      <c r="C1287" s="48"/>
      <c r="D1287" s="48"/>
      <c r="E1287" s="48"/>
      <c r="F1287" s="48"/>
    </row>
    <row r="1288" spans="2:6">
      <c r="B1288" s="48"/>
      <c r="C1288" s="48"/>
      <c r="D1288" s="48"/>
      <c r="E1288" s="48"/>
      <c r="F1288" s="48"/>
    </row>
    <row r="1289" spans="2:6">
      <c r="B1289" s="48"/>
      <c r="C1289" s="48"/>
      <c r="D1289" s="48"/>
      <c r="E1289" s="48"/>
      <c r="F1289" s="48"/>
    </row>
    <row r="1290" spans="2:6">
      <c r="B1290" s="48"/>
      <c r="C1290" s="48"/>
      <c r="D1290" s="48"/>
      <c r="E1290" s="48"/>
      <c r="F1290" s="48"/>
    </row>
    <row r="1291" spans="2:6">
      <c r="B1291" s="48"/>
      <c r="C1291" s="48"/>
      <c r="D1291" s="48"/>
      <c r="E1291" s="48"/>
      <c r="F1291" s="48"/>
    </row>
    <row r="1292" spans="2:6">
      <c r="B1292" s="48"/>
      <c r="C1292" s="48"/>
      <c r="D1292" s="48"/>
      <c r="E1292" s="48"/>
      <c r="F1292" s="48"/>
    </row>
    <row r="1293" spans="2:6">
      <c r="B1293" s="48"/>
      <c r="C1293" s="48"/>
      <c r="D1293" s="48"/>
      <c r="E1293" s="48"/>
      <c r="F1293" s="48"/>
    </row>
    <row r="1294" spans="2:6">
      <c r="B1294" s="48"/>
      <c r="C1294" s="48"/>
      <c r="D1294" s="48"/>
      <c r="E1294" s="48"/>
      <c r="F1294" s="48"/>
    </row>
    <row r="1295" spans="2:6">
      <c r="B1295" s="48"/>
      <c r="C1295" s="48"/>
      <c r="D1295" s="48"/>
      <c r="E1295" s="48"/>
      <c r="F1295" s="48"/>
    </row>
    <row r="1296" spans="2:6">
      <c r="B1296" s="48"/>
      <c r="C1296" s="48"/>
      <c r="D1296" s="48"/>
      <c r="E1296" s="48"/>
      <c r="F1296" s="48"/>
    </row>
    <row r="1297" spans="2:6">
      <c r="B1297" s="48"/>
      <c r="C1297" s="48"/>
      <c r="D1297" s="48"/>
      <c r="E1297" s="48"/>
      <c r="F1297" s="48"/>
    </row>
    <row r="1298" spans="2:6">
      <c r="B1298" s="48"/>
      <c r="C1298" s="48"/>
      <c r="D1298" s="48"/>
      <c r="E1298" s="48"/>
      <c r="F1298" s="48"/>
    </row>
    <row r="1299" spans="2:6">
      <c r="B1299" s="48"/>
      <c r="C1299" s="48"/>
      <c r="D1299" s="48"/>
      <c r="E1299" s="48"/>
      <c r="F1299" s="48"/>
    </row>
    <row r="1300" spans="2:6">
      <c r="B1300" s="48"/>
      <c r="C1300" s="48"/>
      <c r="D1300" s="48"/>
      <c r="E1300" s="48"/>
      <c r="F1300" s="48"/>
    </row>
    <row r="1301" spans="2:6">
      <c r="B1301" s="48"/>
      <c r="C1301" s="48"/>
      <c r="D1301" s="48"/>
      <c r="E1301" s="48"/>
      <c r="F1301" s="48"/>
    </row>
    <row r="1302" spans="2:6">
      <c r="B1302" s="48"/>
      <c r="C1302" s="48"/>
      <c r="D1302" s="48"/>
      <c r="E1302" s="48"/>
      <c r="F1302" s="48"/>
    </row>
    <row r="1303" spans="2:6">
      <c r="B1303" s="48"/>
      <c r="C1303" s="48"/>
      <c r="D1303" s="48"/>
      <c r="E1303" s="48"/>
      <c r="F1303" s="48"/>
    </row>
    <row r="1304" spans="2:6">
      <c r="B1304" s="48"/>
      <c r="C1304" s="48"/>
      <c r="D1304" s="48"/>
      <c r="E1304" s="48"/>
      <c r="F1304" s="48"/>
    </row>
    <row r="1305" spans="2:6">
      <c r="B1305" s="48"/>
      <c r="C1305" s="48"/>
      <c r="D1305" s="48"/>
      <c r="E1305" s="48"/>
      <c r="F1305" s="48"/>
    </row>
    <row r="1306" spans="2:6">
      <c r="B1306" s="48"/>
      <c r="C1306" s="48"/>
      <c r="D1306" s="48"/>
      <c r="E1306" s="48"/>
      <c r="F1306" s="48"/>
    </row>
    <row r="1307" spans="2:6">
      <c r="B1307" s="48"/>
      <c r="C1307" s="48"/>
      <c r="D1307" s="48"/>
      <c r="E1307" s="48"/>
      <c r="F1307" s="48"/>
    </row>
    <row r="1308" spans="2:6">
      <c r="B1308" s="48"/>
      <c r="C1308" s="48"/>
      <c r="D1308" s="48"/>
      <c r="E1308" s="48"/>
      <c r="F1308" s="48"/>
    </row>
    <row r="1309" spans="2:6">
      <c r="B1309" s="48"/>
      <c r="C1309" s="48"/>
      <c r="D1309" s="48"/>
      <c r="E1309" s="48"/>
      <c r="F1309" s="48"/>
    </row>
    <row r="1310" spans="2:6">
      <c r="B1310" s="48"/>
      <c r="C1310" s="48"/>
      <c r="D1310" s="48"/>
      <c r="E1310" s="48"/>
      <c r="F1310" s="48"/>
    </row>
    <row r="1311" spans="2:6">
      <c r="B1311" s="48"/>
      <c r="C1311" s="48"/>
      <c r="D1311" s="48"/>
      <c r="E1311" s="48"/>
      <c r="F1311" s="48"/>
    </row>
    <row r="1312" spans="2:6">
      <c r="B1312" s="48"/>
      <c r="C1312" s="48"/>
      <c r="D1312" s="48"/>
      <c r="E1312" s="48"/>
      <c r="F1312" s="48"/>
    </row>
    <row r="1313" spans="2:6">
      <c r="B1313" s="48"/>
      <c r="C1313" s="48"/>
      <c r="D1313" s="48"/>
      <c r="E1313" s="48"/>
      <c r="F1313" s="48"/>
    </row>
    <row r="1314" spans="2:6">
      <c r="B1314" s="48"/>
      <c r="C1314" s="48"/>
      <c r="D1314" s="48"/>
      <c r="E1314" s="48"/>
      <c r="F1314" s="48"/>
    </row>
    <row r="1315" spans="2:6">
      <c r="B1315" s="48"/>
      <c r="C1315" s="48"/>
      <c r="D1315" s="48"/>
      <c r="E1315" s="48"/>
      <c r="F1315" s="48"/>
    </row>
    <row r="1316" spans="2:6">
      <c r="B1316" s="48"/>
      <c r="C1316" s="48"/>
      <c r="D1316" s="48"/>
      <c r="E1316" s="48"/>
      <c r="F1316" s="48"/>
    </row>
    <row r="1317" spans="2:6">
      <c r="B1317" s="48"/>
      <c r="C1317" s="48"/>
      <c r="D1317" s="48"/>
      <c r="E1317" s="48"/>
      <c r="F1317" s="48"/>
    </row>
    <row r="1318" spans="2:6">
      <c r="B1318" s="48"/>
      <c r="C1318" s="48"/>
      <c r="D1318" s="48"/>
      <c r="E1318" s="48"/>
      <c r="F1318" s="48"/>
    </row>
    <row r="1319" spans="2:6">
      <c r="B1319" s="48"/>
      <c r="C1319" s="48"/>
      <c r="D1319" s="48"/>
      <c r="E1319" s="48"/>
      <c r="F1319" s="48"/>
    </row>
    <row r="1320" spans="2:6">
      <c r="B1320" s="48"/>
      <c r="C1320" s="48"/>
      <c r="D1320" s="48"/>
      <c r="E1320" s="48"/>
      <c r="F1320" s="48"/>
    </row>
    <row r="1321" spans="2:6">
      <c r="B1321" s="48"/>
      <c r="C1321" s="48"/>
      <c r="D1321" s="48"/>
      <c r="E1321" s="48"/>
      <c r="F1321" s="48"/>
    </row>
    <row r="1322" spans="2:6">
      <c r="B1322" s="48"/>
      <c r="C1322" s="48"/>
      <c r="D1322" s="48"/>
      <c r="E1322" s="48"/>
      <c r="F1322" s="48"/>
    </row>
    <row r="1323" spans="2:6">
      <c r="B1323" s="48"/>
      <c r="C1323" s="48"/>
      <c r="D1323" s="48"/>
      <c r="E1323" s="48"/>
      <c r="F1323" s="48"/>
    </row>
    <row r="1324" spans="2:6">
      <c r="B1324" s="48"/>
      <c r="C1324" s="48"/>
      <c r="D1324" s="48"/>
      <c r="E1324" s="48"/>
      <c r="F1324" s="48"/>
    </row>
    <row r="1325" spans="2:6">
      <c r="B1325" s="48"/>
      <c r="C1325" s="48"/>
      <c r="D1325" s="48"/>
      <c r="E1325" s="48"/>
      <c r="F1325" s="48"/>
    </row>
    <row r="1326" spans="2:6">
      <c r="B1326" s="48"/>
      <c r="C1326" s="48"/>
      <c r="D1326" s="48"/>
      <c r="E1326" s="48"/>
      <c r="F1326" s="48"/>
    </row>
    <row r="1327" spans="2:6">
      <c r="B1327" s="48"/>
      <c r="C1327" s="48"/>
      <c r="D1327" s="48"/>
      <c r="E1327" s="48"/>
      <c r="F1327" s="48"/>
    </row>
    <row r="1328" spans="2:6">
      <c r="B1328" s="48"/>
      <c r="C1328" s="48"/>
      <c r="D1328" s="48"/>
      <c r="E1328" s="48"/>
      <c r="F1328" s="48"/>
    </row>
    <row r="1329" spans="2:6">
      <c r="B1329" s="48"/>
      <c r="C1329" s="48"/>
      <c r="D1329" s="48"/>
      <c r="E1329" s="48"/>
      <c r="F1329" s="48"/>
    </row>
    <row r="1330" spans="2:6">
      <c r="B1330" s="48"/>
      <c r="C1330" s="48"/>
      <c r="D1330" s="48"/>
      <c r="E1330" s="48"/>
      <c r="F1330" s="48"/>
    </row>
    <row r="1331" spans="2:6">
      <c r="B1331" s="48"/>
      <c r="C1331" s="48"/>
      <c r="D1331" s="48"/>
      <c r="E1331" s="48"/>
      <c r="F1331" s="48"/>
    </row>
    <row r="1332" spans="2:6">
      <c r="B1332" s="48"/>
      <c r="C1332" s="48"/>
      <c r="D1332" s="48"/>
      <c r="E1332" s="48"/>
      <c r="F1332" s="48"/>
    </row>
    <row r="1333" spans="2:6">
      <c r="B1333" s="48"/>
      <c r="C1333" s="48"/>
      <c r="D1333" s="48"/>
      <c r="E1333" s="48"/>
      <c r="F1333" s="48"/>
    </row>
    <row r="1334" spans="2:6">
      <c r="B1334" s="48"/>
      <c r="C1334" s="48"/>
      <c r="D1334" s="48"/>
      <c r="E1334" s="48"/>
      <c r="F1334" s="48"/>
    </row>
    <row r="1335" spans="2:6">
      <c r="B1335" s="48"/>
      <c r="C1335" s="48"/>
      <c r="D1335" s="48"/>
      <c r="E1335" s="48"/>
      <c r="F1335" s="48"/>
    </row>
    <row r="1336" spans="2:6">
      <c r="B1336" s="48"/>
      <c r="C1336" s="48"/>
      <c r="D1336" s="48"/>
      <c r="E1336" s="48"/>
      <c r="F1336" s="48"/>
    </row>
    <row r="1337" spans="2:6">
      <c r="B1337" s="48"/>
      <c r="C1337" s="48"/>
      <c r="D1337" s="48"/>
      <c r="E1337" s="48"/>
      <c r="F1337" s="48"/>
    </row>
    <row r="1338" spans="2:6">
      <c r="B1338" s="48"/>
      <c r="C1338" s="48"/>
      <c r="D1338" s="48"/>
      <c r="E1338" s="48"/>
      <c r="F1338" s="48"/>
    </row>
    <row r="1339" spans="2:6">
      <c r="B1339" s="48"/>
      <c r="C1339" s="48"/>
      <c r="D1339" s="48"/>
      <c r="E1339" s="48"/>
      <c r="F1339" s="48"/>
    </row>
    <row r="1340" spans="2:6">
      <c r="B1340" s="48"/>
      <c r="C1340" s="48"/>
      <c r="D1340" s="48"/>
      <c r="E1340" s="48"/>
      <c r="F1340" s="48"/>
    </row>
    <row r="1341" spans="2:6">
      <c r="B1341" s="48"/>
      <c r="C1341" s="48"/>
      <c r="D1341" s="48"/>
      <c r="E1341" s="48"/>
      <c r="F1341" s="48"/>
    </row>
    <row r="1342" spans="2:6">
      <c r="B1342" s="48"/>
      <c r="C1342" s="48"/>
      <c r="D1342" s="48"/>
      <c r="E1342" s="48"/>
      <c r="F1342" s="48"/>
    </row>
    <row r="1343" spans="2:6">
      <c r="B1343" s="48"/>
      <c r="C1343" s="48"/>
      <c r="D1343" s="48"/>
      <c r="E1343" s="48"/>
      <c r="F1343" s="48"/>
    </row>
    <row r="1344" spans="2:6">
      <c r="B1344" s="48"/>
      <c r="C1344" s="48"/>
      <c r="D1344" s="48"/>
      <c r="E1344" s="48"/>
      <c r="F1344" s="48"/>
    </row>
    <row r="1345" spans="2:6">
      <c r="B1345" s="48"/>
      <c r="C1345" s="48"/>
      <c r="D1345" s="48"/>
      <c r="E1345" s="48"/>
      <c r="F1345" s="48"/>
    </row>
    <row r="1346" spans="2:6">
      <c r="B1346" s="48"/>
      <c r="C1346" s="48"/>
      <c r="D1346" s="48"/>
      <c r="E1346" s="48"/>
      <c r="F1346" s="48"/>
    </row>
    <row r="1347" spans="2:6">
      <c r="B1347" s="48"/>
      <c r="C1347" s="48"/>
      <c r="D1347" s="48"/>
      <c r="E1347" s="48"/>
      <c r="F1347" s="48"/>
    </row>
    <row r="1348" spans="2:6">
      <c r="B1348" s="48"/>
      <c r="C1348" s="48"/>
      <c r="D1348" s="48"/>
      <c r="E1348" s="48"/>
      <c r="F1348" s="48"/>
    </row>
    <row r="1349" spans="2:6">
      <c r="B1349" s="48"/>
      <c r="C1349" s="48"/>
      <c r="D1349" s="48"/>
      <c r="E1349" s="48"/>
      <c r="F1349" s="48"/>
    </row>
    <row r="1350" spans="2:6">
      <c r="B1350" s="48"/>
      <c r="C1350" s="48"/>
      <c r="D1350" s="48"/>
      <c r="E1350" s="48"/>
      <c r="F1350" s="48"/>
    </row>
    <row r="1351" spans="2:6">
      <c r="B1351" s="48"/>
      <c r="C1351" s="48"/>
      <c r="D1351" s="48"/>
      <c r="E1351" s="48"/>
      <c r="F1351" s="48"/>
    </row>
    <row r="1352" spans="2:6">
      <c r="B1352" s="48"/>
      <c r="C1352" s="48"/>
      <c r="D1352" s="48"/>
      <c r="E1352" s="48"/>
      <c r="F1352" s="48"/>
    </row>
    <row r="1353" spans="2:6">
      <c r="B1353" s="48"/>
      <c r="C1353" s="48"/>
      <c r="D1353" s="48"/>
      <c r="E1353" s="48"/>
      <c r="F1353" s="48"/>
    </row>
    <row r="1354" spans="2:6">
      <c r="B1354" s="48"/>
      <c r="C1354" s="48"/>
      <c r="D1354" s="48"/>
      <c r="E1354" s="48"/>
      <c r="F1354" s="48"/>
    </row>
    <row r="1355" spans="2:6">
      <c r="B1355" s="48"/>
      <c r="C1355" s="48"/>
      <c r="D1355" s="48"/>
      <c r="E1355" s="48"/>
      <c r="F1355" s="48"/>
    </row>
    <row r="1356" spans="2:6">
      <c r="B1356" s="48"/>
      <c r="C1356" s="48"/>
      <c r="D1356" s="48"/>
      <c r="E1356" s="48"/>
      <c r="F1356" s="48"/>
    </row>
    <row r="1357" spans="2:6">
      <c r="B1357" s="48"/>
      <c r="C1357" s="48"/>
      <c r="D1357" s="48"/>
      <c r="E1357" s="48"/>
      <c r="F1357" s="48"/>
    </row>
    <row r="1358" spans="2:6">
      <c r="B1358" s="48"/>
      <c r="C1358" s="48"/>
      <c r="D1358" s="48"/>
      <c r="E1358" s="48"/>
      <c r="F1358" s="48"/>
    </row>
    <row r="1359" spans="2:6">
      <c r="B1359" s="48"/>
      <c r="C1359" s="48"/>
      <c r="D1359" s="48"/>
      <c r="E1359" s="48"/>
      <c r="F1359" s="48"/>
    </row>
    <row r="1360" spans="2:6">
      <c r="B1360" s="48"/>
      <c r="C1360" s="48"/>
      <c r="D1360" s="48"/>
      <c r="E1360" s="48"/>
      <c r="F1360" s="48"/>
    </row>
    <row r="1361" spans="2:6">
      <c r="B1361" s="48"/>
      <c r="C1361" s="48"/>
      <c r="D1361" s="48"/>
      <c r="E1361" s="48"/>
      <c r="F1361" s="48"/>
    </row>
    <row r="1362" spans="2:6">
      <c r="B1362" s="48"/>
      <c r="C1362" s="48"/>
      <c r="D1362" s="48"/>
      <c r="E1362" s="48"/>
      <c r="F1362" s="48"/>
    </row>
    <row r="1363" spans="2:6">
      <c r="B1363" s="48"/>
      <c r="C1363" s="48"/>
      <c r="D1363" s="48"/>
      <c r="E1363" s="48"/>
      <c r="F1363" s="48"/>
    </row>
    <row r="1364" spans="2:6">
      <c r="B1364" s="48"/>
      <c r="C1364" s="48"/>
      <c r="D1364" s="48"/>
      <c r="E1364" s="48"/>
      <c r="F1364" s="48"/>
    </row>
    <row r="1365" spans="2:6">
      <c r="B1365" s="48"/>
      <c r="C1365" s="48"/>
      <c r="D1365" s="48"/>
      <c r="E1365" s="48"/>
      <c r="F1365" s="48"/>
    </row>
    <row r="1366" spans="2:6">
      <c r="B1366" s="48"/>
      <c r="C1366" s="48"/>
      <c r="D1366" s="48"/>
      <c r="E1366" s="48"/>
      <c r="F1366" s="48"/>
    </row>
    <row r="1367" spans="2:6">
      <c r="B1367" s="48"/>
      <c r="C1367" s="48"/>
      <c r="D1367" s="48"/>
      <c r="E1367" s="48"/>
      <c r="F1367" s="48"/>
    </row>
    <row r="1368" spans="2:6">
      <c r="B1368" s="48"/>
      <c r="C1368" s="48"/>
      <c r="D1368" s="48"/>
      <c r="E1368" s="48"/>
      <c r="F1368" s="48"/>
    </row>
    <row r="1369" spans="2:6">
      <c r="B1369" s="48"/>
      <c r="C1369" s="48"/>
      <c r="D1369" s="48"/>
      <c r="E1369" s="48"/>
      <c r="F1369" s="48"/>
    </row>
    <row r="1370" spans="2:6">
      <c r="B1370" s="48"/>
      <c r="C1370" s="48"/>
      <c r="D1370" s="48"/>
      <c r="E1370" s="48"/>
      <c r="F1370" s="48"/>
    </row>
    <row r="1371" spans="2:6">
      <c r="B1371" s="48"/>
      <c r="C1371" s="48"/>
      <c r="D1371" s="48"/>
      <c r="E1371" s="48"/>
      <c r="F1371" s="48"/>
    </row>
    <row r="1372" spans="2:6">
      <c r="B1372" s="48"/>
      <c r="C1372" s="48"/>
      <c r="D1372" s="48"/>
      <c r="E1372" s="48"/>
      <c r="F1372" s="48"/>
    </row>
    <row r="1373" spans="2:6">
      <c r="B1373" s="48"/>
      <c r="C1373" s="48"/>
      <c r="D1373" s="48"/>
      <c r="E1373" s="48"/>
      <c r="F1373" s="48"/>
    </row>
    <row r="1374" spans="2:6">
      <c r="B1374" s="48"/>
      <c r="C1374" s="48"/>
      <c r="D1374" s="48"/>
      <c r="E1374" s="48"/>
      <c r="F1374" s="48"/>
    </row>
    <row r="1375" spans="2:6">
      <c r="B1375" s="48"/>
      <c r="C1375" s="48"/>
      <c r="D1375" s="48"/>
      <c r="E1375" s="48"/>
      <c r="F1375" s="48"/>
    </row>
    <row r="1376" spans="2:6">
      <c r="B1376" s="48"/>
      <c r="C1376" s="48"/>
      <c r="D1376" s="48"/>
      <c r="E1376" s="48"/>
      <c r="F1376" s="48"/>
    </row>
    <row r="1377" spans="2:6">
      <c r="B1377" s="48"/>
      <c r="C1377" s="48"/>
      <c r="D1377" s="48"/>
      <c r="E1377" s="48"/>
      <c r="F1377" s="48"/>
    </row>
    <row r="1378" spans="2:6">
      <c r="B1378" s="48"/>
      <c r="C1378" s="48"/>
      <c r="D1378" s="48"/>
      <c r="E1378" s="48"/>
      <c r="F1378" s="48"/>
    </row>
    <row r="1379" spans="2:6">
      <c r="B1379" s="48"/>
      <c r="C1379" s="48"/>
      <c r="D1379" s="48"/>
      <c r="E1379" s="48"/>
      <c r="F1379" s="48"/>
    </row>
    <row r="1380" spans="2:6">
      <c r="B1380" s="48"/>
      <c r="C1380" s="48"/>
      <c r="D1380" s="48"/>
      <c r="E1380" s="48"/>
      <c r="F1380" s="48"/>
    </row>
    <row r="1381" spans="2:6">
      <c r="B1381" s="48"/>
      <c r="C1381" s="48"/>
      <c r="D1381" s="48"/>
      <c r="E1381" s="48"/>
      <c r="F1381" s="48"/>
    </row>
    <row r="1382" spans="2:6">
      <c r="B1382" s="48"/>
      <c r="C1382" s="48"/>
      <c r="D1382" s="48"/>
      <c r="E1382" s="48"/>
      <c r="F1382" s="48"/>
    </row>
    <row r="1383" spans="2:6">
      <c r="B1383" s="48"/>
      <c r="C1383" s="48"/>
      <c r="D1383" s="48"/>
      <c r="E1383" s="48"/>
      <c r="F1383" s="48"/>
    </row>
    <row r="1384" spans="2:6">
      <c r="B1384" s="48"/>
      <c r="C1384" s="48"/>
      <c r="D1384" s="48"/>
      <c r="E1384" s="48"/>
      <c r="F1384" s="48"/>
    </row>
    <row r="1385" spans="2:6">
      <c r="B1385" s="48"/>
      <c r="C1385" s="48"/>
      <c r="D1385" s="48"/>
      <c r="E1385" s="48"/>
      <c r="F1385" s="48"/>
    </row>
    <row r="1386" spans="2:6">
      <c r="B1386" s="48"/>
      <c r="C1386" s="48"/>
      <c r="D1386" s="48"/>
      <c r="E1386" s="48"/>
      <c r="F1386" s="48"/>
    </row>
    <row r="1387" spans="2:6">
      <c r="B1387" s="48"/>
      <c r="C1387" s="48"/>
      <c r="D1387" s="48"/>
      <c r="E1387" s="48"/>
      <c r="F1387" s="48"/>
    </row>
    <row r="1388" spans="2:6">
      <c r="B1388" s="48"/>
      <c r="C1388" s="48"/>
      <c r="D1388" s="48"/>
      <c r="E1388" s="48"/>
      <c r="F1388" s="48"/>
    </row>
    <row r="1389" spans="2:6">
      <c r="B1389" s="48"/>
      <c r="C1389" s="48"/>
      <c r="D1389" s="48"/>
      <c r="E1389" s="48"/>
      <c r="F1389" s="48"/>
    </row>
    <row r="1390" spans="2:6">
      <c r="B1390" s="48"/>
      <c r="C1390" s="48"/>
      <c r="D1390" s="48"/>
      <c r="E1390" s="48"/>
      <c r="F1390" s="48"/>
    </row>
    <row r="1391" spans="2:6">
      <c r="B1391" s="48"/>
      <c r="C1391" s="48"/>
      <c r="D1391" s="48"/>
      <c r="E1391" s="48"/>
      <c r="F1391" s="48"/>
    </row>
    <row r="1392" spans="2:6">
      <c r="B1392" s="48"/>
      <c r="C1392" s="48"/>
      <c r="D1392" s="48"/>
      <c r="E1392" s="48"/>
      <c r="F1392" s="48"/>
    </row>
    <row r="1393" spans="2:6">
      <c r="B1393" s="48"/>
      <c r="C1393" s="48"/>
      <c r="D1393" s="48"/>
      <c r="E1393" s="48"/>
      <c r="F1393" s="48"/>
    </row>
    <row r="1394" spans="2:6">
      <c r="B1394" s="48"/>
      <c r="C1394" s="48"/>
      <c r="D1394" s="48"/>
      <c r="E1394" s="48"/>
      <c r="F1394" s="48"/>
    </row>
    <row r="1395" spans="2:6">
      <c r="B1395" s="48"/>
      <c r="C1395" s="48"/>
      <c r="D1395" s="48"/>
      <c r="E1395" s="48"/>
      <c r="F1395" s="48"/>
    </row>
    <row r="1396" spans="2:6">
      <c r="B1396" s="48"/>
      <c r="C1396" s="48"/>
      <c r="D1396" s="48"/>
      <c r="E1396" s="48"/>
      <c r="F1396" s="48"/>
    </row>
    <row r="1397" spans="2:6">
      <c r="B1397" s="48"/>
      <c r="C1397" s="48"/>
      <c r="D1397" s="48"/>
      <c r="E1397" s="48"/>
      <c r="F1397" s="48"/>
    </row>
    <row r="1398" spans="2:6">
      <c r="B1398" s="48"/>
      <c r="C1398" s="48"/>
      <c r="D1398" s="48"/>
      <c r="E1398" s="48"/>
      <c r="F1398" s="48"/>
    </row>
    <row r="1399" spans="2:6">
      <c r="B1399" s="48"/>
      <c r="C1399" s="48"/>
      <c r="D1399" s="48"/>
      <c r="E1399" s="48"/>
      <c r="F1399" s="48"/>
    </row>
    <row r="1400" spans="2:6">
      <c r="B1400" s="48"/>
      <c r="C1400" s="48"/>
      <c r="D1400" s="48"/>
      <c r="E1400" s="48"/>
      <c r="F1400" s="48"/>
    </row>
    <row r="1401" spans="2:6">
      <c r="B1401" s="48"/>
      <c r="C1401" s="48"/>
      <c r="D1401" s="48"/>
      <c r="E1401" s="48"/>
      <c r="F1401" s="48"/>
    </row>
    <row r="1402" spans="2:6">
      <c r="B1402" s="48"/>
      <c r="C1402" s="48"/>
      <c r="D1402" s="48"/>
      <c r="E1402" s="48"/>
      <c r="F1402" s="48"/>
    </row>
    <row r="1403" spans="2:6">
      <c r="B1403" s="48"/>
      <c r="C1403" s="48"/>
      <c r="D1403" s="48"/>
      <c r="E1403" s="48"/>
      <c r="F1403" s="48"/>
    </row>
    <row r="1404" spans="2:6">
      <c r="B1404" s="48"/>
      <c r="C1404" s="48"/>
      <c r="D1404" s="48"/>
      <c r="E1404" s="48"/>
      <c r="F1404" s="48"/>
    </row>
    <row r="1405" spans="2:6">
      <c r="B1405" s="48"/>
      <c r="C1405" s="48"/>
      <c r="D1405" s="48"/>
      <c r="E1405" s="48"/>
      <c r="F1405" s="48"/>
    </row>
    <row r="1406" spans="2:6">
      <c r="B1406" s="48"/>
      <c r="C1406" s="48"/>
      <c r="D1406" s="48"/>
      <c r="E1406" s="48"/>
      <c r="F1406" s="48"/>
    </row>
    <row r="1407" spans="2:6">
      <c r="B1407" s="48"/>
      <c r="C1407" s="48"/>
      <c r="D1407" s="48"/>
      <c r="E1407" s="48"/>
      <c r="F1407" s="48"/>
    </row>
    <row r="1408" spans="2:6">
      <c r="B1408" s="48"/>
      <c r="C1408" s="48"/>
      <c r="D1408" s="48"/>
      <c r="E1408" s="48"/>
      <c r="F1408" s="48"/>
    </row>
    <row r="1409" spans="2:6">
      <c r="B1409" s="48"/>
      <c r="C1409" s="48"/>
      <c r="D1409" s="48"/>
      <c r="E1409" s="48"/>
      <c r="F1409" s="48"/>
    </row>
    <row r="1410" spans="2:6">
      <c r="B1410" s="48"/>
      <c r="C1410" s="48"/>
      <c r="D1410" s="48"/>
      <c r="E1410" s="48"/>
      <c r="F1410" s="48"/>
    </row>
    <row r="1411" spans="2:6">
      <c r="B1411" s="48"/>
      <c r="C1411" s="48"/>
      <c r="D1411" s="48"/>
      <c r="E1411" s="48"/>
      <c r="F1411" s="48"/>
    </row>
    <row r="1412" spans="2:6">
      <c r="B1412" s="48"/>
      <c r="C1412" s="48"/>
      <c r="D1412" s="48"/>
      <c r="E1412" s="48"/>
      <c r="F1412" s="48"/>
    </row>
    <row r="1413" spans="2:6">
      <c r="B1413" s="48"/>
      <c r="C1413" s="48"/>
      <c r="D1413" s="48"/>
      <c r="E1413" s="48"/>
      <c r="F1413" s="48"/>
    </row>
    <row r="1414" spans="2:6">
      <c r="B1414" s="48"/>
      <c r="C1414" s="48"/>
      <c r="D1414" s="48"/>
      <c r="E1414" s="48"/>
      <c r="F1414" s="48"/>
    </row>
    <row r="1415" spans="2:6">
      <c r="B1415" s="48"/>
      <c r="C1415" s="48"/>
      <c r="D1415" s="48"/>
      <c r="E1415" s="48"/>
      <c r="F1415" s="48"/>
    </row>
    <row r="1416" spans="2:6">
      <c r="B1416" s="48"/>
      <c r="C1416" s="48"/>
      <c r="D1416" s="48"/>
      <c r="E1416" s="48"/>
      <c r="F1416" s="48"/>
    </row>
    <row r="1417" spans="2:6">
      <c r="B1417" s="48"/>
      <c r="C1417" s="48"/>
      <c r="D1417" s="48"/>
      <c r="E1417" s="48"/>
      <c r="F1417" s="48"/>
    </row>
    <row r="1418" spans="2:6">
      <c r="B1418" s="48"/>
      <c r="C1418" s="48"/>
      <c r="D1418" s="48"/>
      <c r="E1418" s="48"/>
      <c r="F1418" s="48"/>
    </row>
    <row r="1419" spans="2:6">
      <c r="B1419" s="48"/>
      <c r="C1419" s="48"/>
      <c r="D1419" s="48"/>
      <c r="E1419" s="48"/>
      <c r="F1419" s="48"/>
    </row>
    <row r="1420" spans="2:6">
      <c r="B1420" s="48"/>
      <c r="C1420" s="48"/>
      <c r="D1420" s="48"/>
      <c r="E1420" s="48"/>
      <c r="F1420" s="48"/>
    </row>
    <row r="1421" spans="2:6">
      <c r="B1421" s="48"/>
      <c r="C1421" s="48"/>
      <c r="D1421" s="48"/>
      <c r="E1421" s="48"/>
      <c r="F1421" s="48"/>
    </row>
    <row r="1422" spans="2:6">
      <c r="B1422" s="48"/>
      <c r="C1422" s="48"/>
      <c r="D1422" s="48"/>
      <c r="E1422" s="48"/>
      <c r="F1422" s="48"/>
    </row>
    <row r="1423" spans="2:6">
      <c r="B1423" s="48"/>
      <c r="C1423" s="48"/>
      <c r="D1423" s="48"/>
      <c r="E1423" s="48"/>
      <c r="F1423" s="48"/>
    </row>
    <row r="1424" spans="2:6">
      <c r="B1424" s="48"/>
      <c r="C1424" s="48"/>
      <c r="D1424" s="48"/>
      <c r="E1424" s="48"/>
      <c r="F1424" s="48"/>
    </row>
    <row r="1425" spans="2:6">
      <c r="B1425" s="48"/>
      <c r="C1425" s="48"/>
      <c r="D1425" s="48"/>
      <c r="E1425" s="48"/>
      <c r="F1425" s="48"/>
    </row>
    <row r="1426" spans="2:6">
      <c r="B1426" s="48"/>
      <c r="C1426" s="48"/>
      <c r="D1426" s="48"/>
      <c r="E1426" s="48"/>
      <c r="F1426" s="48"/>
    </row>
    <row r="1427" spans="2:6">
      <c r="B1427" s="48"/>
      <c r="C1427" s="48"/>
      <c r="D1427" s="48"/>
      <c r="E1427" s="48"/>
      <c r="F1427" s="48"/>
    </row>
    <row r="1428" spans="2:6">
      <c r="B1428" s="48"/>
      <c r="C1428" s="48"/>
      <c r="D1428" s="48"/>
      <c r="E1428" s="48"/>
      <c r="F1428" s="48"/>
    </row>
    <row r="1429" spans="2:6">
      <c r="B1429" s="48"/>
      <c r="C1429" s="48"/>
      <c r="D1429" s="48"/>
      <c r="E1429" s="48"/>
      <c r="F1429" s="48"/>
    </row>
    <row r="1430" spans="2:6">
      <c r="B1430" s="48"/>
      <c r="C1430" s="48"/>
      <c r="D1430" s="48"/>
      <c r="E1430" s="48"/>
      <c r="F1430" s="48"/>
    </row>
    <row r="1431" spans="2:6">
      <c r="B1431" s="48"/>
      <c r="C1431" s="48"/>
      <c r="D1431" s="48"/>
      <c r="E1431" s="48"/>
      <c r="F1431" s="48"/>
    </row>
    <row r="1432" spans="2:6">
      <c r="B1432" s="48"/>
      <c r="C1432" s="48"/>
      <c r="D1432" s="48"/>
      <c r="E1432" s="48"/>
      <c r="F1432" s="48"/>
    </row>
    <row r="1433" spans="2:6">
      <c r="B1433" s="48"/>
      <c r="C1433" s="48"/>
      <c r="D1433" s="48"/>
      <c r="E1433" s="48"/>
      <c r="F1433" s="48"/>
    </row>
    <row r="1434" spans="2:6">
      <c r="B1434" s="48"/>
      <c r="C1434" s="48"/>
      <c r="D1434" s="48"/>
      <c r="E1434" s="48"/>
      <c r="F1434" s="48"/>
    </row>
    <row r="1435" spans="2:6">
      <c r="B1435" s="48"/>
      <c r="C1435" s="48"/>
      <c r="D1435" s="48"/>
      <c r="E1435" s="48"/>
      <c r="F1435" s="48"/>
    </row>
    <row r="1436" spans="2:6">
      <c r="B1436" s="48"/>
      <c r="C1436" s="48"/>
      <c r="D1436" s="48"/>
      <c r="E1436" s="48"/>
      <c r="F1436" s="48"/>
    </row>
    <row r="1437" spans="2:6">
      <c r="B1437" s="48"/>
      <c r="C1437" s="48"/>
      <c r="D1437" s="48"/>
      <c r="E1437" s="48"/>
      <c r="F1437" s="48"/>
    </row>
    <row r="1438" spans="2:6">
      <c r="B1438" s="48"/>
      <c r="C1438" s="48"/>
      <c r="D1438" s="48"/>
      <c r="E1438" s="48"/>
      <c r="F1438" s="48"/>
    </row>
    <row r="1439" spans="2:6">
      <c r="B1439" s="48"/>
      <c r="C1439" s="48"/>
      <c r="D1439" s="48"/>
      <c r="E1439" s="48"/>
      <c r="F1439" s="48"/>
    </row>
    <row r="1440" spans="2:6">
      <c r="B1440" s="48"/>
      <c r="C1440" s="48"/>
      <c r="D1440" s="48"/>
      <c r="E1440" s="48"/>
      <c r="F1440" s="48"/>
    </row>
    <row r="1441" spans="2:6">
      <c r="B1441" s="48"/>
      <c r="C1441" s="48"/>
      <c r="D1441" s="48"/>
      <c r="E1441" s="48"/>
      <c r="F1441" s="48"/>
    </row>
    <row r="1442" spans="2:6">
      <c r="B1442" s="48"/>
      <c r="C1442" s="48"/>
      <c r="D1442" s="48"/>
      <c r="E1442" s="48"/>
      <c r="F1442" s="48"/>
    </row>
    <row r="1443" spans="2:6">
      <c r="B1443" s="48"/>
      <c r="C1443" s="48"/>
      <c r="D1443" s="48"/>
      <c r="E1443" s="48"/>
      <c r="F1443" s="48"/>
    </row>
    <row r="1444" spans="2:6">
      <c r="B1444" s="48"/>
      <c r="C1444" s="48"/>
      <c r="D1444" s="48"/>
      <c r="E1444" s="48"/>
      <c r="F1444" s="48"/>
    </row>
    <row r="1445" spans="2:6">
      <c r="B1445" s="48"/>
      <c r="C1445" s="48"/>
      <c r="D1445" s="48"/>
      <c r="E1445" s="48"/>
      <c r="F1445" s="48"/>
    </row>
    <row r="1446" spans="2:6">
      <c r="B1446" s="48"/>
      <c r="C1446" s="48"/>
      <c r="D1446" s="48"/>
      <c r="E1446" s="48"/>
      <c r="F1446" s="48"/>
    </row>
    <row r="1447" spans="2:6">
      <c r="B1447" s="48"/>
      <c r="C1447" s="48"/>
      <c r="D1447" s="48"/>
      <c r="E1447" s="48"/>
      <c r="F1447" s="48"/>
    </row>
    <row r="1448" spans="2:6">
      <c r="B1448" s="48"/>
      <c r="C1448" s="48"/>
      <c r="D1448" s="48"/>
      <c r="E1448" s="48"/>
      <c r="F1448" s="48"/>
    </row>
    <row r="1449" spans="2:6">
      <c r="B1449" s="48"/>
      <c r="C1449" s="48"/>
      <c r="D1449" s="48"/>
      <c r="E1449" s="48"/>
      <c r="F1449" s="48"/>
    </row>
    <row r="1450" spans="2:6">
      <c r="B1450" s="48"/>
      <c r="C1450" s="48"/>
      <c r="D1450" s="48"/>
      <c r="E1450" s="48"/>
      <c r="F1450" s="48"/>
    </row>
    <row r="1451" spans="2:6">
      <c r="B1451" s="48"/>
      <c r="C1451" s="48"/>
      <c r="D1451" s="48"/>
      <c r="E1451" s="48"/>
      <c r="F1451" s="48"/>
    </row>
    <row r="1452" spans="2:6">
      <c r="B1452" s="48"/>
      <c r="C1452" s="48"/>
      <c r="D1452" s="48"/>
      <c r="E1452" s="48"/>
      <c r="F1452" s="48"/>
    </row>
    <row r="1453" spans="2:6">
      <c r="B1453" s="48"/>
      <c r="C1453" s="48"/>
      <c r="D1453" s="48"/>
      <c r="E1453" s="48"/>
      <c r="F1453" s="48"/>
    </row>
    <row r="1454" spans="2:6">
      <c r="B1454" s="48"/>
      <c r="C1454" s="48"/>
      <c r="D1454" s="48"/>
      <c r="E1454" s="48"/>
      <c r="F1454" s="48"/>
    </row>
    <row r="1455" spans="2:6">
      <c r="B1455" s="48"/>
      <c r="C1455" s="48"/>
      <c r="D1455" s="48"/>
      <c r="E1455" s="48"/>
      <c r="F1455" s="48"/>
    </row>
    <row r="1456" spans="2:6">
      <c r="B1456" s="48"/>
      <c r="C1456" s="48"/>
      <c r="D1456" s="48"/>
      <c r="E1456" s="48"/>
      <c r="F1456" s="48"/>
    </row>
    <row r="1457" spans="2:6">
      <c r="B1457" s="48"/>
      <c r="C1457" s="48"/>
      <c r="D1457" s="48"/>
      <c r="E1457" s="48"/>
      <c r="F1457" s="48"/>
    </row>
    <row r="1458" spans="2:6">
      <c r="B1458" s="48"/>
      <c r="C1458" s="48"/>
      <c r="D1458" s="48"/>
      <c r="E1458" s="48"/>
      <c r="F1458" s="48"/>
    </row>
    <row r="1459" spans="2:6">
      <c r="B1459" s="48"/>
      <c r="C1459" s="48"/>
      <c r="D1459" s="48"/>
      <c r="E1459" s="48"/>
      <c r="F1459" s="48"/>
    </row>
    <row r="1460" spans="2:6">
      <c r="B1460" s="48"/>
      <c r="C1460" s="48"/>
      <c r="D1460" s="48"/>
      <c r="E1460" s="48"/>
      <c r="F1460" s="48"/>
    </row>
    <row r="1461" spans="2:6">
      <c r="B1461" s="48"/>
      <c r="C1461" s="48"/>
      <c r="D1461" s="48"/>
      <c r="E1461" s="48"/>
      <c r="F1461" s="48"/>
    </row>
    <row r="1462" spans="2:6">
      <c r="B1462" s="48"/>
      <c r="C1462" s="48"/>
      <c r="D1462" s="48"/>
      <c r="E1462" s="48"/>
      <c r="F1462" s="48"/>
    </row>
    <row r="1463" spans="2:6">
      <c r="B1463" s="48"/>
      <c r="C1463" s="48"/>
      <c r="D1463" s="48"/>
      <c r="E1463" s="48"/>
      <c r="F1463" s="48"/>
    </row>
    <row r="1464" spans="2:6">
      <c r="B1464" s="48"/>
      <c r="C1464" s="48"/>
      <c r="D1464" s="48"/>
      <c r="E1464" s="48"/>
      <c r="F1464" s="48"/>
    </row>
    <row r="1465" spans="2:6">
      <c r="B1465" s="48"/>
      <c r="C1465" s="48"/>
      <c r="D1465" s="48"/>
      <c r="E1465" s="48"/>
      <c r="F1465" s="48"/>
    </row>
    <row r="1466" spans="2:6">
      <c r="B1466" s="48"/>
      <c r="C1466" s="48"/>
      <c r="D1466" s="48"/>
      <c r="E1466" s="48"/>
      <c r="F1466" s="48"/>
    </row>
    <row r="1467" spans="2:6">
      <c r="B1467" s="48"/>
      <c r="C1467" s="48"/>
      <c r="D1467" s="48"/>
      <c r="E1467" s="48"/>
      <c r="F1467" s="48"/>
    </row>
    <row r="1468" spans="2:6">
      <c r="B1468" s="48"/>
      <c r="C1468" s="48"/>
      <c r="D1468" s="48"/>
      <c r="E1468" s="48"/>
      <c r="F1468" s="48"/>
    </row>
    <row r="1469" spans="2:6">
      <c r="B1469" s="48"/>
      <c r="C1469" s="48"/>
      <c r="D1469" s="48"/>
      <c r="E1469" s="48"/>
      <c r="F1469" s="48"/>
    </row>
    <row r="1470" spans="2:6">
      <c r="B1470" s="48"/>
      <c r="C1470" s="48"/>
      <c r="D1470" s="48"/>
      <c r="E1470" s="48"/>
      <c r="F1470" s="48"/>
    </row>
    <row r="1471" spans="2:6">
      <c r="B1471" s="48"/>
      <c r="C1471" s="48"/>
      <c r="D1471" s="48"/>
      <c r="E1471" s="48"/>
      <c r="F1471" s="48"/>
    </row>
    <row r="1472" spans="2:6">
      <c r="B1472" s="48"/>
      <c r="C1472" s="48"/>
      <c r="D1472" s="48"/>
      <c r="E1472" s="48"/>
      <c r="F1472" s="48"/>
    </row>
    <row r="1473" spans="2:6">
      <c r="B1473" s="48"/>
      <c r="C1473" s="48"/>
      <c r="D1473" s="48"/>
      <c r="E1473" s="48"/>
      <c r="F1473" s="48"/>
    </row>
    <row r="1474" spans="2:6">
      <c r="B1474" s="48"/>
      <c r="C1474" s="48"/>
      <c r="D1474" s="48"/>
      <c r="E1474" s="48"/>
      <c r="F1474" s="48"/>
    </row>
    <row r="1475" spans="2:6">
      <c r="B1475" s="48"/>
      <c r="C1475" s="48"/>
      <c r="D1475" s="48"/>
      <c r="E1475" s="48"/>
      <c r="F1475" s="48"/>
    </row>
    <row r="1476" spans="2:6">
      <c r="B1476" s="48"/>
      <c r="C1476" s="48"/>
      <c r="D1476" s="48"/>
      <c r="E1476" s="48"/>
      <c r="F1476" s="48"/>
    </row>
    <row r="1477" spans="2:6">
      <c r="B1477" s="48"/>
      <c r="C1477" s="48"/>
      <c r="D1477" s="48"/>
      <c r="E1477" s="48"/>
      <c r="F1477" s="48"/>
    </row>
    <row r="1478" spans="2:6">
      <c r="B1478" s="48"/>
      <c r="C1478" s="48"/>
      <c r="D1478" s="48"/>
      <c r="E1478" s="48"/>
      <c r="F1478" s="48"/>
    </row>
    <row r="1479" spans="2:6">
      <c r="B1479" s="48"/>
      <c r="C1479" s="48"/>
      <c r="D1479" s="48"/>
      <c r="E1479" s="48"/>
      <c r="F1479" s="48"/>
    </row>
    <row r="1480" spans="2:6">
      <c r="B1480" s="48"/>
      <c r="C1480" s="48"/>
      <c r="D1480" s="48"/>
      <c r="E1480" s="48"/>
      <c r="F1480" s="48"/>
    </row>
    <row r="1481" spans="2:6">
      <c r="B1481" s="48"/>
      <c r="C1481" s="48"/>
      <c r="D1481" s="48"/>
      <c r="E1481" s="48"/>
      <c r="F1481" s="48"/>
    </row>
    <row r="1482" spans="2:6">
      <c r="B1482" s="48"/>
      <c r="C1482" s="48"/>
      <c r="D1482" s="48"/>
      <c r="E1482" s="48"/>
      <c r="F1482" s="48"/>
    </row>
    <row r="1483" spans="2:6">
      <c r="B1483" s="48"/>
      <c r="C1483" s="48"/>
      <c r="D1483" s="48"/>
      <c r="E1483" s="48"/>
      <c r="F1483" s="48"/>
    </row>
    <row r="1484" spans="2:6">
      <c r="B1484" s="48"/>
      <c r="C1484" s="48"/>
      <c r="D1484" s="48"/>
      <c r="E1484" s="48"/>
      <c r="F1484" s="48"/>
    </row>
    <row r="1485" spans="2:6">
      <c r="B1485" s="48"/>
      <c r="C1485" s="48"/>
      <c r="D1485" s="48"/>
      <c r="E1485" s="48"/>
      <c r="F1485" s="48"/>
    </row>
    <row r="1486" spans="2:6">
      <c r="B1486" s="48"/>
      <c r="C1486" s="48"/>
      <c r="D1486" s="48"/>
      <c r="E1486" s="48"/>
      <c r="F1486" s="48"/>
    </row>
    <row r="1487" spans="2:6">
      <c r="B1487" s="48"/>
      <c r="C1487" s="48"/>
      <c r="D1487" s="48"/>
      <c r="E1487" s="48"/>
      <c r="F1487" s="48"/>
    </row>
    <row r="1488" spans="2:6">
      <c r="B1488" s="48"/>
      <c r="C1488" s="48"/>
      <c r="D1488" s="48"/>
      <c r="E1488" s="48"/>
      <c r="F1488" s="48"/>
    </row>
    <row r="1489" spans="2:6">
      <c r="B1489" s="48"/>
      <c r="C1489" s="48"/>
      <c r="D1489" s="48"/>
      <c r="E1489" s="48"/>
      <c r="F1489" s="48"/>
    </row>
    <row r="1490" spans="2:6">
      <c r="B1490" s="48"/>
      <c r="C1490" s="48"/>
      <c r="D1490" s="48"/>
      <c r="E1490" s="48"/>
      <c r="F1490" s="48"/>
    </row>
    <row r="1491" spans="2:6">
      <c r="B1491" s="48"/>
      <c r="C1491" s="48"/>
      <c r="D1491" s="48"/>
      <c r="E1491" s="48"/>
      <c r="F1491" s="48"/>
    </row>
    <row r="1492" spans="2:6">
      <c r="B1492" s="48"/>
      <c r="C1492" s="48"/>
      <c r="D1492" s="48"/>
      <c r="E1492" s="48"/>
      <c r="F1492" s="48"/>
    </row>
    <row r="1493" spans="2:6">
      <c r="B1493" s="48"/>
      <c r="C1493" s="48"/>
      <c r="D1493" s="48"/>
      <c r="E1493" s="48"/>
      <c r="F1493" s="48"/>
    </row>
    <row r="1494" spans="2:6">
      <c r="B1494" s="48"/>
      <c r="C1494" s="48"/>
      <c r="D1494" s="48"/>
      <c r="E1494" s="48"/>
      <c r="F1494" s="48"/>
    </row>
    <row r="1495" spans="2:6">
      <c r="B1495" s="48"/>
      <c r="C1495" s="48"/>
      <c r="D1495" s="48"/>
      <c r="E1495" s="48"/>
      <c r="F1495" s="48"/>
    </row>
    <row r="1496" spans="2:6">
      <c r="B1496" s="48"/>
      <c r="C1496" s="48"/>
      <c r="D1496" s="48"/>
      <c r="E1496" s="48"/>
      <c r="F1496" s="48"/>
    </row>
    <row r="1497" spans="2:6">
      <c r="B1497" s="48"/>
      <c r="C1497" s="48"/>
      <c r="D1497" s="48"/>
      <c r="E1497" s="48"/>
      <c r="F1497" s="48"/>
    </row>
    <row r="1498" spans="2:6">
      <c r="B1498" s="48"/>
      <c r="C1498" s="48"/>
      <c r="D1498" s="48"/>
      <c r="E1498" s="48"/>
      <c r="F1498" s="48"/>
    </row>
    <row r="1499" spans="2:6">
      <c r="B1499" s="48"/>
      <c r="C1499" s="48"/>
      <c r="D1499" s="48"/>
      <c r="E1499" s="48"/>
      <c r="F1499" s="48"/>
    </row>
    <row r="1500" spans="2:6">
      <c r="B1500" s="48"/>
      <c r="C1500" s="48"/>
      <c r="D1500" s="48"/>
      <c r="E1500" s="48"/>
      <c r="F1500" s="48"/>
    </row>
    <row r="1501" spans="2:6">
      <c r="B1501" s="48"/>
      <c r="C1501" s="48"/>
      <c r="D1501" s="48"/>
      <c r="E1501" s="48"/>
      <c r="F1501" s="48"/>
    </row>
    <row r="1502" spans="2:6">
      <c r="B1502" s="48"/>
      <c r="C1502" s="48"/>
      <c r="D1502" s="48"/>
      <c r="E1502" s="48"/>
      <c r="F1502" s="48"/>
    </row>
    <row r="1503" spans="2:6">
      <c r="B1503" s="48"/>
      <c r="C1503" s="48"/>
      <c r="D1503" s="48"/>
      <c r="E1503" s="48"/>
      <c r="F1503" s="48"/>
    </row>
    <row r="1504" spans="2:6">
      <c r="B1504" s="48"/>
      <c r="C1504" s="48"/>
      <c r="D1504" s="48"/>
      <c r="E1504" s="48"/>
      <c r="F1504" s="48"/>
    </row>
    <row r="1505" spans="2:6">
      <c r="B1505" s="48"/>
      <c r="C1505" s="48"/>
      <c r="D1505" s="48"/>
      <c r="E1505" s="48"/>
      <c r="F1505" s="48"/>
    </row>
    <row r="1506" spans="2:6">
      <c r="B1506" s="48"/>
      <c r="C1506" s="48"/>
      <c r="D1506" s="48"/>
      <c r="E1506" s="48"/>
      <c r="F1506" s="48"/>
    </row>
    <row r="1507" spans="2:6">
      <c r="B1507" s="48"/>
      <c r="C1507" s="48"/>
      <c r="D1507" s="48"/>
      <c r="E1507" s="48"/>
      <c r="F1507" s="48"/>
    </row>
    <row r="1508" spans="2:6">
      <c r="B1508" s="48"/>
      <c r="C1508" s="48"/>
      <c r="D1508" s="48"/>
      <c r="E1508" s="48"/>
      <c r="F1508" s="48"/>
    </row>
    <row r="1509" spans="2:6">
      <c r="B1509" s="48"/>
      <c r="C1509" s="48"/>
      <c r="D1509" s="48"/>
      <c r="E1509" s="48"/>
      <c r="F1509" s="48"/>
    </row>
    <row r="1510" spans="2:6">
      <c r="B1510" s="48"/>
      <c r="C1510" s="48"/>
      <c r="D1510" s="48"/>
      <c r="E1510" s="48"/>
      <c r="F1510" s="48"/>
    </row>
    <row r="1511" spans="2:6">
      <c r="B1511" s="48"/>
      <c r="C1511" s="48"/>
      <c r="D1511" s="48"/>
      <c r="E1511" s="48"/>
      <c r="F1511" s="48"/>
    </row>
    <row r="1512" spans="2:6">
      <c r="B1512" s="48"/>
      <c r="C1512" s="48"/>
      <c r="D1512" s="48"/>
      <c r="E1512" s="48"/>
      <c r="F1512" s="48"/>
    </row>
    <row r="1513" spans="2:6">
      <c r="B1513" s="48"/>
      <c r="C1513" s="48"/>
      <c r="D1513" s="48"/>
      <c r="E1513" s="48"/>
      <c r="F1513" s="48"/>
    </row>
    <row r="1514" spans="2:6">
      <c r="B1514" s="48"/>
      <c r="C1514" s="48"/>
      <c r="D1514" s="48"/>
      <c r="E1514" s="48"/>
      <c r="F1514" s="48"/>
    </row>
    <row r="1515" spans="2:6">
      <c r="B1515" s="48"/>
      <c r="C1515" s="48"/>
      <c r="D1515" s="48"/>
      <c r="E1515" s="48"/>
      <c r="F1515" s="48"/>
    </row>
    <row r="1516" spans="2:6">
      <c r="B1516" s="48"/>
      <c r="C1516" s="48"/>
      <c r="D1516" s="48"/>
      <c r="E1516" s="48"/>
      <c r="F1516" s="48"/>
    </row>
    <row r="1517" spans="2:6">
      <c r="B1517" s="48"/>
      <c r="C1517" s="48"/>
      <c r="D1517" s="48"/>
      <c r="E1517" s="48"/>
      <c r="F1517" s="48"/>
    </row>
    <row r="1518" spans="2:6">
      <c r="B1518" s="48"/>
      <c r="C1518" s="48"/>
      <c r="D1518" s="48"/>
      <c r="E1518" s="48"/>
      <c r="F1518" s="48"/>
    </row>
    <row r="1519" spans="2:6">
      <c r="B1519" s="48"/>
      <c r="C1519" s="48"/>
      <c r="D1519" s="48"/>
      <c r="E1519" s="48"/>
      <c r="F1519" s="48"/>
    </row>
    <row r="1520" spans="2:6">
      <c r="B1520" s="48"/>
      <c r="C1520" s="48"/>
      <c r="D1520" s="48"/>
      <c r="E1520" s="48"/>
      <c r="F1520" s="48"/>
    </row>
    <row r="1521" spans="2:6">
      <c r="B1521" s="48"/>
      <c r="C1521" s="48"/>
      <c r="D1521" s="48"/>
      <c r="E1521" s="48"/>
      <c r="F1521" s="48"/>
    </row>
    <row r="1522" spans="2:6">
      <c r="B1522" s="48"/>
      <c r="C1522" s="48"/>
      <c r="D1522" s="48"/>
      <c r="E1522" s="48"/>
      <c r="F1522" s="48"/>
    </row>
    <row r="1523" spans="2:6">
      <c r="B1523" s="48"/>
      <c r="C1523" s="48"/>
      <c r="D1523" s="48"/>
      <c r="E1523" s="48"/>
      <c r="F1523" s="48"/>
    </row>
    <row r="1524" spans="2:6">
      <c r="B1524" s="48"/>
      <c r="C1524" s="48"/>
      <c r="D1524" s="48"/>
      <c r="E1524" s="48"/>
      <c r="F1524" s="48"/>
    </row>
    <row r="1525" spans="2:6">
      <c r="B1525" s="48"/>
      <c r="C1525" s="48"/>
      <c r="D1525" s="48"/>
      <c r="E1525" s="48"/>
      <c r="F1525" s="48"/>
    </row>
    <row r="1526" spans="2:6">
      <c r="B1526" s="48"/>
      <c r="C1526" s="48"/>
      <c r="D1526" s="48"/>
      <c r="E1526" s="48"/>
      <c r="F1526" s="48"/>
    </row>
    <row r="1527" spans="2:6">
      <c r="B1527" s="48"/>
      <c r="C1527" s="48"/>
      <c r="D1527" s="48"/>
      <c r="E1527" s="48"/>
      <c r="F1527" s="48"/>
    </row>
    <row r="1528" spans="2:6">
      <c r="B1528" s="48"/>
      <c r="C1528" s="48"/>
      <c r="D1528" s="48"/>
      <c r="E1528" s="48"/>
      <c r="F1528" s="48"/>
    </row>
    <row r="1529" spans="2:6">
      <c r="B1529" s="48"/>
      <c r="C1529" s="48"/>
      <c r="D1529" s="48"/>
      <c r="E1529" s="48"/>
      <c r="F1529" s="48"/>
    </row>
    <row r="1530" spans="2:6">
      <c r="B1530" s="48"/>
      <c r="C1530" s="48"/>
      <c r="D1530" s="48"/>
      <c r="E1530" s="48"/>
      <c r="F1530" s="48"/>
    </row>
    <row r="1531" spans="2:6">
      <c r="B1531" s="48"/>
      <c r="C1531" s="48"/>
      <c r="D1531" s="48"/>
      <c r="E1531" s="48"/>
      <c r="F1531" s="48"/>
    </row>
    <row r="1532" spans="2:6">
      <c r="B1532" s="48"/>
      <c r="C1532" s="48"/>
      <c r="D1532" s="48"/>
      <c r="E1532" s="48"/>
      <c r="F1532" s="48"/>
    </row>
    <row r="1533" spans="2:6">
      <c r="B1533" s="48"/>
      <c r="C1533" s="48"/>
      <c r="D1533" s="48"/>
      <c r="E1533" s="48"/>
      <c r="F1533" s="48"/>
    </row>
    <row r="1534" spans="2:6">
      <c r="B1534" s="48"/>
      <c r="C1534" s="48"/>
      <c r="D1534" s="48"/>
      <c r="E1534" s="48"/>
      <c r="F1534" s="48"/>
    </row>
    <row r="1535" spans="2:6">
      <c r="B1535" s="48"/>
      <c r="C1535" s="48"/>
      <c r="D1535" s="48"/>
      <c r="E1535" s="48"/>
      <c r="F1535" s="48"/>
    </row>
    <row r="1536" spans="2:6">
      <c r="B1536" s="48"/>
      <c r="C1536" s="48"/>
      <c r="D1536" s="48"/>
      <c r="E1536" s="48"/>
      <c r="F1536" s="48"/>
    </row>
    <row r="1537" spans="2:6">
      <c r="B1537" s="48"/>
      <c r="C1537" s="48"/>
      <c r="D1537" s="48"/>
      <c r="E1537" s="48"/>
      <c r="F1537" s="48"/>
    </row>
    <row r="1538" spans="2:6">
      <c r="B1538" s="48"/>
      <c r="C1538" s="48"/>
      <c r="D1538" s="48"/>
      <c r="E1538" s="48"/>
      <c r="F1538" s="48"/>
    </row>
    <row r="1539" spans="2:6">
      <c r="B1539" s="48"/>
      <c r="C1539" s="48"/>
      <c r="D1539" s="48"/>
      <c r="E1539" s="48"/>
      <c r="F1539" s="48"/>
    </row>
    <row r="1540" spans="2:6">
      <c r="B1540" s="48"/>
      <c r="C1540" s="48"/>
      <c r="D1540" s="48"/>
      <c r="E1540" s="48"/>
      <c r="F1540" s="48"/>
    </row>
    <row r="1541" spans="2:6">
      <c r="B1541" s="48"/>
      <c r="C1541" s="48"/>
      <c r="D1541" s="48"/>
      <c r="E1541" s="48"/>
      <c r="F1541" s="48"/>
    </row>
    <row r="1542" spans="2:6">
      <c r="B1542" s="48"/>
      <c r="C1542" s="48"/>
      <c r="D1542" s="48"/>
      <c r="E1542" s="48"/>
      <c r="F1542" s="48"/>
    </row>
    <row r="1543" spans="2:6">
      <c r="B1543" s="48"/>
      <c r="C1543" s="48"/>
      <c r="D1543" s="48"/>
      <c r="E1543" s="48"/>
      <c r="F1543" s="48"/>
    </row>
    <row r="1544" spans="2:6">
      <c r="B1544" s="48"/>
      <c r="C1544" s="48"/>
      <c r="D1544" s="48"/>
      <c r="E1544" s="48"/>
      <c r="F1544" s="48"/>
    </row>
    <row r="1545" spans="2:6">
      <c r="B1545" s="48"/>
      <c r="C1545" s="48"/>
      <c r="D1545" s="48"/>
      <c r="E1545" s="48"/>
      <c r="F1545" s="48"/>
    </row>
    <row r="1546" spans="2:6">
      <c r="B1546" s="48"/>
      <c r="C1546" s="48"/>
      <c r="D1546" s="48"/>
      <c r="E1546" s="48"/>
      <c r="F1546" s="48"/>
    </row>
    <row r="1547" spans="2:6">
      <c r="B1547" s="48"/>
      <c r="C1547" s="48"/>
      <c r="D1547" s="48"/>
      <c r="E1547" s="48"/>
      <c r="F1547" s="48"/>
    </row>
    <row r="1548" spans="2:6">
      <c r="B1548" s="48"/>
      <c r="C1548" s="48"/>
      <c r="D1548" s="48"/>
      <c r="E1548" s="48"/>
      <c r="F1548" s="48"/>
    </row>
    <row r="1549" spans="2:6">
      <c r="B1549" s="48"/>
      <c r="C1549" s="48"/>
      <c r="D1549" s="48"/>
      <c r="E1549" s="48"/>
      <c r="F1549" s="48"/>
    </row>
    <row r="1550" spans="2:6">
      <c r="B1550" s="48"/>
      <c r="C1550" s="48"/>
      <c r="D1550" s="48"/>
      <c r="E1550" s="48"/>
      <c r="F1550" s="48"/>
    </row>
    <row r="1551" spans="2:6">
      <c r="B1551" s="48"/>
      <c r="C1551" s="48"/>
      <c r="D1551" s="48"/>
      <c r="E1551" s="48"/>
      <c r="F1551" s="48"/>
    </row>
    <row r="1552" spans="2:6">
      <c r="B1552" s="48"/>
      <c r="C1552" s="48"/>
      <c r="D1552" s="48"/>
      <c r="E1552" s="48"/>
      <c r="F1552" s="48"/>
    </row>
    <row r="1553" spans="2:6">
      <c r="B1553" s="48"/>
      <c r="C1553" s="48"/>
      <c r="D1553" s="48"/>
      <c r="E1553" s="48"/>
      <c r="F1553" s="48"/>
    </row>
    <row r="1554" spans="2:6">
      <c r="B1554" s="48"/>
      <c r="C1554" s="48"/>
      <c r="D1554" s="48"/>
      <c r="E1554" s="48"/>
      <c r="F1554" s="48"/>
    </row>
    <row r="1555" spans="2:6">
      <c r="B1555" s="48"/>
      <c r="C1555" s="48"/>
      <c r="D1555" s="48"/>
      <c r="E1555" s="48"/>
      <c r="F1555" s="48"/>
    </row>
    <row r="1556" spans="2:6">
      <c r="B1556" s="48"/>
      <c r="C1556" s="48"/>
      <c r="D1556" s="48"/>
      <c r="E1556" s="48"/>
      <c r="F1556" s="48"/>
    </row>
    <row r="1557" spans="2:6">
      <c r="B1557" s="48"/>
      <c r="C1557" s="48"/>
      <c r="D1557" s="48"/>
      <c r="E1557" s="48"/>
      <c r="F1557" s="48"/>
    </row>
    <row r="1558" spans="2:6">
      <c r="B1558" s="48"/>
      <c r="C1558" s="48"/>
      <c r="D1558" s="48"/>
      <c r="E1558" s="48"/>
      <c r="F1558" s="48"/>
    </row>
    <row r="1559" spans="2:6">
      <c r="B1559" s="48"/>
      <c r="C1559" s="48"/>
      <c r="D1559" s="48"/>
      <c r="E1559" s="48"/>
      <c r="F1559" s="48"/>
    </row>
    <row r="1560" spans="2:6">
      <c r="B1560" s="48"/>
      <c r="C1560" s="48"/>
      <c r="D1560" s="48"/>
      <c r="E1560" s="48"/>
      <c r="F1560" s="48"/>
    </row>
    <row r="1561" spans="2:6">
      <c r="B1561" s="48"/>
      <c r="C1561" s="48"/>
      <c r="D1561" s="48"/>
      <c r="E1561" s="48"/>
      <c r="F1561" s="48"/>
    </row>
    <row r="1562" spans="2:6">
      <c r="B1562" s="48"/>
      <c r="C1562" s="48"/>
      <c r="D1562" s="48"/>
      <c r="E1562" s="48"/>
      <c r="F1562" s="48"/>
    </row>
    <row r="1563" spans="2:6">
      <c r="B1563" s="48"/>
      <c r="C1563" s="48"/>
      <c r="D1563" s="48"/>
      <c r="E1563" s="48"/>
      <c r="F1563" s="48"/>
    </row>
    <row r="1564" spans="2:6">
      <c r="B1564" s="48"/>
      <c r="C1564" s="48"/>
      <c r="D1564" s="48"/>
      <c r="E1564" s="48"/>
      <c r="F1564" s="48"/>
    </row>
    <row r="1565" spans="2:6">
      <c r="B1565" s="48"/>
      <c r="C1565" s="48"/>
      <c r="D1565" s="48"/>
      <c r="E1565" s="48"/>
      <c r="F1565" s="48"/>
    </row>
    <row r="1566" spans="2:6">
      <c r="B1566" s="48"/>
      <c r="C1566" s="48"/>
      <c r="D1566" s="48"/>
      <c r="E1566" s="48"/>
      <c r="F1566" s="48"/>
    </row>
    <row r="1567" spans="2:6">
      <c r="B1567" s="48"/>
      <c r="C1567" s="48"/>
      <c r="D1567" s="48"/>
      <c r="E1567" s="48"/>
      <c r="F1567" s="48"/>
    </row>
    <row r="1568" spans="2:6">
      <c r="B1568" s="48"/>
      <c r="C1568" s="48"/>
      <c r="D1568" s="48"/>
      <c r="E1568" s="48"/>
      <c r="F1568" s="48"/>
    </row>
    <row r="1569" spans="2:6">
      <c r="B1569" s="48"/>
      <c r="C1569" s="48"/>
      <c r="D1569" s="48"/>
      <c r="E1569" s="48"/>
      <c r="F1569" s="48"/>
    </row>
    <row r="1570" spans="2:6">
      <c r="B1570" s="48"/>
      <c r="C1570" s="48"/>
      <c r="D1570" s="48"/>
      <c r="E1570" s="48"/>
      <c r="F1570" s="48"/>
    </row>
    <row r="1571" spans="2:6">
      <c r="B1571" s="48"/>
      <c r="C1571" s="48"/>
      <c r="D1571" s="48"/>
      <c r="E1571" s="48"/>
      <c r="F1571" s="48"/>
    </row>
    <row r="1572" spans="2:6">
      <c r="B1572" s="48"/>
      <c r="C1572" s="48"/>
      <c r="D1572" s="48"/>
      <c r="E1572" s="48"/>
      <c r="F1572" s="48"/>
    </row>
    <row r="1573" spans="2:6">
      <c r="B1573" s="48"/>
      <c r="C1573" s="48"/>
      <c r="D1573" s="48"/>
      <c r="E1573" s="48"/>
      <c r="F1573" s="48"/>
    </row>
    <row r="1574" spans="2:6">
      <c r="B1574" s="48"/>
      <c r="C1574" s="48"/>
      <c r="D1574" s="48"/>
      <c r="E1574" s="48"/>
      <c r="F1574" s="48"/>
    </row>
    <row r="1575" spans="2:6">
      <c r="B1575" s="48"/>
      <c r="C1575" s="48"/>
      <c r="D1575" s="48"/>
      <c r="E1575" s="48"/>
      <c r="F1575" s="48"/>
    </row>
    <row r="1576" spans="2:6">
      <c r="B1576" s="48"/>
      <c r="C1576" s="48"/>
      <c r="D1576" s="48"/>
      <c r="E1576" s="48"/>
      <c r="F1576" s="48"/>
    </row>
    <row r="1577" spans="2:6">
      <c r="B1577" s="48"/>
      <c r="C1577" s="48"/>
      <c r="D1577" s="48"/>
      <c r="E1577" s="48"/>
      <c r="F1577" s="48"/>
    </row>
    <row r="1578" spans="2:6">
      <c r="B1578" s="48"/>
      <c r="C1578" s="48"/>
      <c r="D1578" s="48"/>
      <c r="E1578" s="48"/>
      <c r="F1578" s="48"/>
    </row>
    <row r="1579" spans="2:6">
      <c r="B1579" s="48"/>
      <c r="C1579" s="48"/>
      <c r="D1579" s="48"/>
      <c r="E1579" s="48"/>
      <c r="F1579" s="48"/>
    </row>
    <row r="1580" spans="2:6">
      <c r="B1580" s="48"/>
      <c r="C1580" s="48"/>
      <c r="D1580" s="48"/>
      <c r="E1580" s="48"/>
      <c r="F1580" s="48"/>
    </row>
    <row r="1581" spans="2:6">
      <c r="B1581" s="48"/>
      <c r="C1581" s="48"/>
      <c r="D1581" s="48"/>
      <c r="E1581" s="48"/>
      <c r="F1581" s="48"/>
    </row>
    <row r="1582" spans="2:6">
      <c r="B1582" s="48"/>
      <c r="C1582" s="48"/>
      <c r="D1582" s="48"/>
      <c r="E1582" s="48"/>
      <c r="F1582" s="48"/>
    </row>
    <row r="1583" spans="2:6">
      <c r="B1583" s="48"/>
      <c r="C1583" s="48"/>
      <c r="D1583" s="48"/>
      <c r="E1583" s="48"/>
      <c r="F1583" s="48"/>
    </row>
    <row r="1584" spans="2:6">
      <c r="B1584" s="48"/>
      <c r="C1584" s="48"/>
      <c r="D1584" s="48"/>
      <c r="E1584" s="48"/>
      <c r="F1584" s="48"/>
    </row>
    <row r="1585" spans="2:6">
      <c r="B1585" s="48"/>
      <c r="C1585" s="48"/>
      <c r="D1585" s="48"/>
      <c r="E1585" s="48"/>
      <c r="F1585" s="48"/>
    </row>
    <row r="1586" spans="2:6">
      <c r="B1586" s="48"/>
      <c r="C1586" s="48"/>
      <c r="D1586" s="48"/>
      <c r="E1586" s="48"/>
      <c r="F1586" s="48"/>
    </row>
    <row r="1587" spans="2:6">
      <c r="B1587" s="48"/>
      <c r="C1587" s="48"/>
      <c r="D1587" s="48"/>
      <c r="E1587" s="48"/>
      <c r="F1587" s="48"/>
    </row>
    <row r="1588" spans="2:6">
      <c r="B1588" s="48"/>
      <c r="C1588" s="48"/>
      <c r="D1588" s="48"/>
      <c r="E1588" s="48"/>
      <c r="F1588" s="48"/>
    </row>
    <row r="1589" spans="2:6">
      <c r="B1589" s="48"/>
      <c r="C1589" s="48"/>
      <c r="D1589" s="48"/>
      <c r="E1589" s="48"/>
      <c r="F1589" s="48"/>
    </row>
    <row r="1590" spans="2:6">
      <c r="B1590" s="48"/>
      <c r="C1590" s="48"/>
      <c r="D1590" s="48"/>
      <c r="E1590" s="48"/>
      <c r="F1590" s="48"/>
    </row>
    <row r="1591" spans="2:6">
      <c r="B1591" s="48"/>
      <c r="C1591" s="48"/>
      <c r="D1591" s="48"/>
      <c r="E1591" s="48"/>
      <c r="F1591" s="48"/>
    </row>
    <row r="1592" spans="2:6">
      <c r="B1592" s="48"/>
      <c r="C1592" s="48"/>
      <c r="D1592" s="48"/>
      <c r="E1592" s="48"/>
      <c r="F1592" s="48"/>
    </row>
    <row r="1593" spans="2:6">
      <c r="B1593" s="48"/>
      <c r="C1593" s="48"/>
      <c r="D1593" s="48"/>
      <c r="E1593" s="48"/>
      <c r="F1593" s="48"/>
    </row>
    <row r="1594" spans="2:6">
      <c r="B1594" s="48"/>
      <c r="C1594" s="48"/>
      <c r="D1594" s="48"/>
      <c r="E1594" s="48"/>
      <c r="F1594" s="48"/>
    </row>
    <row r="1595" spans="2:6">
      <c r="B1595" s="48"/>
      <c r="C1595" s="48"/>
      <c r="D1595" s="48"/>
      <c r="E1595" s="48"/>
      <c r="F1595" s="48"/>
    </row>
    <row r="1596" spans="2:6">
      <c r="B1596" s="48"/>
      <c r="C1596" s="48"/>
      <c r="D1596" s="48"/>
      <c r="E1596" s="48"/>
      <c r="F1596" s="48"/>
    </row>
    <row r="1597" spans="2:6">
      <c r="B1597" s="48"/>
      <c r="C1597" s="48"/>
      <c r="D1597" s="48"/>
      <c r="E1597" s="48"/>
      <c r="F1597" s="48"/>
    </row>
    <row r="1598" spans="2:6">
      <c r="B1598" s="48"/>
      <c r="C1598" s="48"/>
      <c r="D1598" s="48"/>
      <c r="E1598" s="48"/>
      <c r="F1598" s="48"/>
    </row>
    <row r="1599" spans="2:6">
      <c r="B1599" s="48"/>
      <c r="C1599" s="48"/>
      <c r="D1599" s="48"/>
      <c r="E1599" s="48"/>
      <c r="F1599" s="48"/>
    </row>
    <row r="1600" spans="2:6">
      <c r="B1600" s="48"/>
      <c r="C1600" s="48"/>
      <c r="D1600" s="48"/>
      <c r="E1600" s="48"/>
      <c r="F1600" s="48"/>
    </row>
    <row r="1601" spans="2:6">
      <c r="B1601" s="48"/>
      <c r="C1601" s="48"/>
      <c r="D1601" s="48"/>
      <c r="E1601" s="48"/>
      <c r="F1601" s="48"/>
    </row>
    <row r="1602" spans="2:6">
      <c r="B1602" s="48"/>
      <c r="C1602" s="48"/>
      <c r="D1602" s="48"/>
      <c r="E1602" s="48"/>
      <c r="F1602" s="48"/>
    </row>
    <row r="1603" spans="2:6">
      <c r="B1603" s="48"/>
      <c r="C1603" s="48"/>
      <c r="D1603" s="48"/>
      <c r="E1603" s="48"/>
      <c r="F1603" s="48"/>
    </row>
    <row r="1604" spans="2:6">
      <c r="B1604" s="48"/>
      <c r="C1604" s="48"/>
      <c r="D1604" s="48"/>
      <c r="E1604" s="48"/>
      <c r="F1604" s="48"/>
    </row>
    <row r="1605" spans="2:6">
      <c r="B1605" s="48"/>
      <c r="C1605" s="48"/>
      <c r="D1605" s="48"/>
      <c r="E1605" s="48"/>
      <c r="F1605" s="48"/>
    </row>
    <row r="1606" spans="2:6">
      <c r="B1606" s="48"/>
      <c r="C1606" s="48"/>
      <c r="D1606" s="48"/>
      <c r="E1606" s="48"/>
      <c r="F1606" s="48"/>
    </row>
    <row r="1607" spans="2:6">
      <c r="B1607" s="48"/>
      <c r="C1607" s="48"/>
      <c r="D1607" s="48"/>
      <c r="E1607" s="48"/>
      <c r="F1607" s="48"/>
    </row>
    <row r="1608" spans="2:6">
      <c r="B1608" s="48"/>
      <c r="C1608" s="48"/>
      <c r="D1608" s="48"/>
      <c r="E1608" s="48"/>
      <c r="F1608" s="48"/>
    </row>
    <row r="1609" spans="2:6">
      <c r="B1609" s="48"/>
      <c r="C1609" s="48"/>
      <c r="D1609" s="48"/>
      <c r="E1609" s="48"/>
      <c r="F1609" s="48"/>
    </row>
    <row r="1610" spans="2:6">
      <c r="B1610" s="48"/>
      <c r="C1610" s="48"/>
      <c r="D1610" s="48"/>
      <c r="E1610" s="48"/>
      <c r="F1610" s="48"/>
    </row>
    <row r="1611" spans="2:6">
      <c r="B1611" s="48"/>
      <c r="C1611" s="48"/>
      <c r="D1611" s="48"/>
      <c r="E1611" s="48"/>
      <c r="F1611" s="48"/>
    </row>
    <row r="1612" spans="2:6">
      <c r="B1612" s="48"/>
      <c r="C1612" s="48"/>
      <c r="D1612" s="48"/>
      <c r="E1612" s="48"/>
      <c r="F1612" s="48"/>
    </row>
    <row r="1613" spans="2:6">
      <c r="B1613" s="48"/>
      <c r="C1613" s="48"/>
      <c r="D1613" s="48"/>
      <c r="E1613" s="48"/>
      <c r="F1613" s="48"/>
    </row>
    <row r="1614" spans="2:6">
      <c r="B1614" s="48"/>
      <c r="C1614" s="48"/>
      <c r="D1614" s="48"/>
      <c r="E1614" s="48"/>
      <c r="F1614" s="48"/>
    </row>
    <row r="1615" spans="2:6">
      <c r="B1615" s="48"/>
      <c r="C1615" s="48"/>
      <c r="D1615" s="48"/>
      <c r="E1615" s="48"/>
      <c r="F1615" s="48"/>
    </row>
    <row r="1616" spans="2:6">
      <c r="B1616" s="48"/>
      <c r="C1616" s="48"/>
      <c r="D1616" s="48"/>
      <c r="E1616" s="48"/>
      <c r="F1616" s="48"/>
    </row>
    <row r="1617" spans="2:6">
      <c r="B1617" s="48"/>
      <c r="C1617" s="48"/>
      <c r="D1617" s="48"/>
      <c r="E1617" s="48"/>
      <c r="F1617" s="48"/>
    </row>
    <row r="1618" spans="2:6">
      <c r="B1618" s="48"/>
      <c r="C1618" s="48"/>
      <c r="D1618" s="48"/>
      <c r="E1618" s="48"/>
      <c r="F1618" s="48"/>
    </row>
    <row r="1619" spans="2:6">
      <c r="B1619" s="48"/>
      <c r="C1619" s="48"/>
      <c r="D1619" s="48"/>
      <c r="E1619" s="48"/>
      <c r="F1619" s="48"/>
    </row>
    <row r="1620" spans="2:6">
      <c r="B1620" s="48"/>
      <c r="C1620" s="48"/>
      <c r="D1620" s="48"/>
      <c r="E1620" s="48"/>
      <c r="F1620" s="48"/>
    </row>
    <row r="1621" spans="2:6">
      <c r="B1621" s="48"/>
      <c r="C1621" s="48"/>
      <c r="D1621" s="48"/>
      <c r="E1621" s="48"/>
      <c r="F1621" s="48"/>
    </row>
    <row r="1622" spans="2:6">
      <c r="B1622" s="48"/>
      <c r="C1622" s="48"/>
      <c r="D1622" s="48"/>
      <c r="E1622" s="48"/>
      <c r="F1622" s="48"/>
    </row>
    <row r="1623" spans="2:6">
      <c r="B1623" s="48"/>
      <c r="C1623" s="48"/>
      <c r="D1623" s="48"/>
      <c r="E1623" s="48"/>
      <c r="F1623" s="48"/>
    </row>
    <row r="1624" spans="2:6">
      <c r="B1624" s="48"/>
      <c r="C1624" s="48"/>
      <c r="D1624" s="48"/>
      <c r="E1624" s="48"/>
      <c r="F1624" s="48"/>
    </row>
    <row r="1625" spans="2:6">
      <c r="B1625" s="48"/>
      <c r="C1625" s="48"/>
      <c r="D1625" s="48"/>
      <c r="E1625" s="48"/>
      <c r="F1625" s="48"/>
    </row>
    <row r="1626" spans="2:6">
      <c r="B1626" s="48"/>
      <c r="C1626" s="48"/>
      <c r="D1626" s="48"/>
      <c r="E1626" s="48"/>
      <c r="F1626" s="48"/>
    </row>
    <row r="1627" spans="2:6">
      <c r="B1627" s="48"/>
      <c r="C1627" s="48"/>
      <c r="D1627" s="48"/>
      <c r="E1627" s="48"/>
      <c r="F1627" s="48"/>
    </row>
    <row r="1628" spans="2:6">
      <c r="B1628" s="48"/>
      <c r="C1628" s="48"/>
      <c r="D1628" s="48"/>
      <c r="E1628" s="48"/>
      <c r="F1628" s="48"/>
    </row>
    <row r="1629" spans="2:6">
      <c r="B1629" s="48"/>
      <c r="C1629" s="48"/>
      <c r="D1629" s="48"/>
      <c r="E1629" s="48"/>
      <c r="F1629" s="48"/>
    </row>
    <row r="1630" spans="2:6">
      <c r="B1630" s="48"/>
      <c r="C1630" s="48"/>
      <c r="D1630" s="48"/>
      <c r="E1630" s="48"/>
      <c r="F1630" s="48"/>
    </row>
    <row r="1631" spans="2:6">
      <c r="B1631" s="48"/>
      <c r="C1631" s="48"/>
      <c r="D1631" s="48"/>
      <c r="E1631" s="48"/>
      <c r="F1631" s="48"/>
    </row>
    <row r="1632" spans="2:6">
      <c r="B1632" s="48"/>
      <c r="C1632" s="48"/>
      <c r="D1632" s="48"/>
      <c r="E1632" s="48"/>
      <c r="F1632" s="48"/>
    </row>
    <row r="1633" spans="2:6">
      <c r="B1633" s="48"/>
      <c r="C1633" s="48"/>
      <c r="D1633" s="48"/>
      <c r="E1633" s="48"/>
      <c r="F1633" s="48"/>
    </row>
    <row r="1634" spans="2:6">
      <c r="B1634" s="48"/>
      <c r="C1634" s="48"/>
      <c r="D1634" s="48"/>
      <c r="E1634" s="48"/>
      <c r="F1634" s="48"/>
    </row>
    <row r="1635" spans="2:6">
      <c r="B1635" s="48"/>
      <c r="C1635" s="48"/>
      <c r="D1635" s="48"/>
      <c r="E1635" s="48"/>
      <c r="F1635" s="48"/>
    </row>
    <row r="1636" spans="2:6">
      <c r="B1636" s="48"/>
      <c r="C1636" s="48"/>
      <c r="D1636" s="48"/>
      <c r="E1636" s="48"/>
      <c r="F1636" s="48"/>
    </row>
    <row r="1637" spans="2:6">
      <c r="B1637" s="48"/>
      <c r="C1637" s="48"/>
      <c r="D1637" s="48"/>
      <c r="E1637" s="48"/>
      <c r="F1637" s="48"/>
    </row>
    <row r="1638" spans="2:6">
      <c r="B1638" s="48"/>
      <c r="C1638" s="48"/>
      <c r="D1638" s="48"/>
      <c r="E1638" s="48"/>
      <c r="F1638" s="48"/>
    </row>
    <row r="1639" spans="2:6">
      <c r="B1639" s="48"/>
      <c r="C1639" s="48"/>
      <c r="D1639" s="48"/>
      <c r="E1639" s="48"/>
      <c r="F1639" s="48"/>
    </row>
    <row r="1640" spans="2:6">
      <c r="B1640" s="48"/>
      <c r="C1640" s="48"/>
      <c r="D1640" s="48"/>
      <c r="E1640" s="48"/>
      <c r="F1640" s="48"/>
    </row>
    <row r="1641" spans="2:6">
      <c r="B1641" s="48"/>
      <c r="C1641" s="48"/>
      <c r="D1641" s="48"/>
      <c r="E1641" s="48"/>
      <c r="F1641" s="48"/>
    </row>
    <row r="1642" spans="2:6">
      <c r="B1642" s="48"/>
      <c r="C1642" s="48"/>
      <c r="D1642" s="48"/>
      <c r="E1642" s="48"/>
      <c r="F1642" s="48"/>
    </row>
    <row r="1643" spans="2:6">
      <c r="B1643" s="48"/>
      <c r="C1643" s="48"/>
      <c r="D1643" s="48"/>
      <c r="E1643" s="48"/>
      <c r="F1643" s="48"/>
    </row>
    <row r="1644" spans="2:6">
      <c r="B1644" s="48"/>
      <c r="C1644" s="48"/>
      <c r="D1644" s="48"/>
      <c r="E1644" s="48"/>
      <c r="F1644" s="48"/>
    </row>
    <row r="1645" spans="2:6">
      <c r="B1645" s="48"/>
      <c r="C1645" s="48"/>
      <c r="D1645" s="48"/>
      <c r="E1645" s="48"/>
      <c r="F1645" s="48"/>
    </row>
    <row r="1646" spans="2:6">
      <c r="B1646" s="48"/>
      <c r="C1646" s="48"/>
      <c r="D1646" s="48"/>
      <c r="E1646" s="48"/>
      <c r="F1646" s="48"/>
    </row>
    <row r="1647" spans="2:6">
      <c r="B1647" s="48"/>
      <c r="C1647" s="48"/>
      <c r="D1647" s="48"/>
      <c r="E1647" s="48"/>
      <c r="F1647" s="48"/>
    </row>
    <row r="1648" spans="2:6">
      <c r="B1648" s="48"/>
      <c r="C1648" s="48"/>
      <c r="D1648" s="48"/>
      <c r="E1648" s="48"/>
      <c r="F1648" s="48"/>
    </row>
    <row r="1649" spans="2:6">
      <c r="B1649" s="48"/>
      <c r="C1649" s="48"/>
      <c r="D1649" s="48"/>
      <c r="E1649" s="48"/>
      <c r="F1649" s="48"/>
    </row>
    <row r="1650" spans="2:6">
      <c r="B1650" s="48"/>
      <c r="C1650" s="48"/>
      <c r="D1650" s="48"/>
      <c r="E1650" s="48"/>
      <c r="F1650" s="48"/>
    </row>
    <row r="1651" spans="2:6">
      <c r="B1651" s="48"/>
      <c r="C1651" s="48"/>
      <c r="D1651" s="48"/>
      <c r="E1651" s="48"/>
      <c r="F1651" s="48"/>
    </row>
    <row r="1652" spans="2:6">
      <c r="B1652" s="48"/>
      <c r="C1652" s="48"/>
      <c r="D1652" s="48"/>
      <c r="E1652" s="48"/>
      <c r="F1652" s="48"/>
    </row>
    <row r="1653" spans="2:6">
      <c r="B1653" s="48"/>
      <c r="C1653" s="48"/>
      <c r="D1653" s="48"/>
      <c r="E1653" s="48"/>
      <c r="F1653" s="48"/>
    </row>
    <row r="1654" spans="2:6">
      <c r="B1654" s="48"/>
      <c r="C1654" s="48"/>
      <c r="D1654" s="48"/>
      <c r="E1654" s="48"/>
      <c r="F1654" s="48"/>
    </row>
    <row r="1655" spans="2:6">
      <c r="B1655" s="48"/>
      <c r="C1655" s="48"/>
      <c r="D1655" s="48"/>
      <c r="E1655" s="48"/>
      <c r="F1655" s="48"/>
    </row>
    <row r="1656" spans="2:6">
      <c r="B1656" s="48"/>
      <c r="C1656" s="48"/>
      <c r="D1656" s="48"/>
      <c r="E1656" s="48"/>
      <c r="F1656" s="48"/>
    </row>
    <row r="1657" spans="2:6">
      <c r="B1657" s="48"/>
      <c r="C1657" s="48"/>
      <c r="D1657" s="48"/>
      <c r="E1657" s="48"/>
      <c r="F1657" s="48"/>
    </row>
    <row r="1658" spans="2:6">
      <c r="B1658" s="48"/>
      <c r="C1658" s="48"/>
      <c r="D1658" s="48"/>
      <c r="E1658" s="48"/>
      <c r="F1658" s="48"/>
    </row>
    <row r="1659" spans="2:6">
      <c r="B1659" s="48"/>
      <c r="C1659" s="48"/>
      <c r="D1659" s="48"/>
      <c r="E1659" s="48"/>
      <c r="F1659" s="48"/>
    </row>
    <row r="1660" spans="2:6">
      <c r="B1660" s="48"/>
      <c r="C1660" s="48"/>
      <c r="D1660" s="48"/>
      <c r="E1660" s="48"/>
      <c r="F1660" s="48"/>
    </row>
    <row r="1661" spans="2:6">
      <c r="B1661" s="48"/>
      <c r="C1661" s="48"/>
      <c r="D1661" s="48"/>
      <c r="E1661" s="48"/>
      <c r="F1661" s="48"/>
    </row>
    <row r="1662" spans="2:6">
      <c r="B1662" s="48"/>
      <c r="C1662" s="48"/>
      <c r="D1662" s="48"/>
      <c r="E1662" s="48"/>
      <c r="F1662" s="48"/>
    </row>
    <row r="1663" spans="2:6">
      <c r="B1663" s="48"/>
      <c r="C1663" s="48"/>
      <c r="D1663" s="48"/>
      <c r="E1663" s="48"/>
      <c r="F1663" s="48"/>
    </row>
    <row r="1664" spans="2:6">
      <c r="B1664" s="48"/>
      <c r="C1664" s="48"/>
      <c r="D1664" s="48"/>
      <c r="E1664" s="48"/>
      <c r="F1664" s="48"/>
    </row>
    <row r="1665" spans="2:6">
      <c r="B1665" s="48"/>
      <c r="C1665" s="48"/>
      <c r="D1665" s="48"/>
      <c r="E1665" s="48"/>
      <c r="F1665" s="48"/>
    </row>
    <row r="1666" spans="2:6">
      <c r="B1666" s="48"/>
      <c r="C1666" s="48"/>
      <c r="D1666" s="48"/>
      <c r="E1666" s="48"/>
      <c r="F1666" s="48"/>
    </row>
    <row r="1667" spans="2:6">
      <c r="B1667" s="48"/>
      <c r="C1667" s="48"/>
      <c r="D1667" s="48"/>
      <c r="E1667" s="48"/>
      <c r="F1667" s="48"/>
    </row>
    <row r="1668" spans="2:6">
      <c r="B1668" s="48"/>
      <c r="C1668" s="48"/>
      <c r="D1668" s="48"/>
      <c r="E1668" s="48"/>
      <c r="F1668" s="48"/>
    </row>
    <row r="1669" spans="2:6">
      <c r="B1669" s="48"/>
      <c r="C1669" s="48"/>
      <c r="D1669" s="48"/>
      <c r="E1669" s="48"/>
      <c r="F1669" s="48"/>
    </row>
    <row r="1670" spans="2:6">
      <c r="B1670" s="48"/>
      <c r="C1670" s="48"/>
      <c r="D1670" s="48"/>
      <c r="E1670" s="48"/>
      <c r="F1670" s="48"/>
    </row>
    <row r="1671" spans="2:6">
      <c r="B1671" s="48"/>
      <c r="C1671" s="48"/>
      <c r="D1671" s="48"/>
      <c r="E1671" s="48"/>
      <c r="F1671" s="48"/>
    </row>
    <row r="1672" spans="2:6">
      <c r="B1672" s="48"/>
      <c r="C1672" s="48"/>
      <c r="D1672" s="48"/>
      <c r="E1672" s="48"/>
      <c r="F1672" s="48"/>
    </row>
    <row r="1673" spans="2:6">
      <c r="B1673" s="48"/>
      <c r="C1673" s="48"/>
      <c r="D1673" s="48"/>
      <c r="E1673" s="48"/>
      <c r="F1673" s="48"/>
    </row>
    <row r="1674" spans="2:6">
      <c r="B1674" s="48"/>
      <c r="C1674" s="48"/>
      <c r="D1674" s="48"/>
      <c r="E1674" s="48"/>
      <c r="F1674" s="48"/>
    </row>
    <row r="1675" spans="2:6">
      <c r="B1675" s="48"/>
      <c r="C1675" s="48"/>
      <c r="D1675" s="48"/>
      <c r="E1675" s="48"/>
      <c r="F1675" s="48"/>
    </row>
    <row r="1676" spans="2:6">
      <c r="B1676" s="48"/>
      <c r="C1676" s="48"/>
      <c r="D1676" s="48"/>
      <c r="E1676" s="48"/>
      <c r="F1676" s="48"/>
    </row>
    <row r="1677" spans="2:6">
      <c r="B1677" s="48"/>
      <c r="C1677" s="48"/>
      <c r="D1677" s="48"/>
      <c r="E1677" s="48"/>
      <c r="F1677" s="48"/>
    </row>
    <row r="1678" spans="2:6">
      <c r="B1678" s="48"/>
      <c r="C1678" s="48"/>
      <c r="D1678" s="48"/>
      <c r="E1678" s="48"/>
      <c r="F1678" s="48"/>
    </row>
    <row r="1679" spans="2:6">
      <c r="B1679" s="48"/>
      <c r="C1679" s="48"/>
      <c r="D1679" s="48"/>
      <c r="E1679" s="48"/>
      <c r="F1679" s="48"/>
    </row>
    <row r="1680" spans="2:6">
      <c r="B1680" s="48"/>
      <c r="C1680" s="48"/>
      <c r="D1680" s="48"/>
      <c r="E1680" s="48"/>
      <c r="F1680" s="48"/>
    </row>
    <row r="1681" spans="2:6">
      <c r="B1681" s="48"/>
      <c r="C1681" s="48"/>
      <c r="D1681" s="48"/>
      <c r="E1681" s="48"/>
      <c r="F1681" s="48"/>
    </row>
    <row r="1682" spans="2:6">
      <c r="B1682" s="48"/>
      <c r="C1682" s="48"/>
      <c r="D1682" s="48"/>
      <c r="E1682" s="48"/>
      <c r="F1682" s="48"/>
    </row>
    <row r="1683" spans="2:6">
      <c r="B1683" s="48"/>
      <c r="C1683" s="48"/>
      <c r="D1683" s="48"/>
      <c r="E1683" s="48"/>
      <c r="F1683" s="48"/>
    </row>
    <row r="1684" spans="2:6">
      <c r="B1684" s="48"/>
      <c r="C1684" s="48"/>
      <c r="D1684" s="48"/>
      <c r="E1684" s="48"/>
      <c r="F1684" s="48"/>
    </row>
    <row r="1685" spans="2:6">
      <c r="B1685" s="48"/>
      <c r="C1685" s="48"/>
      <c r="D1685" s="48"/>
      <c r="E1685" s="48"/>
      <c r="F1685" s="48"/>
    </row>
    <row r="1686" spans="2:6">
      <c r="B1686" s="48"/>
      <c r="C1686" s="48"/>
      <c r="D1686" s="48"/>
      <c r="E1686" s="48"/>
      <c r="F1686" s="48"/>
    </row>
    <row r="1687" spans="2:6">
      <c r="B1687" s="48"/>
      <c r="C1687" s="48"/>
      <c r="D1687" s="48"/>
      <c r="E1687" s="48"/>
      <c r="F1687" s="48"/>
    </row>
    <row r="1688" spans="2:6">
      <c r="B1688" s="48"/>
      <c r="C1688" s="48"/>
      <c r="D1688" s="48"/>
      <c r="E1688" s="48"/>
      <c r="F1688" s="48"/>
    </row>
    <row r="1689" spans="2:6">
      <c r="B1689" s="48"/>
      <c r="C1689" s="48"/>
      <c r="D1689" s="48"/>
      <c r="E1689" s="48"/>
      <c r="F1689" s="48"/>
    </row>
    <row r="1690" spans="2:6">
      <c r="B1690" s="48"/>
      <c r="C1690" s="48"/>
      <c r="D1690" s="48"/>
      <c r="E1690" s="48"/>
      <c r="F1690" s="48"/>
    </row>
    <row r="1691" spans="2:6">
      <c r="B1691" s="48"/>
      <c r="C1691" s="48"/>
      <c r="D1691" s="48"/>
      <c r="E1691" s="48"/>
      <c r="F1691" s="48"/>
    </row>
    <row r="1692" spans="2:6">
      <c r="B1692" s="48"/>
      <c r="C1692" s="48"/>
      <c r="D1692" s="48"/>
      <c r="E1692" s="48"/>
      <c r="F1692" s="48"/>
    </row>
    <row r="1693" spans="2:6">
      <c r="B1693" s="48"/>
      <c r="C1693" s="48"/>
      <c r="D1693" s="48"/>
      <c r="E1693" s="48"/>
      <c r="F1693" s="48"/>
    </row>
    <row r="1694" spans="2:6">
      <c r="B1694" s="48"/>
      <c r="C1694" s="48"/>
      <c r="D1694" s="48"/>
      <c r="E1694" s="48"/>
      <c r="F1694" s="48"/>
    </row>
    <row r="1695" spans="2:6">
      <c r="B1695" s="48"/>
      <c r="C1695" s="48"/>
      <c r="D1695" s="48"/>
      <c r="E1695" s="48"/>
      <c r="F1695" s="48"/>
    </row>
    <row r="1696" spans="2:6">
      <c r="B1696" s="48"/>
      <c r="C1696" s="48"/>
      <c r="D1696" s="48"/>
      <c r="E1696" s="48"/>
      <c r="F1696" s="48"/>
    </row>
    <row r="1697" spans="2:6">
      <c r="B1697" s="48"/>
      <c r="C1697" s="48"/>
      <c r="D1697" s="48"/>
      <c r="E1697" s="48"/>
      <c r="F1697" s="48"/>
    </row>
    <row r="1698" spans="2:6">
      <c r="B1698" s="48"/>
      <c r="C1698" s="48"/>
      <c r="D1698" s="48"/>
      <c r="E1698" s="48"/>
      <c r="F1698" s="48"/>
    </row>
    <row r="1699" spans="2:6">
      <c r="B1699" s="48"/>
      <c r="C1699" s="48"/>
      <c r="D1699" s="48"/>
      <c r="E1699" s="48"/>
      <c r="F1699" s="48"/>
    </row>
    <row r="1700" spans="2:6">
      <c r="B1700" s="48"/>
      <c r="C1700" s="48"/>
      <c r="D1700" s="48"/>
      <c r="E1700" s="48"/>
      <c r="F1700" s="48"/>
    </row>
    <row r="1701" spans="2:6">
      <c r="B1701" s="48"/>
      <c r="C1701" s="48"/>
      <c r="D1701" s="48"/>
      <c r="E1701" s="48"/>
      <c r="F1701" s="48"/>
    </row>
    <row r="1702" spans="2:6">
      <c r="B1702" s="48"/>
      <c r="C1702" s="48"/>
      <c r="D1702" s="48"/>
      <c r="E1702" s="48"/>
      <c r="F1702" s="48"/>
    </row>
    <row r="1703" spans="2:6">
      <c r="B1703" s="48"/>
      <c r="C1703" s="48"/>
      <c r="D1703" s="48"/>
      <c r="E1703" s="48"/>
      <c r="F1703" s="48"/>
    </row>
    <row r="1704" spans="2:6">
      <c r="B1704" s="48"/>
      <c r="C1704" s="48"/>
      <c r="D1704" s="48"/>
      <c r="E1704" s="48"/>
      <c r="F1704" s="48"/>
    </row>
    <row r="1705" spans="2:6">
      <c r="B1705" s="48"/>
      <c r="C1705" s="48"/>
      <c r="D1705" s="48"/>
      <c r="E1705" s="48"/>
      <c r="F1705" s="48"/>
    </row>
    <row r="1706" spans="2:6">
      <c r="B1706" s="48"/>
      <c r="C1706" s="48"/>
      <c r="D1706" s="48"/>
      <c r="E1706" s="48"/>
      <c r="F1706" s="48"/>
    </row>
    <row r="1707" spans="2:6">
      <c r="B1707" s="48"/>
      <c r="C1707" s="48"/>
      <c r="D1707" s="48"/>
      <c r="E1707" s="48"/>
      <c r="F1707" s="48"/>
    </row>
    <row r="1708" spans="2:6">
      <c r="B1708" s="48"/>
      <c r="C1708" s="48"/>
      <c r="D1708" s="48"/>
      <c r="E1708" s="48"/>
      <c r="F1708" s="48"/>
    </row>
    <row r="1709" spans="2:6">
      <c r="B1709" s="48"/>
      <c r="C1709" s="48"/>
      <c r="D1709" s="48"/>
      <c r="E1709" s="48"/>
      <c r="F1709" s="48"/>
    </row>
    <row r="1710" spans="2:6">
      <c r="B1710" s="48"/>
      <c r="C1710" s="48"/>
      <c r="D1710" s="48"/>
      <c r="E1710" s="48"/>
      <c r="F1710" s="48"/>
    </row>
    <row r="1711" spans="2:6">
      <c r="B1711" s="48"/>
      <c r="C1711" s="48"/>
      <c r="D1711" s="48"/>
      <c r="E1711" s="48"/>
      <c r="F1711" s="48"/>
    </row>
    <row r="1712" spans="2:6">
      <c r="B1712" s="48"/>
      <c r="C1712" s="48"/>
      <c r="D1712" s="48"/>
      <c r="E1712" s="48"/>
      <c r="F1712" s="48"/>
    </row>
    <row r="1713" spans="2:6">
      <c r="B1713" s="48"/>
      <c r="C1713" s="48"/>
      <c r="D1713" s="48"/>
      <c r="E1713" s="48"/>
      <c r="F1713" s="48"/>
    </row>
    <row r="1714" spans="2:6">
      <c r="B1714" s="48"/>
      <c r="C1714" s="48"/>
      <c r="D1714" s="48"/>
      <c r="E1714" s="48"/>
      <c r="F1714" s="48"/>
    </row>
    <row r="1715" spans="2:6">
      <c r="B1715" s="48"/>
      <c r="C1715" s="48"/>
      <c r="D1715" s="48"/>
      <c r="E1715" s="48"/>
      <c r="F1715" s="48"/>
    </row>
    <row r="1716" spans="2:6">
      <c r="B1716" s="48"/>
      <c r="C1716" s="48"/>
      <c r="D1716" s="48"/>
      <c r="E1716" s="48"/>
      <c r="F1716" s="48"/>
    </row>
    <row r="1717" spans="2:6">
      <c r="B1717" s="48"/>
      <c r="C1717" s="48"/>
      <c r="D1717" s="48"/>
      <c r="E1717" s="48"/>
      <c r="F1717" s="48"/>
    </row>
    <row r="1718" spans="2:6">
      <c r="B1718" s="48"/>
      <c r="C1718" s="48"/>
      <c r="D1718" s="48"/>
      <c r="E1718" s="48"/>
      <c r="F1718" s="48"/>
    </row>
    <row r="1719" spans="2:6">
      <c r="B1719" s="48"/>
      <c r="C1719" s="48"/>
      <c r="D1719" s="48"/>
      <c r="E1719" s="48"/>
      <c r="F1719" s="48"/>
    </row>
    <row r="1720" spans="2:6">
      <c r="B1720" s="48"/>
      <c r="C1720" s="48"/>
      <c r="D1720" s="48"/>
      <c r="E1720" s="48"/>
      <c r="F1720" s="48"/>
    </row>
    <row r="1721" spans="2:6">
      <c r="B1721" s="48"/>
      <c r="C1721" s="48"/>
      <c r="D1721" s="48"/>
      <c r="E1721" s="48"/>
      <c r="F1721" s="48"/>
    </row>
    <row r="1722" spans="2:6">
      <c r="B1722" s="48"/>
      <c r="C1722" s="48"/>
      <c r="D1722" s="48"/>
      <c r="E1722" s="48"/>
      <c r="F1722" s="48"/>
    </row>
    <row r="1723" spans="2:6">
      <c r="B1723" s="48"/>
      <c r="C1723" s="48"/>
      <c r="D1723" s="48"/>
      <c r="E1723" s="48"/>
      <c r="F1723" s="48"/>
    </row>
    <row r="1724" spans="2:6">
      <c r="B1724" s="48"/>
      <c r="C1724" s="48"/>
      <c r="D1724" s="48"/>
      <c r="E1724" s="48"/>
      <c r="F1724" s="48"/>
    </row>
    <row r="1725" spans="2:6">
      <c r="B1725" s="48"/>
      <c r="C1725" s="48"/>
      <c r="D1725" s="48"/>
      <c r="E1725" s="48"/>
      <c r="F1725" s="48"/>
    </row>
    <row r="1726" spans="2:6">
      <c r="B1726" s="48"/>
      <c r="C1726" s="48"/>
      <c r="D1726" s="48"/>
      <c r="E1726" s="48"/>
      <c r="F1726" s="48"/>
    </row>
    <row r="1727" spans="2:6">
      <c r="B1727" s="48"/>
      <c r="C1727" s="48"/>
      <c r="D1727" s="48"/>
      <c r="E1727" s="48"/>
      <c r="F1727" s="48"/>
    </row>
    <row r="1728" spans="2:6">
      <c r="B1728" s="48"/>
      <c r="C1728" s="48"/>
      <c r="D1728" s="48"/>
      <c r="E1728" s="48"/>
      <c r="F1728" s="48"/>
    </row>
    <row r="1729" spans="2:6">
      <c r="B1729" s="48"/>
      <c r="C1729" s="48"/>
      <c r="D1729" s="48"/>
      <c r="E1729" s="48"/>
      <c r="F1729" s="48"/>
    </row>
    <row r="1730" spans="2:6">
      <c r="B1730" s="48"/>
      <c r="C1730" s="48"/>
      <c r="D1730" s="48"/>
      <c r="E1730" s="48"/>
      <c r="F1730" s="48"/>
    </row>
    <row r="1731" spans="2:6">
      <c r="B1731" s="48"/>
      <c r="C1731" s="48"/>
      <c r="D1731" s="48"/>
      <c r="E1731" s="48"/>
      <c r="F1731" s="48"/>
    </row>
    <row r="1732" spans="2:6">
      <c r="B1732" s="48"/>
      <c r="C1732" s="48"/>
      <c r="D1732" s="48"/>
      <c r="E1732" s="48"/>
      <c r="F1732" s="48"/>
    </row>
    <row r="1733" spans="2:6">
      <c r="B1733" s="48"/>
      <c r="C1733" s="48"/>
      <c r="D1733" s="48"/>
      <c r="E1733" s="48"/>
      <c r="F1733" s="48"/>
    </row>
    <row r="1734" spans="2:6">
      <c r="B1734" s="48"/>
      <c r="C1734" s="48"/>
      <c r="D1734" s="48"/>
      <c r="E1734" s="48"/>
      <c r="F1734" s="48"/>
    </row>
    <row r="1735" spans="2:6">
      <c r="B1735" s="48"/>
      <c r="C1735" s="48"/>
      <c r="D1735" s="48"/>
      <c r="E1735" s="48"/>
      <c r="F1735" s="48"/>
    </row>
    <row r="1736" spans="2:6">
      <c r="B1736" s="48"/>
      <c r="C1736" s="48"/>
      <c r="D1736" s="48"/>
      <c r="E1736" s="48"/>
      <c r="F1736" s="48"/>
    </row>
    <row r="1737" spans="2:6">
      <c r="B1737" s="48"/>
      <c r="C1737" s="48"/>
      <c r="D1737" s="48"/>
      <c r="E1737" s="48"/>
      <c r="F1737" s="48"/>
    </row>
    <row r="1738" spans="2:6">
      <c r="B1738" s="48"/>
      <c r="C1738" s="48"/>
      <c r="D1738" s="48"/>
      <c r="E1738" s="48"/>
      <c r="F1738" s="48"/>
    </row>
    <row r="1739" spans="2:6">
      <c r="B1739" s="48"/>
      <c r="C1739" s="48"/>
      <c r="D1739" s="48"/>
      <c r="E1739" s="48"/>
      <c r="F1739" s="48"/>
    </row>
    <row r="1740" spans="2:6">
      <c r="B1740" s="48"/>
      <c r="C1740" s="48"/>
      <c r="D1740" s="48"/>
      <c r="E1740" s="48"/>
      <c r="F1740" s="48"/>
    </row>
    <row r="1741" spans="2:6">
      <c r="B1741" s="48"/>
      <c r="C1741" s="48"/>
      <c r="D1741" s="48"/>
      <c r="E1741" s="48"/>
      <c r="F1741" s="48"/>
    </row>
    <row r="1742" spans="2:6">
      <c r="B1742" s="48"/>
      <c r="C1742" s="48"/>
      <c r="D1742" s="48"/>
      <c r="E1742" s="48"/>
      <c r="F1742" s="48"/>
    </row>
    <row r="1743" spans="2:6">
      <c r="B1743" s="48"/>
      <c r="C1743" s="48"/>
      <c r="D1743" s="48"/>
      <c r="E1743" s="48"/>
      <c r="F1743" s="48"/>
    </row>
    <row r="1744" spans="2:6">
      <c r="B1744" s="48"/>
      <c r="C1744" s="48"/>
      <c r="D1744" s="48"/>
      <c r="E1744" s="48"/>
      <c r="F1744" s="48"/>
    </row>
    <row r="1745" spans="2:6">
      <c r="B1745" s="48"/>
      <c r="C1745" s="48"/>
      <c r="D1745" s="48"/>
      <c r="E1745" s="48"/>
      <c r="F1745" s="48"/>
    </row>
    <row r="1746" spans="2:6">
      <c r="B1746" s="48"/>
      <c r="C1746" s="48"/>
      <c r="D1746" s="48"/>
      <c r="E1746" s="48"/>
      <c r="F1746" s="48"/>
    </row>
    <row r="1747" spans="2:6">
      <c r="B1747" s="48"/>
      <c r="C1747" s="48"/>
      <c r="D1747" s="48"/>
      <c r="E1747" s="48"/>
      <c r="F1747" s="48"/>
    </row>
    <row r="1748" spans="2:6">
      <c r="B1748" s="48"/>
      <c r="C1748" s="48"/>
      <c r="D1748" s="48"/>
      <c r="E1748" s="48"/>
      <c r="F1748" s="48"/>
    </row>
    <row r="1749" spans="2:6">
      <c r="B1749" s="48"/>
      <c r="C1749" s="48"/>
      <c r="D1749" s="48"/>
      <c r="E1749" s="48"/>
      <c r="F1749" s="48"/>
    </row>
    <row r="1750" spans="2:6">
      <c r="B1750" s="48"/>
      <c r="C1750" s="48"/>
      <c r="D1750" s="48"/>
      <c r="E1750" s="48"/>
      <c r="F1750" s="48"/>
    </row>
    <row r="1751" spans="2:6">
      <c r="B1751" s="48"/>
      <c r="C1751" s="48"/>
      <c r="D1751" s="48"/>
      <c r="E1751" s="48"/>
      <c r="F1751" s="48"/>
    </row>
    <row r="1752" spans="2:6">
      <c r="B1752" s="48"/>
      <c r="C1752" s="48"/>
      <c r="D1752" s="48"/>
      <c r="E1752" s="48"/>
      <c r="F1752" s="48"/>
    </row>
    <row r="1753" spans="2:6">
      <c r="B1753" s="48"/>
      <c r="C1753" s="48"/>
      <c r="D1753" s="48"/>
      <c r="E1753" s="48"/>
      <c r="F1753" s="48"/>
    </row>
    <row r="1754" spans="2:6">
      <c r="B1754" s="48"/>
      <c r="C1754" s="48"/>
      <c r="D1754" s="48"/>
      <c r="E1754" s="48"/>
      <c r="F1754" s="48"/>
    </row>
    <row r="1755" spans="2:6">
      <c r="B1755" s="48"/>
      <c r="C1755" s="48"/>
      <c r="D1755" s="48"/>
      <c r="E1755" s="48"/>
      <c r="F1755" s="48"/>
    </row>
    <row r="1756" spans="2:6">
      <c r="B1756" s="48"/>
      <c r="C1756" s="48"/>
      <c r="D1756" s="48"/>
      <c r="E1756" s="48"/>
      <c r="F1756" s="48"/>
    </row>
    <row r="1757" spans="2:6">
      <c r="B1757" s="48"/>
      <c r="C1757" s="48"/>
      <c r="D1757" s="48"/>
      <c r="E1757" s="48"/>
      <c r="F1757" s="48"/>
    </row>
    <row r="1758" spans="2:6">
      <c r="B1758" s="48"/>
      <c r="C1758" s="48"/>
      <c r="D1758" s="48"/>
      <c r="E1758" s="48"/>
      <c r="F1758" s="48"/>
    </row>
    <row r="1759" spans="2:6">
      <c r="B1759" s="48"/>
      <c r="C1759" s="48"/>
      <c r="D1759" s="48"/>
      <c r="E1759" s="48"/>
      <c r="F1759" s="48"/>
    </row>
    <row r="1760" spans="2:6">
      <c r="B1760" s="48"/>
      <c r="C1760" s="48"/>
      <c r="D1760" s="48"/>
      <c r="E1760" s="48"/>
      <c r="F1760" s="48"/>
    </row>
    <row r="1761" spans="2:6">
      <c r="B1761" s="48"/>
      <c r="C1761" s="48"/>
      <c r="D1761" s="48"/>
      <c r="E1761" s="48"/>
      <c r="F1761" s="48"/>
    </row>
    <row r="1762" spans="2:6">
      <c r="B1762" s="48"/>
      <c r="C1762" s="48"/>
      <c r="D1762" s="48"/>
      <c r="E1762" s="48"/>
      <c r="F1762" s="48"/>
    </row>
    <row r="1763" spans="2:6">
      <c r="B1763" s="48"/>
      <c r="C1763" s="48"/>
      <c r="D1763" s="48"/>
      <c r="E1763" s="48"/>
      <c r="F1763" s="48"/>
    </row>
    <row r="1764" spans="2:6">
      <c r="B1764" s="48"/>
      <c r="C1764" s="48"/>
      <c r="D1764" s="48"/>
      <c r="E1764" s="48"/>
      <c r="F1764" s="48"/>
    </row>
    <row r="1765" spans="2:6">
      <c r="B1765" s="48"/>
      <c r="C1765" s="48"/>
      <c r="D1765" s="48"/>
      <c r="E1765" s="48"/>
      <c r="F1765" s="48"/>
    </row>
    <row r="1766" spans="2:6">
      <c r="B1766" s="48"/>
      <c r="C1766" s="48"/>
      <c r="D1766" s="48"/>
      <c r="E1766" s="48"/>
      <c r="F1766" s="48"/>
    </row>
    <row r="1767" spans="2:6">
      <c r="B1767" s="48"/>
      <c r="C1767" s="48"/>
      <c r="D1767" s="48"/>
      <c r="E1767" s="48"/>
      <c r="F1767" s="48"/>
    </row>
    <row r="1768" spans="2:6">
      <c r="B1768" s="48"/>
      <c r="C1768" s="48"/>
      <c r="D1768" s="48"/>
      <c r="E1768" s="48"/>
      <c r="F1768" s="48"/>
    </row>
    <row r="1769" spans="2:6">
      <c r="B1769" s="48"/>
      <c r="C1769" s="48"/>
      <c r="D1769" s="48"/>
      <c r="E1769" s="48"/>
      <c r="F1769" s="48"/>
    </row>
    <row r="1770" spans="2:6">
      <c r="B1770" s="48"/>
      <c r="C1770" s="48"/>
      <c r="D1770" s="48"/>
      <c r="E1770" s="48"/>
      <c r="F1770" s="48"/>
    </row>
    <row r="1771" spans="2:6">
      <c r="B1771" s="48"/>
      <c r="C1771" s="48"/>
      <c r="D1771" s="48"/>
      <c r="E1771" s="48"/>
      <c r="F1771" s="48"/>
    </row>
    <row r="1772" spans="2:6">
      <c r="B1772" s="48"/>
      <c r="C1772" s="48"/>
      <c r="D1772" s="48"/>
      <c r="E1772" s="48"/>
      <c r="F1772" s="48"/>
    </row>
    <row r="1773" spans="2:6">
      <c r="B1773" s="48"/>
      <c r="C1773" s="48"/>
      <c r="D1773" s="48"/>
      <c r="E1773" s="48"/>
      <c r="F1773" s="48"/>
    </row>
    <row r="1774" spans="2:6">
      <c r="B1774" s="48"/>
      <c r="C1774" s="48"/>
      <c r="D1774" s="48"/>
      <c r="E1774" s="48"/>
      <c r="F1774" s="48"/>
    </row>
    <row r="1775" spans="2:6">
      <c r="B1775" s="48"/>
      <c r="C1775" s="48"/>
      <c r="D1775" s="48"/>
      <c r="E1775" s="48"/>
      <c r="F1775" s="48"/>
    </row>
    <row r="1776" spans="2:6">
      <c r="B1776" s="48"/>
      <c r="C1776" s="48"/>
      <c r="D1776" s="48"/>
      <c r="E1776" s="48"/>
      <c r="F1776" s="48"/>
    </row>
    <row r="1777" spans="2:6">
      <c r="B1777" s="48"/>
      <c r="C1777" s="48"/>
      <c r="D1777" s="48"/>
      <c r="E1777" s="48"/>
      <c r="F1777" s="48"/>
    </row>
    <row r="1778" spans="2:6">
      <c r="B1778" s="48"/>
      <c r="C1778" s="48"/>
      <c r="D1778" s="48"/>
      <c r="E1778" s="48"/>
      <c r="F1778" s="48"/>
    </row>
    <row r="1779" spans="2:6">
      <c r="B1779" s="48"/>
      <c r="C1779" s="48"/>
      <c r="D1779" s="48"/>
      <c r="E1779" s="48"/>
      <c r="F1779" s="48"/>
    </row>
    <row r="1780" spans="2:6">
      <c r="B1780" s="48"/>
      <c r="C1780" s="48"/>
      <c r="D1780" s="48"/>
      <c r="E1780" s="48"/>
      <c r="F1780" s="48"/>
    </row>
    <row r="1781" spans="2:6">
      <c r="B1781" s="48"/>
      <c r="C1781" s="48"/>
      <c r="D1781" s="48"/>
      <c r="E1781" s="48"/>
      <c r="F1781" s="48"/>
    </row>
    <row r="1782" spans="2:6">
      <c r="B1782" s="48"/>
      <c r="C1782" s="48"/>
      <c r="D1782" s="48"/>
      <c r="E1782" s="48"/>
      <c r="F1782" s="48"/>
    </row>
    <row r="1783" spans="2:6">
      <c r="B1783" s="48"/>
      <c r="C1783" s="48"/>
      <c r="D1783" s="48"/>
      <c r="E1783" s="48"/>
      <c r="F1783" s="48"/>
    </row>
    <row r="1784" spans="2:6">
      <c r="B1784" s="48"/>
      <c r="C1784" s="48"/>
      <c r="D1784" s="48"/>
      <c r="E1784" s="48"/>
      <c r="F1784" s="48"/>
    </row>
    <row r="1785" spans="2:6">
      <c r="B1785" s="48"/>
      <c r="C1785" s="48"/>
      <c r="D1785" s="48"/>
      <c r="E1785" s="48"/>
      <c r="F1785" s="48"/>
    </row>
    <row r="1786" spans="2:6">
      <c r="B1786" s="48"/>
      <c r="C1786" s="48"/>
      <c r="D1786" s="48"/>
      <c r="E1786" s="48"/>
      <c r="F1786" s="48"/>
    </row>
    <row r="1787" spans="2:6">
      <c r="B1787" s="48"/>
      <c r="C1787" s="48"/>
      <c r="D1787" s="48"/>
      <c r="E1787" s="48"/>
      <c r="F1787" s="48"/>
    </row>
    <row r="1788" spans="2:6">
      <c r="B1788" s="48"/>
      <c r="C1788" s="48"/>
      <c r="D1788" s="48"/>
      <c r="E1788" s="48"/>
      <c r="F1788" s="48"/>
    </row>
    <row r="1789" spans="2:6">
      <c r="B1789" s="48"/>
      <c r="C1789" s="48"/>
      <c r="D1789" s="48"/>
      <c r="E1789" s="48"/>
      <c r="F1789" s="48"/>
    </row>
    <row r="1790" spans="2:6">
      <c r="B1790" s="48"/>
      <c r="C1790" s="48"/>
      <c r="D1790" s="48"/>
      <c r="E1790" s="48"/>
      <c r="F1790" s="48"/>
    </row>
    <row r="1791" spans="2:6">
      <c r="B1791" s="48"/>
      <c r="C1791" s="48"/>
      <c r="D1791" s="48"/>
      <c r="E1791" s="48"/>
      <c r="F1791" s="48"/>
    </row>
    <row r="1792" spans="2:6">
      <c r="B1792" s="48"/>
      <c r="C1792" s="48"/>
      <c r="D1792" s="48"/>
      <c r="E1792" s="48"/>
      <c r="F1792" s="48"/>
    </row>
    <row r="1793" spans="2:6">
      <c r="B1793" s="48"/>
      <c r="C1793" s="48"/>
      <c r="D1793" s="48"/>
      <c r="E1793" s="48"/>
      <c r="F1793" s="48"/>
    </row>
    <row r="1794" spans="2:6">
      <c r="B1794" s="48"/>
      <c r="C1794" s="48"/>
      <c r="D1794" s="48"/>
      <c r="E1794" s="48"/>
      <c r="F1794" s="48"/>
    </row>
    <row r="1795" spans="2:6">
      <c r="B1795" s="48"/>
      <c r="C1795" s="48"/>
      <c r="D1795" s="48"/>
      <c r="E1795" s="48"/>
      <c r="F1795" s="48"/>
    </row>
    <row r="1796" spans="2:6">
      <c r="B1796" s="48"/>
      <c r="C1796" s="48"/>
      <c r="D1796" s="48"/>
      <c r="E1796" s="48"/>
      <c r="F1796" s="48"/>
    </row>
    <row r="1797" spans="2:6">
      <c r="B1797" s="48"/>
      <c r="C1797" s="48"/>
      <c r="D1797" s="48"/>
      <c r="E1797" s="48"/>
      <c r="F1797" s="48"/>
    </row>
    <row r="1798" spans="2:6">
      <c r="B1798" s="48"/>
      <c r="C1798" s="48"/>
      <c r="D1798" s="48"/>
      <c r="E1798" s="48"/>
      <c r="F1798" s="48"/>
    </row>
    <row r="1799" spans="2:6">
      <c r="B1799" s="48"/>
      <c r="C1799" s="48"/>
      <c r="D1799" s="48"/>
      <c r="E1799" s="48"/>
      <c r="F1799" s="48"/>
    </row>
    <row r="1800" spans="2:6">
      <c r="B1800" s="48"/>
      <c r="C1800" s="48"/>
      <c r="D1800" s="48"/>
      <c r="E1800" s="48"/>
      <c r="F1800" s="48"/>
    </row>
    <row r="1801" spans="2:6">
      <c r="B1801" s="48"/>
      <c r="C1801" s="48"/>
      <c r="D1801" s="48"/>
      <c r="E1801" s="48"/>
      <c r="F1801" s="48"/>
    </row>
    <row r="1802" spans="2:6">
      <c r="B1802" s="48"/>
      <c r="C1802" s="48"/>
      <c r="D1802" s="48"/>
      <c r="E1802" s="48"/>
      <c r="F1802" s="48"/>
    </row>
    <row r="1803" spans="2:6">
      <c r="B1803" s="48"/>
      <c r="C1803" s="48"/>
      <c r="D1803" s="48"/>
      <c r="E1803" s="48"/>
      <c r="F1803" s="48"/>
    </row>
    <row r="1804" spans="2:6">
      <c r="B1804" s="48"/>
      <c r="C1804" s="48"/>
      <c r="D1804" s="48"/>
      <c r="E1804" s="48"/>
      <c r="F1804" s="48"/>
    </row>
    <row r="1805" spans="2:6">
      <c r="B1805" s="48"/>
      <c r="C1805" s="48"/>
      <c r="D1805" s="48"/>
      <c r="E1805" s="48"/>
      <c r="F1805" s="48"/>
    </row>
    <row r="1806" spans="2:6">
      <c r="B1806" s="48"/>
      <c r="C1806" s="48"/>
      <c r="D1806" s="48"/>
      <c r="E1806" s="48"/>
      <c r="F1806" s="48"/>
    </row>
    <row r="1807" spans="2:6">
      <c r="B1807" s="48"/>
      <c r="C1807" s="48"/>
      <c r="D1807" s="48"/>
      <c r="E1807" s="48"/>
      <c r="F1807" s="48"/>
    </row>
    <row r="1808" spans="2:6">
      <c r="B1808" s="48"/>
      <c r="C1808" s="48"/>
      <c r="D1808" s="48"/>
      <c r="E1808" s="48"/>
      <c r="F1808" s="48"/>
    </row>
    <row r="1809" spans="2:6">
      <c r="B1809" s="48"/>
      <c r="C1809" s="48"/>
      <c r="D1809" s="48"/>
      <c r="E1809" s="48"/>
      <c r="F1809" s="48"/>
    </row>
    <row r="1810" spans="2:6">
      <c r="B1810" s="48"/>
      <c r="C1810" s="48"/>
      <c r="D1810" s="48"/>
      <c r="E1810" s="48"/>
      <c r="F1810" s="48"/>
    </row>
    <row r="1811" spans="2:6">
      <c r="B1811" s="48"/>
      <c r="C1811" s="48"/>
      <c r="D1811" s="48"/>
      <c r="E1811" s="48"/>
      <c r="F1811" s="48"/>
    </row>
    <row r="1812" spans="2:6">
      <c r="B1812" s="48"/>
      <c r="C1812" s="48"/>
      <c r="D1812" s="48"/>
      <c r="E1812" s="48"/>
      <c r="F1812" s="48"/>
    </row>
    <row r="1813" spans="2:6">
      <c r="B1813" s="48"/>
      <c r="C1813" s="48"/>
      <c r="D1813" s="48"/>
      <c r="E1813" s="48"/>
      <c r="F1813" s="48"/>
    </row>
    <row r="1814" spans="2:6">
      <c r="B1814" s="48"/>
      <c r="C1814" s="48"/>
      <c r="D1814" s="48"/>
      <c r="E1814" s="48"/>
      <c r="F1814" s="48"/>
    </row>
    <row r="1815" spans="2:6">
      <c r="B1815" s="48"/>
      <c r="C1815" s="48"/>
      <c r="D1815" s="48"/>
      <c r="E1815" s="48"/>
      <c r="F1815" s="48"/>
    </row>
    <row r="1816" spans="2:6">
      <c r="B1816" s="48"/>
      <c r="C1816" s="48"/>
      <c r="D1816" s="48"/>
      <c r="E1816" s="48"/>
      <c r="F1816" s="48"/>
    </row>
    <row r="1817" spans="2:6">
      <c r="B1817" s="48"/>
      <c r="C1817" s="48"/>
      <c r="D1817" s="48"/>
      <c r="E1817" s="48"/>
      <c r="F1817" s="48"/>
    </row>
    <row r="1818" spans="2:6">
      <c r="B1818" s="48"/>
      <c r="C1818" s="48"/>
      <c r="D1818" s="48"/>
      <c r="E1818" s="48"/>
      <c r="F1818" s="48"/>
    </row>
    <row r="1819" spans="2:6">
      <c r="B1819" s="48"/>
      <c r="C1819" s="48"/>
      <c r="D1819" s="48"/>
      <c r="E1819" s="48"/>
      <c r="F1819" s="48"/>
    </row>
    <row r="1820" spans="2:6">
      <c r="B1820" s="48"/>
      <c r="C1820" s="48"/>
      <c r="D1820" s="48"/>
      <c r="E1820" s="48"/>
      <c r="F1820" s="48"/>
    </row>
    <row r="1821" spans="2:6">
      <c r="B1821" s="48"/>
      <c r="C1821" s="48"/>
      <c r="D1821" s="48"/>
      <c r="E1821" s="48"/>
      <c r="F1821" s="48"/>
    </row>
    <row r="1822" spans="2:6">
      <c r="B1822" s="48"/>
      <c r="C1822" s="48"/>
      <c r="D1822" s="48"/>
      <c r="E1822" s="48"/>
      <c r="F1822" s="48"/>
    </row>
    <row r="1823" spans="2:6">
      <c r="B1823" s="48"/>
      <c r="C1823" s="48"/>
      <c r="D1823" s="48"/>
      <c r="E1823" s="48"/>
      <c r="F1823" s="48"/>
    </row>
    <row r="1824" spans="2:6">
      <c r="B1824" s="48"/>
      <c r="C1824" s="48"/>
      <c r="D1824" s="48"/>
      <c r="E1824" s="48"/>
      <c r="F1824" s="48"/>
    </row>
    <row r="1825" spans="2:6">
      <c r="B1825" s="48"/>
      <c r="C1825" s="48"/>
      <c r="D1825" s="48"/>
      <c r="E1825" s="48"/>
      <c r="F1825" s="48"/>
    </row>
    <row r="1826" spans="2:6">
      <c r="B1826" s="48"/>
      <c r="C1826" s="48"/>
      <c r="D1826" s="48"/>
      <c r="E1826" s="48"/>
      <c r="F1826" s="48"/>
    </row>
    <row r="1827" spans="2:6">
      <c r="B1827" s="48"/>
      <c r="C1827" s="48"/>
      <c r="D1827" s="48"/>
      <c r="E1827" s="48"/>
      <c r="F1827" s="48"/>
    </row>
    <row r="1828" spans="2:6">
      <c r="B1828" s="48"/>
      <c r="C1828" s="48"/>
      <c r="D1828" s="48"/>
      <c r="E1828" s="48"/>
      <c r="F1828" s="48"/>
    </row>
    <row r="1829" spans="2:6">
      <c r="B1829" s="48"/>
      <c r="C1829" s="48"/>
      <c r="D1829" s="48"/>
      <c r="E1829" s="48"/>
      <c r="F1829" s="48"/>
    </row>
    <row r="1830" spans="2:6">
      <c r="B1830" s="48"/>
      <c r="C1830" s="48"/>
      <c r="D1830" s="48"/>
      <c r="E1830" s="48"/>
      <c r="F1830" s="48"/>
    </row>
    <row r="1831" spans="2:6">
      <c r="B1831" s="48"/>
      <c r="C1831" s="48"/>
      <c r="D1831" s="48"/>
      <c r="E1831" s="48"/>
      <c r="F1831" s="48"/>
    </row>
    <row r="1832" spans="2:6">
      <c r="B1832" s="48"/>
      <c r="C1832" s="48"/>
      <c r="D1832" s="48"/>
      <c r="E1832" s="48"/>
      <c r="F1832" s="48"/>
    </row>
    <row r="1833" spans="2:6">
      <c r="B1833" s="48"/>
      <c r="C1833" s="48"/>
      <c r="D1833" s="48"/>
      <c r="E1833" s="48"/>
      <c r="F1833" s="48"/>
    </row>
    <row r="1834" spans="2:6">
      <c r="B1834" s="48"/>
      <c r="C1834" s="48"/>
      <c r="D1834" s="48"/>
      <c r="E1834" s="48"/>
      <c r="F1834" s="48"/>
    </row>
    <row r="1835" spans="2:6">
      <c r="B1835" s="48"/>
      <c r="C1835" s="48"/>
      <c r="D1835" s="48"/>
      <c r="E1835" s="48"/>
      <c r="F1835" s="48"/>
    </row>
    <row r="1836" spans="2:6">
      <c r="B1836" s="48"/>
      <c r="C1836" s="48"/>
      <c r="D1836" s="48"/>
      <c r="E1836" s="48"/>
      <c r="F1836" s="48"/>
    </row>
    <row r="1837" spans="2:6">
      <c r="B1837" s="48"/>
      <c r="C1837" s="48"/>
      <c r="D1837" s="48"/>
      <c r="E1837" s="48"/>
      <c r="F1837" s="48"/>
    </row>
    <row r="1838" spans="2:6">
      <c r="B1838" s="48"/>
      <c r="C1838" s="48"/>
      <c r="D1838" s="48"/>
      <c r="E1838" s="48"/>
      <c r="F1838" s="48"/>
    </row>
    <row r="1839" spans="2:6">
      <c r="B1839" s="48"/>
      <c r="C1839" s="48"/>
      <c r="D1839" s="48"/>
      <c r="E1839" s="48"/>
      <c r="F1839" s="48"/>
    </row>
    <row r="1840" spans="2:6">
      <c r="B1840" s="48"/>
      <c r="C1840" s="48"/>
      <c r="D1840" s="48"/>
      <c r="E1840" s="48"/>
      <c r="F1840" s="48"/>
    </row>
    <row r="1841" spans="2:6">
      <c r="B1841" s="48"/>
      <c r="C1841" s="48"/>
      <c r="D1841" s="48"/>
      <c r="E1841" s="48"/>
      <c r="F1841" s="48"/>
    </row>
    <row r="1842" spans="2:6">
      <c r="B1842" s="48"/>
      <c r="C1842" s="48"/>
      <c r="D1842" s="48"/>
      <c r="E1842" s="48"/>
      <c r="F1842" s="48"/>
    </row>
    <row r="1843" spans="2:6">
      <c r="B1843" s="48"/>
      <c r="C1843" s="48"/>
      <c r="D1843" s="48"/>
      <c r="E1843" s="48"/>
      <c r="F1843" s="48"/>
    </row>
    <row r="1844" spans="2:6">
      <c r="B1844" s="48"/>
      <c r="C1844" s="48"/>
      <c r="D1844" s="48"/>
      <c r="E1844" s="48"/>
      <c r="F1844" s="48"/>
    </row>
    <row r="1845" spans="2:6">
      <c r="B1845" s="48"/>
      <c r="C1845" s="48"/>
      <c r="D1845" s="48"/>
      <c r="E1845" s="48"/>
      <c r="F1845" s="48"/>
    </row>
    <row r="1846" spans="2:6">
      <c r="B1846" s="48"/>
      <c r="C1846" s="48"/>
      <c r="D1846" s="48"/>
      <c r="E1846" s="48"/>
      <c r="F1846" s="48"/>
    </row>
    <row r="1847" spans="2:6">
      <c r="B1847" s="48"/>
      <c r="C1847" s="48"/>
      <c r="D1847" s="48"/>
      <c r="E1847" s="48"/>
      <c r="F1847" s="48"/>
    </row>
    <row r="1848" spans="2:6">
      <c r="B1848" s="48"/>
      <c r="C1848" s="48"/>
      <c r="D1848" s="48"/>
      <c r="E1848" s="48"/>
      <c r="F1848" s="48"/>
    </row>
    <row r="1849" spans="2:6">
      <c r="B1849" s="48"/>
      <c r="C1849" s="48"/>
      <c r="D1849" s="48"/>
      <c r="E1849" s="48"/>
      <c r="F1849" s="48"/>
    </row>
    <row r="1850" spans="2:6">
      <c r="B1850" s="48"/>
      <c r="C1850" s="48"/>
      <c r="D1850" s="48"/>
      <c r="E1850" s="48"/>
      <c r="F1850" s="48"/>
    </row>
    <row r="1851" spans="2:6">
      <c r="B1851" s="48"/>
      <c r="C1851" s="48"/>
      <c r="D1851" s="48"/>
      <c r="E1851" s="48"/>
      <c r="F1851" s="48"/>
    </row>
    <row r="1852" spans="2:6">
      <c r="B1852" s="48"/>
      <c r="C1852" s="48"/>
      <c r="D1852" s="48"/>
      <c r="E1852" s="48"/>
      <c r="F1852" s="48"/>
    </row>
    <row r="1853" spans="2:6">
      <c r="B1853" s="48"/>
      <c r="C1853" s="48"/>
      <c r="D1853" s="48"/>
      <c r="E1853" s="48"/>
      <c r="F1853" s="48"/>
    </row>
    <row r="1854" spans="2:6">
      <c r="B1854" s="48"/>
      <c r="C1854" s="48"/>
      <c r="D1854" s="48"/>
      <c r="E1854" s="48"/>
      <c r="F1854" s="48"/>
    </row>
    <row r="1855" spans="2:6">
      <c r="B1855" s="48"/>
      <c r="C1855" s="48"/>
      <c r="D1855" s="48"/>
      <c r="E1855" s="48"/>
      <c r="F1855" s="48"/>
    </row>
    <row r="1856" spans="2:6">
      <c r="B1856" s="48"/>
      <c r="C1856" s="48"/>
      <c r="D1856" s="48"/>
      <c r="E1856" s="48"/>
      <c r="F1856" s="48"/>
    </row>
    <row r="1857" spans="2:6">
      <c r="B1857" s="48"/>
      <c r="C1857" s="48"/>
      <c r="D1857" s="48"/>
      <c r="E1857" s="48"/>
      <c r="F1857" s="48"/>
    </row>
    <row r="1858" spans="2:6">
      <c r="B1858" s="48"/>
      <c r="C1858" s="48"/>
      <c r="D1858" s="48"/>
      <c r="E1858" s="48"/>
      <c r="F1858" s="48"/>
    </row>
    <row r="1859" spans="2:6">
      <c r="B1859" s="48"/>
      <c r="C1859" s="48"/>
      <c r="D1859" s="48"/>
      <c r="E1859" s="48"/>
      <c r="F1859" s="48"/>
    </row>
    <row r="1860" spans="2:6">
      <c r="B1860" s="48"/>
      <c r="C1860" s="48"/>
      <c r="D1860" s="48"/>
      <c r="E1860" s="48"/>
      <c r="F1860" s="48"/>
    </row>
    <row r="1861" spans="2:6">
      <c r="B1861" s="48"/>
      <c r="C1861" s="48"/>
      <c r="D1861" s="48"/>
      <c r="E1861" s="48"/>
      <c r="F1861" s="48"/>
    </row>
    <row r="1862" spans="2:6">
      <c r="B1862" s="48"/>
      <c r="C1862" s="48"/>
      <c r="D1862" s="48"/>
      <c r="E1862" s="48"/>
      <c r="F1862" s="48"/>
    </row>
    <row r="1863" spans="2:6">
      <c r="B1863" s="48"/>
      <c r="C1863" s="48"/>
      <c r="D1863" s="48"/>
      <c r="E1863" s="48"/>
      <c r="F1863" s="48"/>
    </row>
    <row r="1864" spans="2:6">
      <c r="B1864" s="48"/>
      <c r="C1864" s="48"/>
      <c r="D1864" s="48"/>
      <c r="E1864" s="48"/>
      <c r="F1864" s="48"/>
    </row>
    <row r="1865" spans="2:6">
      <c r="B1865" s="48"/>
      <c r="C1865" s="48"/>
      <c r="D1865" s="48"/>
      <c r="E1865" s="48"/>
      <c r="F1865" s="48"/>
    </row>
    <row r="1866" spans="2:6">
      <c r="B1866" s="48"/>
      <c r="C1866" s="48"/>
      <c r="D1866" s="48"/>
      <c r="E1866" s="48"/>
      <c r="F1866" s="48"/>
    </row>
    <row r="1867" spans="2:6">
      <c r="B1867" s="48"/>
      <c r="C1867" s="48"/>
      <c r="D1867" s="48"/>
      <c r="E1867" s="48"/>
      <c r="F1867" s="48"/>
    </row>
    <row r="1868" spans="2:6">
      <c r="B1868" s="48"/>
      <c r="C1868" s="48"/>
      <c r="D1868" s="48"/>
      <c r="E1868" s="48"/>
      <c r="F1868" s="48"/>
    </row>
    <row r="1869" spans="2:6">
      <c r="B1869" s="48"/>
      <c r="C1869" s="48"/>
      <c r="D1869" s="48"/>
      <c r="E1869" s="48"/>
      <c r="F1869" s="48"/>
    </row>
    <row r="1870" spans="2:6">
      <c r="B1870" s="48"/>
      <c r="C1870" s="48"/>
      <c r="D1870" s="48"/>
      <c r="E1870" s="48"/>
      <c r="F1870" s="48"/>
    </row>
    <row r="1871" spans="2:6">
      <c r="B1871" s="48"/>
      <c r="C1871" s="48"/>
      <c r="D1871" s="48"/>
      <c r="E1871" s="48"/>
      <c r="F1871" s="48"/>
    </row>
    <row r="1872" spans="2:6">
      <c r="B1872" s="48"/>
      <c r="C1872" s="48"/>
      <c r="D1872" s="48"/>
      <c r="E1872" s="48"/>
      <c r="F1872" s="48"/>
    </row>
    <row r="1873" spans="2:6">
      <c r="B1873" s="48"/>
      <c r="C1873" s="48"/>
      <c r="D1873" s="48"/>
      <c r="E1873" s="48"/>
      <c r="F1873" s="48"/>
    </row>
    <row r="1874" spans="2:6">
      <c r="B1874" s="48"/>
      <c r="C1874" s="48"/>
      <c r="D1874" s="48"/>
      <c r="E1874" s="48"/>
      <c r="F1874" s="48"/>
    </row>
    <row r="1875" spans="2:6">
      <c r="B1875" s="48"/>
      <c r="C1875" s="48"/>
      <c r="D1875" s="48"/>
      <c r="E1875" s="48"/>
      <c r="F1875" s="48"/>
    </row>
    <row r="1876" spans="2:6">
      <c r="B1876" s="48"/>
      <c r="C1876" s="48"/>
      <c r="D1876" s="48"/>
      <c r="E1876" s="48"/>
      <c r="F1876" s="48"/>
    </row>
    <row r="1877" spans="2:6">
      <c r="B1877" s="48"/>
      <c r="C1877" s="48"/>
      <c r="D1877" s="48"/>
      <c r="E1877" s="48"/>
      <c r="F1877" s="48"/>
    </row>
    <row r="1878" spans="2:6">
      <c r="B1878" s="48"/>
      <c r="C1878" s="48"/>
      <c r="D1878" s="48"/>
      <c r="E1878" s="48"/>
      <c r="F1878" s="48"/>
    </row>
    <row r="1879" spans="2:6">
      <c r="B1879" s="48"/>
      <c r="C1879" s="48"/>
      <c r="D1879" s="48"/>
      <c r="E1879" s="48"/>
      <c r="F1879" s="48"/>
    </row>
    <row r="1880" spans="2:6">
      <c r="B1880" s="48"/>
      <c r="C1880" s="48"/>
      <c r="D1880" s="48"/>
      <c r="E1880" s="48"/>
      <c r="F1880" s="48"/>
    </row>
    <row r="1881" spans="2:6">
      <c r="B1881" s="48"/>
      <c r="C1881" s="48"/>
      <c r="D1881" s="48"/>
      <c r="E1881" s="48"/>
      <c r="F1881" s="48"/>
    </row>
    <row r="1882" spans="2:6">
      <c r="B1882" s="48"/>
      <c r="C1882" s="48"/>
      <c r="D1882" s="48"/>
      <c r="E1882" s="48"/>
      <c r="F1882" s="48"/>
    </row>
    <row r="1883" spans="2:6">
      <c r="B1883" s="48"/>
      <c r="C1883" s="48"/>
      <c r="D1883" s="48"/>
      <c r="E1883" s="48"/>
      <c r="F1883" s="48"/>
    </row>
    <row r="1884" spans="2:6">
      <c r="B1884" s="48"/>
      <c r="C1884" s="48"/>
      <c r="D1884" s="48"/>
      <c r="E1884" s="48"/>
      <c r="F1884" s="48"/>
    </row>
    <row r="1885" spans="2:6">
      <c r="B1885" s="48"/>
      <c r="C1885" s="48"/>
      <c r="D1885" s="48"/>
      <c r="E1885" s="48"/>
      <c r="F1885" s="48"/>
    </row>
    <row r="1886" spans="2:6">
      <c r="B1886" s="48"/>
      <c r="C1886" s="48"/>
      <c r="D1886" s="48"/>
      <c r="E1886" s="48"/>
      <c r="F1886" s="48"/>
    </row>
    <row r="1887" spans="2:6">
      <c r="B1887" s="48"/>
      <c r="C1887" s="48"/>
      <c r="D1887" s="48"/>
      <c r="E1887" s="48"/>
      <c r="F1887" s="48"/>
    </row>
    <row r="1888" spans="2:6">
      <c r="B1888" s="48"/>
      <c r="C1888" s="48"/>
      <c r="D1888" s="48"/>
      <c r="E1888" s="48"/>
      <c r="F1888" s="48"/>
    </row>
    <row r="1889" spans="2:6">
      <c r="B1889" s="48"/>
      <c r="C1889" s="48"/>
      <c r="D1889" s="48"/>
      <c r="E1889" s="48"/>
      <c r="F1889" s="48"/>
    </row>
    <row r="1890" spans="2:6">
      <c r="B1890" s="48"/>
      <c r="C1890" s="48"/>
      <c r="D1890" s="48"/>
      <c r="E1890" s="48"/>
      <c r="F1890" s="48"/>
    </row>
    <row r="1891" spans="2:6">
      <c r="B1891" s="48"/>
      <c r="C1891" s="48"/>
      <c r="D1891" s="48"/>
      <c r="E1891" s="48"/>
      <c r="F1891" s="48"/>
    </row>
    <row r="1892" spans="2:6">
      <c r="B1892" s="48"/>
      <c r="C1892" s="48"/>
      <c r="D1892" s="48"/>
      <c r="E1892" s="48"/>
      <c r="F1892" s="48"/>
    </row>
    <row r="1893" spans="2:6">
      <c r="B1893" s="48"/>
      <c r="C1893" s="48"/>
      <c r="D1893" s="48"/>
      <c r="E1893" s="48"/>
      <c r="F1893" s="48"/>
    </row>
    <row r="1894" spans="2:6">
      <c r="B1894" s="48"/>
      <c r="C1894" s="48"/>
      <c r="D1894" s="48"/>
      <c r="E1894" s="48"/>
      <c r="F1894" s="48"/>
    </row>
    <row r="1895" spans="2:6">
      <c r="B1895" s="48"/>
      <c r="C1895" s="48"/>
      <c r="D1895" s="48"/>
      <c r="E1895" s="48"/>
      <c r="F1895" s="48"/>
    </row>
    <row r="1896" spans="2:6">
      <c r="B1896" s="48"/>
      <c r="C1896" s="48"/>
      <c r="D1896" s="48"/>
      <c r="E1896" s="48"/>
      <c r="F1896" s="48"/>
    </row>
    <row r="1897" spans="2:6">
      <c r="B1897" s="48"/>
      <c r="C1897" s="48"/>
      <c r="D1897" s="48"/>
      <c r="E1897" s="48"/>
      <c r="F1897" s="48"/>
    </row>
    <row r="1898" spans="2:6">
      <c r="B1898" s="48"/>
      <c r="C1898" s="48"/>
      <c r="D1898" s="48"/>
      <c r="E1898" s="48"/>
      <c r="F1898" s="48"/>
    </row>
    <row r="1899" spans="2:6">
      <c r="B1899" s="48"/>
      <c r="C1899" s="48"/>
      <c r="D1899" s="48"/>
      <c r="E1899" s="48"/>
      <c r="F1899" s="48"/>
    </row>
    <row r="1900" spans="2:6">
      <c r="B1900" s="48"/>
      <c r="C1900" s="48"/>
      <c r="D1900" s="48"/>
      <c r="E1900" s="48"/>
      <c r="F1900" s="48"/>
    </row>
    <row r="1901" spans="2:6">
      <c r="B1901" s="48"/>
      <c r="C1901" s="48"/>
      <c r="D1901" s="48"/>
      <c r="E1901" s="48"/>
      <c r="F1901" s="48"/>
    </row>
    <row r="1902" spans="2:6">
      <c r="B1902" s="48"/>
      <c r="C1902" s="48"/>
      <c r="D1902" s="48"/>
      <c r="E1902" s="48"/>
      <c r="F1902" s="48"/>
    </row>
    <row r="1903" spans="2:6">
      <c r="B1903" s="48"/>
      <c r="C1903" s="48"/>
      <c r="D1903" s="48"/>
      <c r="E1903" s="48"/>
      <c r="F1903" s="48"/>
    </row>
    <row r="1904" spans="2:6">
      <c r="B1904" s="48"/>
      <c r="C1904" s="48"/>
      <c r="D1904" s="48"/>
      <c r="E1904" s="48"/>
      <c r="F1904" s="48"/>
    </row>
    <row r="1905" spans="2:6">
      <c r="B1905" s="48"/>
      <c r="C1905" s="48"/>
      <c r="D1905" s="48"/>
      <c r="E1905" s="48"/>
      <c r="F1905" s="48"/>
    </row>
    <row r="1906" spans="2:6">
      <c r="B1906" s="48"/>
      <c r="C1906" s="48"/>
      <c r="D1906" s="48"/>
      <c r="E1906" s="48"/>
      <c r="F1906" s="48"/>
    </row>
    <row r="1907" spans="2:6">
      <c r="B1907" s="48"/>
      <c r="C1907" s="48"/>
      <c r="D1907" s="48"/>
      <c r="E1907" s="48"/>
      <c r="F1907" s="48"/>
    </row>
    <row r="1908" spans="2:6">
      <c r="B1908" s="48"/>
      <c r="C1908" s="48"/>
      <c r="D1908" s="48"/>
      <c r="E1908" s="48"/>
      <c r="F1908" s="48"/>
    </row>
    <row r="1909" spans="2:6">
      <c r="B1909" s="48"/>
      <c r="C1909" s="48"/>
      <c r="D1909" s="48"/>
      <c r="E1909" s="48"/>
      <c r="F1909" s="48"/>
    </row>
    <row r="1910" spans="2:6">
      <c r="B1910" s="48"/>
      <c r="C1910" s="48"/>
      <c r="D1910" s="48"/>
      <c r="E1910" s="48"/>
      <c r="F1910" s="48"/>
    </row>
    <row r="1911" spans="2:6">
      <c r="B1911" s="48"/>
      <c r="C1911" s="48"/>
      <c r="D1911" s="48"/>
      <c r="E1911" s="48"/>
      <c r="F1911" s="48"/>
    </row>
    <row r="1912" spans="2:6">
      <c r="B1912" s="48"/>
      <c r="C1912" s="48"/>
      <c r="D1912" s="48"/>
      <c r="E1912" s="48"/>
      <c r="F1912" s="48"/>
    </row>
    <row r="1913" spans="2:6">
      <c r="B1913" s="48"/>
      <c r="C1913" s="48"/>
      <c r="D1913" s="48"/>
      <c r="E1913" s="48"/>
      <c r="F1913" s="48"/>
    </row>
    <row r="1914" spans="2:6">
      <c r="B1914" s="48"/>
      <c r="C1914" s="48"/>
      <c r="D1914" s="48"/>
      <c r="E1914" s="48"/>
      <c r="F1914" s="48"/>
    </row>
  </sheetData>
  <mergeCells count="4">
    <mergeCell ref="A2:F2"/>
    <mergeCell ref="A3:F3"/>
    <mergeCell ref="A4:F4"/>
    <mergeCell ref="A5:F5"/>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heetViews>
  <sheetFormatPr baseColWidth="10" defaultColWidth="9.140625" defaultRowHeight="15"/>
  <cols>
    <col min="1" max="1" width="83" style="49" bestFit="1" customWidth="1"/>
    <col min="2" max="3" width="8.42578125" style="805" bestFit="1" customWidth="1"/>
    <col min="4" max="4" width="13.5703125" style="805" bestFit="1" customWidth="1"/>
    <col min="5" max="5" width="2.140625" style="866" customWidth="1"/>
    <col min="6" max="256" width="9.140625" style="805"/>
    <col min="257" max="257" width="83" style="805" bestFit="1" customWidth="1"/>
    <col min="258" max="259" width="8.42578125" style="805" bestFit="1" customWidth="1"/>
    <col min="260" max="260" width="13.5703125" style="805" bestFit="1" customWidth="1"/>
    <col min="261" max="261" width="2.140625" style="805" customWidth="1"/>
    <col min="262" max="512" width="9.140625" style="805"/>
    <col min="513" max="513" width="83" style="805" bestFit="1" customWidth="1"/>
    <col min="514" max="515" width="8.42578125" style="805" bestFit="1" customWidth="1"/>
    <col min="516" max="516" width="13.5703125" style="805" bestFit="1" customWidth="1"/>
    <col min="517" max="517" width="2.140625" style="805" customWidth="1"/>
    <col min="518" max="768" width="9.140625" style="805"/>
    <col min="769" max="769" width="83" style="805" bestFit="1" customWidth="1"/>
    <col min="770" max="771" width="8.42578125" style="805" bestFit="1" customWidth="1"/>
    <col min="772" max="772" width="13.5703125" style="805" bestFit="1" customWidth="1"/>
    <col min="773" max="773" width="2.140625" style="805" customWidth="1"/>
    <col min="774" max="1024" width="9.140625" style="805"/>
    <col min="1025" max="1025" width="83" style="805" bestFit="1" customWidth="1"/>
    <col min="1026" max="1027" width="8.42578125" style="805" bestFit="1" customWidth="1"/>
    <col min="1028" max="1028" width="13.5703125" style="805" bestFit="1" customWidth="1"/>
    <col min="1029" max="1029" width="2.140625" style="805" customWidth="1"/>
    <col min="1030" max="1280" width="9.140625" style="805"/>
    <col min="1281" max="1281" width="83" style="805" bestFit="1" customWidth="1"/>
    <col min="1282" max="1283" width="8.42578125" style="805" bestFit="1" customWidth="1"/>
    <col min="1284" max="1284" width="13.5703125" style="805" bestFit="1" customWidth="1"/>
    <col min="1285" max="1285" width="2.140625" style="805" customWidth="1"/>
    <col min="1286" max="1536" width="9.140625" style="805"/>
    <col min="1537" max="1537" width="83" style="805" bestFit="1" customWidth="1"/>
    <col min="1538" max="1539" width="8.42578125" style="805" bestFit="1" customWidth="1"/>
    <col min="1540" max="1540" width="13.5703125" style="805" bestFit="1" customWidth="1"/>
    <col min="1541" max="1541" width="2.140625" style="805" customWidth="1"/>
    <col min="1542" max="1792" width="9.140625" style="805"/>
    <col min="1793" max="1793" width="83" style="805" bestFit="1" customWidth="1"/>
    <col min="1794" max="1795" width="8.42578125" style="805" bestFit="1" customWidth="1"/>
    <col min="1796" max="1796" width="13.5703125" style="805" bestFit="1" customWidth="1"/>
    <col min="1797" max="1797" width="2.140625" style="805" customWidth="1"/>
    <col min="1798" max="2048" width="9.140625" style="805"/>
    <col min="2049" max="2049" width="83" style="805" bestFit="1" customWidth="1"/>
    <col min="2050" max="2051" width="8.42578125" style="805" bestFit="1" customWidth="1"/>
    <col min="2052" max="2052" width="13.5703125" style="805" bestFit="1" customWidth="1"/>
    <col min="2053" max="2053" width="2.140625" style="805" customWidth="1"/>
    <col min="2054" max="2304" width="9.140625" style="805"/>
    <col min="2305" max="2305" width="83" style="805" bestFit="1" customWidth="1"/>
    <col min="2306" max="2307" width="8.42578125" style="805" bestFit="1" customWidth="1"/>
    <col min="2308" max="2308" width="13.5703125" style="805" bestFit="1" customWidth="1"/>
    <col min="2309" max="2309" width="2.140625" style="805" customWidth="1"/>
    <col min="2310" max="2560" width="9.140625" style="805"/>
    <col min="2561" max="2561" width="83" style="805" bestFit="1" customWidth="1"/>
    <col min="2562" max="2563" width="8.42578125" style="805" bestFit="1" customWidth="1"/>
    <col min="2564" max="2564" width="13.5703125" style="805" bestFit="1" customWidth="1"/>
    <col min="2565" max="2565" width="2.140625" style="805" customWidth="1"/>
    <col min="2566" max="2816" width="9.140625" style="805"/>
    <col min="2817" max="2817" width="83" style="805" bestFit="1" customWidth="1"/>
    <col min="2818" max="2819" width="8.42578125" style="805" bestFit="1" customWidth="1"/>
    <col min="2820" max="2820" width="13.5703125" style="805" bestFit="1" customWidth="1"/>
    <col min="2821" max="2821" width="2.140625" style="805" customWidth="1"/>
    <col min="2822" max="3072" width="9.140625" style="805"/>
    <col min="3073" max="3073" width="83" style="805" bestFit="1" customWidth="1"/>
    <col min="3074" max="3075" width="8.42578125" style="805" bestFit="1" customWidth="1"/>
    <col min="3076" max="3076" width="13.5703125" style="805" bestFit="1" customWidth="1"/>
    <col min="3077" max="3077" width="2.140625" style="805" customWidth="1"/>
    <col min="3078" max="3328" width="9.140625" style="805"/>
    <col min="3329" max="3329" width="83" style="805" bestFit="1" customWidth="1"/>
    <col min="3330" max="3331" width="8.42578125" style="805" bestFit="1" customWidth="1"/>
    <col min="3332" max="3332" width="13.5703125" style="805" bestFit="1" customWidth="1"/>
    <col min="3333" max="3333" width="2.140625" style="805" customWidth="1"/>
    <col min="3334" max="3584" width="9.140625" style="805"/>
    <col min="3585" max="3585" width="83" style="805" bestFit="1" customWidth="1"/>
    <col min="3586" max="3587" width="8.42578125" style="805" bestFit="1" customWidth="1"/>
    <col min="3588" max="3588" width="13.5703125" style="805" bestFit="1" customWidth="1"/>
    <col min="3589" max="3589" width="2.140625" style="805" customWidth="1"/>
    <col min="3590" max="3840" width="9.140625" style="805"/>
    <col min="3841" max="3841" width="83" style="805" bestFit="1" customWidth="1"/>
    <col min="3842" max="3843" width="8.42578125" style="805" bestFit="1" customWidth="1"/>
    <col min="3844" max="3844" width="13.5703125" style="805" bestFit="1" customWidth="1"/>
    <col min="3845" max="3845" width="2.140625" style="805" customWidth="1"/>
    <col min="3846" max="4096" width="9.140625" style="805"/>
    <col min="4097" max="4097" width="83" style="805" bestFit="1" customWidth="1"/>
    <col min="4098" max="4099" width="8.42578125" style="805" bestFit="1" customWidth="1"/>
    <col min="4100" max="4100" width="13.5703125" style="805" bestFit="1" customWidth="1"/>
    <col min="4101" max="4101" width="2.140625" style="805" customWidth="1"/>
    <col min="4102" max="4352" width="9.140625" style="805"/>
    <col min="4353" max="4353" width="83" style="805" bestFit="1" customWidth="1"/>
    <col min="4354" max="4355" width="8.42578125" style="805" bestFit="1" customWidth="1"/>
    <col min="4356" max="4356" width="13.5703125" style="805" bestFit="1" customWidth="1"/>
    <col min="4357" max="4357" width="2.140625" style="805" customWidth="1"/>
    <col min="4358" max="4608" width="9.140625" style="805"/>
    <col min="4609" max="4609" width="83" style="805" bestFit="1" customWidth="1"/>
    <col min="4610" max="4611" width="8.42578125" style="805" bestFit="1" customWidth="1"/>
    <col min="4612" max="4612" width="13.5703125" style="805" bestFit="1" customWidth="1"/>
    <col min="4613" max="4613" width="2.140625" style="805" customWidth="1"/>
    <col min="4614" max="4864" width="9.140625" style="805"/>
    <col min="4865" max="4865" width="83" style="805" bestFit="1" customWidth="1"/>
    <col min="4866" max="4867" width="8.42578125" style="805" bestFit="1" customWidth="1"/>
    <col min="4868" max="4868" width="13.5703125" style="805" bestFit="1" customWidth="1"/>
    <col min="4869" max="4869" width="2.140625" style="805" customWidth="1"/>
    <col min="4870" max="5120" width="9.140625" style="805"/>
    <col min="5121" max="5121" width="83" style="805" bestFit="1" customWidth="1"/>
    <col min="5122" max="5123" width="8.42578125" style="805" bestFit="1" customWidth="1"/>
    <col min="5124" max="5124" width="13.5703125" style="805" bestFit="1" customWidth="1"/>
    <col min="5125" max="5125" width="2.140625" style="805" customWidth="1"/>
    <col min="5126" max="5376" width="9.140625" style="805"/>
    <col min="5377" max="5377" width="83" style="805" bestFit="1" customWidth="1"/>
    <col min="5378" max="5379" width="8.42578125" style="805" bestFit="1" customWidth="1"/>
    <col min="5380" max="5380" width="13.5703125" style="805" bestFit="1" customWidth="1"/>
    <col min="5381" max="5381" width="2.140625" style="805" customWidth="1"/>
    <col min="5382" max="5632" width="9.140625" style="805"/>
    <col min="5633" max="5633" width="83" style="805" bestFit="1" customWidth="1"/>
    <col min="5634" max="5635" width="8.42578125" style="805" bestFit="1" customWidth="1"/>
    <col min="5636" max="5636" width="13.5703125" style="805" bestFit="1" customWidth="1"/>
    <col min="5637" max="5637" width="2.140625" style="805" customWidth="1"/>
    <col min="5638" max="5888" width="9.140625" style="805"/>
    <col min="5889" max="5889" width="83" style="805" bestFit="1" customWidth="1"/>
    <col min="5890" max="5891" width="8.42578125" style="805" bestFit="1" customWidth="1"/>
    <col min="5892" max="5892" width="13.5703125" style="805" bestFit="1" customWidth="1"/>
    <col min="5893" max="5893" width="2.140625" style="805" customWidth="1"/>
    <col min="5894" max="6144" width="9.140625" style="805"/>
    <col min="6145" max="6145" width="83" style="805" bestFit="1" customWidth="1"/>
    <col min="6146" max="6147" width="8.42578125" style="805" bestFit="1" customWidth="1"/>
    <col min="6148" max="6148" width="13.5703125" style="805" bestFit="1" customWidth="1"/>
    <col min="6149" max="6149" width="2.140625" style="805" customWidth="1"/>
    <col min="6150" max="6400" width="9.140625" style="805"/>
    <col min="6401" max="6401" width="83" style="805" bestFit="1" customWidth="1"/>
    <col min="6402" max="6403" width="8.42578125" style="805" bestFit="1" customWidth="1"/>
    <col min="6404" max="6404" width="13.5703125" style="805" bestFit="1" customWidth="1"/>
    <col min="6405" max="6405" width="2.140625" style="805" customWidth="1"/>
    <col min="6406" max="6656" width="9.140625" style="805"/>
    <col min="6657" max="6657" width="83" style="805" bestFit="1" customWidth="1"/>
    <col min="6658" max="6659" width="8.42578125" style="805" bestFit="1" customWidth="1"/>
    <col min="6660" max="6660" width="13.5703125" style="805" bestFit="1" customWidth="1"/>
    <col min="6661" max="6661" width="2.140625" style="805" customWidth="1"/>
    <col min="6662" max="6912" width="9.140625" style="805"/>
    <col min="6913" max="6913" width="83" style="805" bestFit="1" customWidth="1"/>
    <col min="6914" max="6915" width="8.42578125" style="805" bestFit="1" customWidth="1"/>
    <col min="6916" max="6916" width="13.5703125" style="805" bestFit="1" customWidth="1"/>
    <col min="6917" max="6917" width="2.140625" style="805" customWidth="1"/>
    <col min="6918" max="7168" width="9.140625" style="805"/>
    <col min="7169" max="7169" width="83" style="805" bestFit="1" customWidth="1"/>
    <col min="7170" max="7171" width="8.42578125" style="805" bestFit="1" customWidth="1"/>
    <col min="7172" max="7172" width="13.5703125" style="805" bestFit="1" customWidth="1"/>
    <col min="7173" max="7173" width="2.140625" style="805" customWidth="1"/>
    <col min="7174" max="7424" width="9.140625" style="805"/>
    <col min="7425" max="7425" width="83" style="805" bestFit="1" customWidth="1"/>
    <col min="7426" max="7427" width="8.42578125" style="805" bestFit="1" customWidth="1"/>
    <col min="7428" max="7428" width="13.5703125" style="805" bestFit="1" customWidth="1"/>
    <col min="7429" max="7429" width="2.140625" style="805" customWidth="1"/>
    <col min="7430" max="7680" width="9.140625" style="805"/>
    <col min="7681" max="7681" width="83" style="805" bestFit="1" customWidth="1"/>
    <col min="7682" max="7683" width="8.42578125" style="805" bestFit="1" customWidth="1"/>
    <col min="7684" max="7684" width="13.5703125" style="805" bestFit="1" customWidth="1"/>
    <col min="7685" max="7685" width="2.140625" style="805" customWidth="1"/>
    <col min="7686" max="7936" width="9.140625" style="805"/>
    <col min="7937" max="7937" width="83" style="805" bestFit="1" customWidth="1"/>
    <col min="7938" max="7939" width="8.42578125" style="805" bestFit="1" customWidth="1"/>
    <col min="7940" max="7940" width="13.5703125" style="805" bestFit="1" customWidth="1"/>
    <col min="7941" max="7941" width="2.140625" style="805" customWidth="1"/>
    <col min="7942" max="8192" width="9.140625" style="805"/>
    <col min="8193" max="8193" width="83" style="805" bestFit="1" customWidth="1"/>
    <col min="8194" max="8195" width="8.42578125" style="805" bestFit="1" customWidth="1"/>
    <col min="8196" max="8196" width="13.5703125" style="805" bestFit="1" customWidth="1"/>
    <col min="8197" max="8197" width="2.140625" style="805" customWidth="1"/>
    <col min="8198" max="8448" width="9.140625" style="805"/>
    <col min="8449" max="8449" width="83" style="805" bestFit="1" customWidth="1"/>
    <col min="8450" max="8451" width="8.42578125" style="805" bestFit="1" customWidth="1"/>
    <col min="8452" max="8452" width="13.5703125" style="805" bestFit="1" customWidth="1"/>
    <col min="8453" max="8453" width="2.140625" style="805" customWidth="1"/>
    <col min="8454" max="8704" width="9.140625" style="805"/>
    <col min="8705" max="8705" width="83" style="805" bestFit="1" customWidth="1"/>
    <col min="8706" max="8707" width="8.42578125" style="805" bestFit="1" customWidth="1"/>
    <col min="8708" max="8708" width="13.5703125" style="805" bestFit="1" customWidth="1"/>
    <col min="8709" max="8709" width="2.140625" style="805" customWidth="1"/>
    <col min="8710" max="8960" width="9.140625" style="805"/>
    <col min="8961" max="8961" width="83" style="805" bestFit="1" customWidth="1"/>
    <col min="8962" max="8963" width="8.42578125" style="805" bestFit="1" customWidth="1"/>
    <col min="8964" max="8964" width="13.5703125" style="805" bestFit="1" customWidth="1"/>
    <col min="8965" max="8965" width="2.140625" style="805" customWidth="1"/>
    <col min="8966" max="9216" width="9.140625" style="805"/>
    <col min="9217" max="9217" width="83" style="805" bestFit="1" customWidth="1"/>
    <col min="9218" max="9219" width="8.42578125" style="805" bestFit="1" customWidth="1"/>
    <col min="9220" max="9220" width="13.5703125" style="805" bestFit="1" customWidth="1"/>
    <col min="9221" max="9221" width="2.140625" style="805" customWidth="1"/>
    <col min="9222" max="9472" width="9.140625" style="805"/>
    <col min="9473" max="9473" width="83" style="805" bestFit="1" customWidth="1"/>
    <col min="9474" max="9475" width="8.42578125" style="805" bestFit="1" customWidth="1"/>
    <col min="9476" max="9476" width="13.5703125" style="805" bestFit="1" customWidth="1"/>
    <col min="9477" max="9477" width="2.140625" style="805" customWidth="1"/>
    <col min="9478" max="9728" width="9.140625" style="805"/>
    <col min="9729" max="9729" width="83" style="805" bestFit="1" customWidth="1"/>
    <col min="9730" max="9731" width="8.42578125" style="805" bestFit="1" customWidth="1"/>
    <col min="9732" max="9732" width="13.5703125" style="805" bestFit="1" customWidth="1"/>
    <col min="9733" max="9733" width="2.140625" style="805" customWidth="1"/>
    <col min="9734" max="9984" width="9.140625" style="805"/>
    <col min="9985" max="9985" width="83" style="805" bestFit="1" customWidth="1"/>
    <col min="9986" max="9987" width="8.42578125" style="805" bestFit="1" customWidth="1"/>
    <col min="9988" max="9988" width="13.5703125" style="805" bestFit="1" customWidth="1"/>
    <col min="9989" max="9989" width="2.140625" style="805" customWidth="1"/>
    <col min="9990" max="10240" width="9.140625" style="805"/>
    <col min="10241" max="10241" width="83" style="805" bestFit="1" customWidth="1"/>
    <col min="10242" max="10243" width="8.42578125" style="805" bestFit="1" customWidth="1"/>
    <col min="10244" max="10244" width="13.5703125" style="805" bestFit="1" customWidth="1"/>
    <col min="10245" max="10245" width="2.140625" style="805" customWidth="1"/>
    <col min="10246" max="10496" width="9.140625" style="805"/>
    <col min="10497" max="10497" width="83" style="805" bestFit="1" customWidth="1"/>
    <col min="10498" max="10499" width="8.42578125" style="805" bestFit="1" customWidth="1"/>
    <col min="10500" max="10500" width="13.5703125" style="805" bestFit="1" customWidth="1"/>
    <col min="10501" max="10501" width="2.140625" style="805" customWidth="1"/>
    <col min="10502" max="10752" width="9.140625" style="805"/>
    <col min="10753" max="10753" width="83" style="805" bestFit="1" customWidth="1"/>
    <col min="10754" max="10755" width="8.42578125" style="805" bestFit="1" customWidth="1"/>
    <col min="10756" max="10756" width="13.5703125" style="805" bestFit="1" customWidth="1"/>
    <col min="10757" max="10757" width="2.140625" style="805" customWidth="1"/>
    <col min="10758" max="11008" width="9.140625" style="805"/>
    <col min="11009" max="11009" width="83" style="805" bestFit="1" customWidth="1"/>
    <col min="11010" max="11011" width="8.42578125" style="805" bestFit="1" customWidth="1"/>
    <col min="11012" max="11012" width="13.5703125" style="805" bestFit="1" customWidth="1"/>
    <col min="11013" max="11013" width="2.140625" style="805" customWidth="1"/>
    <col min="11014" max="11264" width="9.140625" style="805"/>
    <col min="11265" max="11265" width="83" style="805" bestFit="1" customWidth="1"/>
    <col min="11266" max="11267" width="8.42578125" style="805" bestFit="1" customWidth="1"/>
    <col min="11268" max="11268" width="13.5703125" style="805" bestFit="1" customWidth="1"/>
    <col min="11269" max="11269" width="2.140625" style="805" customWidth="1"/>
    <col min="11270" max="11520" width="9.140625" style="805"/>
    <col min="11521" max="11521" width="83" style="805" bestFit="1" customWidth="1"/>
    <col min="11522" max="11523" width="8.42578125" style="805" bestFit="1" customWidth="1"/>
    <col min="11524" max="11524" width="13.5703125" style="805" bestFit="1" customWidth="1"/>
    <col min="11525" max="11525" width="2.140625" style="805" customWidth="1"/>
    <col min="11526" max="11776" width="9.140625" style="805"/>
    <col min="11777" max="11777" width="83" style="805" bestFit="1" customWidth="1"/>
    <col min="11778" max="11779" width="8.42578125" style="805" bestFit="1" customWidth="1"/>
    <col min="11780" max="11780" width="13.5703125" style="805" bestFit="1" customWidth="1"/>
    <col min="11781" max="11781" width="2.140625" style="805" customWidth="1"/>
    <col min="11782" max="12032" width="9.140625" style="805"/>
    <col min="12033" max="12033" width="83" style="805" bestFit="1" customWidth="1"/>
    <col min="12034" max="12035" width="8.42578125" style="805" bestFit="1" customWidth="1"/>
    <col min="12036" max="12036" width="13.5703125" style="805" bestFit="1" customWidth="1"/>
    <col min="12037" max="12037" width="2.140625" style="805" customWidth="1"/>
    <col min="12038" max="12288" width="9.140625" style="805"/>
    <col min="12289" max="12289" width="83" style="805" bestFit="1" customWidth="1"/>
    <col min="12290" max="12291" width="8.42578125" style="805" bestFit="1" customWidth="1"/>
    <col min="12292" max="12292" width="13.5703125" style="805" bestFit="1" customWidth="1"/>
    <col min="12293" max="12293" width="2.140625" style="805" customWidth="1"/>
    <col min="12294" max="12544" width="9.140625" style="805"/>
    <col min="12545" max="12545" width="83" style="805" bestFit="1" customWidth="1"/>
    <col min="12546" max="12547" width="8.42578125" style="805" bestFit="1" customWidth="1"/>
    <col min="12548" max="12548" width="13.5703125" style="805" bestFit="1" customWidth="1"/>
    <col min="12549" max="12549" width="2.140625" style="805" customWidth="1"/>
    <col min="12550" max="12800" width="9.140625" style="805"/>
    <col min="12801" max="12801" width="83" style="805" bestFit="1" customWidth="1"/>
    <col min="12802" max="12803" width="8.42578125" style="805" bestFit="1" customWidth="1"/>
    <col min="12804" max="12804" width="13.5703125" style="805" bestFit="1" customWidth="1"/>
    <col min="12805" max="12805" width="2.140625" style="805" customWidth="1"/>
    <col min="12806" max="13056" width="9.140625" style="805"/>
    <col min="13057" max="13057" width="83" style="805" bestFit="1" customWidth="1"/>
    <col min="13058" max="13059" width="8.42578125" style="805" bestFit="1" customWidth="1"/>
    <col min="13060" max="13060" width="13.5703125" style="805" bestFit="1" customWidth="1"/>
    <col min="13061" max="13061" width="2.140625" style="805" customWidth="1"/>
    <col min="13062" max="13312" width="9.140625" style="805"/>
    <col min="13313" max="13313" width="83" style="805" bestFit="1" customWidth="1"/>
    <col min="13314" max="13315" width="8.42578125" style="805" bestFit="1" customWidth="1"/>
    <col min="13316" max="13316" width="13.5703125" style="805" bestFit="1" customWidth="1"/>
    <col min="13317" max="13317" width="2.140625" style="805" customWidth="1"/>
    <col min="13318" max="13568" width="9.140625" style="805"/>
    <col min="13569" max="13569" width="83" style="805" bestFit="1" customWidth="1"/>
    <col min="13570" max="13571" width="8.42578125" style="805" bestFit="1" customWidth="1"/>
    <col min="13572" max="13572" width="13.5703125" style="805" bestFit="1" customWidth="1"/>
    <col min="13573" max="13573" width="2.140625" style="805" customWidth="1"/>
    <col min="13574" max="13824" width="9.140625" style="805"/>
    <col min="13825" max="13825" width="83" style="805" bestFit="1" customWidth="1"/>
    <col min="13826" max="13827" width="8.42578125" style="805" bestFit="1" customWidth="1"/>
    <col min="13828" max="13828" width="13.5703125" style="805" bestFit="1" customWidth="1"/>
    <col min="13829" max="13829" width="2.140625" style="805" customWidth="1"/>
    <col min="13830" max="14080" width="9.140625" style="805"/>
    <col min="14081" max="14081" width="83" style="805" bestFit="1" customWidth="1"/>
    <col min="14082" max="14083" width="8.42578125" style="805" bestFit="1" customWidth="1"/>
    <col min="14084" max="14084" width="13.5703125" style="805" bestFit="1" customWidth="1"/>
    <col min="14085" max="14085" width="2.140625" style="805" customWidth="1"/>
    <col min="14086" max="14336" width="9.140625" style="805"/>
    <col min="14337" max="14337" width="83" style="805" bestFit="1" customWidth="1"/>
    <col min="14338" max="14339" width="8.42578125" style="805" bestFit="1" customWidth="1"/>
    <col min="14340" max="14340" width="13.5703125" style="805" bestFit="1" customWidth="1"/>
    <col min="14341" max="14341" width="2.140625" style="805" customWidth="1"/>
    <col min="14342" max="14592" width="9.140625" style="805"/>
    <col min="14593" max="14593" width="83" style="805" bestFit="1" customWidth="1"/>
    <col min="14594" max="14595" width="8.42578125" style="805" bestFit="1" customWidth="1"/>
    <col min="14596" max="14596" width="13.5703125" style="805" bestFit="1" customWidth="1"/>
    <col min="14597" max="14597" width="2.140625" style="805" customWidth="1"/>
    <col min="14598" max="14848" width="9.140625" style="805"/>
    <col min="14849" max="14849" width="83" style="805" bestFit="1" customWidth="1"/>
    <col min="14850" max="14851" width="8.42578125" style="805" bestFit="1" customWidth="1"/>
    <col min="14852" max="14852" width="13.5703125" style="805" bestFit="1" customWidth="1"/>
    <col min="14853" max="14853" width="2.140625" style="805" customWidth="1"/>
    <col min="14854" max="15104" width="9.140625" style="805"/>
    <col min="15105" max="15105" width="83" style="805" bestFit="1" customWidth="1"/>
    <col min="15106" max="15107" width="8.42578125" style="805" bestFit="1" customWidth="1"/>
    <col min="15108" max="15108" width="13.5703125" style="805" bestFit="1" customWidth="1"/>
    <col min="15109" max="15109" width="2.140625" style="805" customWidth="1"/>
    <col min="15110" max="15360" width="9.140625" style="805"/>
    <col min="15361" max="15361" width="83" style="805" bestFit="1" customWidth="1"/>
    <col min="15362" max="15363" width="8.42578125" style="805" bestFit="1" customWidth="1"/>
    <col min="15364" max="15364" width="13.5703125" style="805" bestFit="1" customWidth="1"/>
    <col min="15365" max="15365" width="2.140625" style="805" customWidth="1"/>
    <col min="15366" max="15616" width="9.140625" style="805"/>
    <col min="15617" max="15617" width="83" style="805" bestFit="1" customWidth="1"/>
    <col min="15618" max="15619" width="8.42578125" style="805" bestFit="1" customWidth="1"/>
    <col min="15620" max="15620" width="13.5703125" style="805" bestFit="1" customWidth="1"/>
    <col min="15621" max="15621" width="2.140625" style="805" customWidth="1"/>
    <col min="15622" max="15872" width="9.140625" style="805"/>
    <col min="15873" max="15873" width="83" style="805" bestFit="1" customWidth="1"/>
    <col min="15874" max="15875" width="8.42578125" style="805" bestFit="1" customWidth="1"/>
    <col min="15876" max="15876" width="13.5703125" style="805" bestFit="1" customWidth="1"/>
    <col min="15877" max="15877" width="2.140625" style="805" customWidth="1"/>
    <col min="15878" max="16128" width="9.140625" style="805"/>
    <col min="16129" max="16129" width="83" style="805" bestFit="1" customWidth="1"/>
    <col min="16130" max="16131" width="8.42578125" style="805" bestFit="1" customWidth="1"/>
    <col min="16132" max="16132" width="13.5703125" style="805" bestFit="1" customWidth="1"/>
    <col min="16133" max="16133" width="2.140625" style="805" customWidth="1"/>
    <col min="16134" max="16384" width="9.140625" style="805"/>
  </cols>
  <sheetData>
    <row r="1" spans="1:4" s="52" customFormat="1" ht="3.75" customHeight="1">
      <c r="A1" s="50"/>
      <c r="B1" s="51"/>
      <c r="C1" s="51"/>
      <c r="D1" s="51"/>
    </row>
    <row r="2" spans="1:4" s="42" customFormat="1" ht="37.5" customHeight="1">
      <c r="A2" s="1025" t="s">
        <v>1072</v>
      </c>
      <c r="B2" s="1025"/>
      <c r="C2" s="1025"/>
      <c r="D2" s="1025"/>
    </row>
    <row r="3" spans="1:4" s="42" customFormat="1" ht="24.75" customHeight="1">
      <c r="A3" s="1025" t="s">
        <v>1158</v>
      </c>
      <c r="B3" s="1025"/>
      <c r="C3" s="1025"/>
      <c r="D3" s="1025"/>
    </row>
    <row r="4" spans="1:4" s="42" customFormat="1" ht="24.75" customHeight="1">
      <c r="A4" s="1025" t="s">
        <v>1530</v>
      </c>
      <c r="B4" s="1025"/>
      <c r="C4" s="1025"/>
      <c r="D4" s="1025"/>
    </row>
    <row r="5" spans="1:4" s="43" customFormat="1" ht="36" customHeight="1">
      <c r="A5" s="1032" t="s">
        <v>1254</v>
      </c>
      <c r="B5" s="1032"/>
      <c r="C5" s="1032"/>
      <c r="D5" s="1032"/>
    </row>
    <row r="6" spans="1:4" s="805" customFormat="1" ht="6" hidden="1" customHeight="1" thickBot="1">
      <c r="A6" s="375"/>
      <c r="B6" s="718"/>
      <c r="C6" s="718"/>
      <c r="D6" s="718"/>
    </row>
    <row r="7" spans="1:4" s="805" customFormat="1" ht="2.25" customHeight="1" thickBot="1">
      <c r="A7" s="375"/>
      <c r="B7" s="719"/>
      <c r="C7" s="719"/>
      <c r="D7" s="719"/>
    </row>
    <row r="8" spans="1:4" s="805" customFormat="1" ht="21.75" customHeight="1" thickTop="1" thickBot="1">
      <c r="A8" s="821"/>
      <c r="B8" s="843" t="s">
        <v>1076</v>
      </c>
      <c r="C8" s="843" t="s">
        <v>1077</v>
      </c>
      <c r="D8" s="843" t="s">
        <v>309</v>
      </c>
    </row>
    <row r="9" spans="1:4" s="805" customFormat="1" ht="15.75" customHeight="1" thickTop="1" thickBot="1">
      <c r="A9" s="821" t="s">
        <v>7</v>
      </c>
      <c r="B9" s="813">
        <v>3669416.3311300003</v>
      </c>
      <c r="C9" s="813">
        <v>1177150.4745</v>
      </c>
      <c r="D9" s="813">
        <v>4846566.8056300003</v>
      </c>
    </row>
    <row r="10" spans="1:4" s="805" customFormat="1" ht="15.75" customHeight="1" thickTop="1" thickBot="1">
      <c r="A10" s="822" t="s">
        <v>8</v>
      </c>
      <c r="B10" s="815">
        <v>331323.17414999998</v>
      </c>
      <c r="C10" s="815">
        <v>137471.68455000001</v>
      </c>
      <c r="D10" s="815">
        <v>468794.85869999998</v>
      </c>
    </row>
    <row r="11" spans="1:4" s="805" customFormat="1" ht="15.75" customHeight="1" thickTop="1">
      <c r="A11" s="66" t="s">
        <v>9</v>
      </c>
      <c r="B11" s="817">
        <v>88440.702650000007</v>
      </c>
      <c r="C11" s="817">
        <v>35193.86118</v>
      </c>
      <c r="D11" s="817">
        <v>123634.56383</v>
      </c>
    </row>
    <row r="12" spans="1:4" s="805" customFormat="1" ht="15.75" customHeight="1">
      <c r="A12" s="66" t="s">
        <v>10</v>
      </c>
      <c r="B12" s="817">
        <v>218710.32944999999</v>
      </c>
      <c r="C12" s="817">
        <v>72977.49768</v>
      </c>
      <c r="D12" s="817">
        <v>291687.82712999999</v>
      </c>
    </row>
    <row r="13" spans="1:4" s="805" customFormat="1" ht="15.75" customHeight="1">
      <c r="A13" s="66" t="s">
        <v>11</v>
      </c>
      <c r="B13" s="817">
        <v>3780.38825</v>
      </c>
      <c r="C13" s="817">
        <v>28330.020510000002</v>
      </c>
      <c r="D13" s="817">
        <v>32110.408760000002</v>
      </c>
    </row>
    <row r="14" spans="1:4" s="805" customFormat="1" ht="15.75" customHeight="1">
      <c r="A14" s="66" t="s">
        <v>12</v>
      </c>
      <c r="B14" s="817">
        <v>0</v>
      </c>
      <c r="C14" s="817">
        <v>0</v>
      </c>
      <c r="D14" s="817">
        <v>0</v>
      </c>
    </row>
    <row r="15" spans="1:4" s="805" customFormat="1" ht="15.75" customHeight="1">
      <c r="A15" s="66" t="s">
        <v>13</v>
      </c>
      <c r="B15" s="817">
        <v>20193.417670000003</v>
      </c>
      <c r="C15" s="817">
        <v>957.18918000000008</v>
      </c>
      <c r="D15" s="817">
        <v>21150.60685</v>
      </c>
    </row>
    <row r="16" spans="1:4" s="805" customFormat="1" ht="15.75" customHeight="1">
      <c r="A16" s="66" t="s">
        <v>14</v>
      </c>
      <c r="B16" s="817">
        <v>198.33613</v>
      </c>
      <c r="C16" s="817">
        <v>13.116</v>
      </c>
      <c r="D16" s="817">
        <v>211.45213000000001</v>
      </c>
    </row>
    <row r="17" spans="1:4" s="805" customFormat="1" ht="15.75" customHeight="1">
      <c r="A17" s="66" t="s">
        <v>15</v>
      </c>
      <c r="B17" s="817">
        <v>0</v>
      </c>
      <c r="C17" s="817">
        <v>0</v>
      </c>
      <c r="D17" s="817">
        <v>0</v>
      </c>
    </row>
    <row r="18" spans="1:4" s="805" customFormat="1" ht="15.75" customHeight="1" thickBot="1">
      <c r="A18" s="66" t="s">
        <v>16</v>
      </c>
      <c r="B18" s="817">
        <v>0</v>
      </c>
      <c r="C18" s="817">
        <v>0</v>
      </c>
      <c r="D18" s="817">
        <v>0</v>
      </c>
    </row>
    <row r="19" spans="1:4" s="805" customFormat="1" ht="15.75" customHeight="1" thickTop="1" thickBot="1">
      <c r="A19" s="822" t="s">
        <v>17</v>
      </c>
      <c r="B19" s="815">
        <v>55820.358939999998</v>
      </c>
      <c r="C19" s="815">
        <v>108974.22158</v>
      </c>
      <c r="D19" s="815">
        <v>164794.58052000002</v>
      </c>
    </row>
    <row r="20" spans="1:4" s="805" customFormat="1" ht="15.75" customHeight="1" thickTop="1">
      <c r="A20" s="66" t="s">
        <v>18</v>
      </c>
      <c r="B20" s="817">
        <v>0</v>
      </c>
      <c r="C20" s="817">
        <v>0</v>
      </c>
      <c r="D20" s="817">
        <v>0</v>
      </c>
    </row>
    <row r="21" spans="1:4" s="805" customFormat="1" ht="15.75" customHeight="1">
      <c r="A21" s="66" t="s">
        <v>19</v>
      </c>
      <c r="B21" s="817">
        <v>7091.8466799999997</v>
      </c>
      <c r="C21" s="817">
        <v>10858.11809</v>
      </c>
      <c r="D21" s="817">
        <v>17949.964769999999</v>
      </c>
    </row>
    <row r="22" spans="1:4" s="805" customFormat="1" ht="15.75" customHeight="1">
      <c r="A22" s="66" t="s">
        <v>20</v>
      </c>
      <c r="B22" s="817">
        <v>0</v>
      </c>
      <c r="C22" s="817">
        <v>0</v>
      </c>
      <c r="D22" s="817">
        <v>0</v>
      </c>
    </row>
    <row r="23" spans="1:4" s="805" customFormat="1" ht="15.75" customHeight="1">
      <c r="A23" s="66" t="s">
        <v>21</v>
      </c>
      <c r="B23" s="817">
        <v>0</v>
      </c>
      <c r="C23" s="817">
        <v>0</v>
      </c>
      <c r="D23" s="817">
        <v>0</v>
      </c>
    </row>
    <row r="24" spans="1:4" s="805" customFormat="1" ht="15.75" customHeight="1">
      <c r="A24" s="66" t="s">
        <v>22</v>
      </c>
      <c r="B24" s="817">
        <v>2182.54421</v>
      </c>
      <c r="C24" s="817">
        <v>45218.77435</v>
      </c>
      <c r="D24" s="817">
        <v>47401.31856</v>
      </c>
    </row>
    <row r="25" spans="1:4" s="805" customFormat="1" ht="15.75" customHeight="1">
      <c r="A25" s="66" t="s">
        <v>23</v>
      </c>
      <c r="B25" s="817">
        <v>46545.968049999996</v>
      </c>
      <c r="C25" s="817">
        <v>52892.967909999999</v>
      </c>
      <c r="D25" s="817">
        <v>99438.935959999988</v>
      </c>
    </row>
    <row r="26" spans="1:4" s="805" customFormat="1" ht="15.75" customHeight="1">
      <c r="A26" s="66" t="s">
        <v>24</v>
      </c>
      <c r="B26" s="817">
        <v>0</v>
      </c>
      <c r="C26" s="817">
        <v>4.3612299999999999</v>
      </c>
      <c r="D26" s="817">
        <v>4.3612299999999999</v>
      </c>
    </row>
    <row r="27" spans="1:4" s="805" customFormat="1" ht="15.75" customHeight="1" thickBot="1">
      <c r="A27" s="66" t="s">
        <v>25</v>
      </c>
      <c r="B27" s="817">
        <v>0</v>
      </c>
      <c r="C27" s="817">
        <v>0</v>
      </c>
      <c r="D27" s="817">
        <v>0</v>
      </c>
    </row>
    <row r="28" spans="1:4" s="805" customFormat="1" ht="15.75" customHeight="1" thickTop="1" thickBot="1">
      <c r="A28" s="822" t="s">
        <v>26</v>
      </c>
      <c r="B28" s="815">
        <v>3001988.81391</v>
      </c>
      <c r="C28" s="815">
        <v>887020.33249000006</v>
      </c>
      <c r="D28" s="815">
        <v>3889009.1464</v>
      </c>
    </row>
    <row r="29" spans="1:4" s="805" customFormat="1" ht="15.75" customHeight="1" thickTop="1">
      <c r="A29" s="826" t="s">
        <v>27</v>
      </c>
      <c r="B29" s="817">
        <v>2981314.3200900001</v>
      </c>
      <c r="C29" s="817">
        <v>882332.27029999997</v>
      </c>
      <c r="D29" s="817">
        <v>3863646.59039</v>
      </c>
    </row>
    <row r="30" spans="1:4" s="805" customFormat="1" ht="15.75" customHeight="1">
      <c r="A30" s="66" t="s">
        <v>28</v>
      </c>
      <c r="B30" s="817">
        <v>2942959.6522199996</v>
      </c>
      <c r="C30" s="817">
        <v>806695.01913000003</v>
      </c>
      <c r="D30" s="817">
        <v>3749654.67135</v>
      </c>
    </row>
    <row r="31" spans="1:4" s="805" customFormat="1" ht="15.75" customHeight="1">
      <c r="A31" s="66" t="s">
        <v>29</v>
      </c>
      <c r="B31" s="817">
        <v>33906.255380000002</v>
      </c>
      <c r="C31" s="817">
        <v>75637.251170000003</v>
      </c>
      <c r="D31" s="817">
        <v>109543.50654999999</v>
      </c>
    </row>
    <row r="32" spans="1:4" s="805" customFormat="1" ht="15.75" customHeight="1">
      <c r="A32" s="66" t="s">
        <v>30</v>
      </c>
      <c r="B32" s="817">
        <v>4448.4124900000006</v>
      </c>
      <c r="C32" s="817">
        <v>0</v>
      </c>
      <c r="D32" s="817">
        <v>4448.4124900000006</v>
      </c>
    </row>
    <row r="33" spans="1:4" s="805" customFormat="1" ht="15.75" customHeight="1">
      <c r="A33" s="826" t="s">
        <v>31</v>
      </c>
      <c r="B33" s="817">
        <v>23907.867850000002</v>
      </c>
      <c r="C33" s="817">
        <v>13116.187019999999</v>
      </c>
      <c r="D33" s="817">
        <v>37024.05487</v>
      </c>
    </row>
    <row r="34" spans="1:4" s="805" customFormat="1" ht="15.75" customHeight="1">
      <c r="A34" s="66" t="s">
        <v>32</v>
      </c>
      <c r="B34" s="817">
        <v>22752.168750000001</v>
      </c>
      <c r="C34" s="817">
        <v>10995.802039999999</v>
      </c>
      <c r="D34" s="817">
        <v>33747.970789999999</v>
      </c>
    </row>
    <row r="35" spans="1:4" s="805" customFormat="1" ht="15.75" customHeight="1">
      <c r="A35" s="66" t="s">
        <v>33</v>
      </c>
      <c r="B35" s="817">
        <v>1155.6991</v>
      </c>
      <c r="C35" s="817">
        <v>2120.3849799999998</v>
      </c>
      <c r="D35" s="817">
        <v>3276.0840800000001</v>
      </c>
    </row>
    <row r="36" spans="1:4" s="805" customFormat="1" ht="15.75" customHeight="1">
      <c r="A36" s="823" t="s">
        <v>34</v>
      </c>
      <c r="B36" s="817">
        <v>0</v>
      </c>
      <c r="C36" s="817">
        <v>0</v>
      </c>
      <c r="D36" s="817">
        <v>0</v>
      </c>
    </row>
    <row r="37" spans="1:4" s="805" customFormat="1" ht="15.75" customHeight="1">
      <c r="A37" s="826" t="s">
        <v>35</v>
      </c>
      <c r="B37" s="817">
        <v>58723.975009999995</v>
      </c>
      <c r="C37" s="817">
        <v>42936.283600000002</v>
      </c>
      <c r="D37" s="817">
        <v>101660.25861</v>
      </c>
    </row>
    <row r="38" spans="1:4" s="805" customFormat="1" ht="15.75" customHeight="1">
      <c r="A38" s="66" t="s">
        <v>36</v>
      </c>
      <c r="B38" s="817">
        <v>56339.435380000003</v>
      </c>
      <c r="C38" s="817">
        <v>26383.352329999998</v>
      </c>
      <c r="D38" s="817">
        <v>82722.78770999999</v>
      </c>
    </row>
    <row r="39" spans="1:4" s="805" customFormat="1" ht="15.75" customHeight="1">
      <c r="A39" s="66" t="s">
        <v>37</v>
      </c>
      <c r="B39" s="817">
        <v>2306.8939</v>
      </c>
      <c r="C39" s="817">
        <v>16552.931270000001</v>
      </c>
      <c r="D39" s="817">
        <v>18859.82517</v>
      </c>
    </row>
    <row r="40" spans="1:4" s="805" customFormat="1" ht="15.75" customHeight="1">
      <c r="A40" s="66" t="s">
        <v>38</v>
      </c>
      <c r="B40" s="817">
        <v>77.64573</v>
      </c>
      <c r="C40" s="817">
        <v>0</v>
      </c>
      <c r="D40" s="817">
        <v>77.64573</v>
      </c>
    </row>
    <row r="41" spans="1:4" s="805" customFormat="1" ht="15.75" customHeight="1">
      <c r="A41" s="826" t="s">
        <v>39</v>
      </c>
      <c r="B41" s="817">
        <v>43416.536639999998</v>
      </c>
      <c r="C41" s="817">
        <v>9460.2447200000006</v>
      </c>
      <c r="D41" s="817">
        <v>52876.781360000001</v>
      </c>
    </row>
    <row r="42" spans="1:4" s="805" customFormat="1" ht="15.75" customHeight="1">
      <c r="A42" s="823" t="s">
        <v>40</v>
      </c>
      <c r="B42" s="817">
        <v>42154.958420000003</v>
      </c>
      <c r="C42" s="817">
        <v>7944.2933600000006</v>
      </c>
      <c r="D42" s="817">
        <v>50099.251779999999</v>
      </c>
    </row>
    <row r="43" spans="1:4" s="805" customFormat="1" ht="15.75" customHeight="1">
      <c r="A43" s="66" t="s">
        <v>41</v>
      </c>
      <c r="B43" s="817">
        <v>859.19101000000001</v>
      </c>
      <c r="C43" s="817">
        <v>1459.18094</v>
      </c>
      <c r="D43" s="817">
        <v>2318.3719500000002</v>
      </c>
    </row>
    <row r="44" spans="1:4" s="805" customFormat="1" ht="15.75" customHeight="1">
      <c r="A44" s="66" t="s">
        <v>42</v>
      </c>
      <c r="B44" s="817">
        <v>359.51178999999996</v>
      </c>
      <c r="C44" s="817">
        <v>39.517240000000001</v>
      </c>
      <c r="D44" s="817">
        <v>399.02903000000003</v>
      </c>
    </row>
    <row r="45" spans="1:4" s="805" customFormat="1" ht="15.75" customHeight="1">
      <c r="A45" s="66" t="s">
        <v>43</v>
      </c>
      <c r="B45" s="817">
        <v>20.889939999999999</v>
      </c>
      <c r="C45" s="817">
        <v>17.25318</v>
      </c>
      <c r="D45" s="817">
        <v>38.143120000000003</v>
      </c>
    </row>
    <row r="46" spans="1:4" s="805" customFormat="1" ht="15.75" customHeight="1">
      <c r="A46" s="66" t="s">
        <v>44</v>
      </c>
      <c r="B46" s="817">
        <v>21.985479999999999</v>
      </c>
      <c r="C46" s="817">
        <v>0</v>
      </c>
      <c r="D46" s="817">
        <v>21.985479999999999</v>
      </c>
    </row>
    <row r="47" spans="1:4" s="805" customFormat="1" ht="15.75" customHeight="1">
      <c r="A47" s="38" t="s">
        <v>45</v>
      </c>
      <c r="B47" s="817">
        <v>0</v>
      </c>
      <c r="C47" s="817">
        <v>0</v>
      </c>
      <c r="D47" s="817">
        <v>0</v>
      </c>
    </row>
    <row r="48" spans="1:4" s="805" customFormat="1" ht="15.75" customHeight="1">
      <c r="A48" s="40" t="s">
        <v>46</v>
      </c>
      <c r="B48" s="817">
        <v>-105373.88568000001</v>
      </c>
      <c r="C48" s="817">
        <v>-60824.653149999998</v>
      </c>
      <c r="D48" s="817">
        <v>-166198.53883</v>
      </c>
    </row>
    <row r="49" spans="1:4" s="805" customFormat="1" ht="15.75" customHeight="1">
      <c r="A49" s="66" t="s">
        <v>47</v>
      </c>
      <c r="B49" s="817">
        <v>-17481.326079999999</v>
      </c>
      <c r="C49" s="817">
        <v>-2871.2878999999998</v>
      </c>
      <c r="D49" s="817">
        <v>-20352.613980000002</v>
      </c>
    </row>
    <row r="50" spans="1:4" s="805" customFormat="1" ht="15.75" customHeight="1">
      <c r="A50" s="66" t="s">
        <v>48</v>
      </c>
      <c r="B50" s="817">
        <v>-237.4495</v>
      </c>
      <c r="C50" s="817">
        <v>-2696.4569200000001</v>
      </c>
      <c r="D50" s="817">
        <v>-2933.9064199999998</v>
      </c>
    </row>
    <row r="51" spans="1:4" s="805" customFormat="1" ht="15.75" customHeight="1">
      <c r="A51" s="66" t="s">
        <v>49</v>
      </c>
      <c r="B51" s="817">
        <v>-9311.1732200000006</v>
      </c>
      <c r="C51" s="817">
        <v>-4347.3705899999995</v>
      </c>
      <c r="D51" s="817">
        <v>-13658.543810000001</v>
      </c>
    </row>
    <row r="52" spans="1:4" s="805" customFormat="1" ht="15.75" customHeight="1">
      <c r="A52" s="66" t="s">
        <v>50</v>
      </c>
      <c r="B52" s="817">
        <v>-701.29823999999996</v>
      </c>
      <c r="C52" s="817">
        <v>-1007.54459</v>
      </c>
      <c r="D52" s="817">
        <v>-1708.84283</v>
      </c>
    </row>
    <row r="53" spans="1:4" s="805" customFormat="1" ht="15.75" customHeight="1">
      <c r="A53" s="66" t="s">
        <v>51</v>
      </c>
      <c r="B53" s="817">
        <v>-34612.176920000005</v>
      </c>
      <c r="C53" s="817">
        <v>-18864.232179999999</v>
      </c>
      <c r="D53" s="817">
        <v>-53476.409100000004</v>
      </c>
    </row>
    <row r="54" spans="1:4" s="805" customFormat="1" ht="15.75" customHeight="1">
      <c r="A54" s="66" t="s">
        <v>52</v>
      </c>
      <c r="B54" s="817">
        <v>-1805.90103</v>
      </c>
      <c r="C54" s="817">
        <v>-12819.01849</v>
      </c>
      <c r="D54" s="817">
        <v>-14624.919519999999</v>
      </c>
    </row>
    <row r="55" spans="1:4" s="805" customFormat="1" ht="15.75" customHeight="1">
      <c r="A55" s="66" t="s">
        <v>53</v>
      </c>
      <c r="B55" s="817">
        <v>-30342.31509</v>
      </c>
      <c r="C55" s="817">
        <v>-18218.742480000001</v>
      </c>
      <c r="D55" s="817">
        <v>-48561.057569999997</v>
      </c>
    </row>
    <row r="56" spans="1:4" s="805" customFormat="1" ht="15.75" customHeight="1">
      <c r="A56" s="66" t="s">
        <v>54</v>
      </c>
      <c r="B56" s="817">
        <v>-10882.2456</v>
      </c>
      <c r="C56" s="817">
        <v>0</v>
      </c>
      <c r="D56" s="817">
        <v>-10882.2456</v>
      </c>
    </row>
    <row r="57" spans="1:4" s="805" customFormat="1" ht="15.75" customHeight="1">
      <c r="A57" s="66" t="s">
        <v>55</v>
      </c>
      <c r="B57" s="817">
        <v>0</v>
      </c>
      <c r="C57" s="817">
        <v>0</v>
      </c>
      <c r="D57" s="817">
        <v>0</v>
      </c>
    </row>
    <row r="58" spans="1:4" s="805" customFormat="1" ht="15.75" customHeight="1" thickBot="1">
      <c r="A58" s="66" t="s">
        <v>56</v>
      </c>
      <c r="B58" s="817">
        <v>0</v>
      </c>
      <c r="C58" s="817">
        <v>0</v>
      </c>
      <c r="D58" s="817">
        <v>0</v>
      </c>
    </row>
    <row r="59" spans="1:4" s="805" customFormat="1" ht="15.75" customHeight="1" thickTop="1" thickBot="1">
      <c r="A59" s="822" t="s">
        <v>57</v>
      </c>
      <c r="B59" s="815">
        <v>41280.264929999998</v>
      </c>
      <c r="C59" s="815">
        <v>4848.3869800000002</v>
      </c>
      <c r="D59" s="815">
        <v>46128.651909999993</v>
      </c>
    </row>
    <row r="60" spans="1:4" s="805" customFormat="1" ht="15.75" customHeight="1" thickTop="1">
      <c r="A60" s="66" t="s">
        <v>58</v>
      </c>
      <c r="B60" s="817">
        <v>0</v>
      </c>
      <c r="C60" s="817">
        <v>0</v>
      </c>
      <c r="D60" s="817">
        <v>0</v>
      </c>
    </row>
    <row r="61" spans="1:4" s="805" customFormat="1" ht="15.75" customHeight="1">
      <c r="A61" s="66" t="s">
        <v>59</v>
      </c>
      <c r="B61" s="817">
        <v>31125.09304</v>
      </c>
      <c r="C61" s="817">
        <v>1506.0061899999998</v>
      </c>
      <c r="D61" s="817">
        <v>32631.09923</v>
      </c>
    </row>
    <row r="62" spans="1:4" s="805" customFormat="1" ht="15.75" customHeight="1">
      <c r="A62" s="66" t="s">
        <v>60</v>
      </c>
      <c r="B62" s="817">
        <v>10155.171890000001</v>
      </c>
      <c r="C62" s="817">
        <v>3753.9807900000001</v>
      </c>
      <c r="D62" s="817">
        <v>13909.152679999999</v>
      </c>
    </row>
    <row r="63" spans="1:4" s="805" customFormat="1" ht="15.75" customHeight="1">
      <c r="A63" s="66" t="s">
        <v>61</v>
      </c>
      <c r="B63" s="817">
        <v>0</v>
      </c>
      <c r="C63" s="817">
        <v>0</v>
      </c>
      <c r="D63" s="817">
        <v>0</v>
      </c>
    </row>
    <row r="64" spans="1:4" s="805" customFormat="1" ht="15.75" customHeight="1" thickBot="1">
      <c r="A64" s="66" t="s">
        <v>62</v>
      </c>
      <c r="B64" s="817">
        <v>0</v>
      </c>
      <c r="C64" s="817">
        <v>-411.6</v>
      </c>
      <c r="D64" s="817">
        <v>-411.6</v>
      </c>
    </row>
    <row r="65" spans="1:4" s="805" customFormat="1" ht="15.75" customHeight="1" thickTop="1" thickBot="1">
      <c r="A65" s="822" t="s">
        <v>63</v>
      </c>
      <c r="B65" s="815">
        <v>8088.8659299999999</v>
      </c>
      <c r="C65" s="815">
        <v>1429.6324</v>
      </c>
      <c r="D65" s="815">
        <v>9518.4983300000004</v>
      </c>
    </row>
    <row r="66" spans="1:4" s="805" customFormat="1" ht="15.75" customHeight="1" thickTop="1">
      <c r="A66" s="66" t="s">
        <v>64</v>
      </c>
      <c r="B66" s="817">
        <v>0</v>
      </c>
      <c r="C66" s="817">
        <v>0</v>
      </c>
      <c r="D66" s="817">
        <v>0</v>
      </c>
    </row>
    <row r="67" spans="1:4" s="805" customFormat="1" ht="15.75" customHeight="1">
      <c r="A67" s="66" t="s">
        <v>65</v>
      </c>
      <c r="B67" s="817">
        <v>16857.972710000002</v>
      </c>
      <c r="C67" s="817">
        <v>2249.81286</v>
      </c>
      <c r="D67" s="817">
        <v>19107.78557</v>
      </c>
    </row>
    <row r="68" spans="1:4" s="805" customFormat="1" ht="15.75" customHeight="1">
      <c r="A68" s="66" t="s">
        <v>66</v>
      </c>
      <c r="B68" s="817">
        <v>0</v>
      </c>
      <c r="C68" s="817">
        <v>0</v>
      </c>
      <c r="D68" s="817">
        <v>0</v>
      </c>
    </row>
    <row r="69" spans="1:4" s="805" customFormat="1" ht="15.75" customHeight="1">
      <c r="A69" s="66" t="s">
        <v>67</v>
      </c>
      <c r="B69" s="817">
        <v>0</v>
      </c>
      <c r="C69" s="817">
        <v>0</v>
      </c>
      <c r="D69" s="817">
        <v>0</v>
      </c>
    </row>
    <row r="70" spans="1:4" s="805" customFormat="1" ht="15.75" customHeight="1" thickBot="1">
      <c r="A70" s="66" t="s">
        <v>68</v>
      </c>
      <c r="B70" s="817">
        <v>-8769.1067800000001</v>
      </c>
      <c r="C70" s="817">
        <v>-820.18045999999993</v>
      </c>
      <c r="D70" s="817">
        <v>-9589.2872399999997</v>
      </c>
    </row>
    <row r="71" spans="1:4" s="805" customFormat="1" ht="15.75" customHeight="1" thickTop="1" thickBot="1">
      <c r="A71" s="822" t="s">
        <v>69</v>
      </c>
      <c r="B71" s="815">
        <v>50285.015060000005</v>
      </c>
      <c r="C71" s="815">
        <v>19483.571680000001</v>
      </c>
      <c r="D71" s="815">
        <v>69768.586739999999</v>
      </c>
    </row>
    <row r="72" spans="1:4" s="805" customFormat="1" ht="15.75" customHeight="1" thickTop="1">
      <c r="A72" s="66" t="s">
        <v>18</v>
      </c>
      <c r="B72" s="817">
        <v>0</v>
      </c>
      <c r="C72" s="817">
        <v>0</v>
      </c>
      <c r="D72" s="817">
        <v>0</v>
      </c>
    </row>
    <row r="73" spans="1:4" s="805" customFormat="1" ht="15.75" customHeight="1">
      <c r="A73" s="66" t="s">
        <v>19</v>
      </c>
      <c r="B73" s="817">
        <v>0</v>
      </c>
      <c r="C73" s="817">
        <v>9300</v>
      </c>
      <c r="D73" s="817">
        <v>9300</v>
      </c>
    </row>
    <row r="74" spans="1:4" s="805" customFormat="1" ht="15.75" customHeight="1">
      <c r="A74" s="66" t="s">
        <v>20</v>
      </c>
      <c r="B74" s="817">
        <v>0</v>
      </c>
      <c r="C74" s="817">
        <v>0</v>
      </c>
      <c r="D74" s="817">
        <v>0</v>
      </c>
    </row>
    <row r="75" spans="1:4" s="805" customFormat="1" ht="15.75" customHeight="1">
      <c r="A75" s="66" t="s">
        <v>21</v>
      </c>
      <c r="B75" s="817">
        <v>0</v>
      </c>
      <c r="C75" s="817">
        <v>0</v>
      </c>
      <c r="D75" s="817">
        <v>0</v>
      </c>
    </row>
    <row r="76" spans="1:4" s="805" customFormat="1" ht="15.75" customHeight="1">
      <c r="A76" s="66" t="s">
        <v>70</v>
      </c>
      <c r="B76" s="817">
        <v>395.69367999999997</v>
      </c>
      <c r="C76" s="817">
        <v>0</v>
      </c>
      <c r="D76" s="817">
        <v>395.69367999999997</v>
      </c>
    </row>
    <row r="77" spans="1:4" s="805" customFormat="1" ht="15.75" customHeight="1">
      <c r="A77" s="66" t="s">
        <v>71</v>
      </c>
      <c r="B77" s="817">
        <v>35200.593609999996</v>
      </c>
      <c r="C77" s="817">
        <v>213.346</v>
      </c>
      <c r="D77" s="817">
        <v>35413.939610000001</v>
      </c>
    </row>
    <row r="78" spans="1:4" s="805" customFormat="1" ht="15.75" customHeight="1">
      <c r="A78" s="66" t="s">
        <v>23</v>
      </c>
      <c r="B78" s="817">
        <v>14637.64848</v>
      </c>
      <c r="C78" s="817">
        <v>9878.71558</v>
      </c>
      <c r="D78" s="817">
        <v>24516.36406</v>
      </c>
    </row>
    <row r="79" spans="1:4" s="805" customFormat="1" ht="15.75" customHeight="1">
      <c r="A79" s="66" t="s">
        <v>72</v>
      </c>
      <c r="B79" s="817">
        <v>176.92803000000001</v>
      </c>
      <c r="C79" s="817">
        <v>189.81389999999999</v>
      </c>
      <c r="D79" s="817">
        <v>366.74192999999997</v>
      </c>
    </row>
    <row r="80" spans="1:4" s="805" customFormat="1" ht="15.75" customHeight="1" thickBot="1">
      <c r="A80" s="66" t="s">
        <v>73</v>
      </c>
      <c r="B80" s="817">
        <v>-125.84874000000001</v>
      </c>
      <c r="C80" s="817">
        <v>-98.30380000000001</v>
      </c>
      <c r="D80" s="817">
        <v>-224.15254000000002</v>
      </c>
    </row>
    <row r="81" spans="1:4" s="805" customFormat="1" ht="15.75" customHeight="1" thickTop="1" thickBot="1">
      <c r="A81" s="822" t="s">
        <v>74</v>
      </c>
      <c r="B81" s="815">
        <v>149172.79452000002</v>
      </c>
      <c r="C81" s="815">
        <v>17207.935440000001</v>
      </c>
      <c r="D81" s="815">
        <v>166380.72996</v>
      </c>
    </row>
    <row r="82" spans="1:4" s="805" customFormat="1" ht="15.75" customHeight="1" thickTop="1">
      <c r="A82" s="66" t="s">
        <v>75</v>
      </c>
      <c r="B82" s="817">
        <v>25094.956600000001</v>
      </c>
      <c r="C82" s="817">
        <v>3875.84</v>
      </c>
      <c r="D82" s="817">
        <v>28970.796600000001</v>
      </c>
    </row>
    <row r="83" spans="1:4" s="805" customFormat="1" ht="15.75" customHeight="1">
      <c r="A83" s="66" t="s">
        <v>76</v>
      </c>
      <c r="B83" s="817">
        <v>87699.220440000005</v>
      </c>
      <c r="C83" s="817">
        <v>9005.3533699999989</v>
      </c>
      <c r="D83" s="817">
        <v>96704.573810000002</v>
      </c>
    </row>
    <row r="84" spans="1:4" s="805" customFormat="1" ht="15.75" customHeight="1">
      <c r="A84" s="66" t="s">
        <v>77</v>
      </c>
      <c r="B84" s="817">
        <v>16070.8518</v>
      </c>
      <c r="C84" s="817">
        <v>1615.73019</v>
      </c>
      <c r="D84" s="817">
        <v>17686.581989999999</v>
      </c>
    </row>
    <row r="85" spans="1:4" s="805" customFormat="1" ht="15.75" customHeight="1">
      <c r="A85" s="66" t="s">
        <v>78</v>
      </c>
      <c r="B85" s="817">
        <v>5621.9112100000002</v>
      </c>
      <c r="C85" s="817">
        <v>1199.9335000000001</v>
      </c>
      <c r="D85" s="817">
        <v>6821.8447100000003</v>
      </c>
    </row>
    <row r="86" spans="1:4" s="805" customFormat="1" ht="15.75" customHeight="1">
      <c r="A86" s="66" t="s">
        <v>79</v>
      </c>
      <c r="B86" s="817">
        <v>8715.08979</v>
      </c>
      <c r="C86" s="817">
        <v>1098.3691100000001</v>
      </c>
      <c r="D86" s="817">
        <v>9813.4588999999996</v>
      </c>
    </row>
    <row r="87" spans="1:4" s="805" customFormat="1" ht="15.75" customHeight="1">
      <c r="A87" s="66" t="s">
        <v>80</v>
      </c>
      <c r="B87" s="817">
        <v>3564.6152000000002</v>
      </c>
      <c r="C87" s="817">
        <v>396.21040999999997</v>
      </c>
      <c r="D87" s="817">
        <v>3960.8256099999999</v>
      </c>
    </row>
    <row r="88" spans="1:4" s="805" customFormat="1" ht="15.75" customHeight="1">
      <c r="A88" s="66" t="s">
        <v>81</v>
      </c>
      <c r="B88" s="817">
        <v>143.94242000000003</v>
      </c>
      <c r="C88" s="817">
        <v>16.498860000000001</v>
      </c>
      <c r="D88" s="817">
        <v>160.44128000000001</v>
      </c>
    </row>
    <row r="89" spans="1:4" s="805" customFormat="1" ht="15.75" customHeight="1">
      <c r="A89" s="66" t="s">
        <v>82</v>
      </c>
      <c r="B89" s="817">
        <v>0</v>
      </c>
      <c r="C89" s="817">
        <v>0</v>
      </c>
      <c r="D89" s="817">
        <v>0</v>
      </c>
    </row>
    <row r="90" spans="1:4" s="805" customFormat="1" ht="15.75" customHeight="1" thickBot="1">
      <c r="A90" s="66" t="s">
        <v>83</v>
      </c>
      <c r="B90" s="817">
        <v>2262.2070600000002</v>
      </c>
      <c r="C90" s="817">
        <v>0</v>
      </c>
      <c r="D90" s="817">
        <v>2262.2070600000002</v>
      </c>
    </row>
    <row r="91" spans="1:4" s="805" customFormat="1" ht="15.75" customHeight="1" thickTop="1" thickBot="1">
      <c r="A91" s="822" t="s">
        <v>84</v>
      </c>
      <c r="B91" s="815">
        <v>31457.043690000002</v>
      </c>
      <c r="C91" s="815">
        <v>714.70938000000001</v>
      </c>
      <c r="D91" s="815">
        <v>32171.753069999999</v>
      </c>
    </row>
    <row r="92" spans="1:4" s="805" customFormat="1" ht="15.75" customHeight="1" thickTop="1">
      <c r="A92" s="66" t="s">
        <v>85</v>
      </c>
      <c r="B92" s="817">
        <v>1532.6169</v>
      </c>
      <c r="C92" s="817">
        <v>216.61938000000001</v>
      </c>
      <c r="D92" s="817">
        <v>1749.2362800000001</v>
      </c>
    </row>
    <row r="93" spans="1:4" s="805" customFormat="1" ht="15.75" customHeight="1">
      <c r="A93" s="66" t="s">
        <v>86</v>
      </c>
      <c r="B93" s="817">
        <v>4174.1890800000001</v>
      </c>
      <c r="C93" s="817">
        <v>498.09</v>
      </c>
      <c r="D93" s="817">
        <v>4672.2790800000002</v>
      </c>
    </row>
    <row r="94" spans="1:4" s="805" customFormat="1" ht="15.75" customHeight="1">
      <c r="A94" s="66" t="s">
        <v>87</v>
      </c>
      <c r="B94" s="817">
        <v>21815.049760000002</v>
      </c>
      <c r="C94" s="817">
        <v>0</v>
      </c>
      <c r="D94" s="817">
        <v>21815.049760000002</v>
      </c>
    </row>
    <row r="95" spans="1:4" s="805" customFormat="1" ht="15.75" customHeight="1">
      <c r="A95" s="66" t="s">
        <v>88</v>
      </c>
      <c r="B95" s="817">
        <v>3935.18795</v>
      </c>
      <c r="C95" s="817">
        <v>0</v>
      </c>
      <c r="D95" s="817">
        <v>3935.18795</v>
      </c>
    </row>
    <row r="96" spans="1:4" s="54" customFormat="1" ht="15.75" customHeight="1" thickBot="1">
      <c r="A96" s="844" t="s">
        <v>89</v>
      </c>
      <c r="B96" s="820">
        <v>0</v>
      </c>
      <c r="C96" s="820">
        <v>0</v>
      </c>
      <c r="D96" s="820">
        <v>0</v>
      </c>
    </row>
    <row r="97" spans="1:4" s="805" customFormat="1" ht="15.75" customHeight="1" thickTop="1" thickBot="1">
      <c r="A97" s="822" t="s">
        <v>1357</v>
      </c>
      <c r="B97" s="815">
        <v>0</v>
      </c>
      <c r="C97" s="815">
        <v>0</v>
      </c>
      <c r="D97" s="815">
        <v>0</v>
      </c>
    </row>
    <row r="98" spans="1:4" s="805" customFormat="1" ht="15.75" customHeight="1" thickTop="1">
      <c r="A98" s="66" t="s">
        <v>1358</v>
      </c>
      <c r="B98" s="817">
        <v>0</v>
      </c>
      <c r="C98" s="817">
        <v>0</v>
      </c>
      <c r="D98" s="817">
        <v>0</v>
      </c>
    </row>
    <row r="99" spans="1:4" s="805" customFormat="1" ht="15.75" customHeight="1">
      <c r="A99" s="66" t="s">
        <v>1359</v>
      </c>
      <c r="B99" s="817">
        <v>0</v>
      </c>
      <c r="C99" s="817">
        <v>0</v>
      </c>
      <c r="D99" s="817">
        <v>0</v>
      </c>
    </row>
    <row r="100" spans="1:4" s="805" customFormat="1" ht="15.75" customHeight="1">
      <c r="A100" s="66" t="s">
        <v>1360</v>
      </c>
      <c r="B100" s="817">
        <v>0</v>
      </c>
      <c r="C100" s="817">
        <v>0</v>
      </c>
      <c r="D100" s="817">
        <v>0</v>
      </c>
    </row>
    <row r="101" spans="1:4" s="805" customFormat="1" ht="15.75" customHeight="1">
      <c r="A101" s="66" t="s">
        <v>1361</v>
      </c>
      <c r="B101" s="817">
        <v>0</v>
      </c>
      <c r="C101" s="817">
        <v>0</v>
      </c>
      <c r="D101" s="817">
        <v>0</v>
      </c>
    </row>
    <row r="102" spans="1:4" s="805" customFormat="1" ht="15.75" customHeight="1">
      <c r="A102" s="66" t="s">
        <v>1365</v>
      </c>
      <c r="B102" s="817">
        <v>0</v>
      </c>
      <c r="C102" s="817">
        <v>0</v>
      </c>
      <c r="D102" s="817">
        <v>0</v>
      </c>
    </row>
    <row r="103" spans="1:4" s="54" customFormat="1" ht="15.75" customHeight="1" thickBot="1">
      <c r="A103" s="844" t="s">
        <v>1363</v>
      </c>
      <c r="B103" s="820">
        <v>0</v>
      </c>
      <c r="C103" s="820">
        <v>0</v>
      </c>
      <c r="D103" s="820">
        <v>0</v>
      </c>
    </row>
    <row r="104" spans="1:4" s="805" customFormat="1" ht="15.75" customHeight="1" thickTop="1" thickBot="1">
      <c r="A104" s="824" t="s">
        <v>90</v>
      </c>
      <c r="B104" s="813">
        <v>3421554.1341200001</v>
      </c>
      <c r="C104" s="813">
        <v>1091817.6552599999</v>
      </c>
      <c r="D104" s="813">
        <v>4513371.78938</v>
      </c>
    </row>
    <row r="105" spans="1:4" s="805" customFormat="1" ht="15.75" customHeight="1" thickTop="1" thickBot="1">
      <c r="A105" s="822" t="s">
        <v>743</v>
      </c>
      <c r="B105" s="815">
        <v>3012695.22004</v>
      </c>
      <c r="C105" s="815">
        <v>912715.01662000001</v>
      </c>
      <c r="D105" s="815">
        <v>3925410.2366599999</v>
      </c>
    </row>
    <row r="106" spans="1:4" s="805" customFormat="1" ht="15.75" customHeight="1" thickTop="1">
      <c r="A106" s="66" t="s">
        <v>92</v>
      </c>
      <c r="B106" s="817">
        <v>69266.025580000001</v>
      </c>
      <c r="C106" s="817">
        <v>8870.94355</v>
      </c>
      <c r="D106" s="817">
        <v>78136.969129999998</v>
      </c>
    </row>
    <row r="107" spans="1:4" s="805" customFormat="1" ht="15.75" customHeight="1">
      <c r="A107" s="66" t="s">
        <v>93</v>
      </c>
      <c r="B107" s="817">
        <v>68996.242249999996</v>
      </c>
      <c r="C107" s="817">
        <v>8857.82755</v>
      </c>
      <c r="D107" s="817">
        <v>77854.069799999997</v>
      </c>
    </row>
    <row r="108" spans="1:4" s="805" customFormat="1" ht="15.75" customHeight="1">
      <c r="A108" s="66" t="s">
        <v>94</v>
      </c>
      <c r="B108" s="817">
        <v>269.78333000000003</v>
      </c>
      <c r="C108" s="817">
        <v>13.116</v>
      </c>
      <c r="D108" s="817">
        <v>282.89933000000002</v>
      </c>
    </row>
    <row r="109" spans="1:4" s="805" customFormat="1" ht="15.75" customHeight="1">
      <c r="A109" s="66" t="s">
        <v>95</v>
      </c>
      <c r="B109" s="817">
        <v>501013.15805999999</v>
      </c>
      <c r="C109" s="817">
        <v>163818.00297</v>
      </c>
      <c r="D109" s="817">
        <v>664831.16102999996</v>
      </c>
    </row>
    <row r="110" spans="1:4" s="805" customFormat="1" ht="15.75" customHeight="1">
      <c r="A110" s="66" t="s">
        <v>96</v>
      </c>
      <c r="B110" s="817">
        <v>24188.92323</v>
      </c>
      <c r="C110" s="817">
        <v>169.55055999999999</v>
      </c>
      <c r="D110" s="817">
        <v>24358.47379</v>
      </c>
    </row>
    <row r="111" spans="1:4" s="805" customFormat="1" ht="15.75" customHeight="1">
      <c r="A111" s="823" t="s">
        <v>97</v>
      </c>
      <c r="B111" s="817">
        <v>1108.50648</v>
      </c>
      <c r="C111" s="817">
        <v>169.55055999999999</v>
      </c>
      <c r="D111" s="817">
        <v>1278.0570400000001</v>
      </c>
    </row>
    <row r="112" spans="1:4" s="805" customFormat="1" ht="15.75" customHeight="1">
      <c r="A112" s="38" t="s">
        <v>98</v>
      </c>
      <c r="B112" s="817">
        <v>0.5</v>
      </c>
      <c r="C112" s="817">
        <v>0</v>
      </c>
      <c r="D112" s="817">
        <v>0.5</v>
      </c>
    </row>
    <row r="113" spans="1:4" s="805" customFormat="1" ht="15.75" customHeight="1">
      <c r="A113" s="38" t="s">
        <v>99</v>
      </c>
      <c r="B113" s="817">
        <v>12</v>
      </c>
      <c r="C113" s="817">
        <v>0</v>
      </c>
      <c r="D113" s="817">
        <v>12</v>
      </c>
    </row>
    <row r="114" spans="1:4" s="805" customFormat="1" ht="15.75" customHeight="1">
      <c r="A114" s="38" t="s">
        <v>100</v>
      </c>
      <c r="B114" s="817">
        <v>45.5</v>
      </c>
      <c r="C114" s="817">
        <v>0</v>
      </c>
      <c r="D114" s="817">
        <v>45.5</v>
      </c>
    </row>
    <row r="115" spans="1:4" s="805" customFormat="1" ht="15.75" customHeight="1">
      <c r="A115" s="38" t="s">
        <v>101</v>
      </c>
      <c r="B115" s="817">
        <v>112.5</v>
      </c>
      <c r="C115" s="817">
        <v>0</v>
      </c>
      <c r="D115" s="817">
        <v>112.5</v>
      </c>
    </row>
    <row r="116" spans="1:4" s="805" customFormat="1" ht="15.75" customHeight="1">
      <c r="A116" s="38" t="s">
        <v>102</v>
      </c>
      <c r="B116" s="817">
        <v>863.22253000000001</v>
      </c>
      <c r="C116" s="817">
        <v>0</v>
      </c>
      <c r="D116" s="817">
        <v>863.22253000000001</v>
      </c>
    </row>
    <row r="117" spans="1:4" s="805" customFormat="1" ht="15.75" customHeight="1">
      <c r="A117" s="38" t="s">
        <v>103</v>
      </c>
      <c r="B117" s="817">
        <v>20000</v>
      </c>
      <c r="C117" s="817">
        <v>0</v>
      </c>
      <c r="D117" s="817">
        <v>20000</v>
      </c>
    </row>
    <row r="118" spans="1:4" s="805" customFormat="1" ht="15.75" customHeight="1">
      <c r="A118" s="39" t="s">
        <v>104</v>
      </c>
      <c r="B118" s="817">
        <v>2046.6942199999999</v>
      </c>
      <c r="C118" s="817">
        <v>0</v>
      </c>
      <c r="D118" s="817">
        <v>2046.6942199999999</v>
      </c>
    </row>
    <row r="119" spans="1:4" s="805" customFormat="1" ht="15.75" customHeight="1">
      <c r="A119" s="39" t="s">
        <v>105</v>
      </c>
      <c r="B119" s="817">
        <v>11516.98891</v>
      </c>
      <c r="C119" s="817">
        <v>43204.493150000002</v>
      </c>
      <c r="D119" s="817">
        <v>54721.482060000002</v>
      </c>
    </row>
    <row r="120" spans="1:4" s="805" customFormat="1" ht="15.75" customHeight="1">
      <c r="A120" s="66" t="s">
        <v>106</v>
      </c>
      <c r="B120" s="817">
        <v>2173141.7334600003</v>
      </c>
      <c r="C120" s="817">
        <v>636183.85594000004</v>
      </c>
      <c r="D120" s="817">
        <v>2809325.5893999999</v>
      </c>
    </row>
    <row r="121" spans="1:4" s="805" customFormat="1" ht="15.75" customHeight="1" thickBot="1">
      <c r="A121" s="66" t="s">
        <v>107</v>
      </c>
      <c r="B121" s="817">
        <v>233568.39080000002</v>
      </c>
      <c r="C121" s="817">
        <v>60468.170450000005</v>
      </c>
      <c r="D121" s="817">
        <v>294036.56125000003</v>
      </c>
    </row>
    <row r="122" spans="1:4" s="805" customFormat="1" ht="15.75" customHeight="1" thickTop="1" thickBot="1">
      <c r="A122" s="824" t="s">
        <v>108</v>
      </c>
      <c r="B122" s="813">
        <v>37.952089999999998</v>
      </c>
      <c r="C122" s="813">
        <v>0</v>
      </c>
      <c r="D122" s="813">
        <v>37.952089999999998</v>
      </c>
    </row>
    <row r="123" spans="1:4" s="805" customFormat="1" ht="15.75" customHeight="1" thickTop="1" thickBot="1">
      <c r="A123" s="822" t="s">
        <v>109</v>
      </c>
      <c r="B123" s="815">
        <v>0</v>
      </c>
      <c r="C123" s="815">
        <v>0</v>
      </c>
      <c r="D123" s="815">
        <v>0</v>
      </c>
    </row>
    <row r="124" spans="1:4" s="805" customFormat="1" ht="15.75" customHeight="1" thickTop="1">
      <c r="A124" s="66" t="s">
        <v>110</v>
      </c>
      <c r="B124" s="817">
        <v>0</v>
      </c>
      <c r="C124" s="817">
        <v>0</v>
      </c>
      <c r="D124" s="817">
        <v>0</v>
      </c>
    </row>
    <row r="125" spans="1:4" s="805" customFormat="1" ht="15.75" customHeight="1">
      <c r="A125" s="66" t="s">
        <v>111</v>
      </c>
      <c r="B125" s="817">
        <v>0</v>
      </c>
      <c r="C125" s="817">
        <v>0</v>
      </c>
      <c r="D125" s="817">
        <v>0</v>
      </c>
    </row>
    <row r="126" spans="1:4" s="805" customFormat="1" ht="15.75" customHeight="1">
      <c r="A126" s="66" t="s">
        <v>112</v>
      </c>
      <c r="B126" s="817">
        <v>0</v>
      </c>
      <c r="C126" s="817">
        <v>0</v>
      </c>
      <c r="D126" s="817">
        <v>0</v>
      </c>
    </row>
    <row r="127" spans="1:4" s="805" customFormat="1" ht="15.75" customHeight="1">
      <c r="A127" s="66" t="s">
        <v>113</v>
      </c>
      <c r="B127" s="817">
        <v>0</v>
      </c>
      <c r="C127" s="817">
        <v>0</v>
      </c>
      <c r="D127" s="817">
        <v>0</v>
      </c>
    </row>
    <row r="128" spans="1:4" s="805" customFormat="1" ht="15.75" customHeight="1">
      <c r="A128" s="66" t="s">
        <v>114</v>
      </c>
      <c r="B128" s="817">
        <v>0</v>
      </c>
      <c r="C128" s="817">
        <v>0</v>
      </c>
      <c r="D128" s="817">
        <v>0</v>
      </c>
    </row>
    <row r="129" spans="1:4" s="805" customFormat="1" ht="15.75" customHeight="1" thickBot="1">
      <c r="A129" s="66" t="s">
        <v>115</v>
      </c>
      <c r="B129" s="817">
        <v>0</v>
      </c>
      <c r="C129" s="817">
        <v>0</v>
      </c>
      <c r="D129" s="817">
        <v>0</v>
      </c>
    </row>
    <row r="130" spans="1:4" s="805" customFormat="1" ht="15.75" customHeight="1" thickTop="1" thickBot="1">
      <c r="A130" s="822" t="s">
        <v>116</v>
      </c>
      <c r="B130" s="815">
        <v>157267.80817999999</v>
      </c>
      <c r="C130" s="815">
        <v>133865.33361</v>
      </c>
      <c r="D130" s="815">
        <v>291133.14179000002</v>
      </c>
    </row>
    <row r="131" spans="1:4" s="805" customFormat="1" ht="15.75" customHeight="1" thickTop="1">
      <c r="A131" s="66" t="s">
        <v>117</v>
      </c>
      <c r="B131" s="817">
        <v>293.08420000000001</v>
      </c>
      <c r="C131" s="817">
        <v>0</v>
      </c>
      <c r="D131" s="817">
        <v>293.08420000000001</v>
      </c>
    </row>
    <row r="132" spans="1:4" s="805" customFormat="1" ht="15.75" customHeight="1">
      <c r="A132" s="66" t="s">
        <v>1366</v>
      </c>
      <c r="B132" s="817">
        <v>14637.64848</v>
      </c>
      <c r="C132" s="817">
        <v>9000</v>
      </c>
      <c r="D132" s="817">
        <v>23637.64848</v>
      </c>
    </row>
    <row r="133" spans="1:4" s="805" customFormat="1" ht="15.75" customHeight="1">
      <c r="A133" s="66" t="s">
        <v>119</v>
      </c>
      <c r="B133" s="817">
        <v>0</v>
      </c>
      <c r="C133" s="817">
        <v>0</v>
      </c>
      <c r="D133" s="817">
        <v>0</v>
      </c>
    </row>
    <row r="134" spans="1:4" s="805" customFormat="1" ht="15.75" customHeight="1">
      <c r="A134" s="66" t="s">
        <v>1235</v>
      </c>
      <c r="B134" s="817">
        <v>0</v>
      </c>
      <c r="C134" s="817">
        <v>34056.25</v>
      </c>
      <c r="D134" s="817">
        <v>34056.25</v>
      </c>
    </row>
    <row r="135" spans="1:4" s="805" customFormat="1" ht="15.75" customHeight="1">
      <c r="A135" s="66" t="s">
        <v>120</v>
      </c>
      <c r="B135" s="817">
        <v>129618.89048999999</v>
      </c>
      <c r="C135" s="817">
        <v>84585.447239999994</v>
      </c>
      <c r="D135" s="817">
        <v>214204.33773</v>
      </c>
    </row>
    <row r="136" spans="1:4" s="805" customFormat="1" ht="15.75" customHeight="1">
      <c r="A136" s="66" t="s">
        <v>121</v>
      </c>
      <c r="B136" s="817">
        <v>0</v>
      </c>
      <c r="C136" s="817">
        <v>0</v>
      </c>
      <c r="D136" s="817">
        <v>0</v>
      </c>
    </row>
    <row r="137" spans="1:4" s="805" customFormat="1" ht="15.75" customHeight="1">
      <c r="A137" s="66" t="s">
        <v>122</v>
      </c>
      <c r="B137" s="817">
        <v>7789.9587499999998</v>
      </c>
      <c r="C137" s="817">
        <v>3741.83502</v>
      </c>
      <c r="D137" s="817">
        <v>11531.79377</v>
      </c>
    </row>
    <row r="138" spans="1:4" s="805" customFormat="1" ht="15.75" customHeight="1" thickBot="1">
      <c r="A138" s="66" t="s">
        <v>123</v>
      </c>
      <c r="B138" s="817">
        <v>4928.2262599999995</v>
      </c>
      <c r="C138" s="817">
        <v>2481.8013500000002</v>
      </c>
      <c r="D138" s="817">
        <v>7410.0276100000001</v>
      </c>
    </row>
    <row r="139" spans="1:4" s="805" customFormat="1" ht="15.75" customHeight="1" thickTop="1" thickBot="1">
      <c r="A139" s="822" t="s">
        <v>124</v>
      </c>
      <c r="B139" s="815">
        <v>76813.68161</v>
      </c>
      <c r="C139" s="815">
        <v>16810.403420000002</v>
      </c>
      <c r="D139" s="815">
        <v>93624.085030000002</v>
      </c>
    </row>
    <row r="140" spans="1:4" s="805" customFormat="1" ht="15.75" customHeight="1" thickTop="1">
      <c r="A140" s="66" t="s">
        <v>58</v>
      </c>
      <c r="B140" s="817">
        <v>146.13583</v>
      </c>
      <c r="C140" s="817">
        <v>96.480879999999999</v>
      </c>
      <c r="D140" s="817">
        <v>242.61670999999998</v>
      </c>
    </row>
    <row r="141" spans="1:4" s="805" customFormat="1" ht="15.75" customHeight="1">
      <c r="A141" s="66" t="s">
        <v>60</v>
      </c>
      <c r="B141" s="817">
        <v>21244.804469999999</v>
      </c>
      <c r="C141" s="817">
        <v>6294.1736200000005</v>
      </c>
      <c r="D141" s="817">
        <v>27538.978090000001</v>
      </c>
    </row>
    <row r="142" spans="1:4" s="805" customFormat="1" ht="15.75" customHeight="1">
      <c r="A142" s="66" t="s">
        <v>125</v>
      </c>
      <c r="B142" s="817">
        <v>52645.267240000001</v>
      </c>
      <c r="C142" s="817">
        <v>9964.9193699999996</v>
      </c>
      <c r="D142" s="817">
        <v>62610.186609999997</v>
      </c>
    </row>
    <row r="143" spans="1:4" s="805" customFormat="1" ht="15.75" customHeight="1">
      <c r="A143" s="66" t="s">
        <v>87</v>
      </c>
      <c r="B143" s="817">
        <v>2777.4740699999998</v>
      </c>
      <c r="C143" s="817">
        <v>454.82954999999998</v>
      </c>
      <c r="D143" s="817">
        <v>3232.3036200000001</v>
      </c>
    </row>
    <row r="144" spans="1:4" s="805" customFormat="1" ht="15.75" customHeight="1" thickBot="1">
      <c r="A144" s="66" t="s">
        <v>126</v>
      </c>
      <c r="B144" s="817">
        <v>0</v>
      </c>
      <c r="C144" s="817">
        <v>0</v>
      </c>
      <c r="D144" s="817">
        <v>0</v>
      </c>
    </row>
    <row r="145" spans="1:4" s="805" customFormat="1" ht="15.75" customHeight="1" thickTop="1" thickBot="1">
      <c r="A145" s="822" t="s">
        <v>127</v>
      </c>
      <c r="B145" s="815">
        <v>44650.074999999997</v>
      </c>
      <c r="C145" s="815">
        <v>7228.8232199999993</v>
      </c>
      <c r="D145" s="815">
        <v>51878.898219999995</v>
      </c>
    </row>
    <row r="146" spans="1:4" s="805" customFormat="1" ht="15.75" customHeight="1" thickTop="1">
      <c r="A146" s="66" t="s">
        <v>128</v>
      </c>
      <c r="B146" s="817">
        <v>635.81618000000003</v>
      </c>
      <c r="C146" s="817">
        <v>190.60017999999999</v>
      </c>
      <c r="D146" s="817">
        <v>826.41635999999994</v>
      </c>
    </row>
    <row r="147" spans="1:4" s="805" customFormat="1" ht="15.75" customHeight="1">
      <c r="A147" s="66" t="s">
        <v>129</v>
      </c>
      <c r="B147" s="817">
        <v>0</v>
      </c>
      <c r="C147" s="817">
        <v>0</v>
      </c>
      <c r="D147" s="817">
        <v>0</v>
      </c>
    </row>
    <row r="148" spans="1:4" s="805" customFormat="1" ht="15.75" customHeight="1">
      <c r="A148" s="66" t="s">
        <v>130</v>
      </c>
      <c r="B148" s="817">
        <v>15707.601789999999</v>
      </c>
      <c r="C148" s="817">
        <v>0</v>
      </c>
      <c r="D148" s="817">
        <v>15707.601789999999</v>
      </c>
    </row>
    <row r="149" spans="1:4" s="805" customFormat="1" ht="15.75" customHeight="1">
      <c r="A149" s="66" t="s">
        <v>131</v>
      </c>
      <c r="B149" s="817">
        <v>28306.657030000002</v>
      </c>
      <c r="C149" s="817">
        <v>7038.2230399999999</v>
      </c>
      <c r="D149" s="817">
        <v>35344.880069999999</v>
      </c>
    </row>
    <row r="150" spans="1:4" s="805" customFormat="1" ht="15.75" customHeight="1" thickBot="1">
      <c r="A150" s="66" t="s">
        <v>132</v>
      </c>
      <c r="B150" s="817">
        <v>0</v>
      </c>
      <c r="C150" s="817">
        <v>0</v>
      </c>
      <c r="D150" s="817">
        <v>0</v>
      </c>
    </row>
    <row r="151" spans="1:4" s="805" customFormat="1" ht="15.75" customHeight="1" thickTop="1" thickBot="1">
      <c r="A151" s="822" t="s">
        <v>133</v>
      </c>
      <c r="B151" s="815">
        <v>13858.7245</v>
      </c>
      <c r="C151" s="815">
        <v>0</v>
      </c>
      <c r="D151" s="815">
        <v>13858.7245</v>
      </c>
    </row>
    <row r="152" spans="1:4" s="805" customFormat="1" ht="15.75" customHeight="1" thickTop="1">
      <c r="A152" s="66" t="s">
        <v>134</v>
      </c>
      <c r="B152" s="817">
        <v>13720</v>
      </c>
      <c r="C152" s="817">
        <v>0</v>
      </c>
      <c r="D152" s="817">
        <v>13720</v>
      </c>
    </row>
    <row r="153" spans="1:4" s="805" customFormat="1" ht="15.75" customHeight="1">
      <c r="A153" s="66" t="s">
        <v>135</v>
      </c>
      <c r="B153" s="817">
        <v>0</v>
      </c>
      <c r="C153" s="817">
        <v>0</v>
      </c>
      <c r="D153" s="817">
        <v>0</v>
      </c>
    </row>
    <row r="154" spans="1:4" s="805" customFormat="1" ht="15.75" customHeight="1">
      <c r="A154" s="66" t="s">
        <v>136</v>
      </c>
      <c r="B154" s="817">
        <v>0</v>
      </c>
      <c r="C154" s="817">
        <v>0</v>
      </c>
      <c r="D154" s="817">
        <v>0</v>
      </c>
    </row>
    <row r="155" spans="1:4" s="805" customFormat="1" ht="15.75" customHeight="1" thickBot="1">
      <c r="A155" s="66" t="s">
        <v>137</v>
      </c>
      <c r="B155" s="817">
        <v>138.72450000000001</v>
      </c>
      <c r="C155" s="817">
        <v>0</v>
      </c>
      <c r="D155" s="817">
        <v>138.72450000000001</v>
      </c>
    </row>
    <row r="156" spans="1:4" s="805" customFormat="1" ht="15.75" customHeight="1" thickTop="1" thickBot="1">
      <c r="A156" s="822" t="s">
        <v>138</v>
      </c>
      <c r="B156" s="815">
        <v>116230.67270000001</v>
      </c>
      <c r="C156" s="815">
        <v>21198.078390000002</v>
      </c>
      <c r="D156" s="815">
        <v>137428.75109000001</v>
      </c>
    </row>
    <row r="157" spans="1:4" s="805" customFormat="1" ht="15.75" customHeight="1" thickTop="1">
      <c r="A157" s="66" t="s">
        <v>139</v>
      </c>
      <c r="B157" s="817">
        <v>33424.578249999999</v>
      </c>
      <c r="C157" s="817">
        <v>0</v>
      </c>
      <c r="D157" s="817">
        <v>33424.578249999999</v>
      </c>
    </row>
    <row r="158" spans="1:4" s="805" customFormat="1" ht="15.75" customHeight="1">
      <c r="A158" s="66" t="s">
        <v>140</v>
      </c>
      <c r="B158" s="817">
        <v>0</v>
      </c>
      <c r="C158" s="817">
        <v>0</v>
      </c>
      <c r="D158" s="817">
        <v>0</v>
      </c>
    </row>
    <row r="159" spans="1:4" s="805" customFormat="1" ht="15.75" customHeight="1">
      <c r="A159" s="66" t="s">
        <v>141</v>
      </c>
      <c r="B159" s="817">
        <v>54.536999999999999</v>
      </c>
      <c r="C159" s="817">
        <v>0</v>
      </c>
      <c r="D159" s="817">
        <v>54.536999999999999</v>
      </c>
    </row>
    <row r="160" spans="1:4" s="805" customFormat="1" ht="15.75" customHeight="1">
      <c r="A160" s="66" t="s">
        <v>142</v>
      </c>
      <c r="B160" s="817">
        <v>33370.041250000002</v>
      </c>
      <c r="C160" s="817">
        <v>0</v>
      </c>
      <c r="D160" s="817">
        <v>33370.041250000002</v>
      </c>
    </row>
    <row r="161" spans="1:4" s="805" customFormat="1" ht="15.75" customHeight="1">
      <c r="A161" s="66" t="s">
        <v>143</v>
      </c>
      <c r="B161" s="817">
        <v>0</v>
      </c>
      <c r="C161" s="817">
        <v>0</v>
      </c>
      <c r="D161" s="817">
        <v>0</v>
      </c>
    </row>
    <row r="162" spans="1:4" s="805" customFormat="1" ht="15.75" customHeight="1">
      <c r="A162" s="66" t="s">
        <v>144</v>
      </c>
      <c r="B162" s="817">
        <v>0</v>
      </c>
      <c r="C162" s="817">
        <v>0</v>
      </c>
      <c r="D162" s="817">
        <v>0</v>
      </c>
    </row>
    <row r="163" spans="1:4" s="805" customFormat="1" ht="15.75" customHeight="1">
      <c r="A163" s="66" t="s">
        <v>145</v>
      </c>
      <c r="B163" s="817">
        <v>80895</v>
      </c>
      <c r="C163" s="817">
        <v>20578.628000000001</v>
      </c>
      <c r="D163" s="817">
        <v>101473.628</v>
      </c>
    </row>
    <row r="164" spans="1:4" s="805" customFormat="1" ht="15.75" customHeight="1" thickBot="1">
      <c r="A164" s="66" t="s">
        <v>146</v>
      </c>
      <c r="B164" s="817">
        <v>1911.0944500000001</v>
      </c>
      <c r="C164" s="817">
        <v>619.45038999999997</v>
      </c>
      <c r="D164" s="817">
        <v>2530.54484</v>
      </c>
    </row>
    <row r="165" spans="1:4" s="805" customFormat="1" ht="15.75" customHeight="1" thickTop="1" thickBot="1">
      <c r="A165" s="822" t="s">
        <v>147</v>
      </c>
      <c r="B165" s="815">
        <v>247862.19701</v>
      </c>
      <c r="C165" s="815">
        <v>85332.819239999997</v>
      </c>
      <c r="D165" s="815">
        <v>333195.01624999999</v>
      </c>
    </row>
    <row r="166" spans="1:4" s="805" customFormat="1" ht="15.75" customHeight="1" thickTop="1">
      <c r="A166" s="826" t="s">
        <v>148</v>
      </c>
      <c r="B166" s="817">
        <v>201242.8</v>
      </c>
      <c r="C166" s="817">
        <v>69116.27</v>
      </c>
      <c r="D166" s="817">
        <v>270359.07</v>
      </c>
    </row>
    <row r="167" spans="1:4" s="805" customFormat="1" ht="15.75" customHeight="1">
      <c r="A167" s="66" t="s">
        <v>149</v>
      </c>
      <c r="B167" s="817">
        <v>201242.8</v>
      </c>
      <c r="C167" s="817">
        <v>69116.27</v>
      </c>
      <c r="D167" s="817">
        <v>270359.07</v>
      </c>
    </row>
    <row r="168" spans="1:4" s="805" customFormat="1" ht="15.75" customHeight="1">
      <c r="A168" s="66" t="s">
        <v>150</v>
      </c>
      <c r="B168" s="817">
        <v>0</v>
      </c>
      <c r="C168" s="817">
        <v>0</v>
      </c>
      <c r="D168" s="817">
        <v>0</v>
      </c>
    </row>
    <row r="169" spans="1:4" s="805" customFormat="1" ht="15.75" customHeight="1">
      <c r="A169" s="66" t="s">
        <v>151</v>
      </c>
      <c r="B169" s="817">
        <v>0</v>
      </c>
      <c r="C169" s="817">
        <v>0</v>
      </c>
      <c r="D169" s="817">
        <v>0</v>
      </c>
    </row>
    <row r="170" spans="1:4" s="805" customFormat="1" ht="15.75" customHeight="1">
      <c r="A170" s="826" t="s">
        <v>152</v>
      </c>
      <c r="B170" s="817">
        <v>882.28591000000006</v>
      </c>
      <c r="C170" s="817">
        <v>12556.749589999999</v>
      </c>
      <c r="D170" s="817">
        <v>13439.0355</v>
      </c>
    </row>
    <row r="171" spans="1:4" s="805" customFormat="1" ht="15.75" customHeight="1">
      <c r="A171" s="66" t="s">
        <v>153</v>
      </c>
      <c r="B171" s="817">
        <v>0</v>
      </c>
      <c r="C171" s="817">
        <v>0</v>
      </c>
      <c r="D171" s="817">
        <v>0</v>
      </c>
    </row>
    <row r="172" spans="1:4" s="805" customFormat="1" ht="15.75" customHeight="1">
      <c r="A172" s="66" t="s">
        <v>154</v>
      </c>
      <c r="B172" s="817">
        <v>0</v>
      </c>
      <c r="C172" s="817">
        <v>12556.749589999999</v>
      </c>
      <c r="D172" s="817">
        <v>12556.749589999999</v>
      </c>
    </row>
    <row r="173" spans="1:4" s="805" customFormat="1" ht="15.75" customHeight="1">
      <c r="A173" s="66" t="s">
        <v>155</v>
      </c>
      <c r="B173" s="817">
        <v>882.28591000000006</v>
      </c>
      <c r="C173" s="817">
        <v>0</v>
      </c>
      <c r="D173" s="817">
        <v>882.28591000000006</v>
      </c>
    </row>
    <row r="174" spans="1:4" s="805" customFormat="1" ht="15.75" customHeight="1">
      <c r="A174" s="826" t="s">
        <v>156</v>
      </c>
      <c r="B174" s="817">
        <v>0</v>
      </c>
      <c r="C174" s="817">
        <v>0</v>
      </c>
      <c r="D174" s="817">
        <v>0</v>
      </c>
    </row>
    <row r="175" spans="1:4" s="805" customFormat="1" ht="15.75" customHeight="1">
      <c r="A175" s="66" t="s">
        <v>157</v>
      </c>
      <c r="B175" s="817">
        <v>0</v>
      </c>
      <c r="C175" s="817">
        <v>0</v>
      </c>
      <c r="D175" s="817">
        <v>0</v>
      </c>
    </row>
    <row r="176" spans="1:4" s="805" customFormat="1" ht="15.75" customHeight="1">
      <c r="A176" s="66" t="s">
        <v>158</v>
      </c>
      <c r="B176" s="817">
        <v>0</v>
      </c>
      <c r="C176" s="817">
        <v>0</v>
      </c>
      <c r="D176" s="817">
        <v>0</v>
      </c>
    </row>
    <row r="177" spans="1:4" s="805" customFormat="1" ht="15.75" customHeight="1">
      <c r="A177" s="66" t="s">
        <v>159</v>
      </c>
      <c r="B177" s="817">
        <v>0</v>
      </c>
      <c r="C177" s="817">
        <v>0</v>
      </c>
      <c r="D177" s="817">
        <v>0</v>
      </c>
    </row>
    <row r="178" spans="1:4" s="805" customFormat="1" ht="15.75" customHeight="1">
      <c r="A178" s="826" t="s">
        <v>160</v>
      </c>
      <c r="B178" s="817">
        <v>28315.556390000002</v>
      </c>
      <c r="C178" s="817">
        <v>11194.06983</v>
      </c>
      <c r="D178" s="817">
        <v>39509.626219999998</v>
      </c>
    </row>
    <row r="179" spans="1:4" s="805" customFormat="1" ht="15.75" customHeight="1">
      <c r="A179" s="66" t="s">
        <v>161</v>
      </c>
      <c r="B179" s="817">
        <v>26101.953730000001</v>
      </c>
      <c r="C179" s="817">
        <v>3995.4923399999998</v>
      </c>
      <c r="D179" s="817">
        <v>30097.446070000002</v>
      </c>
    </row>
    <row r="180" spans="1:4" s="805" customFormat="1" ht="15.75" customHeight="1">
      <c r="A180" s="66" t="s">
        <v>162</v>
      </c>
      <c r="B180" s="817">
        <v>2213.60266</v>
      </c>
      <c r="C180" s="817">
        <v>7198.5774900000006</v>
      </c>
      <c r="D180" s="817">
        <v>9412.1801500000001</v>
      </c>
    </row>
    <row r="181" spans="1:4" s="805" customFormat="1" ht="15.75" customHeight="1">
      <c r="A181" s="66" t="s">
        <v>163</v>
      </c>
      <c r="B181" s="817">
        <v>0</v>
      </c>
      <c r="C181" s="817">
        <v>0</v>
      </c>
      <c r="D181" s="817">
        <v>0</v>
      </c>
    </row>
    <row r="182" spans="1:4" s="805" customFormat="1" ht="15.75" customHeight="1">
      <c r="A182" s="826" t="s">
        <v>164</v>
      </c>
      <c r="B182" s="817">
        <v>17421.55471</v>
      </c>
      <c r="C182" s="817">
        <v>-7534.2701799999995</v>
      </c>
      <c r="D182" s="817">
        <v>9887.284529999999</v>
      </c>
    </row>
    <row r="183" spans="1:4" s="805" customFormat="1" ht="15.75" customHeight="1">
      <c r="A183" s="66" t="s">
        <v>165</v>
      </c>
      <c r="B183" s="817">
        <v>6796.0031399999998</v>
      </c>
      <c r="C183" s="817">
        <v>-6720.1811100000004</v>
      </c>
      <c r="D183" s="817">
        <v>75.822029999999998</v>
      </c>
    </row>
    <row r="184" spans="1:4" s="805" customFormat="1" ht="15.75" customHeight="1" thickBot="1">
      <c r="A184" s="845" t="s">
        <v>166</v>
      </c>
      <c r="B184" s="817">
        <v>10625.55157</v>
      </c>
      <c r="C184" s="817">
        <v>-814.08906999999999</v>
      </c>
      <c r="D184" s="817">
        <v>9811.4624999999996</v>
      </c>
    </row>
    <row r="185" spans="1:4" s="805" customFormat="1" ht="15.75" customHeight="1" thickTop="1" thickBot="1">
      <c r="A185" s="821" t="s">
        <v>167</v>
      </c>
      <c r="B185" s="813">
        <v>3669416.3311300003</v>
      </c>
      <c r="C185" s="813">
        <v>1177150.4745</v>
      </c>
      <c r="D185" s="813">
        <v>4846566.8056300003</v>
      </c>
    </row>
    <row r="186" spans="1:4" s="805" customFormat="1" ht="15.75" customHeight="1" thickTop="1" thickBot="1">
      <c r="A186" s="822" t="s">
        <v>168</v>
      </c>
      <c r="B186" s="815">
        <v>16038.68203</v>
      </c>
      <c r="C186" s="815">
        <v>76244.64579000001</v>
      </c>
      <c r="D186" s="815">
        <v>92283.327819999991</v>
      </c>
    </row>
    <row r="187" spans="1:4" s="805" customFormat="1" ht="15.75" customHeight="1" thickTop="1">
      <c r="A187" s="826" t="s">
        <v>169</v>
      </c>
      <c r="B187" s="817">
        <v>0</v>
      </c>
      <c r="C187" s="817">
        <v>0</v>
      </c>
      <c r="D187" s="817">
        <v>0</v>
      </c>
    </row>
    <row r="188" spans="1:4" s="805" customFormat="1" ht="15.75" customHeight="1">
      <c r="A188" s="66" t="s">
        <v>170</v>
      </c>
      <c r="B188" s="817">
        <v>0</v>
      </c>
      <c r="C188" s="817">
        <v>0</v>
      </c>
      <c r="D188" s="817">
        <v>0</v>
      </c>
    </row>
    <row r="189" spans="1:4" s="805" customFormat="1" ht="15.75" customHeight="1">
      <c r="A189" s="66" t="s">
        <v>171</v>
      </c>
      <c r="B189" s="817">
        <v>0</v>
      </c>
      <c r="C189" s="817">
        <v>0</v>
      </c>
      <c r="D189" s="817">
        <v>0</v>
      </c>
    </row>
    <row r="190" spans="1:4" s="805" customFormat="1" ht="15.75" customHeight="1">
      <c r="A190" s="66" t="s">
        <v>172</v>
      </c>
      <c r="B190" s="817">
        <v>0</v>
      </c>
      <c r="C190" s="817">
        <v>0</v>
      </c>
      <c r="D190" s="817">
        <v>0</v>
      </c>
    </row>
    <row r="191" spans="1:4" s="805" customFormat="1" ht="15.75" customHeight="1">
      <c r="A191" s="66" t="s">
        <v>173</v>
      </c>
      <c r="B191" s="817">
        <v>0</v>
      </c>
      <c r="C191" s="817">
        <v>0</v>
      </c>
      <c r="D191" s="817">
        <v>0</v>
      </c>
    </row>
    <row r="192" spans="1:4" s="805" customFormat="1" ht="15.75" customHeight="1">
      <c r="A192" s="66" t="s">
        <v>174</v>
      </c>
      <c r="B192" s="817">
        <v>0</v>
      </c>
      <c r="C192" s="817">
        <v>0</v>
      </c>
      <c r="D192" s="817">
        <v>0</v>
      </c>
    </row>
    <row r="193" spans="1:5" ht="15.75" customHeight="1">
      <c r="A193" s="826" t="s">
        <v>175</v>
      </c>
      <c r="B193" s="817">
        <v>25.429779999999997</v>
      </c>
      <c r="C193" s="817">
        <v>74234.471650000007</v>
      </c>
      <c r="D193" s="817">
        <v>74259.901430000013</v>
      </c>
      <c r="E193" s="805"/>
    </row>
    <row r="194" spans="1:5" ht="15.75" customHeight="1">
      <c r="A194" s="66" t="s">
        <v>176</v>
      </c>
      <c r="B194" s="817">
        <v>0</v>
      </c>
      <c r="C194" s="817">
        <v>0</v>
      </c>
      <c r="D194" s="817">
        <v>0</v>
      </c>
      <c r="E194" s="805"/>
    </row>
    <row r="195" spans="1:5" ht="15.75" customHeight="1">
      <c r="A195" s="66" t="s">
        <v>177</v>
      </c>
      <c r="B195" s="817">
        <v>0</v>
      </c>
      <c r="C195" s="817">
        <v>0</v>
      </c>
      <c r="D195" s="817">
        <v>0</v>
      </c>
      <c r="E195" s="805"/>
    </row>
    <row r="196" spans="1:5" ht="15.75" customHeight="1">
      <c r="A196" s="66" t="s">
        <v>178</v>
      </c>
      <c r="B196" s="817">
        <v>0</v>
      </c>
      <c r="C196" s="817">
        <v>3398.6820600000001</v>
      </c>
      <c r="D196" s="817">
        <v>3398.6820600000001</v>
      </c>
      <c r="E196" s="805"/>
    </row>
    <row r="197" spans="1:5" ht="15.75" customHeight="1">
      <c r="A197" s="66" t="s">
        <v>179</v>
      </c>
      <c r="B197" s="817">
        <v>0</v>
      </c>
      <c r="C197" s="817">
        <v>0</v>
      </c>
      <c r="D197" s="817">
        <v>0</v>
      </c>
      <c r="E197" s="805"/>
    </row>
    <row r="198" spans="1:5" ht="15.75" customHeight="1">
      <c r="A198" s="66" t="s">
        <v>180</v>
      </c>
      <c r="B198" s="817">
        <v>25.429779999999997</v>
      </c>
      <c r="C198" s="817">
        <v>70835.78959</v>
      </c>
      <c r="D198" s="817">
        <v>70861.219370000006</v>
      </c>
      <c r="E198" s="805"/>
    </row>
    <row r="199" spans="1:5" ht="15.75" customHeight="1">
      <c r="A199" s="826" t="s">
        <v>181</v>
      </c>
      <c r="B199" s="817">
        <v>0</v>
      </c>
      <c r="C199" s="817">
        <v>0</v>
      </c>
      <c r="D199" s="817">
        <v>0</v>
      </c>
      <c r="E199" s="805"/>
    </row>
    <row r="200" spans="1:5" ht="15.75" customHeight="1">
      <c r="A200" s="826" t="s">
        <v>182</v>
      </c>
      <c r="B200" s="817">
        <v>16013.25225</v>
      </c>
      <c r="C200" s="817">
        <v>2010.1741399999999</v>
      </c>
      <c r="D200" s="817">
        <v>18023.426390000001</v>
      </c>
      <c r="E200" s="805"/>
    </row>
    <row r="201" spans="1:5" ht="15.75" customHeight="1">
      <c r="A201" s="66" t="s">
        <v>183</v>
      </c>
      <c r="B201" s="817">
        <v>0</v>
      </c>
      <c r="C201" s="817">
        <v>0</v>
      </c>
      <c r="D201" s="817">
        <v>0</v>
      </c>
    </row>
    <row r="202" spans="1:5" ht="15.75" customHeight="1">
      <c r="A202" s="66" t="s">
        <v>184</v>
      </c>
      <c r="B202" s="817">
        <v>16013.25225</v>
      </c>
      <c r="C202" s="817">
        <v>1586.5208500000001</v>
      </c>
      <c r="D202" s="817">
        <v>17599.773100000002</v>
      </c>
    </row>
    <row r="203" spans="1:5" ht="15.75" customHeight="1">
      <c r="A203" s="66" t="s">
        <v>185</v>
      </c>
      <c r="B203" s="817">
        <v>0</v>
      </c>
      <c r="C203" s="817">
        <v>0</v>
      </c>
      <c r="D203" s="817">
        <v>0</v>
      </c>
    </row>
    <row r="204" spans="1:5" ht="15.75" customHeight="1">
      <c r="A204" s="66" t="s">
        <v>186</v>
      </c>
      <c r="B204" s="817">
        <v>0</v>
      </c>
      <c r="C204" s="817">
        <v>423.65328999999997</v>
      </c>
      <c r="D204" s="817">
        <v>423.65328999999997</v>
      </c>
    </row>
    <row r="205" spans="1:5" ht="15.75" customHeight="1" thickBot="1">
      <c r="A205" s="826" t="s">
        <v>187</v>
      </c>
      <c r="B205" s="817">
        <v>0</v>
      </c>
      <c r="C205" s="817">
        <v>0</v>
      </c>
      <c r="D205" s="817">
        <v>0</v>
      </c>
    </row>
    <row r="206" spans="1:5" ht="15.75" customHeight="1" thickTop="1" thickBot="1">
      <c r="A206" s="822" t="s">
        <v>188</v>
      </c>
      <c r="B206" s="815">
        <v>5284031.1749099996</v>
      </c>
      <c r="C206" s="815">
        <v>2366408.11271</v>
      </c>
      <c r="D206" s="815">
        <v>7650439.2876199996</v>
      </c>
    </row>
    <row r="207" spans="1:5" ht="15.75" customHeight="1" thickTop="1">
      <c r="A207" s="826" t="s">
        <v>189</v>
      </c>
      <c r="B207" s="817">
        <v>0</v>
      </c>
      <c r="C207" s="817">
        <v>1.2999999999999999E-2</v>
      </c>
      <c r="D207" s="817">
        <v>1.2999999999999999E-2</v>
      </c>
    </row>
    <row r="208" spans="1:5" ht="15.75" customHeight="1">
      <c r="A208" s="66" t="s">
        <v>190</v>
      </c>
      <c r="B208" s="817">
        <v>0</v>
      </c>
      <c r="C208" s="817">
        <v>0</v>
      </c>
      <c r="D208" s="817">
        <v>0</v>
      </c>
    </row>
    <row r="209" spans="1:4" ht="15.75" customHeight="1">
      <c r="A209" s="66" t="s">
        <v>191</v>
      </c>
      <c r="B209" s="817">
        <v>0</v>
      </c>
      <c r="C209" s="817">
        <v>0</v>
      </c>
      <c r="D209" s="817">
        <v>0</v>
      </c>
    </row>
    <row r="210" spans="1:4" ht="15.75" customHeight="1">
      <c r="A210" s="66" t="s">
        <v>192</v>
      </c>
      <c r="B210" s="817">
        <v>0</v>
      </c>
      <c r="C210" s="817">
        <v>1.2999999999999999E-2</v>
      </c>
      <c r="D210" s="817">
        <v>1.2999999999999999E-2</v>
      </c>
    </row>
    <row r="211" spans="1:4" ht="15.75" customHeight="1">
      <c r="A211" s="826" t="s">
        <v>193</v>
      </c>
      <c r="B211" s="817">
        <v>0</v>
      </c>
      <c r="C211" s="817">
        <v>0</v>
      </c>
      <c r="D211" s="817">
        <v>0</v>
      </c>
    </row>
    <row r="212" spans="1:4" ht="15.75" customHeight="1">
      <c r="A212" s="823" t="s">
        <v>194</v>
      </c>
      <c r="B212" s="817">
        <v>0</v>
      </c>
      <c r="C212" s="817">
        <v>0</v>
      </c>
      <c r="D212" s="817">
        <v>0</v>
      </c>
    </row>
    <row r="213" spans="1:4" ht="15.75" customHeight="1">
      <c r="A213" s="66" t="s">
        <v>195</v>
      </c>
      <c r="B213" s="817">
        <v>0</v>
      </c>
      <c r="C213" s="817">
        <v>0</v>
      </c>
      <c r="D213" s="817">
        <v>0</v>
      </c>
    </row>
    <row r="214" spans="1:4" ht="15.75" customHeight="1">
      <c r="A214" s="66" t="s">
        <v>196</v>
      </c>
      <c r="B214" s="817">
        <v>0</v>
      </c>
      <c r="C214" s="817">
        <v>0</v>
      </c>
      <c r="D214" s="817">
        <v>0</v>
      </c>
    </row>
    <row r="215" spans="1:4" ht="15.75" customHeight="1">
      <c r="A215" s="66" t="s">
        <v>1279</v>
      </c>
      <c r="B215" s="817">
        <v>0</v>
      </c>
      <c r="C215" s="817">
        <v>0</v>
      </c>
      <c r="D215" s="817">
        <v>0</v>
      </c>
    </row>
    <row r="216" spans="1:4" ht="15.75" customHeight="1">
      <c r="A216" s="66" t="s">
        <v>197</v>
      </c>
      <c r="B216" s="817">
        <v>0</v>
      </c>
      <c r="C216" s="817">
        <v>0</v>
      </c>
      <c r="D216" s="817">
        <v>0</v>
      </c>
    </row>
    <row r="217" spans="1:4" ht="15.75" customHeight="1">
      <c r="A217" s="826" t="s">
        <v>198</v>
      </c>
      <c r="B217" s="817">
        <v>0</v>
      </c>
      <c r="C217" s="817">
        <v>0</v>
      </c>
      <c r="D217" s="817">
        <v>0</v>
      </c>
    </row>
    <row r="218" spans="1:4" ht="15.75" customHeight="1">
      <c r="A218" s="66" t="s">
        <v>199</v>
      </c>
      <c r="B218" s="817">
        <v>0</v>
      </c>
      <c r="C218" s="817">
        <v>0</v>
      </c>
      <c r="D218" s="817">
        <v>0</v>
      </c>
    </row>
    <row r="219" spans="1:4" ht="15.75" customHeight="1">
      <c r="A219" s="66" t="s">
        <v>200</v>
      </c>
      <c r="B219" s="817">
        <v>0</v>
      </c>
      <c r="C219" s="817">
        <v>0</v>
      </c>
      <c r="D219" s="817">
        <v>0</v>
      </c>
    </row>
    <row r="220" spans="1:4" ht="15.75" customHeight="1">
      <c r="A220" s="826" t="s">
        <v>201</v>
      </c>
      <c r="B220" s="817">
        <v>0</v>
      </c>
      <c r="C220" s="817">
        <v>0</v>
      </c>
      <c r="D220" s="817">
        <v>0</v>
      </c>
    </row>
    <row r="221" spans="1:4" ht="15.75" customHeight="1">
      <c r="A221" s="66" t="s">
        <v>202</v>
      </c>
      <c r="B221" s="817">
        <v>0</v>
      </c>
      <c r="C221" s="817">
        <v>0</v>
      </c>
      <c r="D221" s="817">
        <v>0</v>
      </c>
    </row>
    <row r="222" spans="1:4" ht="15.75" customHeight="1">
      <c r="A222" s="66" t="s">
        <v>203</v>
      </c>
      <c r="B222" s="817">
        <v>0</v>
      </c>
      <c r="C222" s="817">
        <v>0</v>
      </c>
      <c r="D222" s="817">
        <v>0</v>
      </c>
    </row>
    <row r="223" spans="1:4" ht="15.75" customHeight="1">
      <c r="A223" s="826" t="s">
        <v>204</v>
      </c>
      <c r="B223" s="817">
        <v>3540075.6340999999</v>
      </c>
      <c r="C223" s="817">
        <v>2107845.0457199998</v>
      </c>
      <c r="D223" s="817">
        <v>5647920.6798199993</v>
      </c>
    </row>
    <row r="224" spans="1:4" ht="15.75" customHeight="1">
      <c r="A224" s="66" t="s">
        <v>205</v>
      </c>
      <c r="B224" s="817">
        <v>2925794.6487199999</v>
      </c>
      <c r="C224" s="817">
        <v>1738446.1913399999</v>
      </c>
      <c r="D224" s="817">
        <v>4664240.8400600003</v>
      </c>
    </row>
    <row r="225" spans="1:4" ht="15.75" customHeight="1">
      <c r="A225" s="66" t="s">
        <v>206</v>
      </c>
      <c r="B225" s="817">
        <v>0</v>
      </c>
      <c r="C225" s="817">
        <v>0</v>
      </c>
      <c r="D225" s="817">
        <v>0</v>
      </c>
    </row>
    <row r="226" spans="1:4" ht="15.75" customHeight="1">
      <c r="A226" s="66" t="s">
        <v>207</v>
      </c>
      <c r="B226" s="817">
        <v>564997.90847000002</v>
      </c>
      <c r="C226" s="817">
        <v>301445.44705999998</v>
      </c>
      <c r="D226" s="817">
        <v>866443.35552999994</v>
      </c>
    </row>
    <row r="227" spans="1:4" ht="15.75" customHeight="1">
      <c r="A227" s="66" t="s">
        <v>208</v>
      </c>
      <c r="B227" s="817">
        <v>0</v>
      </c>
      <c r="C227" s="817">
        <v>0</v>
      </c>
      <c r="D227" s="817">
        <v>0</v>
      </c>
    </row>
    <row r="228" spans="1:4" ht="15.75" customHeight="1">
      <c r="A228" s="66" t="s">
        <v>209</v>
      </c>
      <c r="B228" s="839">
        <v>172.58188000000001</v>
      </c>
      <c r="C228" s="839">
        <v>40824.189399999996</v>
      </c>
      <c r="D228" s="839">
        <v>40996.771280000001</v>
      </c>
    </row>
    <row r="229" spans="1:4" ht="15.75" customHeight="1">
      <c r="A229" s="66" t="s">
        <v>210</v>
      </c>
      <c r="B229" s="839">
        <v>76.700429999999997</v>
      </c>
      <c r="C229" s="839">
        <v>0</v>
      </c>
      <c r="D229" s="839">
        <v>76.700429999999997</v>
      </c>
    </row>
    <row r="230" spans="1:4" ht="15.75" customHeight="1">
      <c r="A230" s="66" t="s">
        <v>211</v>
      </c>
      <c r="B230" s="839">
        <v>267.15899999999999</v>
      </c>
      <c r="C230" s="839">
        <v>0</v>
      </c>
      <c r="D230" s="839">
        <v>267.15899999999999</v>
      </c>
    </row>
    <row r="231" spans="1:4" ht="15.75" customHeight="1">
      <c r="A231" s="66" t="s">
        <v>212</v>
      </c>
      <c r="B231" s="839">
        <v>0</v>
      </c>
      <c r="C231" s="839">
        <v>0</v>
      </c>
      <c r="D231" s="839">
        <v>0</v>
      </c>
    </row>
    <row r="232" spans="1:4" ht="15.75" customHeight="1">
      <c r="A232" s="66" t="s">
        <v>213</v>
      </c>
      <c r="B232" s="839">
        <v>48766.635600000001</v>
      </c>
      <c r="C232" s="839">
        <v>27129.217920000003</v>
      </c>
      <c r="D232" s="839">
        <v>75895.85351999999</v>
      </c>
    </row>
    <row r="233" spans="1:4" ht="15.75" customHeight="1">
      <c r="A233" s="826" t="s">
        <v>214</v>
      </c>
      <c r="B233" s="839">
        <v>1707487.72199</v>
      </c>
      <c r="C233" s="839">
        <v>258253.60700999998</v>
      </c>
      <c r="D233" s="839">
        <v>1965741.3289999999</v>
      </c>
    </row>
    <row r="234" spans="1:4" ht="15.75" customHeight="1">
      <c r="A234" s="66" t="s">
        <v>215</v>
      </c>
      <c r="B234" s="839">
        <v>785194.08684</v>
      </c>
      <c r="C234" s="839">
        <v>231211.75631</v>
      </c>
      <c r="D234" s="839">
        <v>1016405.84315</v>
      </c>
    </row>
    <row r="235" spans="1:4" ht="15.75" customHeight="1">
      <c r="A235" s="66" t="s">
        <v>216</v>
      </c>
      <c r="B235" s="839">
        <v>0</v>
      </c>
      <c r="C235" s="839">
        <v>0</v>
      </c>
      <c r="D235" s="839">
        <v>0</v>
      </c>
    </row>
    <row r="236" spans="1:4" ht="15.75" customHeight="1">
      <c r="A236" s="66" t="s">
        <v>217</v>
      </c>
      <c r="B236" s="839">
        <v>154955.88363</v>
      </c>
      <c r="C236" s="839">
        <v>15747.63465</v>
      </c>
      <c r="D236" s="839">
        <v>170703.51827999999</v>
      </c>
    </row>
    <row r="237" spans="1:4" ht="15.75" customHeight="1">
      <c r="A237" s="66" t="s">
        <v>218</v>
      </c>
      <c r="B237" s="839">
        <v>11835.04349</v>
      </c>
      <c r="C237" s="839">
        <v>11080.869050000001</v>
      </c>
      <c r="D237" s="839">
        <v>22915.912539999998</v>
      </c>
    </row>
    <row r="238" spans="1:4" ht="15.75" customHeight="1">
      <c r="A238" s="66" t="s">
        <v>219</v>
      </c>
      <c r="B238" s="66">
        <v>0</v>
      </c>
      <c r="C238" s="66">
        <v>0</v>
      </c>
      <c r="D238" s="66">
        <v>0</v>
      </c>
    </row>
    <row r="239" spans="1:4" ht="15.75" customHeight="1">
      <c r="A239" s="66" t="s">
        <v>220</v>
      </c>
      <c r="B239" s="66">
        <v>755502.70802999998</v>
      </c>
      <c r="C239" s="66">
        <v>213.34700000000001</v>
      </c>
      <c r="D239" s="66">
        <v>755716.05502999993</v>
      </c>
    </row>
    <row r="240" spans="1:4" ht="15.75" customHeight="1">
      <c r="A240" s="66" t="s">
        <v>221</v>
      </c>
      <c r="B240" s="66">
        <v>0</v>
      </c>
      <c r="C240" s="66">
        <v>0</v>
      </c>
      <c r="D240" s="66">
        <v>0</v>
      </c>
    </row>
    <row r="241" spans="1:4" ht="15.75" customHeight="1">
      <c r="A241" s="826" t="s">
        <v>1263</v>
      </c>
      <c r="B241" s="66">
        <v>36467.81882</v>
      </c>
      <c r="C241" s="66">
        <v>309.44698</v>
      </c>
      <c r="D241" s="66">
        <v>36777.265799999994</v>
      </c>
    </row>
    <row r="242" spans="1:4" ht="15.75" customHeight="1">
      <c r="A242" s="66" t="s">
        <v>1264</v>
      </c>
      <c r="B242" s="66">
        <v>34883.311399999999</v>
      </c>
      <c r="C242" s="66">
        <v>308.04410999999999</v>
      </c>
      <c r="D242" s="66">
        <v>35191.355510000001</v>
      </c>
    </row>
    <row r="243" spans="1:4" ht="15.75" customHeight="1">
      <c r="A243" s="66" t="s">
        <v>1265</v>
      </c>
      <c r="B243" s="66">
        <v>1584.5074199999999</v>
      </c>
      <c r="C243" s="66">
        <v>1.4028699999999998</v>
      </c>
      <c r="D243" s="66">
        <v>1585.91029</v>
      </c>
    </row>
    <row r="244" spans="1:4" ht="15.75" customHeight="1">
      <c r="A244" s="826" t="s">
        <v>1266</v>
      </c>
      <c r="B244" s="66">
        <v>0</v>
      </c>
      <c r="C244" s="66">
        <v>0</v>
      </c>
      <c r="D244" s="66">
        <v>0</v>
      </c>
    </row>
    <row r="245" spans="1:4" ht="15.75" customHeight="1">
      <c r="A245" s="66" t="s">
        <v>1264</v>
      </c>
      <c r="B245" s="66">
        <v>0</v>
      </c>
      <c r="C245" s="66">
        <v>0</v>
      </c>
      <c r="D245" s="66">
        <v>0</v>
      </c>
    </row>
    <row r="246" spans="1:4" ht="15.75" customHeight="1">
      <c r="A246" s="66" t="s">
        <v>1265</v>
      </c>
      <c r="B246" s="66">
        <v>0</v>
      </c>
      <c r="C246" s="66">
        <v>0</v>
      </c>
      <c r="D246" s="66">
        <v>0</v>
      </c>
    </row>
    <row r="247" spans="1:4" ht="15.75" customHeight="1">
      <c r="A247" s="846" t="s">
        <v>1267</v>
      </c>
      <c r="B247" s="66">
        <v>36467.81882</v>
      </c>
      <c r="C247" s="66">
        <v>309.44698</v>
      </c>
      <c r="D247" s="66">
        <v>36777.265799999994</v>
      </c>
    </row>
    <row r="248" spans="1:4" ht="15.75" customHeight="1" thickBot="1">
      <c r="A248" s="826" t="s">
        <v>1268</v>
      </c>
      <c r="B248" s="66">
        <v>0</v>
      </c>
      <c r="C248" s="66">
        <v>0</v>
      </c>
      <c r="D248" s="66">
        <v>0</v>
      </c>
    </row>
    <row r="249" spans="1:4" ht="15.75" customHeight="1" thickTop="1" thickBot="1">
      <c r="A249" s="822" t="s">
        <v>222</v>
      </c>
      <c r="B249" s="815">
        <v>328420.96658000001</v>
      </c>
      <c r="C249" s="815">
        <v>83548.022190000003</v>
      </c>
      <c r="D249" s="815">
        <v>411968.98877</v>
      </c>
    </row>
    <row r="250" spans="1:4" ht="15.75" customHeight="1" thickTop="1">
      <c r="A250" s="66" t="s">
        <v>223</v>
      </c>
      <c r="B250" s="817">
        <v>0</v>
      </c>
      <c r="C250" s="817">
        <v>93.816289999999995</v>
      </c>
      <c r="D250" s="817">
        <v>93.816289999999995</v>
      </c>
    </row>
    <row r="251" spans="1:4" ht="15.75" customHeight="1">
      <c r="A251" s="66" t="s">
        <v>224</v>
      </c>
      <c r="B251" s="817">
        <v>1865.63094</v>
      </c>
      <c r="C251" s="817">
        <v>1425.8401100000001</v>
      </c>
      <c r="D251" s="817">
        <v>3291.4710499999997</v>
      </c>
    </row>
    <row r="252" spans="1:4" ht="15.75" customHeight="1">
      <c r="A252" s="66" t="s">
        <v>225</v>
      </c>
      <c r="B252" s="817">
        <v>306090.99200000003</v>
      </c>
      <c r="C252" s="817">
        <v>71338.856019999992</v>
      </c>
      <c r="D252" s="817">
        <v>377429.84801999998</v>
      </c>
    </row>
    <row r="253" spans="1:4" ht="15.75" customHeight="1">
      <c r="A253" s="66" t="s">
        <v>226</v>
      </c>
      <c r="B253" s="817">
        <v>6721.1157800000001</v>
      </c>
      <c r="C253" s="817">
        <v>4404.9248699999998</v>
      </c>
      <c r="D253" s="817">
        <v>11126.040650000001</v>
      </c>
    </row>
    <row r="254" spans="1:4" ht="15.75" customHeight="1">
      <c r="A254" s="66" t="s">
        <v>227</v>
      </c>
      <c r="B254" s="817">
        <v>5353.1311599999999</v>
      </c>
      <c r="C254" s="817">
        <v>2337.0978999999998</v>
      </c>
      <c r="D254" s="817">
        <v>7690.2290599999997</v>
      </c>
    </row>
    <row r="255" spans="1:4" ht="15.75" customHeight="1">
      <c r="A255" s="66" t="s">
        <v>228</v>
      </c>
      <c r="B255" s="817">
        <v>215.13392999999999</v>
      </c>
      <c r="C255" s="817">
        <v>614.12443000000007</v>
      </c>
      <c r="D255" s="817">
        <v>829.25836000000004</v>
      </c>
    </row>
    <row r="256" spans="1:4" ht="15.75" customHeight="1">
      <c r="A256" s="66" t="s">
        <v>229</v>
      </c>
      <c r="B256" s="817">
        <v>5797.5464699999993</v>
      </c>
      <c r="C256" s="817">
        <v>619.87297999999998</v>
      </c>
      <c r="D256" s="817">
        <v>6417.4194500000003</v>
      </c>
    </row>
    <row r="257" spans="1:4" ht="15.75" customHeight="1">
      <c r="A257" s="66" t="s">
        <v>230</v>
      </c>
      <c r="B257" s="817">
        <v>776.93871000000001</v>
      </c>
      <c r="C257" s="817">
        <v>189.07069000000001</v>
      </c>
      <c r="D257" s="817">
        <v>966.00940000000003</v>
      </c>
    </row>
    <row r="258" spans="1:4" ht="15.75" customHeight="1">
      <c r="A258" s="66" t="s">
        <v>231</v>
      </c>
      <c r="B258" s="817">
        <v>0</v>
      </c>
      <c r="C258" s="817">
        <v>0.14749999999999999</v>
      </c>
      <c r="D258" s="817">
        <v>0.14749999999999999</v>
      </c>
    </row>
    <row r="259" spans="1:4" ht="15.75" customHeight="1">
      <c r="A259" s="66" t="s">
        <v>232</v>
      </c>
      <c r="B259" s="817">
        <v>833.41502000000003</v>
      </c>
      <c r="C259" s="817">
        <v>33.553460000000001</v>
      </c>
      <c r="D259" s="817">
        <v>866.96848</v>
      </c>
    </row>
    <row r="260" spans="1:4" ht="15.75" customHeight="1" thickBot="1">
      <c r="A260" s="66" t="s">
        <v>233</v>
      </c>
      <c r="B260" s="817">
        <v>767.06256999999994</v>
      </c>
      <c r="C260" s="817">
        <v>2490.71794</v>
      </c>
      <c r="D260" s="817">
        <v>3257.7805099999996</v>
      </c>
    </row>
    <row r="261" spans="1:4" ht="15.75" customHeight="1" thickTop="1" thickBot="1">
      <c r="A261" s="822" t="s">
        <v>234</v>
      </c>
      <c r="B261" s="815">
        <v>-81095.179950000005</v>
      </c>
      <c r="C261" s="815">
        <v>-27787.40654</v>
      </c>
      <c r="D261" s="815">
        <v>-108882.58649</v>
      </c>
    </row>
    <row r="262" spans="1:4" ht="15.75" customHeight="1" thickTop="1">
      <c r="A262" s="66" t="s">
        <v>235</v>
      </c>
      <c r="B262" s="817">
        <v>-71902.82965</v>
      </c>
      <c r="C262" s="817">
        <v>-22695.892050000002</v>
      </c>
      <c r="D262" s="817">
        <v>-94598.721700000009</v>
      </c>
    </row>
    <row r="263" spans="1:4" ht="15.75" customHeight="1">
      <c r="A263" s="66" t="s">
        <v>236</v>
      </c>
      <c r="B263" s="817">
        <v>0</v>
      </c>
      <c r="C263" s="817">
        <v>0</v>
      </c>
      <c r="D263" s="817">
        <v>0</v>
      </c>
    </row>
    <row r="264" spans="1:4" ht="15.75" customHeight="1">
      <c r="A264" s="66" t="s">
        <v>237</v>
      </c>
      <c r="B264" s="817">
        <v>-4020.3033</v>
      </c>
      <c r="C264" s="817">
        <v>-4271.8022499999997</v>
      </c>
      <c r="D264" s="817">
        <v>-8292.1055500000002</v>
      </c>
    </row>
    <row r="265" spans="1:4" ht="15.75" customHeight="1">
      <c r="A265" s="66" t="s">
        <v>238</v>
      </c>
      <c r="B265" s="817">
        <v>-381.22001</v>
      </c>
      <c r="C265" s="817">
        <v>0</v>
      </c>
      <c r="D265" s="817">
        <v>-381.22001</v>
      </c>
    </row>
    <row r="266" spans="1:4" ht="15.75" customHeight="1">
      <c r="A266" s="66" t="s">
        <v>239</v>
      </c>
      <c r="B266" s="817">
        <v>-521.04258000000004</v>
      </c>
      <c r="C266" s="817">
        <v>0</v>
      </c>
      <c r="D266" s="817">
        <v>-521.04258000000004</v>
      </c>
    </row>
    <row r="267" spans="1:4" ht="15.75" customHeight="1">
      <c r="A267" s="823" t="s">
        <v>240</v>
      </c>
      <c r="B267" s="817">
        <v>-4269.7844100000002</v>
      </c>
      <c r="C267" s="817">
        <v>-819.71223999999995</v>
      </c>
      <c r="D267" s="817">
        <v>-5089.49665</v>
      </c>
    </row>
    <row r="268" spans="1:4" ht="15.75" customHeight="1" thickBot="1">
      <c r="A268" s="823" t="s">
        <v>241</v>
      </c>
      <c r="B268" s="817">
        <v>0</v>
      </c>
      <c r="C268" s="817">
        <v>0</v>
      </c>
      <c r="D268" s="817">
        <v>0</v>
      </c>
    </row>
    <row r="269" spans="1:4" ht="15.75" customHeight="1" thickTop="1" thickBot="1">
      <c r="A269" s="824" t="s">
        <v>242</v>
      </c>
      <c r="B269" s="813">
        <v>247325.78662999999</v>
      </c>
      <c r="C269" s="813">
        <v>55760.61565</v>
      </c>
      <c r="D269" s="813">
        <v>303086.40227999998</v>
      </c>
    </row>
    <row r="270" spans="1:4" ht="15.75" customHeight="1" thickTop="1" thickBot="1">
      <c r="A270" s="825" t="s">
        <v>243</v>
      </c>
      <c r="B270" s="815">
        <v>39907.774109999998</v>
      </c>
      <c r="C270" s="815">
        <v>9256.7767899999999</v>
      </c>
      <c r="D270" s="815">
        <v>49164.550900000002</v>
      </c>
    </row>
    <row r="271" spans="1:4" ht="15.75" customHeight="1" thickTop="1">
      <c r="A271" s="66" t="s">
        <v>244</v>
      </c>
      <c r="B271" s="817">
        <v>30221.21084</v>
      </c>
      <c r="C271" s="817">
        <v>3048.98416</v>
      </c>
      <c r="D271" s="817">
        <v>33270.195</v>
      </c>
    </row>
    <row r="272" spans="1:4" ht="15.75" customHeight="1">
      <c r="A272" s="66" t="s">
        <v>245</v>
      </c>
      <c r="B272" s="817">
        <v>1000.19228</v>
      </c>
      <c r="C272" s="817">
        <v>1432.6699799999999</v>
      </c>
      <c r="D272" s="817">
        <v>2432.8622599999999</v>
      </c>
    </row>
    <row r="273" spans="1:4" ht="15.75" customHeight="1">
      <c r="A273" s="66" t="s">
        <v>246</v>
      </c>
      <c r="B273" s="817">
        <v>6485.36733</v>
      </c>
      <c r="C273" s="817">
        <v>4528.0301500000005</v>
      </c>
      <c r="D273" s="817">
        <v>11013.39748</v>
      </c>
    </row>
    <row r="274" spans="1:4" ht="15.75" customHeight="1">
      <c r="A274" s="66" t="s">
        <v>247</v>
      </c>
      <c r="B274" s="817">
        <v>86.972460000000012</v>
      </c>
      <c r="C274" s="817">
        <v>0</v>
      </c>
      <c r="D274" s="817">
        <v>86.972460000000012</v>
      </c>
    </row>
    <row r="275" spans="1:4" ht="15.75" customHeight="1" thickBot="1">
      <c r="A275" s="847" t="s">
        <v>248</v>
      </c>
      <c r="B275" s="817">
        <v>2114.0312000000004</v>
      </c>
      <c r="C275" s="817">
        <v>247.0925</v>
      </c>
      <c r="D275" s="817">
        <v>2361.1237000000001</v>
      </c>
    </row>
    <row r="276" spans="1:4" ht="15.75" customHeight="1" thickTop="1" thickBot="1">
      <c r="A276" s="822" t="s">
        <v>249</v>
      </c>
      <c r="B276" s="815">
        <v>-26586.833989999999</v>
      </c>
      <c r="C276" s="815">
        <v>-4484.8532100000002</v>
      </c>
      <c r="D276" s="815">
        <v>-31071.6872</v>
      </c>
    </row>
    <row r="277" spans="1:4" ht="15.75" customHeight="1" thickTop="1">
      <c r="A277" s="66" t="s">
        <v>244</v>
      </c>
      <c r="B277" s="817">
        <v>-14052.52924</v>
      </c>
      <c r="C277" s="817">
        <v>-2061.08205</v>
      </c>
      <c r="D277" s="817">
        <v>-16113.611289999999</v>
      </c>
    </row>
    <row r="278" spans="1:4" ht="15.75" customHeight="1">
      <c r="A278" s="66" t="s">
        <v>250</v>
      </c>
      <c r="B278" s="817">
        <v>-9230.53521</v>
      </c>
      <c r="C278" s="817">
        <v>-1061.5559699999999</v>
      </c>
      <c r="D278" s="817">
        <v>-10292.091179999999</v>
      </c>
    </row>
    <row r="279" spans="1:4" ht="15.75" customHeight="1">
      <c r="A279" s="66" t="s">
        <v>251</v>
      </c>
      <c r="B279" s="817">
        <v>-85.880899999999997</v>
      </c>
      <c r="C279" s="817">
        <v>0</v>
      </c>
      <c r="D279" s="817">
        <v>-85.880899999999997</v>
      </c>
    </row>
    <row r="280" spans="1:4" ht="15.75" customHeight="1">
      <c r="A280" s="66" t="s">
        <v>252</v>
      </c>
      <c r="B280" s="817">
        <v>0</v>
      </c>
      <c r="C280" s="817">
        <v>0</v>
      </c>
      <c r="D280" s="817">
        <v>0</v>
      </c>
    </row>
    <row r="281" spans="1:4" ht="15.75" customHeight="1" thickBot="1">
      <c r="A281" s="823" t="s">
        <v>253</v>
      </c>
      <c r="B281" s="817">
        <v>-3217.8886400000001</v>
      </c>
      <c r="C281" s="817">
        <v>-1362.2151899999999</v>
      </c>
      <c r="D281" s="817">
        <v>-4580.10383</v>
      </c>
    </row>
    <row r="282" spans="1:4" ht="15.75" customHeight="1" thickTop="1" thickBot="1">
      <c r="A282" s="822" t="s">
        <v>254</v>
      </c>
      <c r="B282" s="815">
        <v>260646.72675</v>
      </c>
      <c r="C282" s="815">
        <v>60532.539229999995</v>
      </c>
      <c r="D282" s="815">
        <v>321179.26598000003</v>
      </c>
    </row>
    <row r="283" spans="1:4" ht="15.75" customHeight="1" thickTop="1">
      <c r="A283" s="826" t="s">
        <v>255</v>
      </c>
      <c r="B283" s="817">
        <v>46392.44425</v>
      </c>
      <c r="C283" s="817">
        <v>12517.0355</v>
      </c>
      <c r="D283" s="817">
        <v>58909.479749999999</v>
      </c>
    </row>
    <row r="284" spans="1:4" ht="15.75" customHeight="1">
      <c r="A284" s="66" t="s">
        <v>256</v>
      </c>
      <c r="B284" s="817">
        <v>7844.4295300000003</v>
      </c>
      <c r="C284" s="817">
        <v>300.50932</v>
      </c>
      <c r="D284" s="817">
        <v>8144.9388499999995</v>
      </c>
    </row>
    <row r="285" spans="1:4" ht="15.75" customHeight="1">
      <c r="A285" s="66" t="s">
        <v>257</v>
      </c>
      <c r="B285" s="817">
        <v>38548.014719999999</v>
      </c>
      <c r="C285" s="817">
        <v>12216.526179999999</v>
      </c>
      <c r="D285" s="817">
        <v>50764.5409</v>
      </c>
    </row>
    <row r="286" spans="1:4" ht="15.75" customHeight="1">
      <c r="A286" s="66" t="s">
        <v>258</v>
      </c>
      <c r="B286" s="817">
        <v>0</v>
      </c>
      <c r="C286" s="817">
        <v>0</v>
      </c>
      <c r="D286" s="817">
        <v>0</v>
      </c>
    </row>
    <row r="287" spans="1:4" ht="15.75" customHeight="1">
      <c r="A287" s="66" t="s">
        <v>259</v>
      </c>
      <c r="B287" s="817">
        <v>0</v>
      </c>
      <c r="C287" s="817">
        <v>0</v>
      </c>
      <c r="D287" s="817">
        <v>0</v>
      </c>
    </row>
    <row r="288" spans="1:4" ht="15.75" customHeight="1">
      <c r="A288" s="66" t="s">
        <v>260</v>
      </c>
      <c r="B288" s="817">
        <v>0</v>
      </c>
      <c r="C288" s="817">
        <v>0</v>
      </c>
      <c r="D288" s="817">
        <v>0</v>
      </c>
    </row>
    <row r="289" spans="1:4" ht="15.75" customHeight="1">
      <c r="A289" s="66" t="s">
        <v>261</v>
      </c>
      <c r="B289" s="817">
        <v>0</v>
      </c>
      <c r="C289" s="817">
        <v>0</v>
      </c>
      <c r="D289" s="817">
        <v>0</v>
      </c>
    </row>
    <row r="290" spans="1:4" ht="15.75" customHeight="1">
      <c r="A290" s="826" t="s">
        <v>262</v>
      </c>
      <c r="B290" s="817">
        <v>-91087.896989999994</v>
      </c>
      <c r="C290" s="817">
        <v>-26023.790710000001</v>
      </c>
      <c r="D290" s="817">
        <v>-117111.68770000001</v>
      </c>
    </row>
    <row r="291" spans="1:4" ht="15.75" customHeight="1">
      <c r="A291" s="66" t="s">
        <v>263</v>
      </c>
      <c r="B291" s="817">
        <v>-90956.486839999998</v>
      </c>
      <c r="C291" s="817">
        <v>-25019.701840000002</v>
      </c>
      <c r="D291" s="817">
        <v>-115976.18868000001</v>
      </c>
    </row>
    <row r="292" spans="1:4" ht="15.75" customHeight="1">
      <c r="A292" s="66" t="s">
        <v>264</v>
      </c>
      <c r="B292" s="817">
        <v>0</v>
      </c>
      <c r="C292" s="817">
        <v>0</v>
      </c>
      <c r="D292" s="817">
        <v>0</v>
      </c>
    </row>
    <row r="293" spans="1:4" ht="15.75" customHeight="1">
      <c r="A293" s="66" t="s">
        <v>265</v>
      </c>
      <c r="B293" s="817">
        <v>0</v>
      </c>
      <c r="C293" s="817">
        <v>0</v>
      </c>
      <c r="D293" s="817">
        <v>0</v>
      </c>
    </row>
    <row r="294" spans="1:4" ht="15.75" customHeight="1">
      <c r="A294" s="823" t="s">
        <v>266</v>
      </c>
      <c r="B294" s="817">
        <v>-131.41014999999999</v>
      </c>
      <c r="C294" s="817">
        <v>-1004.08887</v>
      </c>
      <c r="D294" s="817">
        <v>-1135.49902</v>
      </c>
    </row>
    <row r="295" spans="1:4" ht="15.75" customHeight="1">
      <c r="A295" s="823" t="s">
        <v>267</v>
      </c>
      <c r="B295" s="817">
        <v>0</v>
      </c>
      <c r="C295" s="817">
        <v>0</v>
      </c>
      <c r="D295" s="817">
        <v>0</v>
      </c>
    </row>
    <row r="296" spans="1:4" ht="15.75" customHeight="1" thickBot="1">
      <c r="A296" s="66" t="s">
        <v>268</v>
      </c>
      <c r="B296" s="817">
        <v>0</v>
      </c>
      <c r="C296" s="817">
        <v>0</v>
      </c>
      <c r="D296" s="817">
        <v>0</v>
      </c>
    </row>
    <row r="297" spans="1:4" ht="15.75" customHeight="1" thickTop="1" thickBot="1">
      <c r="A297" s="824" t="s">
        <v>269</v>
      </c>
      <c r="B297" s="813">
        <v>215951.27400999999</v>
      </c>
      <c r="C297" s="813">
        <v>47025.784020000006</v>
      </c>
      <c r="D297" s="813">
        <v>262977.05803000001</v>
      </c>
    </row>
    <row r="298" spans="1:4" ht="15.75" customHeight="1" thickTop="1" thickBot="1">
      <c r="A298" s="822" t="s">
        <v>270</v>
      </c>
      <c r="B298" s="815">
        <v>-201829.73603</v>
      </c>
      <c r="C298" s="815">
        <v>-47427.51872</v>
      </c>
      <c r="D298" s="815">
        <v>-249257.25474999999</v>
      </c>
    </row>
    <row r="299" spans="1:4" ht="15.75" customHeight="1" thickTop="1">
      <c r="A299" s="66" t="s">
        <v>271</v>
      </c>
      <c r="B299" s="817">
        <v>-123959.10034</v>
      </c>
      <c r="C299" s="817">
        <v>-28231.648840000002</v>
      </c>
      <c r="D299" s="817">
        <v>-152190.74918000001</v>
      </c>
    </row>
    <row r="300" spans="1:4" ht="15.75" customHeight="1">
      <c r="A300" s="66" t="s">
        <v>272</v>
      </c>
      <c r="B300" s="817">
        <v>-20492.730309999999</v>
      </c>
      <c r="C300" s="817">
        <v>-3443.4919399999999</v>
      </c>
      <c r="D300" s="817">
        <v>-23936.222249999999</v>
      </c>
    </row>
    <row r="301" spans="1:4" ht="15.75" customHeight="1">
      <c r="A301" s="66" t="s">
        <v>273</v>
      </c>
      <c r="B301" s="817">
        <v>-603.07628</v>
      </c>
      <c r="C301" s="817">
        <v>-294.23935</v>
      </c>
      <c r="D301" s="817">
        <v>-897.31563000000006</v>
      </c>
    </row>
    <row r="302" spans="1:4" ht="15.75" customHeight="1">
      <c r="A302" s="66" t="s">
        <v>274</v>
      </c>
      <c r="B302" s="817">
        <v>-8803.7060299999994</v>
      </c>
      <c r="C302" s="817">
        <v>-1218.84392</v>
      </c>
      <c r="D302" s="817">
        <v>-10022.549949999999</v>
      </c>
    </row>
    <row r="303" spans="1:4" ht="15.75" customHeight="1">
      <c r="A303" s="66" t="s">
        <v>275</v>
      </c>
      <c r="B303" s="817">
        <v>-973.00873999999999</v>
      </c>
      <c r="C303" s="817">
        <v>-3606.71245</v>
      </c>
      <c r="D303" s="817">
        <v>-4579.7211900000002</v>
      </c>
    </row>
    <row r="304" spans="1:4" ht="15.75" customHeight="1">
      <c r="A304" s="66" t="s">
        <v>276</v>
      </c>
      <c r="B304" s="817">
        <v>-4306.2598399999997</v>
      </c>
      <c r="C304" s="817">
        <v>-713.93756999999994</v>
      </c>
      <c r="D304" s="817">
        <v>-5020.1974099999998</v>
      </c>
    </row>
    <row r="305" spans="1:4" ht="15.75" customHeight="1">
      <c r="A305" s="66" t="s">
        <v>277</v>
      </c>
      <c r="B305" s="817">
        <v>-9712.7851199999986</v>
      </c>
      <c r="C305" s="817">
        <v>-1555.5029299999999</v>
      </c>
      <c r="D305" s="817">
        <v>-11268.288050000001</v>
      </c>
    </row>
    <row r="306" spans="1:4" ht="15.75" customHeight="1">
      <c r="A306" s="66" t="s">
        <v>278</v>
      </c>
      <c r="B306" s="817">
        <v>-2865.9799900000003</v>
      </c>
      <c r="C306" s="817">
        <v>-172.178</v>
      </c>
      <c r="D306" s="817">
        <v>-3038.1579900000002</v>
      </c>
    </row>
    <row r="307" spans="1:4" ht="15.75" customHeight="1" thickBot="1">
      <c r="A307" s="66" t="s">
        <v>279</v>
      </c>
      <c r="B307" s="817">
        <v>-30113.089379999998</v>
      </c>
      <c r="C307" s="817">
        <v>-8190.9637199999997</v>
      </c>
      <c r="D307" s="817">
        <v>-38304.053100000005</v>
      </c>
    </row>
    <row r="308" spans="1:4" ht="15.75" customHeight="1" thickTop="1" thickBot="1">
      <c r="A308" s="825" t="s">
        <v>280</v>
      </c>
      <c r="B308" s="815">
        <v>14121.537980000001</v>
      </c>
      <c r="C308" s="815">
        <v>-401.73470000000003</v>
      </c>
      <c r="D308" s="815">
        <v>13719.80328</v>
      </c>
    </row>
    <row r="309" spans="1:4" ht="15.75" customHeight="1" thickTop="1">
      <c r="A309" s="829" t="s">
        <v>281</v>
      </c>
      <c r="B309" s="817">
        <v>20.364819999999998</v>
      </c>
      <c r="C309" s="817">
        <v>5.0000000000000002E-5</v>
      </c>
      <c r="D309" s="817">
        <v>20.36487</v>
      </c>
    </row>
    <row r="310" spans="1:4" ht="15.75" customHeight="1">
      <c r="A310" s="823" t="s">
        <v>282</v>
      </c>
      <c r="B310" s="817">
        <v>-2.3971</v>
      </c>
      <c r="C310" s="817">
        <v>5.0000000000000002E-5</v>
      </c>
      <c r="D310" s="817">
        <v>-2.3970500000000001</v>
      </c>
    </row>
    <row r="311" spans="1:4" ht="15.75" customHeight="1">
      <c r="A311" s="823" t="s">
        <v>283</v>
      </c>
      <c r="B311" s="817">
        <v>22.76192</v>
      </c>
      <c r="C311" s="817">
        <v>0</v>
      </c>
      <c r="D311" s="817">
        <v>22.76192</v>
      </c>
    </row>
    <row r="312" spans="1:4" ht="15.75" customHeight="1">
      <c r="A312" s="829" t="s">
        <v>284</v>
      </c>
      <c r="B312" s="817">
        <v>-9.6958299999999991</v>
      </c>
      <c r="C312" s="817">
        <v>-0.13286000000000001</v>
      </c>
      <c r="D312" s="817">
        <v>-9.8286899999999999</v>
      </c>
    </row>
    <row r="313" spans="1:4" ht="15.75" customHeight="1">
      <c r="A313" s="823" t="s">
        <v>285</v>
      </c>
      <c r="B313" s="817">
        <v>-9.2444699999999997</v>
      </c>
      <c r="C313" s="817">
        <v>-4.4900000000000001E-3</v>
      </c>
      <c r="D313" s="817">
        <v>-9.2489599999999985</v>
      </c>
    </row>
    <row r="314" spans="1:4" ht="15.75" customHeight="1" thickBot="1">
      <c r="A314" s="823" t="s">
        <v>286</v>
      </c>
      <c r="B314" s="817">
        <v>-0.45136000000000004</v>
      </c>
      <c r="C314" s="817">
        <v>-0.12837000000000001</v>
      </c>
      <c r="D314" s="817">
        <v>-0.57972999999999997</v>
      </c>
    </row>
    <row r="315" spans="1:4" ht="15.75" customHeight="1" thickTop="1" thickBot="1">
      <c r="A315" s="822" t="s">
        <v>287</v>
      </c>
      <c r="B315" s="840">
        <v>14132.206970000001</v>
      </c>
      <c r="C315" s="840">
        <v>-401.86750999999998</v>
      </c>
      <c r="D315" s="840">
        <v>13730.339460000001</v>
      </c>
    </row>
    <row r="316" spans="1:4" ht="15.75" customHeight="1" thickTop="1" thickBot="1">
      <c r="A316" s="823" t="s">
        <v>288</v>
      </c>
      <c r="B316" s="839">
        <v>23.558669999999999</v>
      </c>
      <c r="C316" s="839">
        <v>0</v>
      </c>
      <c r="D316" s="839">
        <v>23.558669999999999</v>
      </c>
    </row>
    <row r="317" spans="1:4" ht="15.75" customHeight="1" thickTop="1" thickBot="1">
      <c r="A317" s="825" t="s">
        <v>289</v>
      </c>
      <c r="B317" s="840">
        <v>14155.765640000001</v>
      </c>
      <c r="C317" s="840">
        <v>-401.86750999999998</v>
      </c>
      <c r="D317" s="840">
        <v>13753.898130000001</v>
      </c>
    </row>
    <row r="318" spans="1:4" ht="15.75" customHeight="1" thickTop="1" thickBot="1">
      <c r="A318" s="66" t="s">
        <v>290</v>
      </c>
      <c r="B318" s="839">
        <v>-2818.3460700000001</v>
      </c>
      <c r="C318" s="839">
        <v>-412.22156000000001</v>
      </c>
      <c r="D318" s="839">
        <v>-3230.56763</v>
      </c>
    </row>
    <row r="319" spans="1:4" ht="15.75" customHeight="1" thickTop="1" thickBot="1">
      <c r="A319" s="822" t="s">
        <v>291</v>
      </c>
      <c r="B319" s="840">
        <v>11337.41957</v>
      </c>
      <c r="C319" s="840">
        <v>-814.08906999999999</v>
      </c>
      <c r="D319" s="840">
        <v>10523.3305</v>
      </c>
    </row>
    <row r="320" spans="1:4" ht="15.75" customHeight="1" thickTop="1" thickBot="1">
      <c r="A320" s="66" t="s">
        <v>292</v>
      </c>
      <c r="B320" s="839">
        <v>0</v>
      </c>
      <c r="C320" s="839">
        <v>0</v>
      </c>
      <c r="D320" s="839">
        <v>0</v>
      </c>
    </row>
    <row r="321" spans="1:4" ht="15.75" customHeight="1" thickTop="1" thickBot="1">
      <c r="A321" s="825" t="s">
        <v>293</v>
      </c>
      <c r="B321" s="840">
        <v>11337.41957</v>
      </c>
      <c r="C321" s="840">
        <v>-814.08906999999999</v>
      </c>
      <c r="D321" s="840">
        <v>10523.3305</v>
      </c>
    </row>
    <row r="322" spans="1:4" ht="15.75" customHeight="1" thickTop="1" thickBot="1">
      <c r="A322" s="829" t="s">
        <v>294</v>
      </c>
      <c r="B322" s="839">
        <v>-711.86800000000005</v>
      </c>
      <c r="C322" s="839">
        <v>0</v>
      </c>
      <c r="D322" s="839">
        <v>-711.86800000000005</v>
      </c>
    </row>
    <row r="323" spans="1:4" ht="15.75" customHeight="1" thickTop="1" thickBot="1">
      <c r="A323" s="825" t="s">
        <v>295</v>
      </c>
      <c r="B323" s="840">
        <v>10625.55157</v>
      </c>
      <c r="C323" s="840">
        <v>-814.08906999999999</v>
      </c>
      <c r="D323" s="840">
        <v>9811.4624999999996</v>
      </c>
    </row>
    <row r="324" spans="1:4" ht="16.5" thickTop="1">
      <c r="A324" s="47"/>
    </row>
    <row r="325" spans="1:4" ht="15.75">
      <c r="A325" s="47"/>
    </row>
    <row r="326" spans="1:4" ht="15.75">
      <c r="A326" s="47"/>
    </row>
    <row r="327" spans="1:4" ht="15.75">
      <c r="A327" s="47"/>
    </row>
    <row r="328" spans="1:4" ht="15.75">
      <c r="A328" s="47"/>
    </row>
    <row r="329" spans="1:4" ht="15.75">
      <c r="A329" s="47"/>
    </row>
    <row r="330" spans="1:4" ht="15.75">
      <c r="A330" s="47"/>
    </row>
    <row r="331" spans="1:4" ht="15.75">
      <c r="A331" s="47"/>
    </row>
    <row r="332" spans="1:4" ht="15.75">
      <c r="A332" s="47"/>
    </row>
    <row r="333" spans="1:4" ht="15.75">
      <c r="A333" s="47"/>
    </row>
    <row r="334" spans="1:4" ht="15.75">
      <c r="A334" s="47"/>
    </row>
    <row r="335" spans="1:4" ht="15.75">
      <c r="A335" s="47"/>
    </row>
    <row r="336" spans="1:4"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2:D2"/>
    <mergeCell ref="A3:D3"/>
    <mergeCell ref="A4:D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8"/>
  <sheetViews>
    <sheetView showGridLines="0" workbookViewId="0">
      <selection sqref="A1:D1"/>
    </sheetView>
  </sheetViews>
  <sheetFormatPr baseColWidth="10" defaultColWidth="9.140625" defaultRowHeight="15"/>
  <cols>
    <col min="1" max="1" width="77.28515625" style="49" customWidth="1"/>
    <col min="2" max="3" width="9.28515625" style="805" customWidth="1"/>
    <col min="4" max="4" width="9.42578125" style="805" customWidth="1"/>
    <col min="5" max="5" width="2.85546875" style="110" customWidth="1"/>
    <col min="6" max="256" width="9.140625" style="805"/>
    <col min="257" max="257" width="77.28515625" style="805" customWidth="1"/>
    <col min="258" max="259" width="9.28515625" style="805" customWidth="1"/>
    <col min="260" max="260" width="9.42578125" style="805" customWidth="1"/>
    <col min="261" max="261" width="2.85546875" style="805" customWidth="1"/>
    <col min="262" max="512" width="9.140625" style="805"/>
    <col min="513" max="513" width="77.28515625" style="805" customWidth="1"/>
    <col min="514" max="515" width="9.28515625" style="805" customWidth="1"/>
    <col min="516" max="516" width="9.42578125" style="805" customWidth="1"/>
    <col min="517" max="517" width="2.85546875" style="805" customWidth="1"/>
    <col min="518" max="768" width="9.140625" style="805"/>
    <col min="769" max="769" width="77.28515625" style="805" customWidth="1"/>
    <col min="770" max="771" width="9.28515625" style="805" customWidth="1"/>
    <col min="772" max="772" width="9.42578125" style="805" customWidth="1"/>
    <col min="773" max="773" width="2.85546875" style="805" customWidth="1"/>
    <col min="774" max="1024" width="9.140625" style="805"/>
    <col min="1025" max="1025" width="77.28515625" style="805" customWidth="1"/>
    <col min="1026" max="1027" width="9.28515625" style="805" customWidth="1"/>
    <col min="1028" max="1028" width="9.42578125" style="805" customWidth="1"/>
    <col min="1029" max="1029" width="2.85546875" style="805" customWidth="1"/>
    <col min="1030" max="1280" width="9.140625" style="805"/>
    <col min="1281" max="1281" width="77.28515625" style="805" customWidth="1"/>
    <col min="1282" max="1283" width="9.28515625" style="805" customWidth="1"/>
    <col min="1284" max="1284" width="9.42578125" style="805" customWidth="1"/>
    <col min="1285" max="1285" width="2.85546875" style="805" customWidth="1"/>
    <col min="1286" max="1536" width="9.140625" style="805"/>
    <col min="1537" max="1537" width="77.28515625" style="805" customWidth="1"/>
    <col min="1538" max="1539" width="9.28515625" style="805" customWidth="1"/>
    <col min="1540" max="1540" width="9.42578125" style="805" customWidth="1"/>
    <col min="1541" max="1541" width="2.85546875" style="805" customWidth="1"/>
    <col min="1542" max="1792" width="9.140625" style="805"/>
    <col min="1793" max="1793" width="77.28515625" style="805" customWidth="1"/>
    <col min="1794" max="1795" width="9.28515625" style="805" customWidth="1"/>
    <col min="1796" max="1796" width="9.42578125" style="805" customWidth="1"/>
    <col min="1797" max="1797" width="2.85546875" style="805" customWidth="1"/>
    <col min="1798" max="2048" width="9.140625" style="805"/>
    <col min="2049" max="2049" width="77.28515625" style="805" customWidth="1"/>
    <col min="2050" max="2051" width="9.28515625" style="805" customWidth="1"/>
    <col min="2052" max="2052" width="9.42578125" style="805" customWidth="1"/>
    <col min="2053" max="2053" width="2.85546875" style="805" customWidth="1"/>
    <col min="2054" max="2304" width="9.140625" style="805"/>
    <col min="2305" max="2305" width="77.28515625" style="805" customWidth="1"/>
    <col min="2306" max="2307" width="9.28515625" style="805" customWidth="1"/>
    <col min="2308" max="2308" width="9.42578125" style="805" customWidth="1"/>
    <col min="2309" max="2309" width="2.85546875" style="805" customWidth="1"/>
    <col min="2310" max="2560" width="9.140625" style="805"/>
    <col min="2561" max="2561" width="77.28515625" style="805" customWidth="1"/>
    <col min="2562" max="2563" width="9.28515625" style="805" customWidth="1"/>
    <col min="2564" max="2564" width="9.42578125" style="805" customWidth="1"/>
    <col min="2565" max="2565" width="2.85546875" style="805" customWidth="1"/>
    <col min="2566" max="2816" width="9.140625" style="805"/>
    <col min="2817" max="2817" width="77.28515625" style="805" customWidth="1"/>
    <col min="2818" max="2819" width="9.28515625" style="805" customWidth="1"/>
    <col min="2820" max="2820" width="9.42578125" style="805" customWidth="1"/>
    <col min="2821" max="2821" width="2.85546875" style="805" customWidth="1"/>
    <col min="2822" max="3072" width="9.140625" style="805"/>
    <col min="3073" max="3073" width="77.28515625" style="805" customWidth="1"/>
    <col min="3074" max="3075" width="9.28515625" style="805" customWidth="1"/>
    <col min="3076" max="3076" width="9.42578125" style="805" customWidth="1"/>
    <col min="3077" max="3077" width="2.85546875" style="805" customWidth="1"/>
    <col min="3078" max="3328" width="9.140625" style="805"/>
    <col min="3329" max="3329" width="77.28515625" style="805" customWidth="1"/>
    <col min="3330" max="3331" width="9.28515625" style="805" customWidth="1"/>
    <col min="3332" max="3332" width="9.42578125" style="805" customWidth="1"/>
    <col min="3333" max="3333" width="2.85546875" style="805" customWidth="1"/>
    <col min="3334" max="3584" width="9.140625" style="805"/>
    <col min="3585" max="3585" width="77.28515625" style="805" customWidth="1"/>
    <col min="3586" max="3587" width="9.28515625" style="805" customWidth="1"/>
    <col min="3588" max="3588" width="9.42578125" style="805" customWidth="1"/>
    <col min="3589" max="3589" width="2.85546875" style="805" customWidth="1"/>
    <col min="3590" max="3840" width="9.140625" style="805"/>
    <col min="3841" max="3841" width="77.28515625" style="805" customWidth="1"/>
    <col min="3842" max="3843" width="9.28515625" style="805" customWidth="1"/>
    <col min="3844" max="3844" width="9.42578125" style="805" customWidth="1"/>
    <col min="3845" max="3845" width="2.85546875" style="805" customWidth="1"/>
    <col min="3846" max="4096" width="9.140625" style="805"/>
    <col min="4097" max="4097" width="77.28515625" style="805" customWidth="1"/>
    <col min="4098" max="4099" width="9.28515625" style="805" customWidth="1"/>
    <col min="4100" max="4100" width="9.42578125" style="805" customWidth="1"/>
    <col min="4101" max="4101" width="2.85546875" style="805" customWidth="1"/>
    <col min="4102" max="4352" width="9.140625" style="805"/>
    <col min="4353" max="4353" width="77.28515625" style="805" customWidth="1"/>
    <col min="4354" max="4355" width="9.28515625" style="805" customWidth="1"/>
    <col min="4356" max="4356" width="9.42578125" style="805" customWidth="1"/>
    <col min="4357" max="4357" width="2.85546875" style="805" customWidth="1"/>
    <col min="4358" max="4608" width="9.140625" style="805"/>
    <col min="4609" max="4609" width="77.28515625" style="805" customWidth="1"/>
    <col min="4610" max="4611" width="9.28515625" style="805" customWidth="1"/>
    <col min="4612" max="4612" width="9.42578125" style="805" customWidth="1"/>
    <col min="4613" max="4613" width="2.85546875" style="805" customWidth="1"/>
    <col min="4614" max="4864" width="9.140625" style="805"/>
    <col min="4865" max="4865" width="77.28515625" style="805" customWidth="1"/>
    <col min="4866" max="4867" width="9.28515625" style="805" customWidth="1"/>
    <col min="4868" max="4868" width="9.42578125" style="805" customWidth="1"/>
    <col min="4869" max="4869" width="2.85546875" style="805" customWidth="1"/>
    <col min="4870" max="5120" width="9.140625" style="805"/>
    <col min="5121" max="5121" width="77.28515625" style="805" customWidth="1"/>
    <col min="5122" max="5123" width="9.28515625" style="805" customWidth="1"/>
    <col min="5124" max="5124" width="9.42578125" style="805" customWidth="1"/>
    <col min="5125" max="5125" width="2.85546875" style="805" customWidth="1"/>
    <col min="5126" max="5376" width="9.140625" style="805"/>
    <col min="5377" max="5377" width="77.28515625" style="805" customWidth="1"/>
    <col min="5378" max="5379" width="9.28515625" style="805" customWidth="1"/>
    <col min="5380" max="5380" width="9.42578125" style="805" customWidth="1"/>
    <col min="5381" max="5381" width="2.85546875" style="805" customWidth="1"/>
    <col min="5382" max="5632" width="9.140625" style="805"/>
    <col min="5633" max="5633" width="77.28515625" style="805" customWidth="1"/>
    <col min="5634" max="5635" width="9.28515625" style="805" customWidth="1"/>
    <col min="5636" max="5636" width="9.42578125" style="805" customWidth="1"/>
    <col min="5637" max="5637" width="2.85546875" style="805" customWidth="1"/>
    <col min="5638" max="5888" width="9.140625" style="805"/>
    <col min="5889" max="5889" width="77.28515625" style="805" customWidth="1"/>
    <col min="5890" max="5891" width="9.28515625" style="805" customWidth="1"/>
    <col min="5892" max="5892" width="9.42578125" style="805" customWidth="1"/>
    <col min="5893" max="5893" width="2.85546875" style="805" customWidth="1"/>
    <col min="5894" max="6144" width="9.140625" style="805"/>
    <col min="6145" max="6145" width="77.28515625" style="805" customWidth="1"/>
    <col min="6146" max="6147" width="9.28515625" style="805" customWidth="1"/>
    <col min="6148" max="6148" width="9.42578125" style="805" customWidth="1"/>
    <col min="6149" max="6149" width="2.85546875" style="805" customWidth="1"/>
    <col min="6150" max="6400" width="9.140625" style="805"/>
    <col min="6401" max="6401" width="77.28515625" style="805" customWidth="1"/>
    <col min="6402" max="6403" width="9.28515625" style="805" customWidth="1"/>
    <col min="6404" max="6404" width="9.42578125" style="805" customWidth="1"/>
    <col min="6405" max="6405" width="2.85546875" style="805" customWidth="1"/>
    <col min="6406" max="6656" width="9.140625" style="805"/>
    <col min="6657" max="6657" width="77.28515625" style="805" customWidth="1"/>
    <col min="6658" max="6659" width="9.28515625" style="805" customWidth="1"/>
    <col min="6660" max="6660" width="9.42578125" style="805" customWidth="1"/>
    <col min="6661" max="6661" width="2.85546875" style="805" customWidth="1"/>
    <col min="6662" max="6912" width="9.140625" style="805"/>
    <col min="6913" max="6913" width="77.28515625" style="805" customWidth="1"/>
    <col min="6914" max="6915" width="9.28515625" style="805" customWidth="1"/>
    <col min="6916" max="6916" width="9.42578125" style="805" customWidth="1"/>
    <col min="6917" max="6917" width="2.85546875" style="805" customWidth="1"/>
    <col min="6918" max="7168" width="9.140625" style="805"/>
    <col min="7169" max="7169" width="77.28515625" style="805" customWidth="1"/>
    <col min="7170" max="7171" width="9.28515625" style="805" customWidth="1"/>
    <col min="7172" max="7172" width="9.42578125" style="805" customWidth="1"/>
    <col min="7173" max="7173" width="2.85546875" style="805" customWidth="1"/>
    <col min="7174" max="7424" width="9.140625" style="805"/>
    <col min="7425" max="7425" width="77.28515625" style="805" customWidth="1"/>
    <col min="7426" max="7427" width="9.28515625" style="805" customWidth="1"/>
    <col min="7428" max="7428" width="9.42578125" style="805" customWidth="1"/>
    <col min="7429" max="7429" width="2.85546875" style="805" customWidth="1"/>
    <col min="7430" max="7680" width="9.140625" style="805"/>
    <col min="7681" max="7681" width="77.28515625" style="805" customWidth="1"/>
    <col min="7682" max="7683" width="9.28515625" style="805" customWidth="1"/>
    <col min="7684" max="7684" width="9.42578125" style="805" customWidth="1"/>
    <col min="7685" max="7685" width="2.85546875" style="805" customWidth="1"/>
    <col min="7686" max="7936" width="9.140625" style="805"/>
    <col min="7937" max="7937" width="77.28515625" style="805" customWidth="1"/>
    <col min="7938" max="7939" width="9.28515625" style="805" customWidth="1"/>
    <col min="7940" max="7940" width="9.42578125" style="805" customWidth="1"/>
    <col min="7941" max="7941" width="2.85546875" style="805" customWidth="1"/>
    <col min="7942" max="8192" width="9.140625" style="805"/>
    <col min="8193" max="8193" width="77.28515625" style="805" customWidth="1"/>
    <col min="8194" max="8195" width="9.28515625" style="805" customWidth="1"/>
    <col min="8196" max="8196" width="9.42578125" style="805" customWidth="1"/>
    <col min="8197" max="8197" width="2.85546875" style="805" customWidth="1"/>
    <col min="8198" max="8448" width="9.140625" style="805"/>
    <col min="8449" max="8449" width="77.28515625" style="805" customWidth="1"/>
    <col min="8450" max="8451" width="9.28515625" style="805" customWidth="1"/>
    <col min="8452" max="8452" width="9.42578125" style="805" customWidth="1"/>
    <col min="8453" max="8453" width="2.85546875" style="805" customWidth="1"/>
    <col min="8454" max="8704" width="9.140625" style="805"/>
    <col min="8705" max="8705" width="77.28515625" style="805" customWidth="1"/>
    <col min="8706" max="8707" width="9.28515625" style="805" customWidth="1"/>
    <col min="8708" max="8708" width="9.42578125" style="805" customWidth="1"/>
    <col min="8709" max="8709" width="2.85546875" style="805" customWidth="1"/>
    <col min="8710" max="8960" width="9.140625" style="805"/>
    <col min="8961" max="8961" width="77.28515625" style="805" customWidth="1"/>
    <col min="8962" max="8963" width="9.28515625" style="805" customWidth="1"/>
    <col min="8964" max="8964" width="9.42578125" style="805" customWidth="1"/>
    <col min="8965" max="8965" width="2.85546875" style="805" customWidth="1"/>
    <col min="8966" max="9216" width="9.140625" style="805"/>
    <col min="9217" max="9217" width="77.28515625" style="805" customWidth="1"/>
    <col min="9218" max="9219" width="9.28515625" style="805" customWidth="1"/>
    <col min="9220" max="9220" width="9.42578125" style="805" customWidth="1"/>
    <col min="9221" max="9221" width="2.85546875" style="805" customWidth="1"/>
    <col min="9222" max="9472" width="9.140625" style="805"/>
    <col min="9473" max="9473" width="77.28515625" style="805" customWidth="1"/>
    <col min="9474" max="9475" width="9.28515625" style="805" customWidth="1"/>
    <col min="9476" max="9476" width="9.42578125" style="805" customWidth="1"/>
    <col min="9477" max="9477" width="2.85546875" style="805" customWidth="1"/>
    <col min="9478" max="9728" width="9.140625" style="805"/>
    <col min="9729" max="9729" width="77.28515625" style="805" customWidth="1"/>
    <col min="9730" max="9731" width="9.28515625" style="805" customWidth="1"/>
    <col min="9732" max="9732" width="9.42578125" style="805" customWidth="1"/>
    <col min="9733" max="9733" width="2.85546875" style="805" customWidth="1"/>
    <col min="9734" max="9984" width="9.140625" style="805"/>
    <col min="9985" max="9985" width="77.28515625" style="805" customWidth="1"/>
    <col min="9986" max="9987" width="9.28515625" style="805" customWidth="1"/>
    <col min="9988" max="9988" width="9.42578125" style="805" customWidth="1"/>
    <col min="9989" max="9989" width="2.85546875" style="805" customWidth="1"/>
    <col min="9990" max="10240" width="9.140625" style="805"/>
    <col min="10241" max="10241" width="77.28515625" style="805" customWidth="1"/>
    <col min="10242" max="10243" width="9.28515625" style="805" customWidth="1"/>
    <col min="10244" max="10244" width="9.42578125" style="805" customWidth="1"/>
    <col min="10245" max="10245" width="2.85546875" style="805" customWidth="1"/>
    <col min="10246" max="10496" width="9.140625" style="805"/>
    <col min="10497" max="10497" width="77.28515625" style="805" customWidth="1"/>
    <col min="10498" max="10499" width="9.28515625" style="805" customWidth="1"/>
    <col min="10500" max="10500" width="9.42578125" style="805" customWidth="1"/>
    <col min="10501" max="10501" width="2.85546875" style="805" customWidth="1"/>
    <col min="10502" max="10752" width="9.140625" style="805"/>
    <col min="10753" max="10753" width="77.28515625" style="805" customWidth="1"/>
    <col min="10754" max="10755" width="9.28515625" style="805" customWidth="1"/>
    <col min="10756" max="10756" width="9.42578125" style="805" customWidth="1"/>
    <col min="10757" max="10757" width="2.85546875" style="805" customWidth="1"/>
    <col min="10758" max="11008" width="9.140625" style="805"/>
    <col min="11009" max="11009" width="77.28515625" style="805" customWidth="1"/>
    <col min="11010" max="11011" width="9.28515625" style="805" customWidth="1"/>
    <col min="11012" max="11012" width="9.42578125" style="805" customWidth="1"/>
    <col min="11013" max="11013" width="2.85546875" style="805" customWidth="1"/>
    <col min="11014" max="11264" width="9.140625" style="805"/>
    <col min="11265" max="11265" width="77.28515625" style="805" customWidth="1"/>
    <col min="11266" max="11267" width="9.28515625" style="805" customWidth="1"/>
    <col min="11268" max="11268" width="9.42578125" style="805" customWidth="1"/>
    <col min="11269" max="11269" width="2.85546875" style="805" customWidth="1"/>
    <col min="11270" max="11520" width="9.140625" style="805"/>
    <col min="11521" max="11521" width="77.28515625" style="805" customWidth="1"/>
    <col min="11522" max="11523" width="9.28515625" style="805" customWidth="1"/>
    <col min="11524" max="11524" width="9.42578125" style="805" customWidth="1"/>
    <col min="11525" max="11525" width="2.85546875" style="805" customWidth="1"/>
    <col min="11526" max="11776" width="9.140625" style="805"/>
    <col min="11777" max="11777" width="77.28515625" style="805" customWidth="1"/>
    <col min="11778" max="11779" width="9.28515625" style="805" customWidth="1"/>
    <col min="11780" max="11780" width="9.42578125" style="805" customWidth="1"/>
    <col min="11781" max="11781" width="2.85546875" style="805" customWidth="1"/>
    <col min="11782" max="12032" width="9.140625" style="805"/>
    <col min="12033" max="12033" width="77.28515625" style="805" customWidth="1"/>
    <col min="12034" max="12035" width="9.28515625" style="805" customWidth="1"/>
    <col min="12036" max="12036" width="9.42578125" style="805" customWidth="1"/>
    <col min="12037" max="12037" width="2.85546875" style="805" customWidth="1"/>
    <col min="12038" max="12288" width="9.140625" style="805"/>
    <col min="12289" max="12289" width="77.28515625" style="805" customWidth="1"/>
    <col min="12290" max="12291" width="9.28515625" style="805" customWidth="1"/>
    <col min="12292" max="12292" width="9.42578125" style="805" customWidth="1"/>
    <col min="12293" max="12293" width="2.85546875" style="805" customWidth="1"/>
    <col min="12294" max="12544" width="9.140625" style="805"/>
    <col min="12545" max="12545" width="77.28515625" style="805" customWidth="1"/>
    <col min="12546" max="12547" width="9.28515625" style="805" customWidth="1"/>
    <col min="12548" max="12548" width="9.42578125" style="805" customWidth="1"/>
    <col min="12549" max="12549" width="2.85546875" style="805" customWidth="1"/>
    <col min="12550" max="12800" width="9.140625" style="805"/>
    <col min="12801" max="12801" width="77.28515625" style="805" customWidth="1"/>
    <col min="12802" max="12803" width="9.28515625" style="805" customWidth="1"/>
    <col min="12804" max="12804" width="9.42578125" style="805" customWidth="1"/>
    <col min="12805" max="12805" width="2.85546875" style="805" customWidth="1"/>
    <col min="12806" max="13056" width="9.140625" style="805"/>
    <col min="13057" max="13057" width="77.28515625" style="805" customWidth="1"/>
    <col min="13058" max="13059" width="9.28515625" style="805" customWidth="1"/>
    <col min="13060" max="13060" width="9.42578125" style="805" customWidth="1"/>
    <col min="13061" max="13061" width="2.85546875" style="805" customWidth="1"/>
    <col min="13062" max="13312" width="9.140625" style="805"/>
    <col min="13313" max="13313" width="77.28515625" style="805" customWidth="1"/>
    <col min="13314" max="13315" width="9.28515625" style="805" customWidth="1"/>
    <col min="13316" max="13316" width="9.42578125" style="805" customWidth="1"/>
    <col min="13317" max="13317" width="2.85546875" style="805" customWidth="1"/>
    <col min="13318" max="13568" width="9.140625" style="805"/>
    <col min="13569" max="13569" width="77.28515625" style="805" customWidth="1"/>
    <col min="13570" max="13571" width="9.28515625" style="805" customWidth="1"/>
    <col min="13572" max="13572" width="9.42578125" style="805" customWidth="1"/>
    <col min="13573" max="13573" width="2.85546875" style="805" customWidth="1"/>
    <col min="13574" max="13824" width="9.140625" style="805"/>
    <col min="13825" max="13825" width="77.28515625" style="805" customWidth="1"/>
    <col min="13826" max="13827" width="9.28515625" style="805" customWidth="1"/>
    <col min="13828" max="13828" width="9.42578125" style="805" customWidth="1"/>
    <col min="13829" max="13829" width="2.85546875" style="805" customWidth="1"/>
    <col min="13830" max="14080" width="9.140625" style="805"/>
    <col min="14081" max="14081" width="77.28515625" style="805" customWidth="1"/>
    <col min="14082" max="14083" width="9.28515625" style="805" customWidth="1"/>
    <col min="14084" max="14084" width="9.42578125" style="805" customWidth="1"/>
    <col min="14085" max="14085" width="2.85546875" style="805" customWidth="1"/>
    <col min="14086" max="14336" width="9.140625" style="805"/>
    <col min="14337" max="14337" width="77.28515625" style="805" customWidth="1"/>
    <col min="14338" max="14339" width="9.28515625" style="805" customWidth="1"/>
    <col min="14340" max="14340" width="9.42578125" style="805" customWidth="1"/>
    <col min="14341" max="14341" width="2.85546875" style="805" customWidth="1"/>
    <col min="14342" max="14592" width="9.140625" style="805"/>
    <col min="14593" max="14593" width="77.28515625" style="805" customWidth="1"/>
    <col min="14594" max="14595" width="9.28515625" style="805" customWidth="1"/>
    <col min="14596" max="14596" width="9.42578125" style="805" customWidth="1"/>
    <col min="14597" max="14597" width="2.85546875" style="805" customWidth="1"/>
    <col min="14598" max="14848" width="9.140625" style="805"/>
    <col min="14849" max="14849" width="77.28515625" style="805" customWidth="1"/>
    <col min="14850" max="14851" width="9.28515625" style="805" customWidth="1"/>
    <col min="14852" max="14852" width="9.42578125" style="805" customWidth="1"/>
    <col min="14853" max="14853" width="2.85546875" style="805" customWidth="1"/>
    <col min="14854" max="15104" width="9.140625" style="805"/>
    <col min="15105" max="15105" width="77.28515625" style="805" customWidth="1"/>
    <col min="15106" max="15107" width="9.28515625" style="805" customWidth="1"/>
    <col min="15108" max="15108" width="9.42578125" style="805" customWidth="1"/>
    <col min="15109" max="15109" width="2.85546875" style="805" customWidth="1"/>
    <col min="15110" max="15360" width="9.140625" style="805"/>
    <col min="15361" max="15361" width="77.28515625" style="805" customWidth="1"/>
    <col min="15362" max="15363" width="9.28515625" style="805" customWidth="1"/>
    <col min="15364" max="15364" width="9.42578125" style="805" customWidth="1"/>
    <col min="15365" max="15365" width="2.85546875" style="805" customWidth="1"/>
    <col min="15366" max="15616" width="9.140625" style="805"/>
    <col min="15617" max="15617" width="77.28515625" style="805" customWidth="1"/>
    <col min="15618" max="15619" width="9.28515625" style="805" customWidth="1"/>
    <col min="15620" max="15620" width="9.42578125" style="805" customWidth="1"/>
    <col min="15621" max="15621" width="2.85546875" style="805" customWidth="1"/>
    <col min="15622" max="15872" width="9.140625" style="805"/>
    <col min="15873" max="15873" width="77.28515625" style="805" customWidth="1"/>
    <col min="15874" max="15875" width="9.28515625" style="805" customWidth="1"/>
    <col min="15876" max="15876" width="9.42578125" style="805" customWidth="1"/>
    <col min="15877" max="15877" width="2.85546875" style="805" customWidth="1"/>
    <col min="15878" max="16128" width="9.140625" style="805"/>
    <col min="16129" max="16129" width="77.28515625" style="805" customWidth="1"/>
    <col min="16130" max="16131" width="9.28515625" style="805" customWidth="1"/>
    <col min="16132" max="16132" width="9.42578125" style="805" customWidth="1"/>
    <col min="16133" max="16133" width="2.85546875" style="805" customWidth="1"/>
    <col min="16134" max="16384" width="9.140625" style="805"/>
  </cols>
  <sheetData>
    <row r="1" spans="1:206" s="52" customFormat="1" ht="17.25" customHeight="1">
      <c r="A1" s="1067"/>
      <c r="B1" s="1048"/>
      <c r="C1" s="1048"/>
      <c r="D1" s="1048"/>
    </row>
    <row r="2" spans="1:206" s="42" customFormat="1" ht="27" customHeight="1">
      <c r="A2" s="1025" t="s">
        <v>1072</v>
      </c>
      <c r="B2" s="1025"/>
      <c r="C2" s="1025"/>
      <c r="D2" s="1025"/>
    </row>
    <row r="3" spans="1:206" s="42" customFormat="1" ht="27.75" customHeight="1">
      <c r="A3" s="1025" t="s">
        <v>1194</v>
      </c>
      <c r="B3" s="1025"/>
      <c r="C3" s="1025"/>
      <c r="D3" s="1025"/>
    </row>
    <row r="4" spans="1:206" s="56" customFormat="1" ht="28.5" customHeight="1">
      <c r="A4" s="1036" t="s">
        <v>1530</v>
      </c>
      <c r="B4" s="1036"/>
      <c r="C4" s="1036"/>
      <c r="D4" s="1036"/>
    </row>
    <row r="5" spans="1:206" s="42" customFormat="1" ht="9" customHeight="1">
      <c r="A5" s="1025"/>
      <c r="B5" s="1025"/>
      <c r="C5" s="1025"/>
      <c r="D5" s="1025"/>
    </row>
    <row r="6" spans="1:206" ht="6.75" customHeight="1">
      <c r="A6" s="203"/>
      <c r="E6" s="805"/>
    </row>
    <row r="7" spans="1:206" ht="5.25" customHeight="1" thickBot="1">
      <c r="A7" s="203"/>
      <c r="B7" s="545"/>
      <c r="C7" s="545"/>
      <c r="D7" s="545"/>
      <c r="E7" s="805"/>
    </row>
    <row r="8" spans="1:206" ht="28.5" customHeight="1" thickTop="1" thickBot="1">
      <c r="A8" s="315"/>
      <c r="B8" s="698" t="s">
        <v>1076</v>
      </c>
      <c r="C8" s="698" t="s">
        <v>1077</v>
      </c>
      <c r="D8" s="546" t="s">
        <v>309</v>
      </c>
      <c r="E8" s="805"/>
    </row>
    <row r="9" spans="1:206" ht="12" customHeight="1" thickTop="1" thickBot="1">
      <c r="A9" s="316"/>
      <c r="B9" s="547"/>
      <c r="C9" s="547"/>
      <c r="D9" s="547"/>
      <c r="E9" s="805"/>
    </row>
    <row r="10" spans="1:206" ht="18" customHeight="1" thickTop="1" thickBot="1">
      <c r="A10" s="57" t="s">
        <v>310</v>
      </c>
      <c r="B10" s="698"/>
      <c r="C10" s="698"/>
      <c r="D10" s="698"/>
      <c r="E10" s="805"/>
    </row>
    <row r="11" spans="1:206" ht="18" customHeight="1" thickTop="1">
      <c r="A11" s="316" t="s">
        <v>311</v>
      </c>
      <c r="B11" s="334">
        <v>9.0300000000000005E-2</v>
      </c>
      <c r="C11" s="334">
        <v>0.1168</v>
      </c>
      <c r="D11" s="334">
        <v>9.6699999999999994E-2</v>
      </c>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row>
    <row r="12" spans="1:206" ht="20.25" customHeight="1">
      <c r="A12" s="316" t="s">
        <v>312</v>
      </c>
      <c r="B12" s="334">
        <v>0.81810000000000005</v>
      </c>
      <c r="C12" s="334">
        <v>0.75349999999999995</v>
      </c>
      <c r="D12" s="334">
        <v>0.8024</v>
      </c>
      <c r="E12" s="805"/>
    </row>
    <row r="13" spans="1:206" ht="12" customHeight="1" thickBot="1">
      <c r="A13" s="316"/>
      <c r="B13" s="334"/>
      <c r="C13" s="334"/>
      <c r="D13" s="334"/>
      <c r="E13" s="805"/>
    </row>
    <row r="14" spans="1:206" ht="15" customHeight="1" thickTop="1" thickBot="1">
      <c r="A14" s="57" t="s">
        <v>313</v>
      </c>
      <c r="B14" s="335"/>
      <c r="C14" s="335"/>
      <c r="D14" s="335"/>
      <c r="E14" s="805"/>
    </row>
    <row r="15" spans="1:206" ht="20.25" customHeight="1" thickTop="1">
      <c r="A15" s="317" t="s">
        <v>314</v>
      </c>
      <c r="B15" s="334">
        <v>0.82099999999999995</v>
      </c>
      <c r="C15" s="334">
        <v>0.77539999999999998</v>
      </c>
      <c r="D15" s="334">
        <v>0.80989999999999995</v>
      </c>
      <c r="E15" s="805"/>
    </row>
    <row r="16" spans="1:206" ht="18" customHeight="1">
      <c r="A16" s="317" t="s">
        <v>315</v>
      </c>
      <c r="B16" s="334">
        <v>0.82099999999999995</v>
      </c>
      <c r="C16" s="334">
        <v>0.77539999999999998</v>
      </c>
      <c r="D16" s="334">
        <v>0.80989999999999995</v>
      </c>
      <c r="E16" s="805"/>
    </row>
    <row r="17" spans="1:4" s="805" customFormat="1" ht="20.25" customHeight="1">
      <c r="A17" s="316" t="s">
        <v>316</v>
      </c>
      <c r="B17" s="334">
        <v>4.2900000000000001E-2</v>
      </c>
      <c r="C17" s="334">
        <v>0.1137</v>
      </c>
      <c r="D17" s="334">
        <v>6.0100000000000001E-2</v>
      </c>
    </row>
    <row r="18" spans="1:4" s="805" customFormat="1" ht="20.25" customHeight="1">
      <c r="A18" s="317" t="s">
        <v>317</v>
      </c>
      <c r="B18" s="334">
        <v>3.1699999999999999E-2</v>
      </c>
      <c r="C18" s="334">
        <v>1.7999999999999999E-2</v>
      </c>
      <c r="D18" s="334">
        <v>2.8400000000000002E-2</v>
      </c>
    </row>
    <row r="19" spans="1:4" s="805" customFormat="1" ht="12" customHeight="1" thickBot="1">
      <c r="A19" s="317"/>
      <c r="B19" s="334"/>
      <c r="C19" s="334"/>
      <c r="D19" s="334"/>
    </row>
    <row r="20" spans="1:4" s="805" customFormat="1" ht="16.5" customHeight="1" thickTop="1" thickBot="1">
      <c r="A20" s="59" t="s">
        <v>318</v>
      </c>
      <c r="B20" s="335"/>
      <c r="C20" s="335"/>
      <c r="D20" s="335"/>
    </row>
    <row r="21" spans="1:4" s="805" customFormat="1" ht="20.25" customHeight="1" thickTop="1">
      <c r="A21" s="317" t="s">
        <v>319</v>
      </c>
      <c r="B21" s="334">
        <v>0.7802</v>
      </c>
      <c r="C21" s="334">
        <v>0.64939999999999998</v>
      </c>
      <c r="D21" s="334">
        <v>0.74950000000000006</v>
      </c>
    </row>
    <row r="22" spans="1:4" s="805" customFormat="1" ht="20.25" customHeight="1">
      <c r="A22" s="317" t="s">
        <v>320</v>
      </c>
      <c r="B22" s="334">
        <v>0.2198</v>
      </c>
      <c r="C22" s="334">
        <v>0.35060000000000002</v>
      </c>
      <c r="D22" s="334">
        <v>0.2505</v>
      </c>
    </row>
    <row r="23" spans="1:4" s="805" customFormat="1" ht="18" customHeight="1">
      <c r="A23" s="317" t="s">
        <v>321</v>
      </c>
      <c r="B23" s="638">
        <v>995.26969999999994</v>
      </c>
      <c r="C23" s="638">
        <v>967.45129999999995</v>
      </c>
      <c r="D23" s="638">
        <v>989.02260000000001</v>
      </c>
    </row>
    <row r="24" spans="1:4" s="805" customFormat="1" ht="12" customHeight="1" thickBot="1">
      <c r="A24" s="317"/>
      <c r="B24" s="638"/>
      <c r="C24" s="638"/>
      <c r="D24" s="638"/>
    </row>
    <row r="25" spans="1:4" s="805" customFormat="1" ht="17.25" customHeight="1" thickTop="1" thickBot="1">
      <c r="A25" s="60" t="s">
        <v>322</v>
      </c>
      <c r="B25" s="639"/>
      <c r="C25" s="639"/>
      <c r="D25" s="639"/>
    </row>
    <row r="26" spans="1:4" s="805" customFormat="1" ht="20.25" customHeight="1" thickTop="1">
      <c r="A26" s="316" t="s">
        <v>323</v>
      </c>
      <c r="B26" s="334">
        <v>0.97299999999999998</v>
      </c>
      <c r="C26" s="334">
        <v>0.94030000000000002</v>
      </c>
      <c r="D26" s="334">
        <v>0.96530000000000005</v>
      </c>
    </row>
    <row r="27" spans="1:4" s="805" customFormat="1" ht="20.25" customHeight="1">
      <c r="A27" s="316" t="s">
        <v>324</v>
      </c>
      <c r="B27" s="334">
        <v>1.37E-2</v>
      </c>
      <c r="C27" s="334">
        <v>0.10050000000000001</v>
      </c>
      <c r="D27" s="334">
        <v>3.4000000000000002E-2</v>
      </c>
    </row>
    <row r="28" spans="1:4" s="805" customFormat="1" ht="20.25" customHeight="1">
      <c r="A28" s="317" t="s">
        <v>325</v>
      </c>
      <c r="B28" s="334">
        <v>2.7E-2</v>
      </c>
      <c r="C28" s="334">
        <v>5.9700000000000003E-2</v>
      </c>
      <c r="D28" s="334">
        <v>3.4700000000000002E-2</v>
      </c>
    </row>
    <row r="29" spans="1:4" s="805" customFormat="1" ht="18" customHeight="1">
      <c r="A29" s="317" t="s">
        <v>326</v>
      </c>
      <c r="B29" s="334">
        <v>1.29E-2</v>
      </c>
      <c r="C29" s="334">
        <v>8.5699999999999998E-2</v>
      </c>
      <c r="D29" s="334">
        <v>2.9499999999999998E-2</v>
      </c>
    </row>
    <row r="30" spans="1:4" s="805" customFormat="1" ht="20.25" customHeight="1">
      <c r="A30" s="317" t="s">
        <v>327</v>
      </c>
      <c r="B30" s="334">
        <v>8.4500000000000006E-2</v>
      </c>
      <c r="C30" s="334">
        <v>0.19800000000000001</v>
      </c>
      <c r="D30" s="334">
        <v>0.16309999999999999</v>
      </c>
    </row>
    <row r="31" spans="1:4" s="805" customFormat="1" ht="20.25" customHeight="1">
      <c r="A31" s="317" t="s">
        <v>328</v>
      </c>
      <c r="B31" s="334">
        <v>1.4200000000000001E-2</v>
      </c>
      <c r="C31" s="334">
        <v>1.01E-2</v>
      </c>
      <c r="D31" s="334">
        <v>1.32E-2</v>
      </c>
    </row>
    <row r="32" spans="1:4" s="805" customFormat="1" ht="20.25" customHeight="1">
      <c r="A32" s="317" t="s">
        <v>329</v>
      </c>
      <c r="B32" s="334">
        <v>3.95E-2</v>
      </c>
      <c r="C32" s="334">
        <v>6.4799999999999996E-2</v>
      </c>
      <c r="D32" s="334">
        <v>4.5499999999999999E-2</v>
      </c>
    </row>
    <row r="33" spans="1:4" s="805" customFormat="1" ht="20.25" customHeight="1">
      <c r="A33" s="317" t="s">
        <v>330</v>
      </c>
      <c r="B33" s="334">
        <v>0.94830000000000003</v>
      </c>
      <c r="C33" s="334">
        <v>0.90229999999999999</v>
      </c>
      <c r="D33" s="334">
        <v>0.93689999999999996</v>
      </c>
    </row>
    <row r="34" spans="1:4" s="805" customFormat="1" ht="20.25" customHeight="1">
      <c r="A34" s="317" t="s">
        <v>331</v>
      </c>
      <c r="B34" s="334">
        <v>2.4500000000000001E-2</v>
      </c>
      <c r="C34" s="334">
        <v>3.5400000000000001E-2</v>
      </c>
      <c r="D34" s="334">
        <v>2.7199999999999998E-2</v>
      </c>
    </row>
    <row r="35" spans="1:4" s="805" customFormat="1" ht="20.25" customHeight="1">
      <c r="A35" s="317" t="s">
        <v>332</v>
      </c>
      <c r="B35" s="334">
        <v>4.1000000000000003E-3</v>
      </c>
      <c r="C35" s="334">
        <v>3.8E-3</v>
      </c>
      <c r="D35" s="334">
        <v>4.1000000000000003E-3</v>
      </c>
    </row>
    <row r="36" spans="1:4" s="805" customFormat="1" ht="20.25" customHeight="1">
      <c r="A36" s="317" t="s">
        <v>333</v>
      </c>
      <c r="B36" s="334">
        <v>2E-3</v>
      </c>
      <c r="C36" s="334">
        <v>9.7000000000000003E-3</v>
      </c>
      <c r="D36" s="334">
        <v>3.8999999999999998E-3</v>
      </c>
    </row>
    <row r="37" spans="1:4" s="805" customFormat="1" ht="20.25" customHeight="1">
      <c r="A37" s="317" t="s">
        <v>334</v>
      </c>
      <c r="B37" s="334">
        <v>3.7000000000000002E-3</v>
      </c>
      <c r="C37" s="334">
        <v>7.1999999999999998E-3</v>
      </c>
      <c r="D37" s="334">
        <v>4.4999999999999997E-3</v>
      </c>
    </row>
    <row r="38" spans="1:4" s="805" customFormat="1" ht="20.25" customHeight="1">
      <c r="A38" s="317" t="s">
        <v>335</v>
      </c>
      <c r="B38" s="334">
        <v>1.72E-2</v>
      </c>
      <c r="C38" s="334">
        <v>4.1700000000000001E-2</v>
      </c>
      <c r="D38" s="334">
        <v>2.3300000000000001E-2</v>
      </c>
    </row>
    <row r="39" spans="1:4" s="805" customFormat="1" ht="12" customHeight="1" thickBot="1">
      <c r="A39" s="317"/>
      <c r="B39" s="334"/>
      <c r="C39" s="334"/>
      <c r="D39" s="334"/>
    </row>
    <row r="40" spans="1:4" s="805" customFormat="1" ht="17.25" customHeight="1" thickTop="1" thickBot="1">
      <c r="A40" s="60" t="s">
        <v>336</v>
      </c>
      <c r="B40" s="335"/>
      <c r="C40" s="335"/>
      <c r="D40" s="335"/>
    </row>
    <row r="41" spans="1:4" s="805" customFormat="1" ht="20.25" customHeight="1" thickTop="1">
      <c r="A41" s="317" t="s">
        <v>337</v>
      </c>
      <c r="B41" s="334">
        <v>0.56679999999999997</v>
      </c>
      <c r="C41" s="334">
        <v>0.76659999999999995</v>
      </c>
      <c r="D41" s="334">
        <v>0.61370000000000002</v>
      </c>
    </row>
    <row r="42" spans="1:4" s="805" customFormat="1" ht="20.25" customHeight="1">
      <c r="A42" s="317" t="s">
        <v>338</v>
      </c>
      <c r="B42" s="334">
        <v>0.6623</v>
      </c>
      <c r="C42" s="334">
        <v>1.3743000000000001</v>
      </c>
      <c r="D42" s="334">
        <v>0.82940000000000003</v>
      </c>
    </row>
    <row r="43" spans="1:4" s="805" customFormat="1" ht="20.25" customHeight="1">
      <c r="A43" s="317" t="s">
        <v>339</v>
      </c>
      <c r="B43" s="334">
        <v>0.11310000000000001</v>
      </c>
      <c r="C43" s="334">
        <v>0.22570000000000001</v>
      </c>
      <c r="D43" s="334">
        <v>0.1404</v>
      </c>
    </row>
    <row r="44" spans="1:4" s="805" customFormat="1" ht="20.25" customHeight="1">
      <c r="A44" s="317" t="s">
        <v>340</v>
      </c>
      <c r="B44" s="334">
        <v>0.1055</v>
      </c>
      <c r="C44" s="334">
        <v>0.2094</v>
      </c>
      <c r="D44" s="334">
        <v>0.13070000000000001</v>
      </c>
    </row>
    <row r="45" spans="1:4" s="805" customFormat="1" ht="20.25" customHeight="1">
      <c r="A45" s="317" t="s">
        <v>1531</v>
      </c>
      <c r="B45" s="334">
        <v>0.52643704480881004</v>
      </c>
      <c r="C45" s="334">
        <v>0.93603410386451613</v>
      </c>
      <c r="D45" s="334">
        <v>0.630591615808762</v>
      </c>
    </row>
    <row r="46" spans="1:4" s="805" customFormat="1" ht="12" customHeight="1" thickBot="1">
      <c r="A46" s="317"/>
      <c r="B46" s="334"/>
      <c r="C46" s="334"/>
      <c r="D46" s="334"/>
    </row>
    <row r="47" spans="1:4" s="805" customFormat="1" ht="17.25" customHeight="1" thickTop="1" thickBot="1">
      <c r="A47" s="60" t="s">
        <v>341</v>
      </c>
      <c r="B47" s="335"/>
      <c r="C47" s="335"/>
      <c r="D47" s="335"/>
    </row>
    <row r="48" spans="1:4" s="805" customFormat="1" ht="20.25" customHeight="1" thickTop="1">
      <c r="A48" s="316" t="s">
        <v>342</v>
      </c>
      <c r="B48" s="334">
        <v>6.7500000000000004E-2</v>
      </c>
      <c r="C48" s="334">
        <v>7.2499999999999995E-2</v>
      </c>
      <c r="D48" s="334">
        <v>6.8699999999999997E-2</v>
      </c>
    </row>
    <row r="49" spans="1:4" s="805" customFormat="1" ht="18" customHeight="1">
      <c r="A49" s="317" t="s">
        <v>343</v>
      </c>
      <c r="B49" s="334">
        <v>6.7299999999999999E-2</v>
      </c>
      <c r="C49" s="334">
        <v>6.8099999999999994E-2</v>
      </c>
      <c r="D49" s="334">
        <v>6.7500000000000004E-2</v>
      </c>
    </row>
    <row r="50" spans="1:4" s="805" customFormat="1" ht="20.25" customHeight="1">
      <c r="A50" s="317" t="s">
        <v>344</v>
      </c>
      <c r="B50" s="334">
        <v>0.33339999999999997</v>
      </c>
      <c r="C50" s="334">
        <v>0.65690000000000004</v>
      </c>
      <c r="D50" s="334">
        <v>0.41620000000000001</v>
      </c>
    </row>
    <row r="51" spans="1:4" s="805" customFormat="1" ht="20.25" customHeight="1">
      <c r="A51" s="317" t="s">
        <v>345</v>
      </c>
      <c r="B51" s="334">
        <v>1.43E-2</v>
      </c>
      <c r="C51" s="334">
        <v>0.21879999999999999</v>
      </c>
      <c r="D51" s="334">
        <v>6.6699999999999995E-2</v>
      </c>
    </row>
    <row r="52" spans="1:4" s="805" customFormat="1" ht="18" customHeight="1">
      <c r="A52" s="317" t="s">
        <v>346</v>
      </c>
      <c r="B52" s="334">
        <v>0.14610000000000001</v>
      </c>
      <c r="C52" s="334">
        <v>0.2228</v>
      </c>
      <c r="D52" s="334">
        <v>0.16569999999999999</v>
      </c>
    </row>
    <row r="53" spans="1:4" s="805" customFormat="1" ht="18" customHeight="1">
      <c r="A53" s="317" t="s">
        <v>347</v>
      </c>
      <c r="B53" s="334">
        <v>0.10589999999999999</v>
      </c>
      <c r="C53" s="334">
        <v>0.1208</v>
      </c>
      <c r="D53" s="334">
        <v>0.10920000000000001</v>
      </c>
    </row>
    <row r="54" spans="1:4" s="805" customFormat="1" ht="12" customHeight="1" thickBot="1">
      <c r="A54" s="317"/>
      <c r="B54" s="334"/>
      <c r="C54" s="334"/>
      <c r="D54" s="334"/>
    </row>
    <row r="55" spans="1:4" s="805" customFormat="1" ht="17.25" customHeight="1" thickTop="1" thickBot="1">
      <c r="A55" s="60" t="s">
        <v>348</v>
      </c>
      <c r="B55" s="335"/>
      <c r="C55" s="335"/>
      <c r="D55" s="335"/>
    </row>
    <row r="56" spans="1:4" s="805" customFormat="1" ht="18" customHeight="1" thickTop="1">
      <c r="A56" s="317" t="s">
        <v>349</v>
      </c>
      <c r="B56" s="334">
        <v>0.83709999999999996</v>
      </c>
      <c r="C56" s="334">
        <v>0.86250000000000004</v>
      </c>
      <c r="D56" s="334">
        <v>0.84360000000000002</v>
      </c>
    </row>
    <row r="57" spans="1:4" s="805" customFormat="1" ht="18" customHeight="1">
      <c r="A57" s="317" t="s">
        <v>350</v>
      </c>
      <c r="B57" s="334">
        <v>0.86680000000000001</v>
      </c>
      <c r="C57" s="334">
        <v>0.85019999999999996</v>
      </c>
      <c r="D57" s="334">
        <v>0.86260000000000003</v>
      </c>
    </row>
    <row r="58" spans="1:4" s="805" customFormat="1" ht="18" customHeight="1">
      <c r="A58" s="317" t="s">
        <v>351</v>
      </c>
      <c r="B58" s="334">
        <v>3.5400000000000001E-2</v>
      </c>
      <c r="C58" s="334">
        <v>8.8599999999999998E-2</v>
      </c>
      <c r="D58" s="334">
        <v>4.87E-2</v>
      </c>
    </row>
    <row r="59" spans="1:4" s="805" customFormat="1" ht="18" customHeight="1">
      <c r="A59" s="317" t="s">
        <v>352</v>
      </c>
      <c r="B59" s="334">
        <v>2.4215</v>
      </c>
      <c r="C59" s="334">
        <v>2.0196000000000001</v>
      </c>
      <c r="D59" s="334">
        <v>2.3184999999999998</v>
      </c>
    </row>
    <row r="60" spans="1:4" s="805" customFormat="1" ht="9.75" customHeight="1" thickBot="1">
      <c r="A60" s="318"/>
      <c r="B60" s="548"/>
      <c r="C60" s="548"/>
      <c r="D60" s="548"/>
    </row>
    <row r="61" spans="1:4" s="38" customFormat="1" ht="12" customHeight="1" thickTop="1">
      <c r="A61" s="61" t="s">
        <v>353</v>
      </c>
      <c r="B61" s="686"/>
      <c r="C61" s="686"/>
      <c r="D61" s="686"/>
    </row>
    <row r="62" spans="1:4" s="38" customFormat="1" ht="45.75" customHeight="1">
      <c r="A62" s="1034" t="s">
        <v>354</v>
      </c>
      <c r="B62" s="1035"/>
      <c r="C62" s="1035"/>
      <c r="D62" s="1035"/>
    </row>
    <row r="63" spans="1:4" s="38" customFormat="1" ht="35.25" customHeight="1">
      <c r="A63" s="1034" t="s">
        <v>355</v>
      </c>
      <c r="B63" s="1035"/>
      <c r="C63" s="1035"/>
      <c r="D63" s="1035"/>
    </row>
    <row r="64" spans="1:4" s="38" customFormat="1" ht="11.25">
      <c r="A64" s="63" t="s">
        <v>837</v>
      </c>
      <c r="B64" s="687"/>
      <c r="C64" s="687"/>
      <c r="D64" s="687"/>
    </row>
    <row r="65" spans="1:7" s="38" customFormat="1" ht="11.25">
      <c r="A65" s="63" t="s">
        <v>1532</v>
      </c>
      <c r="B65" s="687"/>
      <c r="C65" s="687"/>
      <c r="D65" s="687"/>
    </row>
    <row r="66" spans="1:7" ht="15.75" thickBot="1">
      <c r="A66" s="38"/>
      <c r="B66" s="538"/>
      <c r="C66" s="538"/>
      <c r="D66" s="538"/>
      <c r="E66" s="805"/>
    </row>
    <row r="67" spans="1:7" ht="27.75" thickTop="1" thickBot="1">
      <c r="A67" s="374"/>
      <c r="B67" s="551" t="s">
        <v>1076</v>
      </c>
      <c r="C67" s="551" t="s">
        <v>1077</v>
      </c>
      <c r="D67" s="552" t="s">
        <v>309</v>
      </c>
      <c r="E67" s="109"/>
      <c r="F67" s="109"/>
      <c r="G67" s="109"/>
    </row>
    <row r="68" spans="1:7" ht="16.5" thickTop="1" thickBot="1">
      <c r="A68" s="60" t="s">
        <v>356</v>
      </c>
      <c r="B68" s="553"/>
      <c r="C68" s="553"/>
      <c r="D68" s="553"/>
      <c r="E68" s="109"/>
      <c r="F68" s="109"/>
      <c r="G68" s="109"/>
    </row>
    <row r="69" spans="1:7" ht="15.75" thickTop="1">
      <c r="A69" s="317" t="s">
        <v>357</v>
      </c>
      <c r="B69" s="734">
        <v>9.2700000000000005E-2</v>
      </c>
      <c r="C69" s="734">
        <v>5.9700000000000003E-2</v>
      </c>
      <c r="D69" s="734">
        <v>8.4199999999999997E-2</v>
      </c>
      <c r="E69" s="109"/>
      <c r="F69" s="109"/>
      <c r="G69" s="109"/>
    </row>
    <row r="70" spans="1:7">
      <c r="A70" s="317" t="s">
        <v>358</v>
      </c>
      <c r="B70" s="734">
        <v>9.7699999999999995E-2</v>
      </c>
      <c r="C70" s="734">
        <v>6.4899999999999999E-2</v>
      </c>
      <c r="D70" s="734">
        <v>8.9200000000000002E-2</v>
      </c>
      <c r="E70" s="109"/>
      <c r="F70" s="109"/>
      <c r="G70" s="109"/>
    </row>
    <row r="71" spans="1:7">
      <c r="A71" s="317" t="s">
        <v>359</v>
      </c>
      <c r="B71" s="734">
        <v>8.1000000000000003E-2</v>
      </c>
      <c r="C71" s="734">
        <v>5.04E-2</v>
      </c>
      <c r="D71" s="734">
        <v>7.2999999999999995E-2</v>
      </c>
      <c r="E71" s="109"/>
      <c r="F71" s="109"/>
      <c r="G71" s="109"/>
    </row>
    <row r="72" spans="1:7">
      <c r="A72" s="317" t="s">
        <v>360</v>
      </c>
      <c r="B72" s="734">
        <v>5.3E-3</v>
      </c>
      <c r="C72" s="734">
        <v>-4.0000000000000002E-4</v>
      </c>
      <c r="D72" s="734">
        <v>3.8E-3</v>
      </c>
      <c r="E72" s="109"/>
      <c r="F72" s="109"/>
      <c r="G72" s="109"/>
    </row>
    <row r="73" spans="1:7">
      <c r="A73" s="317" t="s">
        <v>361</v>
      </c>
      <c r="B73" s="734">
        <v>4.3E-3</v>
      </c>
      <c r="C73" s="734">
        <v>-8.9999999999999998E-4</v>
      </c>
      <c r="D73" s="734">
        <v>2.8999999999999998E-3</v>
      </c>
      <c r="E73" s="109"/>
      <c r="F73" s="109"/>
      <c r="G73" s="109"/>
    </row>
    <row r="74" spans="1:7">
      <c r="A74" s="317" t="s">
        <v>362</v>
      </c>
      <c r="B74" s="734">
        <v>4.0000000000000001E-3</v>
      </c>
      <c r="C74" s="734">
        <v>-8.9999999999999998E-4</v>
      </c>
      <c r="D74" s="734">
        <v>2.7000000000000001E-3</v>
      </c>
      <c r="E74" s="109"/>
      <c r="F74" s="109"/>
      <c r="G74" s="109"/>
    </row>
    <row r="75" spans="1:7" ht="15.75" thickBot="1">
      <c r="A75" s="317" t="s">
        <v>363</v>
      </c>
      <c r="B75" s="734">
        <v>5.7000000000000002E-2</v>
      </c>
      <c r="C75" s="734">
        <v>-1.2999999999999999E-2</v>
      </c>
      <c r="D75" s="734">
        <v>3.9399999999999998E-2</v>
      </c>
      <c r="E75" s="109"/>
      <c r="F75" s="109"/>
      <c r="G75" s="109"/>
    </row>
    <row r="76" spans="1:7" ht="16.5" thickTop="1" thickBot="1">
      <c r="A76" s="60" t="s">
        <v>364</v>
      </c>
      <c r="B76" s="1120"/>
      <c r="C76" s="1120"/>
      <c r="D76" s="1120"/>
      <c r="E76" s="109"/>
      <c r="F76" s="109"/>
      <c r="G76" s="109"/>
    </row>
    <row r="77" spans="1:7" ht="15.75" thickTop="1">
      <c r="A77" s="317" t="s">
        <v>365</v>
      </c>
      <c r="B77" s="734">
        <v>0.1231</v>
      </c>
      <c r="C77" s="734">
        <v>8.9499999999999996E-2</v>
      </c>
      <c r="D77" s="734">
        <v>0.1144</v>
      </c>
      <c r="E77" s="109"/>
      <c r="F77" s="109"/>
      <c r="G77" s="109"/>
    </row>
    <row r="78" spans="1:7">
      <c r="A78" s="317" t="s">
        <v>366</v>
      </c>
      <c r="B78" s="734">
        <v>-3.04E-2</v>
      </c>
      <c r="C78" s="734">
        <v>-2.98E-2</v>
      </c>
      <c r="D78" s="734">
        <v>-3.0200000000000001E-2</v>
      </c>
      <c r="E78" s="109"/>
      <c r="F78" s="109"/>
      <c r="G78" s="109"/>
    </row>
    <row r="79" spans="1:7">
      <c r="A79" s="317" t="s">
        <v>367</v>
      </c>
      <c r="B79" s="734">
        <v>3.7699999999999997E-2</v>
      </c>
      <c r="C79" s="734">
        <v>3.7699999999999997E-2</v>
      </c>
      <c r="D79" s="734">
        <v>3.7699999999999997E-2</v>
      </c>
      <c r="E79" s="109"/>
      <c r="F79" s="109"/>
      <c r="G79" s="109"/>
    </row>
    <row r="80" spans="1:7">
      <c r="A80" s="317" t="s">
        <v>368</v>
      </c>
      <c r="B80" s="734">
        <v>0</v>
      </c>
      <c r="C80" s="734">
        <v>0</v>
      </c>
      <c r="D80" s="734">
        <v>0</v>
      </c>
      <c r="E80" s="109"/>
      <c r="F80" s="109"/>
      <c r="G80" s="109"/>
    </row>
    <row r="81" spans="1:7">
      <c r="A81" s="317" t="s">
        <v>369</v>
      </c>
      <c r="B81" s="734">
        <v>-1.6799999999999999E-2</v>
      </c>
      <c r="C81" s="734">
        <v>-1.4500000000000001E-2</v>
      </c>
      <c r="D81" s="734">
        <v>-1.6199999999999999E-2</v>
      </c>
      <c r="E81" s="109"/>
      <c r="F81" s="109"/>
      <c r="G81" s="109"/>
    </row>
    <row r="82" spans="1:7">
      <c r="A82" s="317" t="s">
        <v>370</v>
      </c>
      <c r="B82" s="734">
        <v>5.0000000000000001E-3</v>
      </c>
      <c r="C82" s="734">
        <v>5.1000000000000004E-3</v>
      </c>
      <c r="D82" s="734">
        <v>5.0000000000000001E-3</v>
      </c>
      <c r="E82" s="109"/>
      <c r="F82" s="109"/>
      <c r="G82" s="109"/>
    </row>
    <row r="83" spans="1:7">
      <c r="A83" s="317" t="s">
        <v>371</v>
      </c>
      <c r="B83" s="734">
        <v>-7.5700000000000003E-2</v>
      </c>
      <c r="C83" s="734">
        <v>-5.0799999999999998E-2</v>
      </c>
      <c r="D83" s="734">
        <v>-6.9199999999999998E-2</v>
      </c>
      <c r="E83" s="109"/>
      <c r="F83" s="109"/>
      <c r="G83" s="109"/>
    </row>
    <row r="84" spans="1:7">
      <c r="A84" s="317" t="s">
        <v>372</v>
      </c>
      <c r="B84" s="734">
        <v>-1E-3</v>
      </c>
      <c r="C84" s="734">
        <v>-4.0000000000000002E-4</v>
      </c>
      <c r="D84" s="734">
        <v>-8.9999999999999998E-4</v>
      </c>
      <c r="E84" s="109"/>
      <c r="F84" s="109"/>
      <c r="G84" s="109"/>
    </row>
    <row r="85" spans="1:7" ht="15.75" thickBot="1">
      <c r="A85" s="317" t="s">
        <v>373</v>
      </c>
      <c r="B85" s="734">
        <v>0.10780000000000001</v>
      </c>
      <c r="C85" s="734">
        <v>0.1497</v>
      </c>
      <c r="D85" s="734">
        <v>0.11219999999999999</v>
      </c>
      <c r="E85" s="109"/>
      <c r="F85" s="109"/>
      <c r="G85" s="109"/>
    </row>
    <row r="86" spans="1:7" ht="16.5" thickTop="1" thickBot="1">
      <c r="A86" s="60" t="s">
        <v>374</v>
      </c>
      <c r="B86" s="1120"/>
      <c r="C86" s="1120"/>
      <c r="D86" s="1120"/>
      <c r="E86" s="109"/>
      <c r="F86" s="109"/>
      <c r="G86" s="109"/>
    </row>
    <row r="87" spans="1:7" ht="15.75" thickTop="1">
      <c r="A87" s="317" t="s">
        <v>375</v>
      </c>
      <c r="B87" s="734">
        <v>0.1424</v>
      </c>
      <c r="C87" s="734">
        <v>0.1166</v>
      </c>
      <c r="D87" s="734">
        <v>0.13669999999999999</v>
      </c>
      <c r="E87" s="109"/>
      <c r="F87" s="109"/>
      <c r="G87" s="109"/>
    </row>
    <row r="88" spans="1:7">
      <c r="A88" s="317" t="s">
        <v>376</v>
      </c>
      <c r="B88" s="734">
        <v>0.22989999999999999</v>
      </c>
      <c r="C88" s="734">
        <v>8.6499999999999994E-2</v>
      </c>
      <c r="D88" s="734">
        <v>0.13880000000000001</v>
      </c>
      <c r="E88" s="109"/>
      <c r="F88" s="109"/>
      <c r="G88" s="109"/>
    </row>
    <row r="89" spans="1:7">
      <c r="A89" s="317" t="s">
        <v>377</v>
      </c>
      <c r="B89" s="734">
        <v>0.21740000000000001</v>
      </c>
      <c r="C89" s="734">
        <v>0.11940000000000001</v>
      </c>
      <c r="D89" s="734">
        <v>0.1855</v>
      </c>
      <c r="E89" s="109"/>
      <c r="F89" s="109"/>
      <c r="G89" s="109"/>
    </row>
    <row r="90" spans="1:7">
      <c r="A90" s="317" t="s">
        <v>378</v>
      </c>
      <c r="B90" s="734">
        <v>0.39539999999999997</v>
      </c>
      <c r="C90" s="734">
        <v>6.3200000000000006E-2</v>
      </c>
      <c r="D90" s="734">
        <v>0.1179</v>
      </c>
      <c r="E90" s="109"/>
      <c r="F90" s="109"/>
      <c r="G90" s="109"/>
    </row>
    <row r="91" spans="1:7">
      <c r="A91" s="317" t="s">
        <v>379</v>
      </c>
      <c r="B91" s="734">
        <v>8.3000000000000001E-3</v>
      </c>
      <c r="C91" s="734">
        <v>5.1999999999999998E-3</v>
      </c>
      <c r="D91" s="734">
        <v>7.1999999999999998E-3</v>
      </c>
      <c r="E91" s="109"/>
      <c r="F91" s="109"/>
      <c r="G91" s="109"/>
    </row>
    <row r="92" spans="1:7">
      <c r="A92" s="317" t="s">
        <v>380</v>
      </c>
      <c r="B92" s="734">
        <v>2.12E-2</v>
      </c>
      <c r="C92" s="734">
        <v>1E-4</v>
      </c>
      <c r="D92" s="734">
        <v>1.89E-2</v>
      </c>
      <c r="E92" s="109"/>
      <c r="F92" s="109"/>
      <c r="G92" s="109"/>
    </row>
    <row r="93" spans="1:7">
      <c r="A93" s="317" t="s">
        <v>381</v>
      </c>
      <c r="B93" s="734">
        <v>1.5299999999999999E-2</v>
      </c>
      <c r="C93" s="734">
        <v>4.1000000000000003E-3</v>
      </c>
      <c r="D93" s="734">
        <v>1.26E-2</v>
      </c>
      <c r="E93" s="109"/>
      <c r="F93" s="109"/>
      <c r="G93" s="109"/>
    </row>
    <row r="94" spans="1:7">
      <c r="A94" s="317" t="s">
        <v>382</v>
      </c>
      <c r="B94" s="734">
        <v>1.15E-2</v>
      </c>
      <c r="C94" s="734">
        <v>1.1000000000000001E-3</v>
      </c>
      <c r="D94" s="734">
        <v>9.7999999999999997E-3</v>
      </c>
      <c r="E94" s="109"/>
      <c r="F94" s="109"/>
      <c r="G94" s="109"/>
    </row>
    <row r="95" spans="1:7">
      <c r="A95" s="317" t="s">
        <v>383</v>
      </c>
      <c r="B95" s="734">
        <v>2.18E-2</v>
      </c>
      <c r="C95" s="734">
        <v>2.01E-2</v>
      </c>
      <c r="D95" s="734">
        <v>2.1399999999999999E-2</v>
      </c>
      <c r="E95" s="109"/>
      <c r="F95" s="109"/>
      <c r="G95" s="109"/>
    </row>
    <row r="96" spans="1:7">
      <c r="A96" s="317" t="s">
        <v>384</v>
      </c>
      <c r="B96" s="734">
        <v>3.95E-2</v>
      </c>
      <c r="C96" s="734">
        <v>4.0899999999999999E-2</v>
      </c>
      <c r="D96" s="734">
        <v>3.9800000000000002E-2</v>
      </c>
      <c r="E96" s="109"/>
      <c r="F96" s="109"/>
      <c r="G96" s="109"/>
    </row>
    <row r="97" spans="1:7">
      <c r="A97" s="317" t="s">
        <v>385</v>
      </c>
      <c r="B97" s="734">
        <v>0</v>
      </c>
      <c r="C97" s="734">
        <v>0</v>
      </c>
      <c r="D97" s="734">
        <v>0</v>
      </c>
      <c r="E97" s="109"/>
      <c r="F97" s="109"/>
      <c r="G97" s="109"/>
    </row>
    <row r="98" spans="1:7" ht="15.75" thickBot="1">
      <c r="A98" s="317" t="s">
        <v>386</v>
      </c>
      <c r="B98" s="734">
        <v>0</v>
      </c>
      <c r="C98" s="734">
        <v>0</v>
      </c>
      <c r="D98" s="734">
        <v>0</v>
      </c>
      <c r="E98" s="109"/>
      <c r="F98" s="109"/>
      <c r="G98" s="109"/>
    </row>
    <row r="99" spans="1:7" ht="16.5" thickTop="1" thickBot="1">
      <c r="A99" s="64" t="s">
        <v>387</v>
      </c>
      <c r="B99" s="1121"/>
      <c r="C99" s="1121"/>
      <c r="D99" s="1121"/>
      <c r="E99" s="109"/>
      <c r="F99" s="109"/>
      <c r="G99" s="109"/>
    </row>
    <row r="100" spans="1:7" ht="16.5" thickTop="1" thickBot="1">
      <c r="A100" s="60" t="s">
        <v>388</v>
      </c>
      <c r="B100" s="1120"/>
      <c r="C100" s="1120"/>
      <c r="D100" s="1120"/>
      <c r="E100" s="109"/>
      <c r="F100" s="109"/>
      <c r="G100" s="109"/>
    </row>
    <row r="101" spans="1:7" ht="15.75" thickTop="1">
      <c r="A101" s="317" t="s">
        <v>389</v>
      </c>
      <c r="B101" s="734">
        <v>7.5700000000000003E-2</v>
      </c>
      <c r="C101" s="734">
        <v>5.0799999999999998E-2</v>
      </c>
      <c r="D101" s="734">
        <v>6.9199999999999998E-2</v>
      </c>
      <c r="E101" s="109"/>
      <c r="F101" s="109"/>
      <c r="G101" s="109"/>
    </row>
    <row r="102" spans="1:7">
      <c r="A102" s="317" t="s">
        <v>390</v>
      </c>
      <c r="B102" s="734">
        <v>8.8499999999999995E-2</v>
      </c>
      <c r="C102" s="734">
        <v>6.4199999999999993E-2</v>
      </c>
      <c r="D102" s="734">
        <v>8.2500000000000004E-2</v>
      </c>
      <c r="E102" s="109"/>
      <c r="F102" s="109"/>
      <c r="G102" s="109"/>
    </row>
    <row r="103" spans="1:7">
      <c r="A103" s="317" t="s">
        <v>391</v>
      </c>
      <c r="B103" s="734">
        <v>0.09</v>
      </c>
      <c r="C103" s="734">
        <v>6.2199999999999998E-2</v>
      </c>
      <c r="D103" s="734">
        <v>8.3000000000000004E-2</v>
      </c>
      <c r="E103" s="109"/>
      <c r="F103" s="109"/>
      <c r="G103" s="109"/>
    </row>
    <row r="104" spans="1:7" ht="15.75" thickBot="1">
      <c r="A104" s="317" t="s">
        <v>392</v>
      </c>
      <c r="B104" s="734">
        <v>0.10059999999999999</v>
      </c>
      <c r="C104" s="734">
        <v>7.8100000000000003E-2</v>
      </c>
      <c r="D104" s="734">
        <v>9.5399999999999999E-2</v>
      </c>
      <c r="E104" s="109"/>
      <c r="F104" s="109"/>
      <c r="G104" s="109"/>
    </row>
    <row r="105" spans="1:7" ht="16.5" thickTop="1" thickBot="1">
      <c r="A105" s="60" t="s">
        <v>393</v>
      </c>
      <c r="B105" s="1120"/>
      <c r="C105" s="1120"/>
      <c r="D105" s="1120"/>
      <c r="E105" s="109"/>
      <c r="F105" s="109"/>
      <c r="G105" s="109"/>
    </row>
    <row r="106" spans="1:7" ht="15.75" thickTop="1">
      <c r="A106" s="317" t="s">
        <v>394</v>
      </c>
      <c r="B106" s="734">
        <v>0.61419999999999997</v>
      </c>
      <c r="C106" s="734">
        <v>0.59530000000000005</v>
      </c>
      <c r="D106" s="734">
        <v>0.61060000000000003</v>
      </c>
      <c r="E106" s="109"/>
      <c r="F106" s="109"/>
      <c r="G106" s="109"/>
    </row>
    <row r="107" spans="1:7">
      <c r="A107" s="317" t="s">
        <v>395</v>
      </c>
      <c r="B107" s="734">
        <v>6.2300000000000001E-2</v>
      </c>
      <c r="C107" s="734">
        <v>3.6400000000000002E-2</v>
      </c>
      <c r="D107" s="734">
        <v>5.74E-2</v>
      </c>
      <c r="E107" s="109"/>
      <c r="F107" s="109"/>
      <c r="G107" s="109"/>
    </row>
    <row r="108" spans="1:7">
      <c r="A108" s="317" t="s">
        <v>396</v>
      </c>
      <c r="B108" s="734">
        <v>0.32350000000000001</v>
      </c>
      <c r="C108" s="734">
        <v>0.36830000000000002</v>
      </c>
      <c r="D108" s="734">
        <v>0.33200000000000002</v>
      </c>
      <c r="E108" s="109"/>
      <c r="F108" s="109"/>
      <c r="G108" s="109"/>
    </row>
    <row r="109" spans="1:7" ht="15.75" thickBot="1">
      <c r="A109" s="317" t="s">
        <v>397</v>
      </c>
      <c r="B109" s="734">
        <v>0.49840000000000001</v>
      </c>
      <c r="C109" s="734">
        <v>0.44640000000000002</v>
      </c>
      <c r="D109" s="734">
        <v>0.48759999999999998</v>
      </c>
      <c r="E109" s="109"/>
      <c r="F109" s="109"/>
      <c r="G109" s="109"/>
    </row>
    <row r="110" spans="1:7" ht="16.5" thickTop="1" thickBot="1">
      <c r="A110" s="60" t="s">
        <v>398</v>
      </c>
      <c r="B110" s="1120"/>
      <c r="C110" s="1120"/>
      <c r="D110" s="1120"/>
      <c r="E110" s="109"/>
      <c r="F110" s="109"/>
      <c r="G110" s="109"/>
    </row>
    <row r="111" spans="1:7" ht="15.75" thickTop="1">
      <c r="A111" s="317" t="s">
        <v>399</v>
      </c>
      <c r="B111" s="734">
        <v>9.8000000000000004E-2</v>
      </c>
      <c r="C111" s="734">
        <v>6.83E-2</v>
      </c>
      <c r="D111" s="734">
        <v>9.0700000000000003E-2</v>
      </c>
      <c r="E111" s="109"/>
      <c r="F111" s="109"/>
      <c r="G111" s="109"/>
    </row>
    <row r="112" spans="1:7">
      <c r="A112" s="317" t="s">
        <v>400</v>
      </c>
      <c r="B112" s="734">
        <v>9.2999999999999999E-2</v>
      </c>
      <c r="C112" s="734">
        <v>0.06</v>
      </c>
      <c r="D112" s="734">
        <v>8.48E-2</v>
      </c>
      <c r="E112" s="109"/>
      <c r="F112" s="109"/>
      <c r="G112" s="109"/>
    </row>
    <row r="113" spans="1:7">
      <c r="A113" s="316" t="s">
        <v>401</v>
      </c>
      <c r="B113" s="734">
        <v>0.1081</v>
      </c>
      <c r="C113" s="734">
        <v>7.1300000000000002E-2</v>
      </c>
      <c r="D113" s="734">
        <v>9.9099999999999994E-2</v>
      </c>
      <c r="E113" s="109"/>
      <c r="F113" s="109"/>
      <c r="G113" s="109"/>
    </row>
    <row r="114" spans="1:7">
      <c r="A114" s="316" t="s">
        <v>402</v>
      </c>
      <c r="B114" s="734">
        <v>0.1386</v>
      </c>
      <c r="C114" s="734">
        <v>0.1032</v>
      </c>
      <c r="D114" s="734">
        <v>0.12989999999999999</v>
      </c>
      <c r="E114" s="109"/>
      <c r="F114" s="109"/>
      <c r="G114" s="109"/>
    </row>
    <row r="115" spans="1:7">
      <c r="A115" s="316" t="s">
        <v>403</v>
      </c>
      <c r="B115" s="734">
        <v>-3.0499999999999999E-2</v>
      </c>
      <c r="C115" s="734">
        <v>-3.1899999999999998E-2</v>
      </c>
      <c r="D115" s="734">
        <v>-3.0800000000000001E-2</v>
      </c>
      <c r="E115" s="109"/>
      <c r="F115" s="109"/>
      <c r="G115" s="109"/>
    </row>
    <row r="116" spans="1:7">
      <c r="A116" s="316" t="s">
        <v>404</v>
      </c>
      <c r="B116" s="734">
        <v>-1.5100000000000001E-2</v>
      </c>
      <c r="C116" s="734">
        <v>-1.1299999999999999E-2</v>
      </c>
      <c r="D116" s="734">
        <v>-1.43E-2</v>
      </c>
      <c r="E116" s="109"/>
      <c r="F116" s="109"/>
      <c r="G116" s="109"/>
    </row>
    <row r="117" spans="1:7" ht="15.75" thickBot="1">
      <c r="A117" s="316" t="s">
        <v>405</v>
      </c>
      <c r="B117" s="734">
        <v>5.0000000000000001E-3</v>
      </c>
      <c r="C117" s="734">
        <v>8.3000000000000001E-3</v>
      </c>
      <c r="D117" s="734">
        <v>5.7999999999999996E-3</v>
      </c>
      <c r="E117" s="109"/>
      <c r="F117" s="109"/>
      <c r="G117" s="109"/>
    </row>
    <row r="118" spans="1:7" ht="16.5" thickTop="1" thickBot="1">
      <c r="A118" s="60" t="s">
        <v>406</v>
      </c>
      <c r="B118" s="1120"/>
      <c r="C118" s="1120"/>
      <c r="D118" s="1120"/>
      <c r="E118" s="109"/>
      <c r="F118" s="109"/>
      <c r="G118" s="109"/>
    </row>
    <row r="119" spans="1:7" ht="15.75" thickTop="1">
      <c r="A119" s="316" t="s">
        <v>399</v>
      </c>
      <c r="B119" s="734">
        <v>9.8000000000000004E-2</v>
      </c>
      <c r="C119" s="734">
        <v>6.83E-2</v>
      </c>
      <c r="D119" s="734">
        <v>9.0700000000000003E-2</v>
      </c>
      <c r="E119" s="109"/>
      <c r="F119" s="109"/>
      <c r="G119" s="109"/>
    </row>
    <row r="120" spans="1:7">
      <c r="A120" s="316" t="s">
        <v>407</v>
      </c>
      <c r="B120" s="734">
        <v>-1.6799999999999999E-2</v>
      </c>
      <c r="C120" s="734">
        <v>-1.43E-2</v>
      </c>
      <c r="D120" s="734">
        <v>-1.6199999999999999E-2</v>
      </c>
      <c r="E120" s="109"/>
      <c r="F120" s="109"/>
      <c r="G120" s="109"/>
    </row>
    <row r="121" spans="1:7">
      <c r="A121" s="316" t="s">
        <v>408</v>
      </c>
      <c r="B121" s="734">
        <v>-7.5899999999999995E-2</v>
      </c>
      <c r="C121" s="734">
        <v>-5.4399999999999997E-2</v>
      </c>
      <c r="D121" s="734">
        <v>-7.0599999999999996E-2</v>
      </c>
      <c r="E121" s="109"/>
      <c r="F121" s="109"/>
      <c r="G121" s="109"/>
    </row>
    <row r="122" spans="1:7">
      <c r="A122" s="316" t="s">
        <v>409</v>
      </c>
      <c r="B122" s="734">
        <v>0</v>
      </c>
      <c r="C122" s="734">
        <v>0</v>
      </c>
      <c r="D122" s="734">
        <v>0</v>
      </c>
      <c r="E122" s="109"/>
      <c r="F122" s="109"/>
      <c r="G122" s="109"/>
    </row>
    <row r="123" spans="1:7">
      <c r="A123" s="316" t="s">
        <v>410</v>
      </c>
      <c r="B123" s="734">
        <v>-1.1000000000000001E-3</v>
      </c>
      <c r="C123" s="734">
        <v>-5.0000000000000001E-4</v>
      </c>
      <c r="D123" s="734">
        <v>-8.9999999999999998E-4</v>
      </c>
      <c r="E123" s="109"/>
      <c r="F123" s="109"/>
      <c r="G123" s="109"/>
    </row>
    <row r="124" spans="1:7" ht="15.75" thickBot="1">
      <c r="A124" s="316" t="s">
        <v>411</v>
      </c>
      <c r="B124" s="734">
        <v>0</v>
      </c>
      <c r="C124" s="734">
        <v>0</v>
      </c>
      <c r="D124" s="734">
        <v>0</v>
      </c>
      <c r="E124" s="109"/>
      <c r="F124" s="109"/>
      <c r="G124" s="109"/>
    </row>
    <row r="125" spans="1:7" ht="16.5" thickTop="1" thickBot="1">
      <c r="A125" s="57" t="s">
        <v>412</v>
      </c>
      <c r="B125" s="1119">
        <v>4.3E-3</v>
      </c>
      <c r="C125" s="1119">
        <v>-8.9999999999999998E-4</v>
      </c>
      <c r="D125" s="1119">
        <v>3.0000000000000001E-3</v>
      </c>
      <c r="E125" s="109"/>
      <c r="F125" s="109"/>
      <c r="G125" s="109"/>
    </row>
    <row r="126" spans="1:7" ht="16.5" thickTop="1" thickBot="1">
      <c r="A126" s="319"/>
      <c r="B126" s="404"/>
      <c r="C126" s="404"/>
      <c r="D126" s="404"/>
      <c r="E126" s="109"/>
      <c r="F126" s="109"/>
      <c r="G126" s="109"/>
    </row>
    <row r="127" spans="1:7" ht="15.75" thickTop="1">
      <c r="A127" s="592" t="s">
        <v>413</v>
      </c>
      <c r="B127" s="538"/>
      <c r="C127" s="538"/>
      <c r="D127" s="538"/>
      <c r="E127" s="109"/>
      <c r="F127" s="109"/>
      <c r="G127" s="109"/>
    </row>
    <row r="128" spans="1:7">
      <c r="A128" s="592" t="s">
        <v>414</v>
      </c>
      <c r="B128" s="538"/>
      <c r="C128" s="538"/>
      <c r="D128" s="538"/>
      <c r="E128" s="109"/>
      <c r="F128" s="109"/>
      <c r="G128" s="109"/>
    </row>
    <row r="129" spans="1:7">
      <c r="A129" s="592" t="s">
        <v>415</v>
      </c>
      <c r="B129" s="538"/>
      <c r="C129" s="538"/>
      <c r="D129" s="538"/>
      <c r="E129" s="109"/>
      <c r="F129" s="109"/>
      <c r="G129" s="109"/>
    </row>
    <row r="130" spans="1:7">
      <c r="A130" s="592" t="s">
        <v>416</v>
      </c>
      <c r="B130" s="538"/>
      <c r="C130" s="538"/>
      <c r="D130" s="538"/>
      <c r="E130" s="109"/>
      <c r="F130" s="109"/>
      <c r="G130" s="109"/>
    </row>
    <row r="131" spans="1:7">
      <c r="A131" s="592" t="s">
        <v>417</v>
      </c>
      <c r="B131" s="538"/>
      <c r="C131" s="538"/>
      <c r="D131" s="538"/>
      <c r="E131" s="109"/>
      <c r="F131" s="109"/>
      <c r="G131" s="109"/>
    </row>
    <row r="132" spans="1:7">
      <c r="A132" s="592" t="s">
        <v>418</v>
      </c>
      <c r="B132" s="538"/>
      <c r="C132" s="538"/>
      <c r="D132" s="538"/>
      <c r="E132" s="109"/>
      <c r="F132" s="109"/>
      <c r="G132" s="109"/>
    </row>
    <row r="133" spans="1:7">
      <c r="A133" s="592" t="s">
        <v>419</v>
      </c>
      <c r="B133" s="538"/>
      <c r="C133" s="538"/>
      <c r="D133" s="538"/>
      <c r="E133" s="109"/>
      <c r="F133" s="109"/>
      <c r="G133" s="109"/>
    </row>
    <row r="134" spans="1:7">
      <c r="A134" s="592" t="s">
        <v>420</v>
      </c>
      <c r="B134" s="592"/>
      <c r="C134" s="592"/>
      <c r="D134" s="592"/>
      <c r="E134" s="109"/>
      <c r="F134" s="109"/>
      <c r="G134" s="109"/>
    </row>
    <row r="135" spans="1:7">
      <c r="A135" s="592" t="s">
        <v>421</v>
      </c>
      <c r="B135" s="592"/>
      <c r="C135" s="592"/>
      <c r="D135" s="592"/>
      <c r="E135" s="109"/>
      <c r="F135" s="109"/>
      <c r="G135" s="109"/>
    </row>
    <row r="136" spans="1:7">
      <c r="A136" s="592" t="s">
        <v>422</v>
      </c>
      <c r="B136" s="592"/>
      <c r="C136" s="592"/>
      <c r="D136" s="592"/>
      <c r="E136" s="109"/>
      <c r="F136" s="109"/>
      <c r="G136" s="109"/>
    </row>
    <row r="137" spans="1:7">
      <c r="A137" s="109"/>
      <c r="B137" s="538"/>
      <c r="C137" s="538"/>
      <c r="D137" s="538"/>
      <c r="E137" s="109"/>
      <c r="F137" s="109"/>
      <c r="G137" s="109"/>
    </row>
    <row r="138" spans="1:7" ht="15.75">
      <c r="A138" s="464"/>
      <c r="B138" s="109"/>
      <c r="C138" s="109"/>
      <c r="D138" s="109"/>
      <c r="E138" s="805"/>
    </row>
    <row r="139" spans="1:7" ht="15.75">
      <c r="A139" s="464"/>
      <c r="B139" s="109"/>
      <c r="C139" s="109"/>
      <c r="D139" s="109"/>
      <c r="E139" s="805"/>
    </row>
    <row r="140" spans="1:7" ht="15.75">
      <c r="A140" s="464"/>
      <c r="B140" s="109"/>
      <c r="C140" s="109"/>
      <c r="D140" s="109"/>
      <c r="E140" s="805"/>
    </row>
    <row r="141" spans="1:7" ht="15.75">
      <c r="A141" s="464"/>
      <c r="B141" s="109"/>
      <c r="C141" s="109"/>
      <c r="D141" s="109"/>
      <c r="E141" s="805"/>
    </row>
    <row r="142" spans="1:7" ht="15.75">
      <c r="A142" s="464"/>
      <c r="B142" s="109"/>
      <c r="C142" s="109"/>
      <c r="D142" s="109"/>
      <c r="E142" s="805"/>
    </row>
    <row r="143" spans="1:7" ht="15.75">
      <c r="A143" s="464"/>
      <c r="B143" s="109"/>
      <c r="C143" s="109"/>
      <c r="D143" s="109"/>
      <c r="E143" s="805"/>
    </row>
    <row r="144" spans="1:7" ht="15.75">
      <c r="A144" s="464"/>
      <c r="B144" s="109"/>
      <c r="C144" s="109"/>
      <c r="D144" s="109"/>
      <c r="E144" s="805"/>
    </row>
    <row r="145" spans="1:4" s="805" customFormat="1" ht="15.75">
      <c r="A145" s="464"/>
      <c r="B145" s="109"/>
      <c r="C145" s="109"/>
      <c r="D145" s="109"/>
    </row>
    <row r="146" spans="1:4" s="805" customFormat="1" ht="15.75">
      <c r="A146" s="464"/>
      <c r="B146" s="109"/>
      <c r="C146" s="109"/>
      <c r="D146" s="109"/>
    </row>
    <row r="147" spans="1:4" s="805" customFormat="1" ht="15.75">
      <c r="A147" s="464"/>
      <c r="B147" s="109"/>
      <c r="C147" s="109"/>
      <c r="D147" s="109"/>
    </row>
    <row r="148" spans="1:4" s="805" customFormat="1" ht="15.75">
      <c r="A148" s="464"/>
      <c r="B148" s="109"/>
      <c r="C148" s="109"/>
      <c r="D148" s="109"/>
    </row>
    <row r="149" spans="1:4" s="805" customFormat="1" ht="15.75">
      <c r="A149" s="47"/>
    </row>
    <row r="150" spans="1:4" s="805" customFormat="1" ht="15.75">
      <c r="A150" s="47"/>
    </row>
    <row r="151" spans="1:4" s="805" customFormat="1" ht="15.75">
      <c r="A151" s="47"/>
    </row>
    <row r="152" spans="1:4" s="805" customFormat="1" ht="15.75">
      <c r="A152" s="47"/>
    </row>
    <row r="153" spans="1:4" s="805" customFormat="1" ht="15.75">
      <c r="A153" s="47"/>
    </row>
    <row r="154" spans="1:4" s="805" customFormat="1" ht="15.75">
      <c r="A154" s="47"/>
    </row>
    <row r="155" spans="1:4" s="805" customFormat="1" ht="15.75">
      <c r="A155" s="47"/>
    </row>
    <row r="156" spans="1:4" s="805" customFormat="1" ht="15.75">
      <c r="A156" s="47"/>
    </row>
    <row r="157" spans="1:4" s="805" customFormat="1" ht="15.75">
      <c r="A157" s="47"/>
    </row>
    <row r="158" spans="1:4" s="805" customFormat="1" ht="15.75">
      <c r="A158" s="47"/>
    </row>
    <row r="159" spans="1:4" s="805" customFormat="1" ht="15.75">
      <c r="A159" s="47"/>
    </row>
    <row r="160" spans="1:4" s="805" customFormat="1" ht="15.75">
      <c r="A160" s="47"/>
    </row>
    <row r="161" spans="1:1" s="805" customFormat="1" ht="15.75">
      <c r="A161" s="47"/>
    </row>
    <row r="162" spans="1:1" s="805" customFormat="1" ht="15.75">
      <c r="A162" s="47"/>
    </row>
    <row r="163" spans="1:1" s="805" customFormat="1" ht="15.75">
      <c r="A163" s="47"/>
    </row>
    <row r="164" spans="1:1" s="805" customFormat="1" ht="15.75">
      <c r="A164" s="47"/>
    </row>
    <row r="165" spans="1:1" s="805" customFormat="1" ht="15.75">
      <c r="A165" s="47"/>
    </row>
    <row r="166" spans="1:1" s="805" customFormat="1" ht="15.75">
      <c r="A166" s="47"/>
    </row>
    <row r="167" spans="1:1" s="805" customFormat="1" ht="15.75">
      <c r="A167" s="47"/>
    </row>
    <row r="168" spans="1:1" s="805" customFormat="1" ht="15.75">
      <c r="A168" s="47"/>
    </row>
    <row r="169" spans="1:1" s="805" customFormat="1" ht="15.75">
      <c r="A169" s="47"/>
    </row>
    <row r="170" spans="1:1" s="805" customFormat="1" ht="15.75">
      <c r="A170" s="47"/>
    </row>
    <row r="171" spans="1:1" s="805" customFormat="1" ht="15.75">
      <c r="A171" s="47"/>
    </row>
    <row r="172" spans="1:1" s="805" customFormat="1" ht="15.75">
      <c r="A172" s="47"/>
    </row>
    <row r="173" spans="1:1" s="805" customFormat="1" ht="15.75">
      <c r="A173" s="47"/>
    </row>
    <row r="174" spans="1:1" s="805" customFormat="1" ht="15.75">
      <c r="A174" s="47"/>
    </row>
    <row r="175" spans="1:1" s="805" customFormat="1" ht="15.75">
      <c r="A175" s="47"/>
    </row>
    <row r="176" spans="1:1" s="805" customFormat="1" ht="15.75">
      <c r="A176" s="47"/>
    </row>
    <row r="177" spans="1:1" s="805" customFormat="1" ht="15.75">
      <c r="A177" s="47"/>
    </row>
    <row r="178" spans="1:1" s="805" customFormat="1" ht="15.75">
      <c r="A178" s="47"/>
    </row>
    <row r="179" spans="1:1" s="805" customFormat="1" ht="15.75">
      <c r="A179" s="47"/>
    </row>
    <row r="180" spans="1:1" s="805" customFormat="1" ht="15.75">
      <c r="A180" s="47"/>
    </row>
    <row r="181" spans="1:1" s="805" customFormat="1" ht="15.75">
      <c r="A181" s="47"/>
    </row>
    <row r="182" spans="1:1" s="805" customFormat="1" ht="15.75">
      <c r="A182" s="47"/>
    </row>
    <row r="183" spans="1:1" s="805" customFormat="1" ht="15.75">
      <c r="A183" s="47"/>
    </row>
    <row r="184" spans="1:1" s="805" customFormat="1" ht="15.75">
      <c r="A184" s="47"/>
    </row>
    <row r="185" spans="1:1" s="805" customFormat="1" ht="15.75">
      <c r="A185" s="47"/>
    </row>
    <row r="186" spans="1:1" s="805" customFormat="1" ht="15.75">
      <c r="A186" s="47"/>
    </row>
    <row r="187" spans="1:1" s="805" customFormat="1" ht="15.75">
      <c r="A187" s="47"/>
    </row>
    <row r="188" spans="1:1" s="805" customFormat="1" ht="15.75">
      <c r="A188" s="47"/>
    </row>
    <row r="189" spans="1:1" s="805" customFormat="1" ht="15.75">
      <c r="A189" s="47"/>
    </row>
    <row r="190" spans="1:1" s="805" customFormat="1" ht="15.75">
      <c r="A190" s="47"/>
    </row>
    <row r="191" spans="1:1" s="805" customFormat="1" ht="15.75">
      <c r="A191" s="47"/>
    </row>
    <row r="192" spans="1:1" s="805" customFormat="1" ht="15.75">
      <c r="A192" s="47"/>
    </row>
    <row r="193" spans="1:5" ht="15.75">
      <c r="A193" s="47"/>
      <c r="E193" s="805"/>
    </row>
    <row r="194" spans="1:5" ht="15.75">
      <c r="A194" s="47"/>
      <c r="E194" s="805"/>
    </row>
    <row r="195" spans="1:5" ht="15.75">
      <c r="A195" s="47"/>
      <c r="E195" s="805"/>
    </row>
    <row r="196" spans="1:5" ht="15.75">
      <c r="A196" s="47"/>
      <c r="E196" s="805"/>
    </row>
    <row r="197" spans="1:5" ht="15.75">
      <c r="A197" s="47"/>
      <c r="E197" s="805"/>
    </row>
    <row r="198" spans="1:5" ht="15.75">
      <c r="A198" s="47"/>
      <c r="E198" s="805"/>
    </row>
    <row r="199" spans="1:5" ht="15.75">
      <c r="A199" s="47"/>
      <c r="E199" s="805"/>
    </row>
    <row r="200" spans="1:5" ht="15.75">
      <c r="A200" s="47"/>
      <c r="E200" s="805"/>
    </row>
    <row r="201" spans="1:5" ht="15.75">
      <c r="A201" s="47"/>
      <c r="E201" s="805"/>
    </row>
    <row r="202" spans="1:5" ht="15.75">
      <c r="A202" s="47"/>
      <c r="E202" s="805"/>
    </row>
    <row r="203" spans="1:5" ht="15.75">
      <c r="A203" s="47"/>
    </row>
    <row r="204" spans="1:5" ht="15.75">
      <c r="A204" s="47"/>
    </row>
    <row r="205" spans="1:5" ht="15.75">
      <c r="A205" s="47"/>
    </row>
    <row r="206" spans="1:5" ht="15.75">
      <c r="A206" s="47"/>
    </row>
    <row r="207" spans="1:5" ht="15.75">
      <c r="A207" s="47"/>
    </row>
    <row r="208" spans="1:5"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sheetData>
  <mergeCells count="7">
    <mergeCell ref="A63:D63"/>
    <mergeCell ref="A62:D62"/>
    <mergeCell ref="A1:D1"/>
    <mergeCell ref="A2:D2"/>
    <mergeCell ref="A3:D3"/>
    <mergeCell ref="A4:D4"/>
    <mergeCell ref="A5:D5"/>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activeCell="J3" sqref="J3"/>
    </sheetView>
  </sheetViews>
  <sheetFormatPr baseColWidth="10" defaultColWidth="9.140625" defaultRowHeight="18"/>
  <cols>
    <col min="1" max="1" width="132.28515625" style="436" customWidth="1"/>
    <col min="2" max="6" width="20.140625" style="25" bestFit="1" customWidth="1"/>
    <col min="7" max="7" width="20.140625" style="32" bestFit="1" customWidth="1"/>
    <col min="8" max="256" width="9.140625" style="25"/>
    <col min="257" max="257" width="132.28515625" style="25" customWidth="1"/>
    <col min="258" max="263" width="20.140625" style="25" bestFit="1" customWidth="1"/>
    <col min="264" max="512" width="9.140625" style="25"/>
    <col min="513" max="513" width="132.28515625" style="25" customWidth="1"/>
    <col min="514" max="519" width="20.140625" style="25" bestFit="1" customWidth="1"/>
    <col min="520" max="768" width="9.140625" style="25"/>
    <col min="769" max="769" width="132.28515625" style="25" customWidth="1"/>
    <col min="770" max="775" width="20.140625" style="25" bestFit="1" customWidth="1"/>
    <col min="776" max="1024" width="9.140625" style="25"/>
    <col min="1025" max="1025" width="132.28515625" style="25" customWidth="1"/>
    <col min="1026" max="1031" width="20.140625" style="25" bestFit="1" customWidth="1"/>
    <col min="1032" max="1280" width="9.140625" style="25"/>
    <col min="1281" max="1281" width="132.28515625" style="25" customWidth="1"/>
    <col min="1282" max="1287" width="20.140625" style="25" bestFit="1" customWidth="1"/>
    <col min="1288" max="1536" width="9.140625" style="25"/>
    <col min="1537" max="1537" width="132.28515625" style="25" customWidth="1"/>
    <col min="1538" max="1543" width="20.140625" style="25" bestFit="1" customWidth="1"/>
    <col min="1544" max="1792" width="9.140625" style="25"/>
    <col min="1793" max="1793" width="132.28515625" style="25" customWidth="1"/>
    <col min="1794" max="1799" width="20.140625" style="25" bestFit="1" customWidth="1"/>
    <col min="1800" max="2048" width="9.140625" style="25"/>
    <col min="2049" max="2049" width="132.28515625" style="25" customWidth="1"/>
    <col min="2050" max="2055" width="20.140625" style="25" bestFit="1" customWidth="1"/>
    <col min="2056" max="2304" width="9.140625" style="25"/>
    <col min="2305" max="2305" width="132.28515625" style="25" customWidth="1"/>
    <col min="2306" max="2311" width="20.140625" style="25" bestFit="1" customWidth="1"/>
    <col min="2312" max="2560" width="9.140625" style="25"/>
    <col min="2561" max="2561" width="132.28515625" style="25" customWidth="1"/>
    <col min="2562" max="2567" width="20.140625" style="25" bestFit="1" customWidth="1"/>
    <col min="2568" max="2816" width="9.140625" style="25"/>
    <col min="2817" max="2817" width="132.28515625" style="25" customWidth="1"/>
    <col min="2818" max="2823" width="20.140625" style="25" bestFit="1" customWidth="1"/>
    <col min="2824" max="3072" width="9.140625" style="25"/>
    <col min="3073" max="3073" width="132.28515625" style="25" customWidth="1"/>
    <col min="3074" max="3079" width="20.140625" style="25" bestFit="1" customWidth="1"/>
    <col min="3080" max="3328" width="9.140625" style="25"/>
    <col min="3329" max="3329" width="132.28515625" style="25" customWidth="1"/>
    <col min="3330" max="3335" width="20.140625" style="25" bestFit="1" customWidth="1"/>
    <col min="3336" max="3584" width="9.140625" style="25"/>
    <col min="3585" max="3585" width="132.28515625" style="25" customWidth="1"/>
    <col min="3586" max="3591" width="20.140625" style="25" bestFit="1" customWidth="1"/>
    <col min="3592" max="3840" width="9.140625" style="25"/>
    <col min="3841" max="3841" width="132.28515625" style="25" customWidth="1"/>
    <col min="3842" max="3847" width="20.140625" style="25" bestFit="1" customWidth="1"/>
    <col min="3848" max="4096" width="9.140625" style="25"/>
    <col min="4097" max="4097" width="132.28515625" style="25" customWidth="1"/>
    <col min="4098" max="4103" width="20.140625" style="25" bestFit="1" customWidth="1"/>
    <col min="4104" max="4352" width="9.140625" style="25"/>
    <col min="4353" max="4353" width="132.28515625" style="25" customWidth="1"/>
    <col min="4354" max="4359" width="20.140625" style="25" bestFit="1" customWidth="1"/>
    <col min="4360" max="4608" width="9.140625" style="25"/>
    <col min="4609" max="4609" width="132.28515625" style="25" customWidth="1"/>
    <col min="4610" max="4615" width="20.140625" style="25" bestFit="1" customWidth="1"/>
    <col min="4616" max="4864" width="9.140625" style="25"/>
    <col min="4865" max="4865" width="132.28515625" style="25" customWidth="1"/>
    <col min="4866" max="4871" width="20.140625" style="25" bestFit="1" customWidth="1"/>
    <col min="4872" max="5120" width="9.140625" style="25"/>
    <col min="5121" max="5121" width="132.28515625" style="25" customWidth="1"/>
    <col min="5122" max="5127" width="20.140625" style="25" bestFit="1" customWidth="1"/>
    <col min="5128" max="5376" width="9.140625" style="25"/>
    <col min="5377" max="5377" width="132.28515625" style="25" customWidth="1"/>
    <col min="5378" max="5383" width="20.140625" style="25" bestFit="1" customWidth="1"/>
    <col min="5384" max="5632" width="9.140625" style="25"/>
    <col min="5633" max="5633" width="132.28515625" style="25" customWidth="1"/>
    <col min="5634" max="5639" width="20.140625" style="25" bestFit="1" customWidth="1"/>
    <col min="5640" max="5888" width="9.140625" style="25"/>
    <col min="5889" max="5889" width="132.28515625" style="25" customWidth="1"/>
    <col min="5890" max="5895" width="20.140625" style="25" bestFit="1" customWidth="1"/>
    <col min="5896" max="6144" width="9.140625" style="25"/>
    <col min="6145" max="6145" width="132.28515625" style="25" customWidth="1"/>
    <col min="6146" max="6151" width="20.140625" style="25" bestFit="1" customWidth="1"/>
    <col min="6152" max="6400" width="9.140625" style="25"/>
    <col min="6401" max="6401" width="132.28515625" style="25" customWidth="1"/>
    <col min="6402" max="6407" width="20.140625" style="25" bestFit="1" customWidth="1"/>
    <col min="6408" max="6656" width="9.140625" style="25"/>
    <col min="6657" max="6657" width="132.28515625" style="25" customWidth="1"/>
    <col min="6658" max="6663" width="20.140625" style="25" bestFit="1" customWidth="1"/>
    <col min="6664" max="6912" width="9.140625" style="25"/>
    <col min="6913" max="6913" width="132.28515625" style="25" customWidth="1"/>
    <col min="6914" max="6919" width="20.140625" style="25" bestFit="1" customWidth="1"/>
    <col min="6920" max="7168" width="9.140625" style="25"/>
    <col min="7169" max="7169" width="132.28515625" style="25" customWidth="1"/>
    <col min="7170" max="7175" width="20.140625" style="25" bestFit="1" customWidth="1"/>
    <col min="7176" max="7424" width="9.140625" style="25"/>
    <col min="7425" max="7425" width="132.28515625" style="25" customWidth="1"/>
    <col min="7426" max="7431" width="20.140625" style="25" bestFit="1" customWidth="1"/>
    <col min="7432" max="7680" width="9.140625" style="25"/>
    <col min="7681" max="7681" width="132.28515625" style="25" customWidth="1"/>
    <col min="7682" max="7687" width="20.140625" style="25" bestFit="1" customWidth="1"/>
    <col min="7688" max="7936" width="9.140625" style="25"/>
    <col min="7937" max="7937" width="132.28515625" style="25" customWidth="1"/>
    <col min="7938" max="7943" width="20.140625" style="25" bestFit="1" customWidth="1"/>
    <col min="7944" max="8192" width="9.140625" style="25"/>
    <col min="8193" max="8193" width="132.28515625" style="25" customWidth="1"/>
    <col min="8194" max="8199" width="20.140625" style="25" bestFit="1" customWidth="1"/>
    <col min="8200" max="8448" width="9.140625" style="25"/>
    <col min="8449" max="8449" width="132.28515625" style="25" customWidth="1"/>
    <col min="8450" max="8455" width="20.140625" style="25" bestFit="1" customWidth="1"/>
    <col min="8456" max="8704" width="9.140625" style="25"/>
    <col min="8705" max="8705" width="132.28515625" style="25" customWidth="1"/>
    <col min="8706" max="8711" width="20.140625" style="25" bestFit="1" customWidth="1"/>
    <col min="8712" max="8960" width="9.140625" style="25"/>
    <col min="8961" max="8961" width="132.28515625" style="25" customWidth="1"/>
    <col min="8962" max="8967" width="20.140625" style="25" bestFit="1" customWidth="1"/>
    <col min="8968" max="9216" width="9.140625" style="25"/>
    <col min="9217" max="9217" width="132.28515625" style="25" customWidth="1"/>
    <col min="9218" max="9223" width="20.140625" style="25" bestFit="1" customWidth="1"/>
    <col min="9224" max="9472" width="9.140625" style="25"/>
    <col min="9473" max="9473" width="132.28515625" style="25" customWidth="1"/>
    <col min="9474" max="9479" width="20.140625" style="25" bestFit="1" customWidth="1"/>
    <col min="9480" max="9728" width="9.140625" style="25"/>
    <col min="9729" max="9729" width="132.28515625" style="25" customWidth="1"/>
    <col min="9730" max="9735" width="20.140625" style="25" bestFit="1" customWidth="1"/>
    <col min="9736" max="9984" width="9.140625" style="25"/>
    <col min="9985" max="9985" width="132.28515625" style="25" customWidth="1"/>
    <col min="9986" max="9991" width="20.140625" style="25" bestFit="1" customWidth="1"/>
    <col min="9992" max="10240" width="9.140625" style="25"/>
    <col min="10241" max="10241" width="132.28515625" style="25" customWidth="1"/>
    <col min="10242" max="10247" width="20.140625" style="25" bestFit="1" customWidth="1"/>
    <col min="10248" max="10496" width="9.140625" style="25"/>
    <col min="10497" max="10497" width="132.28515625" style="25" customWidth="1"/>
    <col min="10498" max="10503" width="20.140625" style="25" bestFit="1" customWidth="1"/>
    <col min="10504" max="10752" width="9.140625" style="25"/>
    <col min="10753" max="10753" width="132.28515625" style="25" customWidth="1"/>
    <col min="10754" max="10759" width="20.140625" style="25" bestFit="1" customWidth="1"/>
    <col min="10760" max="11008" width="9.140625" style="25"/>
    <col min="11009" max="11009" width="132.28515625" style="25" customWidth="1"/>
    <col min="11010" max="11015" width="20.140625" style="25" bestFit="1" customWidth="1"/>
    <col min="11016" max="11264" width="9.140625" style="25"/>
    <col min="11265" max="11265" width="132.28515625" style="25" customWidth="1"/>
    <col min="11266" max="11271" width="20.140625" style="25" bestFit="1" customWidth="1"/>
    <col min="11272" max="11520" width="9.140625" style="25"/>
    <col min="11521" max="11521" width="132.28515625" style="25" customWidth="1"/>
    <col min="11522" max="11527" width="20.140625" style="25" bestFit="1" customWidth="1"/>
    <col min="11528" max="11776" width="9.140625" style="25"/>
    <col min="11777" max="11777" width="132.28515625" style="25" customWidth="1"/>
    <col min="11778" max="11783" width="20.140625" style="25" bestFit="1" customWidth="1"/>
    <col min="11784" max="12032" width="9.140625" style="25"/>
    <col min="12033" max="12033" width="132.28515625" style="25" customWidth="1"/>
    <col min="12034" max="12039" width="20.140625" style="25" bestFit="1" customWidth="1"/>
    <col min="12040" max="12288" width="9.140625" style="25"/>
    <col min="12289" max="12289" width="132.28515625" style="25" customWidth="1"/>
    <col min="12290" max="12295" width="20.140625" style="25" bestFit="1" customWidth="1"/>
    <col min="12296" max="12544" width="9.140625" style="25"/>
    <col min="12545" max="12545" width="132.28515625" style="25" customWidth="1"/>
    <col min="12546" max="12551" width="20.140625" style="25" bestFit="1" customWidth="1"/>
    <col min="12552" max="12800" width="9.140625" style="25"/>
    <col min="12801" max="12801" width="132.28515625" style="25" customWidth="1"/>
    <col min="12802" max="12807" width="20.140625" style="25" bestFit="1" customWidth="1"/>
    <col min="12808" max="13056" width="9.140625" style="25"/>
    <col min="13057" max="13057" width="132.28515625" style="25" customWidth="1"/>
    <col min="13058" max="13063" width="20.140625" style="25" bestFit="1" customWidth="1"/>
    <col min="13064" max="13312" width="9.140625" style="25"/>
    <col min="13313" max="13313" width="132.28515625" style="25" customWidth="1"/>
    <col min="13314" max="13319" width="20.140625" style="25" bestFit="1" customWidth="1"/>
    <col min="13320" max="13568" width="9.140625" style="25"/>
    <col min="13569" max="13569" width="132.28515625" style="25" customWidth="1"/>
    <col min="13570" max="13575" width="20.140625" style="25" bestFit="1" customWidth="1"/>
    <col min="13576" max="13824" width="9.140625" style="25"/>
    <col min="13825" max="13825" width="132.28515625" style="25" customWidth="1"/>
    <col min="13826" max="13831" width="20.140625" style="25" bestFit="1" customWidth="1"/>
    <col min="13832" max="14080" width="9.140625" style="25"/>
    <col min="14081" max="14081" width="132.28515625" style="25" customWidth="1"/>
    <col min="14082" max="14087" width="20.140625" style="25" bestFit="1" customWidth="1"/>
    <col min="14088" max="14336" width="9.140625" style="25"/>
    <col min="14337" max="14337" width="132.28515625" style="25" customWidth="1"/>
    <col min="14338" max="14343" width="20.140625" style="25" bestFit="1" customWidth="1"/>
    <col min="14344" max="14592" width="9.140625" style="25"/>
    <col min="14593" max="14593" width="132.28515625" style="25" customWidth="1"/>
    <col min="14594" max="14599" width="20.140625" style="25" bestFit="1" customWidth="1"/>
    <col min="14600" max="14848" width="9.140625" style="25"/>
    <col min="14849" max="14849" width="132.28515625" style="25" customWidth="1"/>
    <col min="14850" max="14855" width="20.140625" style="25" bestFit="1" customWidth="1"/>
    <col min="14856" max="15104" width="9.140625" style="25"/>
    <col min="15105" max="15105" width="132.28515625" style="25" customWidth="1"/>
    <col min="15106" max="15111" width="20.140625" style="25" bestFit="1" customWidth="1"/>
    <col min="15112" max="15360" width="9.140625" style="25"/>
    <col min="15361" max="15361" width="132.28515625" style="25" customWidth="1"/>
    <col min="15362" max="15367" width="20.140625" style="25" bestFit="1" customWidth="1"/>
    <col min="15368" max="15616" width="9.140625" style="25"/>
    <col min="15617" max="15617" width="132.28515625" style="25" customWidth="1"/>
    <col min="15618" max="15623" width="20.140625" style="25" bestFit="1" customWidth="1"/>
    <col min="15624" max="15872" width="9.140625" style="25"/>
    <col min="15873" max="15873" width="132.28515625" style="25" customWidth="1"/>
    <col min="15874" max="15879" width="20.140625" style="25" bestFit="1" customWidth="1"/>
    <col min="15880" max="16128" width="9.140625" style="25"/>
    <col min="16129" max="16129" width="132.28515625" style="25" customWidth="1"/>
    <col min="16130" max="16135" width="20.140625" style="25" bestFit="1" customWidth="1"/>
    <col min="16136" max="16384" width="9.140625" style="25"/>
  </cols>
  <sheetData>
    <row r="1" spans="1:7" ht="69" customHeight="1">
      <c r="A1" s="1037" t="s">
        <v>1072</v>
      </c>
      <c r="B1" s="1037"/>
      <c r="C1" s="1037"/>
      <c r="D1" s="1037"/>
      <c r="E1" s="1037"/>
      <c r="F1" s="1037"/>
      <c r="G1" s="1037"/>
    </row>
    <row r="2" spans="1:7" ht="43.5" customHeight="1">
      <c r="A2" s="1037" t="s">
        <v>423</v>
      </c>
      <c r="B2" s="1037"/>
      <c r="C2" s="1037"/>
      <c r="D2" s="1037"/>
      <c r="E2" s="1037"/>
      <c r="F2" s="1037"/>
      <c r="G2" s="1037"/>
    </row>
    <row r="3" spans="1:7" ht="43.5" customHeight="1">
      <c r="A3" s="1038" t="s">
        <v>1249</v>
      </c>
      <c r="B3" s="1038"/>
      <c r="C3" s="1038"/>
      <c r="D3" s="1038"/>
      <c r="E3" s="1038"/>
      <c r="F3" s="1038"/>
      <c r="G3" s="1038"/>
    </row>
    <row r="4" spans="1:7" ht="19.5" customHeight="1" thickBot="1">
      <c r="A4" s="1037"/>
      <c r="B4" s="1037"/>
      <c r="C4" s="1037"/>
      <c r="D4" s="1037"/>
      <c r="E4" s="1037"/>
      <c r="F4" s="1037"/>
      <c r="G4" s="1037"/>
    </row>
    <row r="5" spans="1:7" s="26" customFormat="1" ht="39" customHeight="1" thickTop="1" thickBot="1">
      <c r="A5" s="424" t="s">
        <v>296</v>
      </c>
      <c r="B5" s="67" t="s">
        <v>1146</v>
      </c>
      <c r="C5" s="67" t="s">
        <v>1236</v>
      </c>
      <c r="D5" s="67" t="s">
        <v>1290</v>
      </c>
      <c r="E5" s="67" t="s">
        <v>1533</v>
      </c>
      <c r="F5" s="67" t="s">
        <v>1364</v>
      </c>
      <c r="G5" s="67" t="s">
        <v>1534</v>
      </c>
    </row>
    <row r="6" spans="1:7" ht="15" customHeight="1" thickTop="1" thickBot="1">
      <c r="A6" s="425"/>
      <c r="B6" s="539"/>
      <c r="C6" s="539"/>
      <c r="D6" s="539"/>
      <c r="E6" s="539"/>
      <c r="F6" s="539"/>
      <c r="G6" s="539"/>
    </row>
    <row r="7" spans="1:7" ht="24" customHeight="1" thickTop="1" thickBot="1">
      <c r="A7" s="27" t="s">
        <v>426</v>
      </c>
      <c r="B7" s="641">
        <v>1296857481.8440235</v>
      </c>
      <c r="C7" s="641">
        <v>1339965543.3935862</v>
      </c>
      <c r="D7" s="641">
        <v>1408768295.9446065</v>
      </c>
      <c r="E7" s="641">
        <v>655164707.37172008</v>
      </c>
      <c r="F7" s="641">
        <v>665839926.56705534</v>
      </c>
      <c r="G7" s="641">
        <v>706496618.89650142</v>
      </c>
    </row>
    <row r="8" spans="1:7" s="70" customFormat="1" ht="21" customHeight="1" thickTop="1">
      <c r="A8" s="68" t="s">
        <v>8</v>
      </c>
      <c r="B8" s="642">
        <v>90718063.552478135</v>
      </c>
      <c r="C8" s="642">
        <v>92016719.183673471</v>
      </c>
      <c r="D8" s="642">
        <v>106650510.14139943</v>
      </c>
      <c r="E8" s="642">
        <v>51347977.731778428</v>
      </c>
      <c r="F8" s="642">
        <v>48404120.91982507</v>
      </c>
      <c r="G8" s="642">
        <v>68337442.959183678</v>
      </c>
    </row>
    <row r="9" spans="1:7" s="70" customFormat="1" ht="21" customHeight="1">
      <c r="A9" s="68" t="s">
        <v>17</v>
      </c>
      <c r="B9" s="642">
        <v>139186967.23323616</v>
      </c>
      <c r="C9" s="642">
        <v>124727730.71865889</v>
      </c>
      <c r="D9" s="642">
        <v>117181577.19241981</v>
      </c>
      <c r="E9" s="642">
        <v>30405406.069970842</v>
      </c>
      <c r="F9" s="642">
        <v>32856045.481049564</v>
      </c>
      <c r="G9" s="642">
        <v>24022533.603498545</v>
      </c>
    </row>
    <row r="10" spans="1:7" s="70" customFormat="1" ht="21" customHeight="1">
      <c r="A10" s="68" t="s">
        <v>26</v>
      </c>
      <c r="B10" s="642">
        <v>1023013089.2784256</v>
      </c>
      <c r="C10" s="642">
        <v>1078152230.6078718</v>
      </c>
      <c r="D10" s="642">
        <v>1133568406.6836736</v>
      </c>
      <c r="E10" s="642">
        <v>534686807.02040815</v>
      </c>
      <c r="F10" s="642">
        <v>543044024.66326535</v>
      </c>
      <c r="G10" s="642">
        <v>566910954.28571427</v>
      </c>
    </row>
    <row r="11" spans="1:7" s="70" customFormat="1" ht="21" customHeight="1">
      <c r="A11" s="426" t="s">
        <v>427</v>
      </c>
      <c r="B11" s="642">
        <v>1030145869.861516</v>
      </c>
      <c r="C11" s="642">
        <v>1084244500.0262392</v>
      </c>
      <c r="D11" s="642">
        <v>1132323132.0262392</v>
      </c>
      <c r="E11" s="642">
        <v>531286496.98979592</v>
      </c>
      <c r="F11" s="642">
        <v>541503518.80612254</v>
      </c>
      <c r="G11" s="642">
        <v>563213788.68658888</v>
      </c>
    </row>
    <row r="12" spans="1:7" s="70" customFormat="1" ht="21" customHeight="1">
      <c r="A12" s="426" t="s">
        <v>428</v>
      </c>
      <c r="B12" s="642">
        <v>1018325779.1851312</v>
      </c>
      <c r="C12" s="642">
        <v>1069463693.5495627</v>
      </c>
      <c r="D12" s="642">
        <v>1109254202.1851311</v>
      </c>
      <c r="E12" s="642">
        <v>518263111.25801748</v>
      </c>
      <c r="F12" s="642">
        <v>526966313.69387758</v>
      </c>
      <c r="G12" s="642">
        <v>546596890.86734688</v>
      </c>
    </row>
    <row r="13" spans="1:7" s="70" customFormat="1" ht="21" customHeight="1">
      <c r="A13" s="426" t="s">
        <v>429</v>
      </c>
      <c r="B13" s="642">
        <v>11820090.67638484</v>
      </c>
      <c r="C13" s="642">
        <v>14780806.476676386</v>
      </c>
      <c r="D13" s="642">
        <v>23068929.841107871</v>
      </c>
      <c r="E13" s="642">
        <v>13023385.731778426</v>
      </c>
      <c r="F13" s="642">
        <v>14537205.112244897</v>
      </c>
      <c r="G13" s="642">
        <v>16616897.819241984</v>
      </c>
    </row>
    <row r="14" spans="1:7" s="70" customFormat="1" ht="21" customHeight="1">
      <c r="A14" s="426" t="s">
        <v>430</v>
      </c>
      <c r="B14" s="642">
        <v>5270164.7842565598</v>
      </c>
      <c r="C14" s="642">
        <v>6291714.4271137025</v>
      </c>
      <c r="D14" s="642">
        <v>8996326.4183673467</v>
      </c>
      <c r="E14" s="642">
        <v>5782232.2857142854</v>
      </c>
      <c r="F14" s="642">
        <v>2827291.6224489799</v>
      </c>
      <c r="G14" s="642">
        <v>5397092.5466472302</v>
      </c>
    </row>
    <row r="15" spans="1:7" s="70" customFormat="1" ht="21" customHeight="1">
      <c r="A15" s="426" t="s">
        <v>431</v>
      </c>
      <c r="B15" s="642">
        <v>4998094.7653061226</v>
      </c>
      <c r="C15" s="642">
        <v>5267016.6603498543</v>
      </c>
      <c r="D15" s="642">
        <v>6211814.9169096211</v>
      </c>
      <c r="E15" s="642">
        <v>4038437.4008746357</v>
      </c>
      <c r="F15" s="642">
        <v>2697950.639941691</v>
      </c>
      <c r="G15" s="642">
        <v>4919529.2696793005</v>
      </c>
    </row>
    <row r="16" spans="1:7" s="70" customFormat="1" ht="21" customHeight="1">
      <c r="A16" s="426" t="s">
        <v>432</v>
      </c>
      <c r="B16" s="642">
        <v>272070.01895043731</v>
      </c>
      <c r="C16" s="642">
        <v>1024697.7667638484</v>
      </c>
      <c r="D16" s="642">
        <v>2784511.5014577257</v>
      </c>
      <c r="E16" s="642">
        <v>1743794.8848396502</v>
      </c>
      <c r="F16" s="642">
        <v>129340.98250728863</v>
      </c>
      <c r="G16" s="642">
        <v>477563.27696793003</v>
      </c>
    </row>
    <row r="17" spans="1:7" s="70" customFormat="1" ht="21" customHeight="1">
      <c r="A17" s="426" t="s">
        <v>433</v>
      </c>
      <c r="B17" s="642">
        <v>8685765.0597667638</v>
      </c>
      <c r="C17" s="642">
        <v>13393198.612244898</v>
      </c>
      <c r="D17" s="642">
        <v>18806221.138483968</v>
      </c>
      <c r="E17" s="642">
        <v>14555563.537900876</v>
      </c>
      <c r="F17" s="642">
        <v>12438685.811953353</v>
      </c>
      <c r="G17" s="642">
        <v>14819279.680758018</v>
      </c>
    </row>
    <row r="18" spans="1:7" s="70" customFormat="1" ht="21" customHeight="1">
      <c r="A18" s="426" t="s">
        <v>434</v>
      </c>
      <c r="B18" s="642">
        <v>8345712.7230320703</v>
      </c>
      <c r="C18" s="642">
        <v>12474839.355685132</v>
      </c>
      <c r="D18" s="642">
        <v>17527829.495626822</v>
      </c>
      <c r="E18" s="642">
        <v>12689206.581632653</v>
      </c>
      <c r="F18" s="642">
        <v>9888790.1836734693</v>
      </c>
      <c r="G18" s="642">
        <v>12058715.409620991</v>
      </c>
    </row>
    <row r="19" spans="1:7" s="70" customFormat="1" ht="21" customHeight="1">
      <c r="A19" s="426" t="s">
        <v>435</v>
      </c>
      <c r="B19" s="642">
        <v>340052.33673469385</v>
      </c>
      <c r="C19" s="642">
        <v>918359.25655976671</v>
      </c>
      <c r="D19" s="642">
        <v>1278391.642857143</v>
      </c>
      <c r="E19" s="642">
        <v>1866356.9562682216</v>
      </c>
      <c r="F19" s="642">
        <v>2549895.6282798834</v>
      </c>
      <c r="G19" s="642">
        <v>2760564.2711370261</v>
      </c>
    </row>
    <row r="20" spans="1:7" s="70" customFormat="1" ht="21" customHeight="1">
      <c r="A20" s="426" t="s">
        <v>39</v>
      </c>
      <c r="B20" s="642">
        <v>12945834.626822159</v>
      </c>
      <c r="C20" s="642">
        <v>12747768.033527697</v>
      </c>
      <c r="D20" s="642">
        <v>13253482.666180758</v>
      </c>
      <c r="E20" s="642">
        <v>7584741.6530612251</v>
      </c>
      <c r="F20" s="642">
        <v>7888789.8411078723</v>
      </c>
      <c r="G20" s="642">
        <v>7707985.6209912533</v>
      </c>
    </row>
    <row r="21" spans="1:7" s="70" customFormat="1" ht="21" customHeight="1">
      <c r="A21" s="426" t="s">
        <v>436</v>
      </c>
      <c r="B21" s="642">
        <v>-34034545.053935856</v>
      </c>
      <c r="C21" s="642">
        <v>-38524950.491253644</v>
      </c>
      <c r="D21" s="642">
        <v>-39810755.565597668</v>
      </c>
      <c r="E21" s="642">
        <v>-24522227.446064141</v>
      </c>
      <c r="F21" s="642">
        <v>-21614261.418367349</v>
      </c>
      <c r="G21" s="642">
        <v>-24227192.24927114</v>
      </c>
    </row>
    <row r="22" spans="1:7" s="70" customFormat="1" ht="21" customHeight="1">
      <c r="A22" s="68" t="s">
        <v>57</v>
      </c>
      <c r="B22" s="642">
        <v>7934827.988338192</v>
      </c>
      <c r="C22" s="642">
        <v>7867681.3717201166</v>
      </c>
      <c r="D22" s="642">
        <v>7781296.1822157437</v>
      </c>
      <c r="E22" s="642">
        <v>5824996.3469387749</v>
      </c>
      <c r="F22" s="642">
        <v>6061618.5174927115</v>
      </c>
      <c r="G22" s="642">
        <v>6724293.2813411076</v>
      </c>
    </row>
    <row r="23" spans="1:7" s="70" customFormat="1" ht="21" customHeight="1">
      <c r="A23" s="68" t="s">
        <v>63</v>
      </c>
      <c r="B23" s="642">
        <v>135700.88775510204</v>
      </c>
      <c r="C23" s="642">
        <v>99089.92274052478</v>
      </c>
      <c r="D23" s="642">
        <v>414426.42128279881</v>
      </c>
      <c r="E23" s="642">
        <v>924266.40233236144</v>
      </c>
      <c r="F23" s="642">
        <v>1211388.5116618075</v>
      </c>
      <c r="G23" s="642">
        <v>1387536.1997084548</v>
      </c>
    </row>
    <row r="24" spans="1:7" s="70" customFormat="1" ht="21" customHeight="1">
      <c r="A24" s="68" t="s">
        <v>437</v>
      </c>
      <c r="B24" s="642">
        <v>1031103.0495626822</v>
      </c>
      <c r="C24" s="642">
        <v>1848922.61516035</v>
      </c>
      <c r="D24" s="642">
        <v>5629713.819241982</v>
      </c>
      <c r="E24" s="642">
        <v>8518718.2988338191</v>
      </c>
      <c r="F24" s="642">
        <v>8506343.7376093287</v>
      </c>
      <c r="G24" s="642">
        <v>10170347.921282798</v>
      </c>
    </row>
    <row r="25" spans="1:7" s="70" customFormat="1" ht="21" customHeight="1">
      <c r="A25" s="68" t="s">
        <v>74</v>
      </c>
      <c r="B25" s="642">
        <v>28948048.41690962</v>
      </c>
      <c r="C25" s="642">
        <v>29749413.669096213</v>
      </c>
      <c r="D25" s="642">
        <v>32521538.873177841</v>
      </c>
      <c r="E25" s="642">
        <v>20868481.661807578</v>
      </c>
      <c r="F25" s="642">
        <v>23239012.501457725</v>
      </c>
      <c r="G25" s="642">
        <v>24253750.723032072</v>
      </c>
    </row>
    <row r="26" spans="1:7" s="70" customFormat="1" ht="21" customHeight="1">
      <c r="A26" s="68" t="s">
        <v>438</v>
      </c>
      <c r="B26" s="642">
        <v>5889681.4373177839</v>
      </c>
      <c r="C26" s="642">
        <v>5503755.3046647236</v>
      </c>
      <c r="D26" s="642">
        <v>5020826.6311953347</v>
      </c>
      <c r="E26" s="642">
        <v>2588053.8396501457</v>
      </c>
      <c r="F26" s="642">
        <v>2517372.2346938779</v>
      </c>
      <c r="G26" s="642">
        <v>4689759.9227405246</v>
      </c>
    </row>
    <row r="27" spans="1:7" s="71" customFormat="1" ht="43.5" customHeight="1" thickBot="1">
      <c r="A27" s="427" t="s">
        <v>1357</v>
      </c>
      <c r="B27" s="643">
        <v>0</v>
      </c>
      <c r="C27" s="643">
        <v>0</v>
      </c>
      <c r="D27" s="643">
        <v>0</v>
      </c>
      <c r="E27" s="643">
        <v>0</v>
      </c>
      <c r="F27" s="643">
        <v>0</v>
      </c>
      <c r="G27" s="643">
        <v>0</v>
      </c>
    </row>
    <row r="28" spans="1:7" ht="24" customHeight="1" thickTop="1" thickBot="1">
      <c r="A28" s="27" t="s">
        <v>439</v>
      </c>
      <c r="B28" s="641">
        <v>1172002783.1180758</v>
      </c>
      <c r="C28" s="641">
        <v>1209195145.8542275</v>
      </c>
      <c r="D28" s="641">
        <v>1266108044.3571429</v>
      </c>
      <c r="E28" s="641">
        <v>610188176.07142854</v>
      </c>
      <c r="F28" s="641">
        <v>617511423.21137023</v>
      </c>
      <c r="G28" s="641">
        <v>657925916.819242</v>
      </c>
    </row>
    <row r="29" spans="1:7" s="70" customFormat="1" ht="21" customHeight="1" thickTop="1">
      <c r="A29" s="68" t="s">
        <v>440</v>
      </c>
      <c r="B29" s="642">
        <v>961895371.12244892</v>
      </c>
      <c r="C29" s="642">
        <v>1016999948.9402331</v>
      </c>
      <c r="D29" s="642">
        <v>1079678387.8309038</v>
      </c>
      <c r="E29" s="642">
        <v>523638447.17638487</v>
      </c>
      <c r="F29" s="642">
        <v>539327915.99562681</v>
      </c>
      <c r="G29" s="642">
        <v>572217235.66472304</v>
      </c>
    </row>
    <row r="30" spans="1:7" s="70" customFormat="1" ht="21" customHeight="1">
      <c r="A30" s="426" t="s">
        <v>441</v>
      </c>
      <c r="B30" s="642">
        <v>13255402.909620991</v>
      </c>
      <c r="C30" s="642">
        <v>27517099.704081632</v>
      </c>
      <c r="D30" s="642">
        <v>25831507.107871719</v>
      </c>
      <c r="E30" s="642">
        <v>9115667.5787172019</v>
      </c>
      <c r="F30" s="642">
        <v>10418128.651603498</v>
      </c>
      <c r="G30" s="642">
        <v>11390228.736151602</v>
      </c>
    </row>
    <row r="31" spans="1:7" s="70" customFormat="1" ht="21" customHeight="1">
      <c r="A31" s="426" t="s">
        <v>442</v>
      </c>
      <c r="B31" s="642">
        <v>218509746.05247813</v>
      </c>
      <c r="C31" s="642">
        <v>192816679.97813413</v>
      </c>
      <c r="D31" s="642">
        <v>187782432.37609327</v>
      </c>
      <c r="E31" s="642">
        <v>80406975.067055404</v>
      </c>
      <c r="F31" s="642">
        <v>79382521.714285716</v>
      </c>
      <c r="G31" s="642">
        <v>96914163.415451884</v>
      </c>
    </row>
    <row r="32" spans="1:7" s="70" customFormat="1" ht="21" customHeight="1">
      <c r="A32" s="426" t="s">
        <v>443</v>
      </c>
      <c r="B32" s="642">
        <v>51749090.132653065</v>
      </c>
      <c r="C32" s="642">
        <v>17500843.879008748</v>
      </c>
      <c r="D32" s="642">
        <v>2401652.8688046648</v>
      </c>
      <c r="E32" s="642">
        <v>823924.69533527701</v>
      </c>
      <c r="F32" s="642">
        <v>767285.91690962098</v>
      </c>
      <c r="G32" s="642">
        <v>3550797.9285714286</v>
      </c>
    </row>
    <row r="33" spans="1:7" s="70" customFormat="1" ht="21" customHeight="1">
      <c r="A33" s="426" t="s">
        <v>444</v>
      </c>
      <c r="B33" s="642">
        <v>9243229.7172011659</v>
      </c>
      <c r="C33" s="642">
        <v>10547393.88483965</v>
      </c>
      <c r="D33" s="642">
        <v>11850629.63994169</v>
      </c>
      <c r="E33" s="642">
        <v>6071551.0816326533</v>
      </c>
      <c r="F33" s="642">
        <v>6269383.7536443146</v>
      </c>
      <c r="G33" s="642">
        <v>7976892.4285714291</v>
      </c>
    </row>
    <row r="34" spans="1:7" s="70" customFormat="1" ht="21" customHeight="1">
      <c r="A34" s="426" t="s">
        <v>445</v>
      </c>
      <c r="B34" s="642">
        <v>633146354.87172008</v>
      </c>
      <c r="C34" s="642">
        <v>722966642.56413996</v>
      </c>
      <c r="D34" s="642">
        <v>795937885.16618073</v>
      </c>
      <c r="E34" s="642">
        <v>391240756.94606417</v>
      </c>
      <c r="F34" s="642">
        <v>404099136.48396504</v>
      </c>
      <c r="G34" s="642">
        <v>409522680.67055392</v>
      </c>
    </row>
    <row r="35" spans="1:7" s="70" customFormat="1" ht="21" customHeight="1">
      <c r="A35" s="426" t="s">
        <v>446</v>
      </c>
      <c r="B35" s="642">
        <v>35991547.43877551</v>
      </c>
      <c r="C35" s="642">
        <v>45651288.930029154</v>
      </c>
      <c r="D35" s="642">
        <v>55874280.672011666</v>
      </c>
      <c r="E35" s="642">
        <v>35979571.807580173</v>
      </c>
      <c r="F35" s="642">
        <v>38391459.475218661</v>
      </c>
      <c r="G35" s="642">
        <v>42862472.485422738</v>
      </c>
    </row>
    <row r="36" spans="1:7" s="70" customFormat="1" ht="21" customHeight="1">
      <c r="A36" s="68" t="s">
        <v>447</v>
      </c>
      <c r="B36" s="642">
        <v>116723.69387755102</v>
      </c>
      <c r="C36" s="642">
        <v>108806.00728862973</v>
      </c>
      <c r="D36" s="642">
        <v>82969.750728862971</v>
      </c>
      <c r="E36" s="642">
        <v>33328.619533527693</v>
      </c>
      <c r="F36" s="642">
        <v>7721.6399416909617</v>
      </c>
      <c r="G36" s="642">
        <v>5532.3746355685125</v>
      </c>
    </row>
    <row r="37" spans="1:7" s="70" customFormat="1" ht="21" customHeight="1">
      <c r="A37" s="68" t="s">
        <v>448</v>
      </c>
      <c r="B37" s="642">
        <v>107181379.85860059</v>
      </c>
      <c r="C37" s="642">
        <v>118244599.94169097</v>
      </c>
      <c r="D37" s="642">
        <v>115213025.42419824</v>
      </c>
      <c r="E37" s="642">
        <v>45112251.470845476</v>
      </c>
      <c r="F37" s="642">
        <v>35755228.590379007</v>
      </c>
      <c r="G37" s="642">
        <v>42439233.497084551</v>
      </c>
    </row>
    <row r="38" spans="1:7" s="70" customFormat="1" ht="21" customHeight="1">
      <c r="A38" s="68" t="s">
        <v>449</v>
      </c>
      <c r="B38" s="642">
        <v>25447905.635568511</v>
      </c>
      <c r="C38" s="642">
        <v>20125209.137026239</v>
      </c>
      <c r="D38" s="642">
        <v>25060347.497084551</v>
      </c>
      <c r="E38" s="642">
        <v>13615108.524781343</v>
      </c>
      <c r="F38" s="642">
        <v>15297609.37026239</v>
      </c>
      <c r="G38" s="642">
        <v>13647825.806122448</v>
      </c>
    </row>
    <row r="39" spans="1:7" s="70" customFormat="1" ht="21" customHeight="1">
      <c r="A39" s="68" t="s">
        <v>127</v>
      </c>
      <c r="B39" s="642">
        <v>11447163.495626822</v>
      </c>
      <c r="C39" s="642">
        <v>11586110.976676384</v>
      </c>
      <c r="D39" s="642">
        <v>12007793.080174927</v>
      </c>
      <c r="E39" s="642">
        <v>6964972.6530612241</v>
      </c>
      <c r="F39" s="642">
        <v>7172630.5874635568</v>
      </c>
      <c r="G39" s="642">
        <v>7562521.606413994</v>
      </c>
    </row>
    <row r="40" spans="1:7" s="70" customFormat="1" ht="21" customHeight="1">
      <c r="A40" s="68" t="s">
        <v>133</v>
      </c>
      <c r="B40" s="642">
        <v>37877969.428571425</v>
      </c>
      <c r="C40" s="642">
        <v>27287586.109329447</v>
      </c>
      <c r="D40" s="642">
        <v>16188622.209912537</v>
      </c>
      <c r="E40" s="642">
        <v>3028166.6603498543</v>
      </c>
      <c r="F40" s="642">
        <v>3068033.3206997081</v>
      </c>
      <c r="G40" s="642">
        <v>2020222.2303206997</v>
      </c>
    </row>
    <row r="41" spans="1:7" s="70" customFormat="1" ht="21" customHeight="1">
      <c r="A41" s="68" t="s">
        <v>450</v>
      </c>
      <c r="B41" s="642">
        <v>11510650.762390671</v>
      </c>
      <c r="C41" s="642">
        <v>11366356.994169097</v>
      </c>
      <c r="D41" s="642">
        <v>15412056.900874635</v>
      </c>
      <c r="E41" s="642">
        <v>17795900.966472302</v>
      </c>
      <c r="F41" s="642">
        <v>16882283.706997085</v>
      </c>
      <c r="G41" s="642">
        <v>20033345.639941692</v>
      </c>
    </row>
    <row r="42" spans="1:7" s="71" customFormat="1" ht="43.5" customHeight="1" thickBot="1">
      <c r="A42" s="427" t="s">
        <v>109</v>
      </c>
      <c r="B42" s="643">
        <v>16525619.120991254</v>
      </c>
      <c r="C42" s="643">
        <v>3476527.7478134115</v>
      </c>
      <c r="D42" s="643">
        <v>2464841.663265306</v>
      </c>
      <c r="E42" s="643">
        <v>0</v>
      </c>
      <c r="F42" s="643">
        <v>0</v>
      </c>
      <c r="G42" s="643">
        <v>0</v>
      </c>
    </row>
    <row r="43" spans="1:7" ht="24" customHeight="1" thickTop="1" thickBot="1">
      <c r="A43" s="27" t="s">
        <v>451</v>
      </c>
      <c r="B43" s="641">
        <v>124854698.70408164</v>
      </c>
      <c r="C43" s="641">
        <v>130770397.52769679</v>
      </c>
      <c r="D43" s="641">
        <v>142660251.58892128</v>
      </c>
      <c r="E43" s="641">
        <v>44976531.300291546</v>
      </c>
      <c r="F43" s="641">
        <v>48328503.35568513</v>
      </c>
      <c r="G43" s="641">
        <v>48570702.077259474</v>
      </c>
    </row>
    <row r="44" spans="1:7" s="70" customFormat="1" ht="21" customHeight="1" thickTop="1">
      <c r="A44" s="68" t="s">
        <v>148</v>
      </c>
      <c r="B44" s="642">
        <v>92318795.918367341</v>
      </c>
      <c r="C44" s="642">
        <v>102637571.42857143</v>
      </c>
      <c r="D44" s="642">
        <v>108496909.62099126</v>
      </c>
      <c r="E44" s="642">
        <v>37309237.609329447</v>
      </c>
      <c r="F44" s="642">
        <v>38299762.390670553</v>
      </c>
      <c r="G44" s="642">
        <v>39410943.148688048</v>
      </c>
    </row>
    <row r="45" spans="1:7" s="70" customFormat="1" ht="21" customHeight="1">
      <c r="A45" s="68" t="s">
        <v>152</v>
      </c>
      <c r="B45" s="642">
        <v>1446958.5335276967</v>
      </c>
      <c r="C45" s="642">
        <v>673479.75218658883</v>
      </c>
      <c r="D45" s="642">
        <v>673466.72157434397</v>
      </c>
      <c r="E45" s="642">
        <v>1377256.4577259477</v>
      </c>
      <c r="F45" s="642">
        <v>1377256.4577259477</v>
      </c>
      <c r="G45" s="642">
        <v>1959043.0758017492</v>
      </c>
    </row>
    <row r="46" spans="1:7" s="70" customFormat="1" ht="21" customHeight="1">
      <c r="A46" s="68" t="s">
        <v>156</v>
      </c>
      <c r="B46" s="642">
        <v>-2.9154518950437317E-3</v>
      </c>
      <c r="C46" s="642">
        <v>0</v>
      </c>
      <c r="D46" s="642">
        <v>0</v>
      </c>
      <c r="E46" s="642">
        <v>0</v>
      </c>
      <c r="F46" s="642">
        <v>0</v>
      </c>
      <c r="G46" s="642">
        <v>0</v>
      </c>
    </row>
    <row r="47" spans="1:7" s="70" customFormat="1" ht="21" customHeight="1">
      <c r="A47" s="68" t="s">
        <v>452</v>
      </c>
      <c r="B47" s="642">
        <v>13547889.416909622</v>
      </c>
      <c r="C47" s="642">
        <v>15301994.897959184</v>
      </c>
      <c r="D47" s="642">
        <v>16517730.013119534</v>
      </c>
      <c r="E47" s="642">
        <v>5339207.9256559759</v>
      </c>
      <c r="F47" s="642">
        <v>5339207.9256559759</v>
      </c>
      <c r="G47" s="642">
        <v>5759420.7317784252</v>
      </c>
    </row>
    <row r="48" spans="1:7" s="70" customFormat="1" ht="21" customHeight="1">
      <c r="A48" s="68" t="s">
        <v>164</v>
      </c>
      <c r="B48" s="642">
        <v>17541054.838192418</v>
      </c>
      <c r="C48" s="642">
        <v>12157351.448979592</v>
      </c>
      <c r="D48" s="642">
        <v>16972145.233236153</v>
      </c>
      <c r="E48" s="642">
        <v>950829.30758017488</v>
      </c>
      <c r="F48" s="642">
        <v>3312276.5816326533</v>
      </c>
      <c r="G48" s="642">
        <v>1441295.1209912535</v>
      </c>
    </row>
    <row r="49" spans="1:7" s="70" customFormat="1" ht="21" customHeight="1">
      <c r="A49" s="426" t="s">
        <v>453</v>
      </c>
      <c r="B49" s="642">
        <v>0</v>
      </c>
      <c r="C49" s="642">
        <v>0</v>
      </c>
      <c r="D49" s="642">
        <v>0</v>
      </c>
      <c r="E49" s="642">
        <v>1080291.7361516035</v>
      </c>
      <c r="F49" s="642">
        <v>89766.956268221562</v>
      </c>
      <c r="G49" s="642">
        <v>11052.774052478135</v>
      </c>
    </row>
    <row r="50" spans="1:7" s="71" customFormat="1" ht="40.5" customHeight="1" thickBot="1">
      <c r="A50" s="428" t="s">
        <v>454</v>
      </c>
      <c r="B50" s="643">
        <v>17541054.838192418</v>
      </c>
      <c r="C50" s="643">
        <v>12157351.448979592</v>
      </c>
      <c r="D50" s="643">
        <v>16972145.233236153</v>
      </c>
      <c r="E50" s="643">
        <v>-129462.42857142858</v>
      </c>
      <c r="F50" s="643">
        <v>3222509.6253644316</v>
      </c>
      <c r="G50" s="643">
        <v>1430242.3469387756</v>
      </c>
    </row>
    <row r="51" spans="1:7" ht="24" customHeight="1" thickTop="1" thickBot="1">
      <c r="A51" s="27" t="s">
        <v>455</v>
      </c>
      <c r="B51" s="641">
        <v>1296857481.8221574</v>
      </c>
      <c r="C51" s="641">
        <v>1339965543.3819242</v>
      </c>
      <c r="D51" s="641">
        <v>1408768295.9460642</v>
      </c>
      <c r="E51" s="641">
        <v>655164707.37172008</v>
      </c>
      <c r="F51" s="641">
        <v>665839926.56705534</v>
      </c>
      <c r="G51" s="641">
        <v>706496618.89650142</v>
      </c>
    </row>
    <row r="52" spans="1:7" s="70" customFormat="1" ht="24" customHeight="1" thickTop="1">
      <c r="A52" s="68" t="s">
        <v>456</v>
      </c>
      <c r="B52" s="642">
        <v>12372139.151603498</v>
      </c>
      <c r="C52" s="642">
        <v>11727051.991253644</v>
      </c>
      <c r="D52" s="642">
        <v>12424744.763848396</v>
      </c>
      <c r="E52" s="642">
        <v>11201634.317784257</v>
      </c>
      <c r="F52" s="642">
        <v>13875010.301749272</v>
      </c>
      <c r="G52" s="642">
        <v>13452380.148688046</v>
      </c>
    </row>
    <row r="53" spans="1:7" s="71" customFormat="1" ht="21" customHeight="1">
      <c r="A53" s="428" t="s">
        <v>457</v>
      </c>
      <c r="B53" s="643">
        <v>0</v>
      </c>
      <c r="C53" s="643">
        <v>0</v>
      </c>
      <c r="D53" s="643">
        <v>0</v>
      </c>
      <c r="E53" s="643">
        <v>0</v>
      </c>
      <c r="F53" s="643">
        <v>0</v>
      </c>
      <c r="G53" s="643">
        <v>0</v>
      </c>
    </row>
    <row r="54" spans="1:7" s="71" customFormat="1" ht="21" customHeight="1">
      <c r="A54" s="428" t="s">
        <v>458</v>
      </c>
      <c r="B54" s="643">
        <v>12327200.379008746</v>
      </c>
      <c r="C54" s="643">
        <v>11582346.845481049</v>
      </c>
      <c r="D54" s="643">
        <v>11733929.246355684</v>
      </c>
      <c r="E54" s="643">
        <v>10085960.304664724</v>
      </c>
      <c r="F54" s="643">
        <v>12620061.201166181</v>
      </c>
      <c r="G54" s="643">
        <v>10825058.517492712</v>
      </c>
    </row>
    <row r="55" spans="1:7" s="71" customFormat="1" ht="21" customHeight="1">
      <c r="A55" s="428" t="s">
        <v>459</v>
      </c>
      <c r="B55" s="643">
        <v>0</v>
      </c>
      <c r="C55" s="643">
        <v>0</v>
      </c>
      <c r="D55" s="643">
        <v>0</v>
      </c>
      <c r="E55" s="643">
        <v>0</v>
      </c>
      <c r="F55" s="643">
        <v>0</v>
      </c>
      <c r="G55" s="643">
        <v>0</v>
      </c>
    </row>
    <row r="56" spans="1:7" s="71" customFormat="1" ht="21" customHeight="1">
      <c r="A56" s="428" t="s">
        <v>460</v>
      </c>
      <c r="B56" s="643">
        <v>44938.772594752183</v>
      </c>
      <c r="C56" s="643">
        <v>144705.14577259475</v>
      </c>
      <c r="D56" s="643">
        <v>690815.51749271143</v>
      </c>
      <c r="E56" s="643">
        <v>1115674.0131195337</v>
      </c>
      <c r="F56" s="643">
        <v>1254949.1005830904</v>
      </c>
      <c r="G56" s="643">
        <v>2627321.6311953352</v>
      </c>
    </row>
    <row r="57" spans="1:7" s="71" customFormat="1" ht="21" customHeight="1">
      <c r="A57" s="428" t="s">
        <v>461</v>
      </c>
      <c r="B57" s="643">
        <v>0</v>
      </c>
      <c r="C57" s="643">
        <v>0</v>
      </c>
      <c r="D57" s="643">
        <v>0</v>
      </c>
      <c r="E57" s="643">
        <v>0</v>
      </c>
      <c r="F57" s="643">
        <v>0</v>
      </c>
      <c r="G57" s="643">
        <v>0</v>
      </c>
    </row>
    <row r="58" spans="1:7" s="71" customFormat="1" ht="61.5" customHeight="1" thickBot="1">
      <c r="A58" s="427" t="s">
        <v>462</v>
      </c>
      <c r="B58" s="643">
        <v>1921969744.1311953</v>
      </c>
      <c r="C58" s="643">
        <v>2152602023.6836734</v>
      </c>
      <c r="D58" s="643">
        <v>2380685701.4518948</v>
      </c>
      <c r="E58" s="643">
        <v>1074746898.6341107</v>
      </c>
      <c r="F58" s="643">
        <v>1114256363.8629739</v>
      </c>
      <c r="G58" s="643">
        <v>1115224385.9504373</v>
      </c>
    </row>
    <row r="59" spans="1:7" ht="31.5" customHeight="1" thickTop="1" thickBot="1">
      <c r="A59" s="429" t="s">
        <v>463</v>
      </c>
      <c r="B59" s="641"/>
      <c r="C59" s="641"/>
      <c r="D59" s="641"/>
      <c r="E59" s="641"/>
      <c r="F59" s="641"/>
      <c r="G59" s="641"/>
    </row>
    <row r="60" spans="1:7" ht="30" customHeight="1" thickTop="1">
      <c r="A60" s="29" t="s">
        <v>464</v>
      </c>
      <c r="B60" s="644">
        <v>146711430.18367347</v>
      </c>
      <c r="C60" s="644">
        <v>143868765.67784256</v>
      </c>
      <c r="D60" s="644">
        <v>147806555.17930028</v>
      </c>
      <c r="E60" s="644">
        <v>58959129.234693877</v>
      </c>
      <c r="F60" s="644">
        <v>79557658.483965024</v>
      </c>
      <c r="G60" s="644">
        <v>60053788.450437315</v>
      </c>
    </row>
    <row r="61" spans="1:7" ht="21" customHeight="1">
      <c r="A61" s="31" t="s">
        <v>465</v>
      </c>
      <c r="B61" s="644">
        <v>-30423937.212827988</v>
      </c>
      <c r="C61" s="644">
        <v>-35552901.214285716</v>
      </c>
      <c r="D61" s="644">
        <v>-34716952.68950437</v>
      </c>
      <c r="E61" s="644">
        <v>-14140329.259475218</v>
      </c>
      <c r="F61" s="644">
        <v>-19085267.79154519</v>
      </c>
      <c r="G61" s="644">
        <v>-15872097.155976675</v>
      </c>
    </row>
    <row r="62" spans="1:7" ht="21.75" customHeight="1">
      <c r="A62" s="430" t="s">
        <v>466</v>
      </c>
      <c r="B62" s="644">
        <v>116287492.97084548</v>
      </c>
      <c r="C62" s="644">
        <v>108315864.46355686</v>
      </c>
      <c r="D62" s="644">
        <v>113089602.48979592</v>
      </c>
      <c r="E62" s="644">
        <v>44818799.975218654</v>
      </c>
      <c r="F62" s="644">
        <v>60472390.69241982</v>
      </c>
      <c r="G62" s="644">
        <v>44181691.294460639</v>
      </c>
    </row>
    <row r="63" spans="1:7">
      <c r="A63" s="29" t="s">
        <v>467</v>
      </c>
      <c r="B63" s="644">
        <v>9348841.7944606412</v>
      </c>
      <c r="C63" s="644">
        <v>10520202.260932945</v>
      </c>
      <c r="D63" s="644">
        <v>10478629.739067055</v>
      </c>
      <c r="E63" s="644">
        <v>5098563.252186588</v>
      </c>
      <c r="F63" s="644">
        <v>6781302.5218658885</v>
      </c>
      <c r="G63" s="644">
        <v>7166844.1545189498</v>
      </c>
    </row>
    <row r="64" spans="1:7">
      <c r="A64" s="31" t="s">
        <v>468</v>
      </c>
      <c r="B64" s="644">
        <v>-4337539.1734693879</v>
      </c>
      <c r="C64" s="644">
        <v>-5575518.6311953356</v>
      </c>
      <c r="D64" s="644">
        <v>-6677699.4067055397</v>
      </c>
      <c r="E64" s="644">
        <v>-3407746.1793002915</v>
      </c>
      <c r="F64" s="644">
        <v>-4640869.4825072885</v>
      </c>
      <c r="G64" s="644">
        <v>-4529400.4664723035</v>
      </c>
    </row>
    <row r="65" spans="1:7">
      <c r="A65" s="30" t="s">
        <v>469</v>
      </c>
      <c r="B65" s="644">
        <v>121298795.59183674</v>
      </c>
      <c r="C65" s="644">
        <v>113260548.09329446</v>
      </c>
      <c r="D65" s="644">
        <v>116890532.82215743</v>
      </c>
      <c r="E65" s="644">
        <v>46509617.048104957</v>
      </c>
      <c r="F65" s="644">
        <v>62612823.731778428</v>
      </c>
      <c r="G65" s="644">
        <v>46819134.982507288</v>
      </c>
    </row>
    <row r="66" spans="1:7">
      <c r="A66" s="29" t="s">
        <v>470</v>
      </c>
      <c r="B66" s="644">
        <v>23652663.892128281</v>
      </c>
      <c r="C66" s="644">
        <v>22700273.497084547</v>
      </c>
      <c r="D66" s="644">
        <v>28929639.145772595</v>
      </c>
      <c r="E66" s="644">
        <v>8627309.6107871719</v>
      </c>
      <c r="F66" s="644">
        <v>13865444.890670555</v>
      </c>
      <c r="G66" s="644">
        <v>8587387.7186588924</v>
      </c>
    </row>
    <row r="67" spans="1:7">
      <c r="A67" s="29" t="s">
        <v>471</v>
      </c>
      <c r="B67" s="644">
        <v>-32061399.27259475</v>
      </c>
      <c r="C67" s="644">
        <v>-30848143.600583088</v>
      </c>
      <c r="D67" s="644">
        <v>-36266279.739067055</v>
      </c>
      <c r="E67" s="644">
        <v>-18358628.275510203</v>
      </c>
      <c r="F67" s="644">
        <v>-23343268.940233238</v>
      </c>
      <c r="G67" s="644">
        <v>-17071674.591836736</v>
      </c>
    </row>
    <row r="68" spans="1:7">
      <c r="A68" s="430" t="s">
        <v>472</v>
      </c>
      <c r="B68" s="644">
        <v>112890060.21137026</v>
      </c>
      <c r="C68" s="644">
        <v>105112677.98979592</v>
      </c>
      <c r="D68" s="644">
        <v>109553892.22886299</v>
      </c>
      <c r="E68" s="644">
        <v>36778298.383381926</v>
      </c>
      <c r="F68" s="644">
        <v>53134999.682215743</v>
      </c>
      <c r="G68" s="644">
        <v>38334848.109329447</v>
      </c>
    </row>
    <row r="69" spans="1:7">
      <c r="A69" s="31" t="s">
        <v>473</v>
      </c>
      <c r="B69" s="644">
        <v>-88088228.841107875</v>
      </c>
      <c r="C69" s="644">
        <v>-88344467.352769673</v>
      </c>
      <c r="D69" s="644">
        <v>-82721581.564139932</v>
      </c>
      <c r="E69" s="644">
        <v>-35256099.365889214</v>
      </c>
      <c r="F69" s="644">
        <v>-45987284.285714284</v>
      </c>
      <c r="G69" s="644">
        <v>-36334876.785714284</v>
      </c>
    </row>
    <row r="70" spans="1:7">
      <c r="A70" s="30" t="s">
        <v>474</v>
      </c>
      <c r="B70" s="644">
        <v>24801831.370262388</v>
      </c>
      <c r="C70" s="644">
        <v>16768210.637026239</v>
      </c>
      <c r="D70" s="644">
        <v>26832310.664723031</v>
      </c>
      <c r="E70" s="644">
        <v>1522199.0174927113</v>
      </c>
      <c r="F70" s="644">
        <v>7147715.3965014573</v>
      </c>
      <c r="G70" s="644">
        <v>1999971.3236151603</v>
      </c>
    </row>
    <row r="71" spans="1:7">
      <c r="A71" s="30" t="s">
        <v>475</v>
      </c>
      <c r="B71" s="644">
        <v>652469.2172011662</v>
      </c>
      <c r="C71" s="644">
        <v>436166.43440233241</v>
      </c>
      <c r="D71" s="644">
        <v>420743.47376093292</v>
      </c>
      <c r="E71" s="644">
        <v>1419.4854227405249</v>
      </c>
      <c r="F71" s="644">
        <v>30888.481049562684</v>
      </c>
      <c r="G71" s="644">
        <v>2968.6399416909621</v>
      </c>
    </row>
    <row r="72" spans="1:7">
      <c r="A72" s="31" t="s">
        <v>476</v>
      </c>
      <c r="B72" s="644">
        <v>8770.7215743440229</v>
      </c>
      <c r="C72" s="644">
        <v>-49971.836734693876</v>
      </c>
      <c r="D72" s="644">
        <v>2684.2900874635566</v>
      </c>
      <c r="E72" s="644">
        <v>0.42274052478134111</v>
      </c>
      <c r="F72" s="644">
        <v>29000.523323615162</v>
      </c>
      <c r="G72" s="644">
        <v>-349.42419825072886</v>
      </c>
    </row>
    <row r="73" spans="1:7">
      <c r="A73" s="31" t="s">
        <v>477</v>
      </c>
      <c r="B73" s="644">
        <v>643698.49562682211</v>
      </c>
      <c r="C73" s="644">
        <v>486138.27113702626</v>
      </c>
      <c r="D73" s="644">
        <v>418059.18367346941</v>
      </c>
      <c r="E73" s="644">
        <v>1419.0626822157435</v>
      </c>
      <c r="F73" s="644">
        <v>1887.9577259475218</v>
      </c>
      <c r="G73" s="644">
        <v>3318.0641399416909</v>
      </c>
    </row>
    <row r="74" spans="1:7">
      <c r="A74" s="430" t="s">
        <v>478</v>
      </c>
      <c r="B74" s="644">
        <v>-672853.28571428568</v>
      </c>
      <c r="C74" s="644">
        <v>-490946.97376093297</v>
      </c>
      <c r="D74" s="644">
        <v>-415568.75801749271</v>
      </c>
      <c r="E74" s="644">
        <v>-869.07725947521863</v>
      </c>
      <c r="F74" s="644">
        <v>-1889.5466472303208</v>
      </c>
      <c r="G74" s="644">
        <v>-1432.7536443148688</v>
      </c>
    </row>
    <row r="75" spans="1:7">
      <c r="A75" s="430" t="s">
        <v>1351</v>
      </c>
      <c r="B75" s="644">
        <v>-31528.750728862975</v>
      </c>
      <c r="C75" s="644">
        <v>-7720.3119533527688</v>
      </c>
      <c r="D75" s="644">
        <v>-4.8061224489795915</v>
      </c>
      <c r="E75" s="644">
        <v>-770.86880466472303</v>
      </c>
      <c r="F75" s="644">
        <v>-1759.4854227405247</v>
      </c>
      <c r="G75" s="644">
        <v>-1348.2448979591836</v>
      </c>
    </row>
    <row r="76" spans="1:7">
      <c r="A76" s="31" t="s">
        <v>479</v>
      </c>
      <c r="B76" s="644">
        <v>-641324.53498542274</v>
      </c>
      <c r="C76" s="644">
        <v>-483226.66180758015</v>
      </c>
      <c r="D76" s="644">
        <v>-415563.95189504372</v>
      </c>
      <c r="E76" s="644">
        <v>-98.208454810495638</v>
      </c>
      <c r="F76" s="644">
        <v>-130.06122448979593</v>
      </c>
      <c r="G76" s="644">
        <v>-84.508746355685133</v>
      </c>
    </row>
    <row r="77" spans="1:7">
      <c r="A77" s="430" t="s">
        <v>480</v>
      </c>
      <c r="B77" s="644">
        <v>24781447.301749274</v>
      </c>
      <c r="C77" s="644">
        <v>16713430.097667638</v>
      </c>
      <c r="D77" s="644">
        <v>26837485.380466472</v>
      </c>
      <c r="E77" s="644">
        <v>1522749.4256559766</v>
      </c>
      <c r="F77" s="644">
        <v>7176714.3309037909</v>
      </c>
      <c r="G77" s="644">
        <v>2001507.2099125367</v>
      </c>
    </row>
    <row r="78" spans="1:7">
      <c r="A78" s="29" t="s">
        <v>481</v>
      </c>
      <c r="B78" s="644">
        <v>33897.730320699709</v>
      </c>
      <c r="C78" s="644">
        <v>17302.75947521866</v>
      </c>
      <c r="D78" s="644">
        <v>29962.906705539361</v>
      </c>
      <c r="E78" s="644">
        <v>4533.6224489795923</v>
      </c>
      <c r="F78" s="644">
        <v>814320.94023323618</v>
      </c>
      <c r="G78" s="644">
        <v>3434.2084548104954</v>
      </c>
    </row>
    <row r="79" spans="1:7">
      <c r="A79" s="30" t="s">
        <v>482</v>
      </c>
      <c r="B79" s="644">
        <v>24815345.03206997</v>
      </c>
      <c r="C79" s="644">
        <v>16730732.857142858</v>
      </c>
      <c r="D79" s="644">
        <v>26867448.287172012</v>
      </c>
      <c r="E79" s="644">
        <v>1527283.0481049565</v>
      </c>
      <c r="F79" s="644">
        <v>7991035.2711370261</v>
      </c>
      <c r="G79" s="644">
        <v>2004941.418367347</v>
      </c>
    </row>
    <row r="80" spans="1:7">
      <c r="A80" s="29" t="s">
        <v>483</v>
      </c>
      <c r="B80" s="644">
        <v>-30447.298833819241</v>
      </c>
      <c r="C80" s="644">
        <v>97748.594752186589</v>
      </c>
      <c r="D80" s="644">
        <v>-568059.75801749271</v>
      </c>
      <c r="E80" s="644">
        <v>20157.992711370262</v>
      </c>
      <c r="F80" s="644">
        <v>-113317.77405247814</v>
      </c>
      <c r="G80" s="644">
        <v>-470928.22594752186</v>
      </c>
    </row>
    <row r="81" spans="1:7" ht="21" customHeight="1">
      <c r="A81" s="430" t="s">
        <v>484</v>
      </c>
      <c r="B81" s="644">
        <v>24784897.733236149</v>
      </c>
      <c r="C81" s="644">
        <v>16828481.451895043</v>
      </c>
      <c r="D81" s="644">
        <v>26299388.52915452</v>
      </c>
      <c r="E81" s="644">
        <v>1547441.0408163264</v>
      </c>
      <c r="F81" s="644">
        <v>7877717.4970845487</v>
      </c>
      <c r="G81" s="644">
        <v>1534013.1924198251</v>
      </c>
    </row>
    <row r="82" spans="1:7" ht="21" customHeight="1">
      <c r="A82" s="29" t="s">
        <v>485</v>
      </c>
      <c r="B82" s="644">
        <v>0</v>
      </c>
      <c r="C82" s="644">
        <v>0</v>
      </c>
      <c r="D82" s="644">
        <v>0</v>
      </c>
      <c r="E82" s="644">
        <v>0</v>
      </c>
      <c r="F82" s="644">
        <v>0</v>
      </c>
      <c r="G82" s="644">
        <v>0</v>
      </c>
    </row>
    <row r="83" spans="1:7" ht="21" customHeight="1">
      <c r="A83" s="430" t="s">
        <v>486</v>
      </c>
      <c r="B83" s="644">
        <v>24784897.733236149</v>
      </c>
      <c r="C83" s="644">
        <v>16828481.451895043</v>
      </c>
      <c r="D83" s="644">
        <v>26299388.52915452</v>
      </c>
      <c r="E83" s="644">
        <v>1547441.0408163264</v>
      </c>
      <c r="F83" s="644">
        <v>7877717.4970845487</v>
      </c>
      <c r="G83" s="644">
        <v>1534013.1924198251</v>
      </c>
    </row>
    <row r="84" spans="1:7" ht="18" customHeight="1" thickBot="1">
      <c r="A84" s="29" t="s">
        <v>487</v>
      </c>
      <c r="B84" s="644">
        <v>-7243842.893586006</v>
      </c>
      <c r="C84" s="644">
        <v>-4671130.0029154522</v>
      </c>
      <c r="D84" s="644">
        <v>-9327243.2944606412</v>
      </c>
      <c r="E84" s="644">
        <v>-1676903.4693877553</v>
      </c>
      <c r="F84" s="644">
        <v>-4655207.8717201166</v>
      </c>
      <c r="G84" s="644">
        <v>-103770.84548104956</v>
      </c>
    </row>
    <row r="85" spans="1:7" ht="24" customHeight="1" thickTop="1" thickBot="1">
      <c r="A85" s="27" t="s">
        <v>488</v>
      </c>
      <c r="B85" s="641">
        <v>17541054.839650147</v>
      </c>
      <c r="C85" s="641">
        <v>12157351.448979592</v>
      </c>
      <c r="D85" s="641">
        <v>16972145.234693877</v>
      </c>
      <c r="E85" s="641">
        <v>-129462.42857142858</v>
      </c>
      <c r="F85" s="641">
        <v>3222509.6253644316</v>
      </c>
      <c r="G85" s="641">
        <v>1430242.3469387756</v>
      </c>
    </row>
    <row r="86" spans="1:7" ht="15" customHeight="1" thickTop="1" thickBot="1">
      <c r="A86" s="431"/>
      <c r="B86" s="645"/>
      <c r="C86" s="645"/>
      <c r="D86" s="645"/>
      <c r="E86" s="645"/>
      <c r="F86" s="645"/>
      <c r="G86" s="645"/>
    </row>
    <row r="87" spans="1:7" ht="28.5" customHeight="1" thickTop="1">
      <c r="A87" s="432"/>
      <c r="B87" s="32"/>
      <c r="C87" s="32"/>
      <c r="D87" s="32"/>
      <c r="E87" s="32"/>
      <c r="F87" s="32"/>
    </row>
    <row r="88" spans="1:7">
      <c r="A88" s="432"/>
      <c r="B88" s="32"/>
      <c r="C88" s="32"/>
      <c r="D88" s="32"/>
      <c r="E88" s="32"/>
      <c r="F88" s="32"/>
    </row>
    <row r="89" spans="1:7" ht="19.5">
      <c r="A89" s="433"/>
      <c r="B89" s="32"/>
      <c r="C89" s="32"/>
      <c r="D89" s="32"/>
      <c r="E89" s="32"/>
      <c r="F89" s="32"/>
    </row>
    <row r="90" spans="1:7" ht="19.5">
      <c r="A90" s="433"/>
      <c r="B90" s="32"/>
      <c r="C90" s="32"/>
      <c r="D90" s="32"/>
      <c r="E90" s="32"/>
      <c r="F90" s="32"/>
    </row>
    <row r="91" spans="1:7" ht="19.5">
      <c r="A91" s="433"/>
      <c r="B91" s="32"/>
      <c r="C91" s="32"/>
      <c r="D91" s="32"/>
      <c r="E91" s="32"/>
      <c r="F91" s="32"/>
    </row>
    <row r="92" spans="1:7" ht="19.5">
      <c r="A92" s="434"/>
      <c r="B92" s="32"/>
      <c r="C92" s="32"/>
      <c r="D92" s="32"/>
      <c r="E92" s="32"/>
      <c r="F92" s="32"/>
    </row>
    <row r="93" spans="1:7" ht="19.5">
      <c r="A93" s="434"/>
      <c r="B93" s="32"/>
      <c r="C93" s="32"/>
      <c r="D93" s="32"/>
      <c r="E93" s="32"/>
      <c r="F93" s="32"/>
    </row>
    <row r="94" spans="1:7" ht="19.5">
      <c r="A94" s="434"/>
      <c r="B94" s="32"/>
      <c r="C94" s="32"/>
      <c r="D94" s="32"/>
      <c r="E94" s="32"/>
      <c r="F94" s="32"/>
    </row>
    <row r="95" spans="1:7" ht="19.5">
      <c r="A95" s="433"/>
      <c r="B95" s="32"/>
      <c r="C95" s="32"/>
      <c r="D95" s="32"/>
      <c r="E95" s="32"/>
      <c r="F95" s="32"/>
    </row>
    <row r="96" spans="1:7" ht="19.5">
      <c r="A96" s="433"/>
      <c r="B96" s="32"/>
      <c r="C96" s="32"/>
      <c r="D96" s="32"/>
      <c r="E96" s="32"/>
      <c r="F96" s="32"/>
    </row>
    <row r="97" spans="1:6" ht="19.5">
      <c r="A97" s="433"/>
      <c r="B97" s="32"/>
      <c r="C97" s="32"/>
      <c r="D97" s="32"/>
      <c r="E97" s="32"/>
      <c r="F97" s="32"/>
    </row>
    <row r="98" spans="1:6" ht="19.5">
      <c r="A98" s="433"/>
      <c r="B98" s="32"/>
      <c r="C98" s="32"/>
      <c r="D98" s="32"/>
      <c r="E98" s="32"/>
      <c r="F98" s="32"/>
    </row>
    <row r="99" spans="1:6" ht="19.5">
      <c r="A99" s="433"/>
      <c r="B99" s="32"/>
      <c r="C99" s="32"/>
      <c r="D99" s="32"/>
      <c r="E99" s="32"/>
      <c r="F99" s="32"/>
    </row>
    <row r="100" spans="1:6" ht="19.5">
      <c r="A100" s="72"/>
      <c r="B100" s="32"/>
      <c r="C100" s="32"/>
      <c r="D100" s="32"/>
      <c r="E100" s="32"/>
      <c r="F100" s="32"/>
    </row>
    <row r="101" spans="1:6">
      <c r="A101" s="73"/>
      <c r="B101" s="32"/>
      <c r="C101" s="32"/>
      <c r="D101" s="32"/>
      <c r="E101" s="32"/>
      <c r="F101" s="32"/>
    </row>
    <row r="102" spans="1:6">
      <c r="A102" s="73"/>
      <c r="B102" s="32"/>
      <c r="C102" s="32"/>
      <c r="D102" s="32"/>
      <c r="E102" s="32"/>
      <c r="F102" s="32"/>
    </row>
    <row r="103" spans="1:6">
      <c r="A103" s="73"/>
      <c r="B103" s="32"/>
      <c r="C103" s="32"/>
      <c r="D103" s="32"/>
      <c r="E103" s="32"/>
      <c r="F103" s="32"/>
    </row>
    <row r="104" spans="1:6">
      <c r="A104" s="73"/>
      <c r="B104" s="32"/>
      <c r="C104" s="32"/>
      <c r="D104" s="32"/>
      <c r="E104" s="32"/>
      <c r="F104" s="32"/>
    </row>
    <row r="105" spans="1:6">
      <c r="A105" s="73"/>
      <c r="B105" s="32"/>
      <c r="C105" s="32"/>
      <c r="D105" s="32"/>
      <c r="E105" s="32"/>
      <c r="F105" s="32"/>
    </row>
    <row r="106" spans="1:6">
      <c r="A106" s="73"/>
      <c r="B106" s="32"/>
      <c r="C106" s="32"/>
      <c r="D106" s="32"/>
      <c r="E106" s="32"/>
      <c r="F106" s="32"/>
    </row>
    <row r="107" spans="1:6">
      <c r="A107" s="73"/>
      <c r="B107" s="32"/>
      <c r="C107" s="32"/>
      <c r="D107" s="32"/>
      <c r="E107" s="32"/>
      <c r="F107" s="32"/>
    </row>
    <row r="108" spans="1:6">
      <c r="A108" s="73"/>
      <c r="B108" s="32"/>
      <c r="C108" s="32"/>
      <c r="D108" s="32"/>
      <c r="E108" s="32"/>
      <c r="F108" s="32"/>
    </row>
    <row r="109" spans="1:6" ht="19.5">
      <c r="A109" s="433"/>
      <c r="B109" s="32"/>
      <c r="C109" s="32"/>
      <c r="D109" s="32"/>
      <c r="E109" s="32"/>
      <c r="F109" s="32"/>
    </row>
    <row r="110" spans="1:6" ht="19.5">
      <c r="A110" s="433"/>
      <c r="B110" s="32"/>
      <c r="C110" s="32"/>
      <c r="D110" s="32"/>
      <c r="E110" s="32"/>
      <c r="F110" s="32"/>
    </row>
    <row r="111" spans="1:6" ht="19.5">
      <c r="A111" s="434"/>
      <c r="B111" s="32"/>
      <c r="C111" s="32"/>
      <c r="D111" s="32"/>
      <c r="E111" s="32"/>
      <c r="F111" s="32"/>
    </row>
    <row r="112" spans="1:6" ht="19.5">
      <c r="A112" s="434"/>
      <c r="B112" s="32"/>
      <c r="C112" s="32"/>
      <c r="D112" s="32"/>
      <c r="E112" s="32"/>
      <c r="F112" s="32"/>
    </row>
    <row r="113" spans="1:6" ht="19.5">
      <c r="A113" s="434"/>
      <c r="B113" s="32"/>
      <c r="C113" s="32"/>
      <c r="D113" s="32"/>
      <c r="E113" s="32"/>
      <c r="F113" s="32"/>
    </row>
    <row r="114" spans="1:6" ht="19.5">
      <c r="A114" s="433"/>
      <c r="B114" s="32"/>
      <c r="C114" s="32"/>
      <c r="D114" s="32"/>
      <c r="E114" s="32"/>
      <c r="F114" s="32"/>
    </row>
    <row r="115" spans="1:6" ht="19.5">
      <c r="A115" s="433"/>
      <c r="B115" s="32"/>
      <c r="C115" s="32"/>
      <c r="D115" s="32"/>
      <c r="E115" s="32"/>
      <c r="F115" s="32"/>
    </row>
    <row r="116" spans="1:6" ht="19.5">
      <c r="A116" s="433"/>
      <c r="B116" s="32"/>
      <c r="C116" s="32"/>
      <c r="D116" s="32"/>
      <c r="E116" s="32"/>
      <c r="F116" s="32"/>
    </row>
    <row r="117" spans="1:6" ht="19.5">
      <c r="A117" s="433"/>
      <c r="B117" s="32"/>
      <c r="C117" s="32"/>
      <c r="D117" s="32"/>
      <c r="E117" s="32"/>
      <c r="F117" s="32"/>
    </row>
    <row r="118" spans="1:6" ht="19.5">
      <c r="A118" s="433"/>
      <c r="B118" s="32"/>
      <c r="C118" s="32"/>
      <c r="D118" s="32"/>
      <c r="E118" s="32"/>
      <c r="F118" s="32"/>
    </row>
    <row r="119" spans="1:6" ht="19.5">
      <c r="A119" s="433"/>
      <c r="B119" s="32"/>
      <c r="C119" s="32"/>
      <c r="D119" s="32"/>
      <c r="E119" s="32"/>
      <c r="F119" s="32"/>
    </row>
    <row r="120" spans="1:6" ht="19.5">
      <c r="A120" s="433"/>
      <c r="B120" s="32"/>
      <c r="C120" s="32"/>
      <c r="D120" s="32"/>
      <c r="E120" s="32"/>
      <c r="F120" s="32"/>
    </row>
    <row r="121" spans="1:6" ht="19.5">
      <c r="A121" s="434"/>
      <c r="B121" s="32"/>
      <c r="C121" s="32"/>
      <c r="D121" s="32"/>
      <c r="E121" s="32"/>
      <c r="F121" s="32"/>
    </row>
    <row r="122" spans="1:6" ht="19.5">
      <c r="A122" s="433"/>
      <c r="B122" s="32"/>
      <c r="C122" s="32"/>
      <c r="D122" s="32"/>
      <c r="E122" s="32"/>
      <c r="F122" s="32"/>
    </row>
    <row r="123" spans="1:6" ht="19.5">
      <c r="A123" s="433"/>
      <c r="B123" s="32"/>
      <c r="C123" s="32"/>
      <c r="D123" s="32"/>
      <c r="E123" s="32"/>
      <c r="F123" s="32"/>
    </row>
    <row r="124" spans="1:6" ht="19.5">
      <c r="A124" s="433"/>
      <c r="B124" s="32"/>
      <c r="C124" s="32"/>
      <c r="D124" s="32"/>
      <c r="E124" s="32"/>
      <c r="F124" s="32"/>
    </row>
    <row r="125" spans="1:6" ht="19.5">
      <c r="A125" s="433"/>
      <c r="B125" s="32"/>
      <c r="C125" s="32"/>
      <c r="D125" s="32"/>
      <c r="E125" s="32"/>
      <c r="F125" s="32"/>
    </row>
    <row r="126" spans="1:6" ht="19.5">
      <c r="A126" s="433"/>
      <c r="B126" s="32"/>
      <c r="C126" s="32"/>
      <c r="D126" s="32"/>
      <c r="E126" s="32"/>
      <c r="F126" s="32"/>
    </row>
    <row r="127" spans="1:6" ht="19.5">
      <c r="A127" s="434"/>
      <c r="B127" s="32"/>
      <c r="C127" s="32"/>
      <c r="D127" s="32"/>
      <c r="E127" s="32"/>
      <c r="F127" s="32"/>
    </row>
    <row r="128" spans="1:6" ht="19.5">
      <c r="A128" s="433"/>
      <c r="B128" s="32"/>
      <c r="C128" s="32"/>
      <c r="D128" s="32"/>
      <c r="E128" s="32"/>
      <c r="F128" s="32"/>
    </row>
    <row r="129" spans="1:6" ht="19.5">
      <c r="A129" s="433"/>
      <c r="B129" s="32"/>
      <c r="C129" s="32"/>
      <c r="D129" s="32"/>
      <c r="E129" s="32"/>
      <c r="F129" s="32"/>
    </row>
    <row r="130" spans="1:6" ht="19.5">
      <c r="A130" s="433"/>
      <c r="B130" s="32"/>
      <c r="C130" s="32"/>
      <c r="D130" s="32"/>
      <c r="E130" s="32"/>
      <c r="F130" s="32"/>
    </row>
    <row r="131" spans="1:6" ht="19.5">
      <c r="A131" s="434"/>
      <c r="B131" s="32"/>
      <c r="C131" s="32"/>
      <c r="D131" s="32"/>
      <c r="E131" s="32"/>
      <c r="F131" s="32"/>
    </row>
    <row r="132" spans="1:6" ht="19.5">
      <c r="A132" s="433"/>
      <c r="B132" s="32"/>
      <c r="C132" s="32"/>
      <c r="D132" s="32"/>
      <c r="E132" s="32"/>
      <c r="F132" s="32"/>
    </row>
    <row r="133" spans="1:6" ht="19.5">
      <c r="A133" s="433"/>
      <c r="B133" s="32"/>
      <c r="C133" s="32"/>
      <c r="D133" s="32"/>
      <c r="E133" s="32"/>
      <c r="F133" s="32"/>
    </row>
    <row r="134" spans="1:6" ht="19.5">
      <c r="A134" s="433"/>
      <c r="B134" s="32"/>
      <c r="C134" s="32"/>
      <c r="D134" s="32"/>
      <c r="E134" s="32"/>
      <c r="F134" s="32"/>
    </row>
    <row r="135" spans="1:6" ht="19.5">
      <c r="A135" s="433"/>
      <c r="B135" s="32"/>
      <c r="C135" s="32"/>
      <c r="D135" s="32"/>
      <c r="E135" s="32"/>
      <c r="F135" s="32"/>
    </row>
    <row r="136" spans="1:6" ht="19.5">
      <c r="A136" s="434"/>
      <c r="B136" s="32"/>
      <c r="C136" s="32"/>
      <c r="D136" s="32"/>
      <c r="E136" s="32"/>
      <c r="F136" s="32"/>
    </row>
    <row r="137" spans="1:6" ht="19.5">
      <c r="A137" s="433"/>
      <c r="B137" s="32"/>
      <c r="C137" s="32"/>
      <c r="D137" s="32"/>
      <c r="E137" s="32"/>
      <c r="F137" s="32"/>
    </row>
    <row r="138" spans="1:6" ht="19.5">
      <c r="A138" s="433"/>
      <c r="B138" s="32"/>
      <c r="C138" s="32"/>
      <c r="D138" s="32"/>
      <c r="E138" s="32"/>
      <c r="F138" s="32"/>
    </row>
    <row r="139" spans="1:6" ht="19.5">
      <c r="A139" s="433"/>
      <c r="B139" s="32"/>
      <c r="C139" s="32"/>
      <c r="D139" s="32"/>
      <c r="E139" s="32"/>
      <c r="F139" s="32"/>
    </row>
    <row r="140" spans="1:6" ht="19.5">
      <c r="A140" s="433"/>
      <c r="B140" s="32"/>
      <c r="C140" s="32"/>
      <c r="D140" s="32"/>
      <c r="E140" s="32"/>
      <c r="F140" s="32"/>
    </row>
    <row r="141" spans="1:6" ht="19.5">
      <c r="A141" s="434"/>
      <c r="B141" s="32"/>
      <c r="C141" s="32"/>
      <c r="D141" s="32"/>
      <c r="E141" s="32"/>
      <c r="F141" s="32"/>
    </row>
    <row r="142" spans="1:6" ht="19.5">
      <c r="A142" s="434"/>
      <c r="B142" s="32"/>
      <c r="C142" s="32"/>
      <c r="D142" s="32"/>
      <c r="E142" s="32"/>
      <c r="F142" s="32"/>
    </row>
    <row r="143" spans="1:6" ht="19.5">
      <c r="A143" s="434"/>
      <c r="B143" s="32"/>
      <c r="C143" s="32"/>
      <c r="D143" s="32"/>
      <c r="E143" s="32"/>
      <c r="F143" s="32"/>
    </row>
    <row r="144" spans="1:6" ht="19.5">
      <c r="A144" s="433"/>
      <c r="B144" s="32"/>
      <c r="C144" s="32"/>
      <c r="D144" s="32"/>
      <c r="E144" s="32"/>
      <c r="F144" s="32"/>
    </row>
    <row r="145" spans="1:6" ht="19.5">
      <c r="A145" s="433"/>
      <c r="B145" s="32"/>
      <c r="C145" s="32"/>
      <c r="D145" s="32"/>
      <c r="E145" s="32"/>
      <c r="F145" s="32"/>
    </row>
    <row r="146" spans="1:6" ht="19.5">
      <c r="A146" s="75"/>
      <c r="B146" s="32"/>
      <c r="C146" s="32"/>
      <c r="D146" s="32"/>
      <c r="E146" s="32"/>
      <c r="F146" s="32"/>
    </row>
    <row r="147" spans="1:6" ht="19.5">
      <c r="A147" s="434"/>
      <c r="B147" s="32"/>
      <c r="C147" s="32"/>
      <c r="D147" s="32"/>
      <c r="E147" s="32"/>
      <c r="F147" s="32"/>
    </row>
    <row r="148" spans="1:6" ht="19.5">
      <c r="A148" s="433"/>
      <c r="B148" s="32"/>
      <c r="C148" s="32"/>
      <c r="D148" s="32"/>
      <c r="E148" s="32"/>
      <c r="F148" s="32"/>
    </row>
    <row r="149" spans="1:6" ht="19.5">
      <c r="A149" s="433"/>
      <c r="B149" s="32"/>
      <c r="C149" s="32"/>
      <c r="D149" s="32"/>
      <c r="E149" s="32"/>
      <c r="F149" s="32"/>
    </row>
    <row r="150" spans="1:6" ht="19.5">
      <c r="A150" s="433"/>
      <c r="B150" s="32"/>
      <c r="C150" s="32"/>
      <c r="D150" s="32"/>
      <c r="E150" s="32"/>
      <c r="F150" s="32"/>
    </row>
    <row r="151" spans="1:6" ht="19.5">
      <c r="A151" s="434"/>
      <c r="B151" s="32"/>
      <c r="C151" s="32"/>
      <c r="D151" s="32"/>
      <c r="E151" s="32"/>
      <c r="F151" s="32"/>
    </row>
    <row r="152" spans="1:6" ht="19.5">
      <c r="A152" s="433"/>
      <c r="B152" s="32"/>
      <c r="C152" s="32"/>
      <c r="D152" s="32"/>
      <c r="E152" s="32"/>
      <c r="F152" s="32"/>
    </row>
    <row r="153" spans="1:6" ht="19.5">
      <c r="A153" s="433"/>
      <c r="B153" s="32"/>
      <c r="C153" s="32"/>
      <c r="D153" s="32"/>
      <c r="E153" s="32"/>
      <c r="F153" s="32"/>
    </row>
    <row r="154" spans="1:6" ht="19.5">
      <c r="A154" s="433"/>
      <c r="B154" s="32"/>
      <c r="C154" s="32"/>
      <c r="D154" s="32"/>
      <c r="E154" s="32"/>
      <c r="F154" s="32"/>
    </row>
    <row r="155" spans="1:6" ht="19.5">
      <c r="A155" s="434"/>
      <c r="B155" s="32"/>
      <c r="C155" s="32"/>
      <c r="D155" s="32"/>
      <c r="E155" s="32"/>
      <c r="F155" s="32"/>
    </row>
    <row r="156" spans="1:6" ht="19.5">
      <c r="A156" s="433"/>
      <c r="B156" s="32"/>
      <c r="C156" s="32"/>
      <c r="D156" s="32"/>
      <c r="E156" s="32"/>
      <c r="F156" s="32"/>
    </row>
    <row r="157" spans="1:6" ht="19.5">
      <c r="A157" s="433"/>
      <c r="B157" s="32"/>
      <c r="C157" s="32"/>
      <c r="D157" s="32"/>
      <c r="E157" s="32"/>
      <c r="F157" s="32"/>
    </row>
    <row r="158" spans="1:6" ht="19.5">
      <c r="A158" s="433"/>
      <c r="B158" s="32"/>
      <c r="C158" s="32"/>
      <c r="D158" s="32"/>
      <c r="E158" s="32"/>
      <c r="F158" s="32"/>
    </row>
    <row r="159" spans="1:6" ht="19.5">
      <c r="A159" s="434"/>
      <c r="B159" s="32"/>
      <c r="C159" s="32"/>
      <c r="D159" s="32"/>
      <c r="E159" s="32"/>
      <c r="F159" s="32"/>
    </row>
    <row r="160" spans="1:6" ht="19.5">
      <c r="A160" s="433"/>
      <c r="B160" s="32"/>
      <c r="C160" s="32"/>
      <c r="D160" s="32"/>
      <c r="E160" s="32"/>
      <c r="F160" s="32"/>
    </row>
    <row r="161" spans="1:6" ht="19.5">
      <c r="A161" s="433"/>
      <c r="B161" s="32"/>
      <c r="C161" s="32"/>
      <c r="D161" s="32"/>
      <c r="E161" s="32"/>
      <c r="F161" s="32"/>
    </row>
    <row r="162" spans="1:6" ht="19.5">
      <c r="A162" s="433"/>
      <c r="B162" s="32"/>
      <c r="C162" s="32"/>
      <c r="D162" s="32"/>
      <c r="E162" s="32"/>
      <c r="F162" s="32"/>
    </row>
    <row r="163" spans="1:6" ht="19.5">
      <c r="A163" s="74"/>
      <c r="B163" s="32"/>
      <c r="C163" s="32"/>
      <c r="D163" s="32"/>
      <c r="E163" s="32"/>
      <c r="F163" s="32"/>
    </row>
    <row r="164" spans="1:6" ht="19.5">
      <c r="A164" s="74"/>
      <c r="B164" s="32"/>
      <c r="C164" s="32"/>
      <c r="D164" s="32"/>
      <c r="E164" s="32"/>
      <c r="F164" s="32"/>
    </row>
    <row r="165" spans="1:6" ht="19.5">
      <c r="A165" s="74"/>
      <c r="B165" s="32"/>
      <c r="C165" s="32"/>
      <c r="D165" s="32"/>
      <c r="E165" s="32"/>
      <c r="F165" s="32"/>
    </row>
    <row r="166" spans="1:6" ht="19.5">
      <c r="A166" s="72"/>
      <c r="B166" s="32"/>
      <c r="C166" s="32"/>
      <c r="D166" s="32"/>
      <c r="E166" s="32"/>
      <c r="F166" s="32"/>
    </row>
    <row r="167" spans="1:6" ht="19.5">
      <c r="A167" s="72"/>
      <c r="B167" s="32"/>
      <c r="C167" s="32"/>
      <c r="D167" s="32"/>
      <c r="E167" s="32"/>
      <c r="F167" s="32"/>
    </row>
    <row r="168" spans="1:6" ht="19.5">
      <c r="A168" s="434"/>
      <c r="B168" s="32"/>
      <c r="C168" s="32"/>
      <c r="D168" s="32"/>
      <c r="E168" s="32"/>
      <c r="F168" s="32"/>
    </row>
    <row r="169" spans="1:6" ht="19.5">
      <c r="A169" s="433"/>
      <c r="B169" s="32"/>
      <c r="C169" s="32"/>
      <c r="D169" s="32"/>
      <c r="E169" s="32"/>
      <c r="F169" s="32"/>
    </row>
    <row r="170" spans="1:6" ht="19.5">
      <c r="A170" s="433"/>
      <c r="B170" s="32"/>
      <c r="C170" s="32"/>
      <c r="D170" s="32"/>
      <c r="E170" s="32"/>
      <c r="F170" s="32"/>
    </row>
    <row r="171" spans="1:6" ht="19.5">
      <c r="A171" s="433"/>
      <c r="B171" s="32"/>
      <c r="C171" s="32"/>
      <c r="D171" s="32"/>
      <c r="E171" s="32"/>
      <c r="F171" s="32"/>
    </row>
    <row r="172" spans="1:6" ht="19.5">
      <c r="A172" s="433"/>
      <c r="B172" s="32"/>
      <c r="C172" s="32"/>
      <c r="D172" s="32"/>
      <c r="E172" s="32"/>
      <c r="F172" s="32"/>
    </row>
    <row r="173" spans="1:6" ht="19.5">
      <c r="A173" s="433"/>
      <c r="B173" s="32"/>
      <c r="C173" s="32"/>
      <c r="D173" s="32"/>
      <c r="E173" s="32"/>
      <c r="F173" s="32"/>
    </row>
    <row r="174" spans="1:6" ht="19.5">
      <c r="A174" s="434"/>
      <c r="B174" s="32"/>
      <c r="C174" s="32"/>
      <c r="D174" s="32"/>
      <c r="E174" s="32"/>
      <c r="F174" s="32"/>
    </row>
    <row r="175" spans="1:6" ht="19.5">
      <c r="A175" s="433"/>
      <c r="B175" s="32"/>
      <c r="C175" s="32"/>
      <c r="D175" s="32"/>
      <c r="E175" s="32"/>
      <c r="F175" s="32"/>
    </row>
    <row r="176" spans="1:6" ht="19.5">
      <c r="A176" s="433"/>
      <c r="B176" s="32"/>
      <c r="C176" s="32"/>
      <c r="D176" s="32"/>
      <c r="E176" s="32"/>
      <c r="F176" s="32"/>
    </row>
    <row r="177" spans="1:6" ht="19.5">
      <c r="A177" s="433"/>
      <c r="B177" s="32"/>
      <c r="C177" s="32"/>
      <c r="D177" s="32"/>
      <c r="E177" s="32"/>
      <c r="F177" s="32"/>
    </row>
    <row r="178" spans="1:6" ht="19.5">
      <c r="A178" s="433"/>
      <c r="B178" s="32"/>
      <c r="C178" s="32"/>
      <c r="D178" s="32"/>
      <c r="E178" s="32"/>
      <c r="F178" s="32"/>
    </row>
    <row r="179" spans="1:6" ht="19.5">
      <c r="A179" s="434"/>
      <c r="B179" s="32"/>
      <c r="C179" s="32"/>
      <c r="D179" s="32"/>
      <c r="E179" s="32"/>
      <c r="F179" s="32"/>
    </row>
    <row r="180" spans="1:6" ht="19.5">
      <c r="A180" s="434"/>
      <c r="B180" s="32"/>
      <c r="C180" s="32"/>
      <c r="D180" s="32"/>
      <c r="E180" s="32"/>
      <c r="F180" s="32"/>
    </row>
    <row r="181" spans="1:6" ht="19.5">
      <c r="A181" s="433"/>
      <c r="B181" s="32"/>
      <c r="C181" s="32"/>
      <c r="D181" s="32"/>
      <c r="E181" s="32"/>
      <c r="F181" s="32"/>
    </row>
    <row r="182" spans="1:6" ht="19.5">
      <c r="A182" s="433"/>
      <c r="B182" s="32"/>
      <c r="C182" s="32"/>
      <c r="D182" s="32"/>
      <c r="E182" s="32"/>
      <c r="F182" s="32"/>
    </row>
    <row r="183" spans="1:6" ht="19.5">
      <c r="A183" s="433"/>
      <c r="B183" s="32"/>
      <c r="C183" s="32"/>
      <c r="D183" s="32"/>
      <c r="E183" s="32"/>
      <c r="F183" s="32"/>
    </row>
    <row r="184" spans="1:6" ht="19.5">
      <c r="A184" s="434"/>
      <c r="B184" s="32"/>
      <c r="C184" s="32"/>
      <c r="D184" s="32"/>
      <c r="E184" s="32"/>
      <c r="F184" s="32"/>
    </row>
    <row r="185" spans="1:6" ht="19.5">
      <c r="A185" s="434"/>
      <c r="B185" s="32"/>
      <c r="C185" s="32"/>
      <c r="D185" s="32"/>
      <c r="E185" s="32"/>
      <c r="F185" s="32"/>
    </row>
    <row r="186" spans="1:6" ht="19.5">
      <c r="A186" s="434"/>
      <c r="B186" s="32"/>
      <c r="C186" s="32"/>
      <c r="D186" s="32"/>
      <c r="E186" s="32"/>
      <c r="F186" s="32"/>
    </row>
    <row r="187" spans="1:6" ht="19.5">
      <c r="A187" s="434"/>
      <c r="B187" s="32"/>
      <c r="C187" s="32"/>
      <c r="D187" s="32"/>
      <c r="E187" s="32"/>
      <c r="F187" s="32"/>
    </row>
    <row r="188" spans="1:6" ht="19.5">
      <c r="A188" s="434"/>
      <c r="B188" s="32"/>
      <c r="C188" s="32"/>
      <c r="D188" s="32"/>
      <c r="E188" s="32"/>
      <c r="F188" s="32"/>
    </row>
    <row r="189" spans="1:6" ht="19.5">
      <c r="A189" s="434"/>
      <c r="B189" s="32"/>
      <c r="C189" s="32"/>
      <c r="D189" s="32"/>
      <c r="E189" s="32"/>
      <c r="F189" s="32"/>
    </row>
    <row r="190" spans="1:6" ht="19.5">
      <c r="A190" s="433"/>
      <c r="B190" s="32"/>
      <c r="C190" s="32"/>
      <c r="D190" s="32"/>
      <c r="E190" s="32"/>
      <c r="F190" s="32"/>
    </row>
    <row r="191" spans="1:6" ht="19.5">
      <c r="A191" s="433"/>
      <c r="B191" s="32"/>
      <c r="C191" s="32"/>
      <c r="D191" s="32"/>
      <c r="E191" s="32"/>
      <c r="F191" s="32"/>
    </row>
    <row r="192" spans="1:6" ht="19.5">
      <c r="A192" s="433"/>
      <c r="B192" s="32"/>
      <c r="C192" s="32"/>
      <c r="D192" s="32"/>
      <c r="E192" s="32"/>
      <c r="F192" s="32"/>
    </row>
    <row r="193" spans="1:6" ht="19.5">
      <c r="A193" s="434"/>
      <c r="B193" s="32"/>
      <c r="C193" s="32"/>
      <c r="D193" s="32"/>
      <c r="E193" s="32"/>
      <c r="F193" s="32"/>
    </row>
    <row r="194" spans="1:6" ht="19.5">
      <c r="A194" s="433"/>
      <c r="B194" s="32"/>
      <c r="C194" s="32"/>
      <c r="D194" s="32"/>
      <c r="E194" s="32"/>
      <c r="F194" s="32"/>
    </row>
    <row r="195" spans="1:6" ht="19.5">
      <c r="A195" s="433"/>
      <c r="B195" s="32"/>
      <c r="C195" s="32"/>
      <c r="D195" s="32"/>
      <c r="E195" s="32"/>
      <c r="F195" s="32"/>
    </row>
    <row r="196" spans="1:6" ht="19.5">
      <c r="A196" s="75"/>
      <c r="B196" s="32"/>
      <c r="C196" s="32"/>
      <c r="D196" s="32"/>
      <c r="E196" s="32"/>
      <c r="F196" s="32"/>
    </row>
    <row r="197" spans="1:6" ht="19.5">
      <c r="A197" s="433"/>
      <c r="B197" s="32"/>
      <c r="C197" s="32"/>
      <c r="D197" s="32"/>
      <c r="E197" s="32"/>
      <c r="F197" s="32"/>
    </row>
    <row r="198" spans="1:6" ht="19.5">
      <c r="A198" s="434"/>
      <c r="B198" s="32"/>
      <c r="C198" s="32"/>
      <c r="D198" s="32"/>
      <c r="E198" s="32"/>
      <c r="F198" s="32"/>
    </row>
    <row r="199" spans="1:6" ht="19.5">
      <c r="A199" s="433"/>
      <c r="B199" s="32"/>
      <c r="C199" s="32"/>
      <c r="D199" s="32"/>
      <c r="E199" s="32"/>
      <c r="F199" s="32"/>
    </row>
    <row r="200" spans="1:6" ht="19.5">
      <c r="A200" s="433"/>
      <c r="B200" s="32"/>
      <c r="C200" s="32"/>
      <c r="D200" s="32"/>
      <c r="E200" s="32"/>
      <c r="F200" s="32"/>
    </row>
    <row r="201" spans="1:6" ht="19.5">
      <c r="A201" s="434"/>
      <c r="B201" s="32"/>
      <c r="C201" s="32"/>
      <c r="D201" s="32"/>
      <c r="E201" s="32"/>
      <c r="F201" s="32"/>
    </row>
    <row r="202" spans="1:6" ht="19.5">
      <c r="A202" s="433"/>
      <c r="B202" s="32"/>
      <c r="C202" s="32"/>
      <c r="D202" s="32"/>
      <c r="E202" s="32"/>
      <c r="F202" s="32"/>
    </row>
    <row r="203" spans="1:6" ht="19.5">
      <c r="A203" s="433"/>
      <c r="B203" s="32"/>
      <c r="C203" s="32"/>
      <c r="D203" s="32"/>
      <c r="E203" s="32"/>
      <c r="F203" s="32"/>
    </row>
    <row r="204" spans="1:6" ht="19.5">
      <c r="A204" s="434"/>
      <c r="B204" s="32"/>
      <c r="C204" s="32"/>
      <c r="D204" s="32"/>
      <c r="E204" s="32"/>
      <c r="F204" s="32"/>
    </row>
    <row r="205" spans="1:6" ht="19.5">
      <c r="A205" s="433"/>
      <c r="B205" s="32"/>
      <c r="C205" s="32"/>
      <c r="D205" s="32"/>
      <c r="E205" s="32"/>
      <c r="F205" s="32"/>
    </row>
    <row r="206" spans="1:6" ht="19.5">
      <c r="A206" s="433"/>
      <c r="B206" s="32"/>
      <c r="C206" s="32"/>
      <c r="D206" s="32"/>
      <c r="E206" s="32"/>
      <c r="F206" s="32"/>
    </row>
    <row r="207" spans="1:6" ht="19.5">
      <c r="A207" s="433"/>
      <c r="B207" s="32"/>
      <c r="C207" s="32"/>
      <c r="D207" s="32"/>
      <c r="E207" s="32"/>
      <c r="F207" s="32"/>
    </row>
    <row r="208" spans="1:6" ht="19.5">
      <c r="A208" s="433"/>
      <c r="B208" s="32"/>
      <c r="C208" s="32"/>
      <c r="D208" s="32"/>
      <c r="E208" s="32"/>
      <c r="F208" s="32"/>
    </row>
    <row r="209" spans="1:6" ht="19.5">
      <c r="A209" s="433"/>
      <c r="B209" s="32"/>
      <c r="C209" s="32"/>
      <c r="D209" s="32"/>
      <c r="E209" s="32"/>
      <c r="F209" s="32"/>
    </row>
    <row r="210" spans="1:6" ht="19.5">
      <c r="A210" s="433"/>
      <c r="B210" s="32"/>
      <c r="C210" s="32"/>
      <c r="D210" s="32"/>
      <c r="E210" s="32"/>
      <c r="F210" s="32"/>
    </row>
    <row r="211" spans="1:6" ht="19.5">
      <c r="A211" s="433"/>
      <c r="B211" s="32"/>
      <c r="C211" s="32"/>
      <c r="D211" s="32"/>
      <c r="E211" s="32"/>
      <c r="F211" s="32"/>
    </row>
    <row r="212" spans="1:6" ht="19.5">
      <c r="A212" s="433"/>
      <c r="B212" s="32"/>
      <c r="C212" s="32"/>
      <c r="D212" s="32"/>
      <c r="E212" s="32"/>
      <c r="F212" s="32"/>
    </row>
    <row r="213" spans="1:6" ht="19.5">
      <c r="A213" s="434"/>
      <c r="B213" s="32"/>
      <c r="C213" s="32"/>
      <c r="D213" s="32"/>
      <c r="E213" s="32"/>
      <c r="F213" s="32"/>
    </row>
    <row r="214" spans="1:6" ht="19.5">
      <c r="A214" s="433"/>
      <c r="B214" s="32"/>
      <c r="C214" s="32"/>
      <c r="D214" s="32"/>
      <c r="E214" s="32"/>
      <c r="F214" s="32"/>
    </row>
    <row r="215" spans="1:6" ht="19.5">
      <c r="A215" s="433"/>
      <c r="B215" s="32"/>
      <c r="C215" s="32"/>
      <c r="D215" s="32"/>
      <c r="E215" s="32"/>
      <c r="F215" s="32"/>
    </row>
    <row r="216" spans="1:6" ht="19.5">
      <c r="A216" s="433"/>
      <c r="B216" s="32"/>
      <c r="C216" s="32"/>
      <c r="D216" s="32"/>
      <c r="E216" s="32"/>
      <c r="F216" s="32"/>
    </row>
    <row r="217" spans="1:6" ht="19.5">
      <c r="A217" s="433"/>
      <c r="B217" s="32"/>
      <c r="C217" s="32"/>
      <c r="D217" s="32"/>
      <c r="E217" s="32"/>
      <c r="F217" s="32"/>
    </row>
    <row r="218" spans="1:6" ht="19.5">
      <c r="A218" s="433"/>
      <c r="B218" s="32"/>
      <c r="C218" s="32"/>
      <c r="D218" s="32"/>
      <c r="E218" s="32"/>
      <c r="F218" s="32"/>
    </row>
    <row r="219" spans="1:6" ht="19.5">
      <c r="A219" s="434"/>
      <c r="B219" s="32"/>
      <c r="C219" s="32"/>
      <c r="D219" s="32"/>
      <c r="E219" s="32"/>
      <c r="F219" s="32"/>
    </row>
    <row r="220" spans="1:6" ht="19.5">
      <c r="A220" s="433"/>
      <c r="B220" s="32"/>
      <c r="C220" s="32"/>
      <c r="D220" s="32"/>
      <c r="E220" s="32"/>
      <c r="F220" s="32"/>
    </row>
    <row r="221" spans="1:6" ht="19.5">
      <c r="A221" s="433"/>
      <c r="B221" s="32"/>
      <c r="C221" s="32"/>
      <c r="D221" s="32"/>
      <c r="E221" s="32"/>
      <c r="F221" s="32"/>
    </row>
    <row r="222" spans="1:6" ht="19.5">
      <c r="A222" s="434"/>
      <c r="B222" s="32"/>
      <c r="C222" s="32"/>
      <c r="D222" s="32"/>
      <c r="E222" s="32"/>
      <c r="F222" s="32"/>
    </row>
    <row r="223" spans="1:6" ht="19.5">
      <c r="A223" s="433"/>
      <c r="B223" s="32"/>
      <c r="C223" s="32"/>
      <c r="D223" s="32"/>
      <c r="E223" s="32"/>
      <c r="F223" s="32"/>
    </row>
    <row r="224" spans="1:6" ht="19.5">
      <c r="A224" s="433"/>
      <c r="B224" s="32"/>
      <c r="C224" s="32"/>
      <c r="D224" s="32"/>
      <c r="E224" s="32"/>
      <c r="F224" s="32"/>
    </row>
    <row r="225" spans="1:6" ht="19.5">
      <c r="A225" s="433"/>
      <c r="B225" s="32"/>
      <c r="C225" s="32"/>
      <c r="D225" s="32"/>
      <c r="E225" s="32"/>
      <c r="F225" s="32"/>
    </row>
    <row r="226" spans="1:6" ht="19.5">
      <c r="A226" s="435"/>
      <c r="B226" s="32"/>
      <c r="C226" s="32"/>
      <c r="D226" s="32"/>
      <c r="E226" s="32"/>
      <c r="F226" s="32"/>
    </row>
  </sheetData>
  <mergeCells count="4">
    <mergeCell ref="A1:G1"/>
    <mergeCell ref="A2:G2"/>
    <mergeCell ref="A3:G3"/>
    <mergeCell ref="A4:G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topLeftCell="C1" zoomScale="70" zoomScaleNormal="70" workbookViewId="0">
      <selection activeCell="L4" sqref="L4"/>
    </sheetView>
  </sheetViews>
  <sheetFormatPr baseColWidth="10" defaultColWidth="9.140625" defaultRowHeight="15"/>
  <cols>
    <col min="1" max="1" width="39.42578125" style="808" hidden="1" customWidth="1"/>
    <col min="2" max="2" width="36.85546875" style="808" hidden="1" customWidth="1"/>
    <col min="3" max="3" width="81.5703125" style="808" customWidth="1"/>
    <col min="4" max="9" width="13.140625" style="808" customWidth="1"/>
    <col min="10" max="10" width="4" style="808" customWidth="1"/>
    <col min="11" max="256" width="9.140625" style="808"/>
    <col min="257" max="258" width="0" style="808" hidden="1" customWidth="1"/>
    <col min="259" max="259" width="81.5703125" style="808" customWidth="1"/>
    <col min="260" max="265" width="13.140625" style="808" customWidth="1"/>
    <col min="266" max="266" width="4" style="808" customWidth="1"/>
    <col min="267" max="512" width="9.140625" style="808"/>
    <col min="513" max="514" width="0" style="808" hidden="1" customWidth="1"/>
    <col min="515" max="515" width="81.5703125" style="808" customWidth="1"/>
    <col min="516" max="521" width="13.140625" style="808" customWidth="1"/>
    <col min="522" max="522" width="4" style="808" customWidth="1"/>
    <col min="523" max="768" width="9.140625" style="808"/>
    <col min="769" max="770" width="0" style="808" hidden="1" customWidth="1"/>
    <col min="771" max="771" width="81.5703125" style="808" customWidth="1"/>
    <col min="772" max="777" width="13.140625" style="808" customWidth="1"/>
    <col min="778" max="778" width="4" style="808" customWidth="1"/>
    <col min="779" max="1024" width="9.140625" style="808"/>
    <col min="1025" max="1026" width="0" style="808" hidden="1" customWidth="1"/>
    <col min="1027" max="1027" width="81.5703125" style="808" customWidth="1"/>
    <col min="1028" max="1033" width="13.140625" style="808" customWidth="1"/>
    <col min="1034" max="1034" width="4" style="808" customWidth="1"/>
    <col min="1035" max="1280" width="9.140625" style="808"/>
    <col min="1281" max="1282" width="0" style="808" hidden="1" customWidth="1"/>
    <col min="1283" max="1283" width="81.5703125" style="808" customWidth="1"/>
    <col min="1284" max="1289" width="13.140625" style="808" customWidth="1"/>
    <col min="1290" max="1290" width="4" style="808" customWidth="1"/>
    <col min="1291" max="1536" width="9.140625" style="808"/>
    <col min="1537" max="1538" width="0" style="808" hidden="1" customWidth="1"/>
    <col min="1539" max="1539" width="81.5703125" style="808" customWidth="1"/>
    <col min="1540" max="1545" width="13.140625" style="808" customWidth="1"/>
    <col min="1546" max="1546" width="4" style="808" customWidth="1"/>
    <col min="1547" max="1792" width="9.140625" style="808"/>
    <col min="1793" max="1794" width="0" style="808" hidden="1" customWidth="1"/>
    <col min="1795" max="1795" width="81.5703125" style="808" customWidth="1"/>
    <col min="1796" max="1801" width="13.140625" style="808" customWidth="1"/>
    <col min="1802" max="1802" width="4" style="808" customWidth="1"/>
    <col min="1803" max="2048" width="9.140625" style="808"/>
    <col min="2049" max="2050" width="0" style="808" hidden="1" customWidth="1"/>
    <col min="2051" max="2051" width="81.5703125" style="808" customWidth="1"/>
    <col min="2052" max="2057" width="13.140625" style="808" customWidth="1"/>
    <col min="2058" max="2058" width="4" style="808" customWidth="1"/>
    <col min="2059" max="2304" width="9.140625" style="808"/>
    <col min="2305" max="2306" width="0" style="808" hidden="1" customWidth="1"/>
    <col min="2307" max="2307" width="81.5703125" style="808" customWidth="1"/>
    <col min="2308" max="2313" width="13.140625" style="808" customWidth="1"/>
    <col min="2314" max="2314" width="4" style="808" customWidth="1"/>
    <col min="2315" max="2560" width="9.140625" style="808"/>
    <col min="2561" max="2562" width="0" style="808" hidden="1" customWidth="1"/>
    <col min="2563" max="2563" width="81.5703125" style="808" customWidth="1"/>
    <col min="2564" max="2569" width="13.140625" style="808" customWidth="1"/>
    <col min="2570" max="2570" width="4" style="808" customWidth="1"/>
    <col min="2571" max="2816" width="9.140625" style="808"/>
    <col min="2817" max="2818" width="0" style="808" hidden="1" customWidth="1"/>
    <col min="2819" max="2819" width="81.5703125" style="808" customWidth="1"/>
    <col min="2820" max="2825" width="13.140625" style="808" customWidth="1"/>
    <col min="2826" max="2826" width="4" style="808" customWidth="1"/>
    <col min="2827" max="3072" width="9.140625" style="808"/>
    <col min="3073" max="3074" width="0" style="808" hidden="1" customWidth="1"/>
    <col min="3075" max="3075" width="81.5703125" style="808" customWidth="1"/>
    <col min="3076" max="3081" width="13.140625" style="808" customWidth="1"/>
    <col min="3082" max="3082" width="4" style="808" customWidth="1"/>
    <col min="3083" max="3328" width="9.140625" style="808"/>
    <col min="3329" max="3330" width="0" style="808" hidden="1" customWidth="1"/>
    <col min="3331" max="3331" width="81.5703125" style="808" customWidth="1"/>
    <col min="3332" max="3337" width="13.140625" style="808" customWidth="1"/>
    <col min="3338" max="3338" width="4" style="808" customWidth="1"/>
    <col min="3339" max="3584" width="9.140625" style="808"/>
    <col min="3585" max="3586" width="0" style="808" hidden="1" customWidth="1"/>
    <col min="3587" max="3587" width="81.5703125" style="808" customWidth="1"/>
    <col min="3588" max="3593" width="13.140625" style="808" customWidth="1"/>
    <col min="3594" max="3594" width="4" style="808" customWidth="1"/>
    <col min="3595" max="3840" width="9.140625" style="808"/>
    <col min="3841" max="3842" width="0" style="808" hidden="1" customWidth="1"/>
    <col min="3843" max="3843" width="81.5703125" style="808" customWidth="1"/>
    <col min="3844" max="3849" width="13.140625" style="808" customWidth="1"/>
    <col min="3850" max="3850" width="4" style="808" customWidth="1"/>
    <col min="3851" max="4096" width="9.140625" style="808"/>
    <col min="4097" max="4098" width="0" style="808" hidden="1" customWidth="1"/>
    <col min="4099" max="4099" width="81.5703125" style="808" customWidth="1"/>
    <col min="4100" max="4105" width="13.140625" style="808" customWidth="1"/>
    <col min="4106" max="4106" width="4" style="808" customWidth="1"/>
    <col min="4107" max="4352" width="9.140625" style="808"/>
    <col min="4353" max="4354" width="0" style="808" hidden="1" customWidth="1"/>
    <col min="4355" max="4355" width="81.5703125" style="808" customWidth="1"/>
    <col min="4356" max="4361" width="13.140625" style="808" customWidth="1"/>
    <col min="4362" max="4362" width="4" style="808" customWidth="1"/>
    <col min="4363" max="4608" width="9.140625" style="808"/>
    <col min="4609" max="4610" width="0" style="808" hidden="1" customWidth="1"/>
    <col min="4611" max="4611" width="81.5703125" style="808" customWidth="1"/>
    <col min="4612" max="4617" width="13.140625" style="808" customWidth="1"/>
    <col min="4618" max="4618" width="4" style="808" customWidth="1"/>
    <col min="4619" max="4864" width="9.140625" style="808"/>
    <col min="4865" max="4866" width="0" style="808" hidden="1" customWidth="1"/>
    <col min="4867" max="4867" width="81.5703125" style="808" customWidth="1"/>
    <col min="4868" max="4873" width="13.140625" style="808" customWidth="1"/>
    <col min="4874" max="4874" width="4" style="808" customWidth="1"/>
    <col min="4875" max="5120" width="9.140625" style="808"/>
    <col min="5121" max="5122" width="0" style="808" hidden="1" customWidth="1"/>
    <col min="5123" max="5123" width="81.5703125" style="808" customWidth="1"/>
    <col min="5124" max="5129" width="13.140625" style="808" customWidth="1"/>
    <col min="5130" max="5130" width="4" style="808" customWidth="1"/>
    <col min="5131" max="5376" width="9.140625" style="808"/>
    <col min="5377" max="5378" width="0" style="808" hidden="1" customWidth="1"/>
    <col min="5379" max="5379" width="81.5703125" style="808" customWidth="1"/>
    <col min="5380" max="5385" width="13.140625" style="808" customWidth="1"/>
    <col min="5386" max="5386" width="4" style="808" customWidth="1"/>
    <col min="5387" max="5632" width="9.140625" style="808"/>
    <col min="5633" max="5634" width="0" style="808" hidden="1" customWidth="1"/>
    <col min="5635" max="5635" width="81.5703125" style="808" customWidth="1"/>
    <col min="5636" max="5641" width="13.140625" style="808" customWidth="1"/>
    <col min="5642" max="5642" width="4" style="808" customWidth="1"/>
    <col min="5643" max="5888" width="9.140625" style="808"/>
    <col min="5889" max="5890" width="0" style="808" hidden="1" customWidth="1"/>
    <col min="5891" max="5891" width="81.5703125" style="808" customWidth="1"/>
    <col min="5892" max="5897" width="13.140625" style="808" customWidth="1"/>
    <col min="5898" max="5898" width="4" style="808" customWidth="1"/>
    <col min="5899" max="6144" width="9.140625" style="808"/>
    <col min="6145" max="6146" width="0" style="808" hidden="1" customWidth="1"/>
    <col min="6147" max="6147" width="81.5703125" style="808" customWidth="1"/>
    <col min="6148" max="6153" width="13.140625" style="808" customWidth="1"/>
    <col min="6154" max="6154" width="4" style="808" customWidth="1"/>
    <col min="6155" max="6400" width="9.140625" style="808"/>
    <col min="6401" max="6402" width="0" style="808" hidden="1" customWidth="1"/>
    <col min="6403" max="6403" width="81.5703125" style="808" customWidth="1"/>
    <col min="6404" max="6409" width="13.140625" style="808" customWidth="1"/>
    <col min="6410" max="6410" width="4" style="808" customWidth="1"/>
    <col min="6411" max="6656" width="9.140625" style="808"/>
    <col min="6657" max="6658" width="0" style="808" hidden="1" customWidth="1"/>
    <col min="6659" max="6659" width="81.5703125" style="808" customWidth="1"/>
    <col min="6660" max="6665" width="13.140625" style="808" customWidth="1"/>
    <col min="6666" max="6666" width="4" style="808" customWidth="1"/>
    <col min="6667" max="6912" width="9.140625" style="808"/>
    <col min="6913" max="6914" width="0" style="808" hidden="1" customWidth="1"/>
    <col min="6915" max="6915" width="81.5703125" style="808" customWidth="1"/>
    <col min="6916" max="6921" width="13.140625" style="808" customWidth="1"/>
    <col min="6922" max="6922" width="4" style="808" customWidth="1"/>
    <col min="6923" max="7168" width="9.140625" style="808"/>
    <col min="7169" max="7170" width="0" style="808" hidden="1" customWidth="1"/>
    <col min="7171" max="7171" width="81.5703125" style="808" customWidth="1"/>
    <col min="7172" max="7177" width="13.140625" style="808" customWidth="1"/>
    <col min="7178" max="7178" width="4" style="808" customWidth="1"/>
    <col min="7179" max="7424" width="9.140625" style="808"/>
    <col min="7425" max="7426" width="0" style="808" hidden="1" customWidth="1"/>
    <col min="7427" max="7427" width="81.5703125" style="808" customWidth="1"/>
    <col min="7428" max="7433" width="13.140625" style="808" customWidth="1"/>
    <col min="7434" max="7434" width="4" style="808" customWidth="1"/>
    <col min="7435" max="7680" width="9.140625" style="808"/>
    <col min="7681" max="7682" width="0" style="808" hidden="1" customWidth="1"/>
    <col min="7683" max="7683" width="81.5703125" style="808" customWidth="1"/>
    <col min="7684" max="7689" width="13.140625" style="808" customWidth="1"/>
    <col min="7690" max="7690" width="4" style="808" customWidth="1"/>
    <col min="7691" max="7936" width="9.140625" style="808"/>
    <col min="7937" max="7938" width="0" style="808" hidden="1" customWidth="1"/>
    <col min="7939" max="7939" width="81.5703125" style="808" customWidth="1"/>
    <col min="7940" max="7945" width="13.140625" style="808" customWidth="1"/>
    <col min="7946" max="7946" width="4" style="808" customWidth="1"/>
    <col min="7947" max="8192" width="9.140625" style="808"/>
    <col min="8193" max="8194" width="0" style="808" hidden="1" customWidth="1"/>
    <col min="8195" max="8195" width="81.5703125" style="808" customWidth="1"/>
    <col min="8196" max="8201" width="13.140625" style="808" customWidth="1"/>
    <col min="8202" max="8202" width="4" style="808" customWidth="1"/>
    <col min="8203" max="8448" width="9.140625" style="808"/>
    <col min="8449" max="8450" width="0" style="808" hidden="1" customWidth="1"/>
    <col min="8451" max="8451" width="81.5703125" style="808" customWidth="1"/>
    <col min="8452" max="8457" width="13.140625" style="808" customWidth="1"/>
    <col min="8458" max="8458" width="4" style="808" customWidth="1"/>
    <col min="8459" max="8704" width="9.140625" style="808"/>
    <col min="8705" max="8706" width="0" style="808" hidden="1" customWidth="1"/>
    <col min="8707" max="8707" width="81.5703125" style="808" customWidth="1"/>
    <col min="8708" max="8713" width="13.140625" style="808" customWidth="1"/>
    <col min="8714" max="8714" width="4" style="808" customWidth="1"/>
    <col min="8715" max="8960" width="9.140625" style="808"/>
    <col min="8961" max="8962" width="0" style="808" hidden="1" customWidth="1"/>
    <col min="8963" max="8963" width="81.5703125" style="808" customWidth="1"/>
    <col min="8964" max="8969" width="13.140625" style="808" customWidth="1"/>
    <col min="8970" max="8970" width="4" style="808" customWidth="1"/>
    <col min="8971" max="9216" width="9.140625" style="808"/>
    <col min="9217" max="9218" width="0" style="808" hidden="1" customWidth="1"/>
    <col min="9219" max="9219" width="81.5703125" style="808" customWidth="1"/>
    <col min="9220" max="9225" width="13.140625" style="808" customWidth="1"/>
    <col min="9226" max="9226" width="4" style="808" customWidth="1"/>
    <col min="9227" max="9472" width="9.140625" style="808"/>
    <col min="9473" max="9474" width="0" style="808" hidden="1" customWidth="1"/>
    <col min="9475" max="9475" width="81.5703125" style="808" customWidth="1"/>
    <col min="9476" max="9481" width="13.140625" style="808" customWidth="1"/>
    <col min="9482" max="9482" width="4" style="808" customWidth="1"/>
    <col min="9483" max="9728" width="9.140625" style="808"/>
    <col min="9729" max="9730" width="0" style="808" hidden="1" customWidth="1"/>
    <col min="9731" max="9731" width="81.5703125" style="808" customWidth="1"/>
    <col min="9732" max="9737" width="13.140625" style="808" customWidth="1"/>
    <col min="9738" max="9738" width="4" style="808" customWidth="1"/>
    <col min="9739" max="9984" width="9.140625" style="808"/>
    <col min="9985" max="9986" width="0" style="808" hidden="1" customWidth="1"/>
    <col min="9987" max="9987" width="81.5703125" style="808" customWidth="1"/>
    <col min="9988" max="9993" width="13.140625" style="808" customWidth="1"/>
    <col min="9994" max="9994" width="4" style="808" customWidth="1"/>
    <col min="9995" max="10240" width="9.140625" style="808"/>
    <col min="10241" max="10242" width="0" style="808" hidden="1" customWidth="1"/>
    <col min="10243" max="10243" width="81.5703125" style="808" customWidth="1"/>
    <col min="10244" max="10249" width="13.140625" style="808" customWidth="1"/>
    <col min="10250" max="10250" width="4" style="808" customWidth="1"/>
    <col min="10251" max="10496" width="9.140625" style="808"/>
    <col min="10497" max="10498" width="0" style="808" hidden="1" customWidth="1"/>
    <col min="10499" max="10499" width="81.5703125" style="808" customWidth="1"/>
    <col min="10500" max="10505" width="13.140625" style="808" customWidth="1"/>
    <col min="10506" max="10506" width="4" style="808" customWidth="1"/>
    <col min="10507" max="10752" width="9.140625" style="808"/>
    <col min="10753" max="10754" width="0" style="808" hidden="1" customWidth="1"/>
    <col min="10755" max="10755" width="81.5703125" style="808" customWidth="1"/>
    <col min="10756" max="10761" width="13.140625" style="808" customWidth="1"/>
    <col min="10762" max="10762" width="4" style="808" customWidth="1"/>
    <col min="10763" max="11008" width="9.140625" style="808"/>
    <col min="11009" max="11010" width="0" style="808" hidden="1" customWidth="1"/>
    <col min="11011" max="11011" width="81.5703125" style="808" customWidth="1"/>
    <col min="11012" max="11017" width="13.140625" style="808" customWidth="1"/>
    <col min="11018" max="11018" width="4" style="808" customWidth="1"/>
    <col min="11019" max="11264" width="9.140625" style="808"/>
    <col min="11265" max="11266" width="0" style="808" hidden="1" customWidth="1"/>
    <col min="11267" max="11267" width="81.5703125" style="808" customWidth="1"/>
    <col min="11268" max="11273" width="13.140625" style="808" customWidth="1"/>
    <col min="11274" max="11274" width="4" style="808" customWidth="1"/>
    <col min="11275" max="11520" width="9.140625" style="808"/>
    <col min="11521" max="11522" width="0" style="808" hidden="1" customWidth="1"/>
    <col min="11523" max="11523" width="81.5703125" style="808" customWidth="1"/>
    <col min="11524" max="11529" width="13.140625" style="808" customWidth="1"/>
    <col min="11530" max="11530" width="4" style="808" customWidth="1"/>
    <col min="11531" max="11776" width="9.140625" style="808"/>
    <col min="11777" max="11778" width="0" style="808" hidden="1" customWidth="1"/>
    <col min="11779" max="11779" width="81.5703125" style="808" customWidth="1"/>
    <col min="11780" max="11785" width="13.140625" style="808" customWidth="1"/>
    <col min="11786" max="11786" width="4" style="808" customWidth="1"/>
    <col min="11787" max="12032" width="9.140625" style="808"/>
    <col min="12033" max="12034" width="0" style="808" hidden="1" customWidth="1"/>
    <col min="12035" max="12035" width="81.5703125" style="808" customWidth="1"/>
    <col min="12036" max="12041" width="13.140625" style="808" customWidth="1"/>
    <col min="12042" max="12042" width="4" style="808" customWidth="1"/>
    <col min="12043" max="12288" width="9.140625" style="808"/>
    <col min="12289" max="12290" width="0" style="808" hidden="1" customWidth="1"/>
    <col min="12291" max="12291" width="81.5703125" style="808" customWidth="1"/>
    <col min="12292" max="12297" width="13.140625" style="808" customWidth="1"/>
    <col min="12298" max="12298" width="4" style="808" customWidth="1"/>
    <col min="12299" max="12544" width="9.140625" style="808"/>
    <col min="12545" max="12546" width="0" style="808" hidden="1" customWidth="1"/>
    <col min="12547" max="12547" width="81.5703125" style="808" customWidth="1"/>
    <col min="12548" max="12553" width="13.140625" style="808" customWidth="1"/>
    <col min="12554" max="12554" width="4" style="808" customWidth="1"/>
    <col min="12555" max="12800" width="9.140625" style="808"/>
    <col min="12801" max="12802" width="0" style="808" hidden="1" customWidth="1"/>
    <col min="12803" max="12803" width="81.5703125" style="808" customWidth="1"/>
    <col min="12804" max="12809" width="13.140625" style="808" customWidth="1"/>
    <col min="12810" max="12810" width="4" style="808" customWidth="1"/>
    <col min="12811" max="13056" width="9.140625" style="808"/>
    <col min="13057" max="13058" width="0" style="808" hidden="1" customWidth="1"/>
    <col min="13059" max="13059" width="81.5703125" style="808" customWidth="1"/>
    <col min="13060" max="13065" width="13.140625" style="808" customWidth="1"/>
    <col min="13066" max="13066" width="4" style="808" customWidth="1"/>
    <col min="13067" max="13312" width="9.140625" style="808"/>
    <col min="13313" max="13314" width="0" style="808" hidden="1" customWidth="1"/>
    <col min="13315" max="13315" width="81.5703125" style="808" customWidth="1"/>
    <col min="13316" max="13321" width="13.140625" style="808" customWidth="1"/>
    <col min="13322" max="13322" width="4" style="808" customWidth="1"/>
    <col min="13323" max="13568" width="9.140625" style="808"/>
    <col min="13569" max="13570" width="0" style="808" hidden="1" customWidth="1"/>
    <col min="13571" max="13571" width="81.5703125" style="808" customWidth="1"/>
    <col min="13572" max="13577" width="13.140625" style="808" customWidth="1"/>
    <col min="13578" max="13578" width="4" style="808" customWidth="1"/>
    <col min="13579" max="13824" width="9.140625" style="808"/>
    <col min="13825" max="13826" width="0" style="808" hidden="1" customWidth="1"/>
    <col min="13827" max="13827" width="81.5703125" style="808" customWidth="1"/>
    <col min="13828" max="13833" width="13.140625" style="808" customWidth="1"/>
    <col min="13834" max="13834" width="4" style="808" customWidth="1"/>
    <col min="13835" max="14080" width="9.140625" style="808"/>
    <col min="14081" max="14082" width="0" style="808" hidden="1" customWidth="1"/>
    <col min="14083" max="14083" width="81.5703125" style="808" customWidth="1"/>
    <col min="14084" max="14089" width="13.140625" style="808" customWidth="1"/>
    <col min="14090" max="14090" width="4" style="808" customWidth="1"/>
    <col min="14091" max="14336" width="9.140625" style="808"/>
    <col min="14337" max="14338" width="0" style="808" hidden="1" customWidth="1"/>
    <col min="14339" max="14339" width="81.5703125" style="808" customWidth="1"/>
    <col min="14340" max="14345" width="13.140625" style="808" customWidth="1"/>
    <col min="14346" max="14346" width="4" style="808" customWidth="1"/>
    <col min="14347" max="14592" width="9.140625" style="808"/>
    <col min="14593" max="14594" width="0" style="808" hidden="1" customWidth="1"/>
    <col min="14595" max="14595" width="81.5703125" style="808" customWidth="1"/>
    <col min="14596" max="14601" width="13.140625" style="808" customWidth="1"/>
    <col min="14602" max="14602" width="4" style="808" customWidth="1"/>
    <col min="14603" max="14848" width="9.140625" style="808"/>
    <col min="14849" max="14850" width="0" style="808" hidden="1" customWidth="1"/>
    <col min="14851" max="14851" width="81.5703125" style="808" customWidth="1"/>
    <col min="14852" max="14857" width="13.140625" style="808" customWidth="1"/>
    <col min="14858" max="14858" width="4" style="808" customWidth="1"/>
    <col min="14859" max="15104" width="9.140625" style="808"/>
    <col min="15105" max="15106" width="0" style="808" hidden="1" customWidth="1"/>
    <col min="15107" max="15107" width="81.5703125" style="808" customWidth="1"/>
    <col min="15108" max="15113" width="13.140625" style="808" customWidth="1"/>
    <col min="15114" max="15114" width="4" style="808" customWidth="1"/>
    <col min="15115" max="15360" width="9.140625" style="808"/>
    <col min="15361" max="15362" width="0" style="808" hidden="1" customWidth="1"/>
    <col min="15363" max="15363" width="81.5703125" style="808" customWidth="1"/>
    <col min="15364" max="15369" width="13.140625" style="808" customWidth="1"/>
    <col min="15370" max="15370" width="4" style="808" customWidth="1"/>
    <col min="15371" max="15616" width="9.140625" style="808"/>
    <col min="15617" max="15618" width="0" style="808" hidden="1" customWidth="1"/>
    <col min="15619" max="15619" width="81.5703125" style="808" customWidth="1"/>
    <col min="15620" max="15625" width="13.140625" style="808" customWidth="1"/>
    <col min="15626" max="15626" width="4" style="808" customWidth="1"/>
    <col min="15627" max="15872" width="9.140625" style="808"/>
    <col min="15873" max="15874" width="0" style="808" hidden="1" customWidth="1"/>
    <col min="15875" max="15875" width="81.5703125" style="808" customWidth="1"/>
    <col min="15876" max="15881" width="13.140625" style="808" customWidth="1"/>
    <col min="15882" max="15882" width="4" style="808" customWidth="1"/>
    <col min="15883" max="16128" width="9.140625" style="808"/>
    <col min="16129" max="16130" width="0" style="808" hidden="1" customWidth="1"/>
    <col min="16131" max="16131" width="81.5703125" style="808" customWidth="1"/>
    <col min="16132" max="16137" width="13.140625" style="808" customWidth="1"/>
    <col min="16138" max="16138" width="4" style="808" customWidth="1"/>
    <col min="16139" max="16384" width="9.140625" style="808"/>
  </cols>
  <sheetData>
    <row r="1" spans="1:10" s="77" customFormat="1" ht="42" customHeight="1">
      <c r="A1" s="320"/>
      <c r="B1" s="320"/>
      <c r="C1" s="76"/>
      <c r="D1" s="320"/>
      <c r="E1" s="320"/>
      <c r="F1" s="320"/>
      <c r="G1" s="320"/>
      <c r="H1" s="320"/>
      <c r="I1" s="320"/>
    </row>
    <row r="2" spans="1:10" s="77" customFormat="1" ht="28.5" customHeight="1">
      <c r="A2" s="1041" t="s">
        <v>1072</v>
      </c>
      <c r="B2" s="1041"/>
      <c r="C2" s="1041"/>
      <c r="D2" s="1041"/>
      <c r="E2" s="1041"/>
      <c r="F2" s="1041"/>
      <c r="G2" s="1041"/>
      <c r="H2" s="1041"/>
      <c r="I2" s="1041"/>
    </row>
    <row r="3" spans="1:10" s="77" customFormat="1" ht="28.5" customHeight="1">
      <c r="A3" s="320"/>
      <c r="B3" s="320"/>
      <c r="C3" s="648" t="s">
        <v>496</v>
      </c>
      <c r="D3" s="649"/>
      <c r="E3" s="649"/>
      <c r="F3" s="649"/>
      <c r="G3" s="649"/>
      <c r="H3" s="649"/>
      <c r="I3" s="649"/>
    </row>
    <row r="4" spans="1:10" s="77" customFormat="1" ht="58.5" customHeight="1">
      <c r="A4" s="1042"/>
      <c r="B4" s="1043"/>
      <c r="C4" s="1043"/>
      <c r="D4" s="1043"/>
      <c r="E4" s="1043"/>
      <c r="F4" s="1043"/>
      <c r="G4" s="1043"/>
      <c r="H4" s="1043"/>
      <c r="I4" s="1043"/>
    </row>
    <row r="5" spans="1:10" s="79" customFormat="1" ht="12.75" customHeight="1" thickBot="1">
      <c r="A5" s="78"/>
      <c r="B5" s="321"/>
      <c r="C5" s="321"/>
      <c r="D5" s="321"/>
      <c r="E5" s="321"/>
      <c r="F5" s="321"/>
      <c r="G5" s="321"/>
      <c r="H5" s="321"/>
      <c r="I5" s="321"/>
    </row>
    <row r="6" spans="1:10" s="80" customFormat="1" ht="27.75" customHeight="1" thickTop="1" thickBot="1">
      <c r="C6" s="81"/>
      <c r="D6" s="82" t="s">
        <v>1146</v>
      </c>
      <c r="E6" s="82" t="s">
        <v>1236</v>
      </c>
      <c r="F6" s="82" t="s">
        <v>1290</v>
      </c>
      <c r="G6" s="82" t="s">
        <v>1533</v>
      </c>
      <c r="H6" s="83" t="s">
        <v>1364</v>
      </c>
      <c r="I6" s="83" t="s">
        <v>1534</v>
      </c>
      <c r="J6" s="650" t="s">
        <v>497</v>
      </c>
    </row>
    <row r="7" spans="1:10" ht="14.25" customHeight="1" thickTop="1" thickBot="1">
      <c r="C7" s="84"/>
      <c r="D7" s="84"/>
      <c r="E7" s="84"/>
      <c r="F7" s="84"/>
      <c r="G7" s="84"/>
      <c r="H7" s="84"/>
      <c r="I7" s="84"/>
    </row>
    <row r="8" spans="1:10" s="85" customFormat="1" ht="24" customHeight="1" thickTop="1" thickBot="1">
      <c r="B8" s="689"/>
      <c r="C8" s="86" t="s">
        <v>310</v>
      </c>
      <c r="D8" s="690"/>
      <c r="E8" s="690"/>
      <c r="F8" s="690"/>
      <c r="G8" s="690"/>
      <c r="H8" s="87"/>
      <c r="I8" s="87"/>
      <c r="J8" s="88"/>
    </row>
    <row r="9" spans="1:10" ht="22.5" customHeight="1" thickTop="1">
      <c r="A9" s="808" t="s">
        <v>498</v>
      </c>
      <c r="B9" s="1" t="s">
        <v>499</v>
      </c>
      <c r="C9" s="2" t="s">
        <v>500</v>
      </c>
      <c r="D9" s="89">
        <v>7.0000000000000007E-2</v>
      </c>
      <c r="E9" s="89">
        <v>6.8699999999999997E-2</v>
      </c>
      <c r="F9" s="89">
        <v>7.5700000000000003E-2</v>
      </c>
      <c r="G9" s="89">
        <v>7.8399999999999997E-2</v>
      </c>
      <c r="H9" s="89">
        <v>7.2700000000000001E-2</v>
      </c>
      <c r="I9" s="89">
        <v>9.6699999999999994E-2</v>
      </c>
    </row>
    <row r="10" spans="1:10" ht="22.5" customHeight="1">
      <c r="A10" s="808" t="s">
        <v>498</v>
      </c>
      <c r="B10" s="1" t="s">
        <v>501</v>
      </c>
      <c r="C10" s="2" t="s">
        <v>502</v>
      </c>
      <c r="D10" s="89">
        <v>0.78879999999999995</v>
      </c>
      <c r="E10" s="89">
        <v>0.80459999999999998</v>
      </c>
      <c r="F10" s="89">
        <v>0.80469999999999997</v>
      </c>
      <c r="G10" s="89">
        <v>0.81610000000000005</v>
      </c>
      <c r="H10" s="89">
        <v>0.81559999999999999</v>
      </c>
      <c r="I10" s="89">
        <v>0.8024</v>
      </c>
    </row>
    <row r="11" spans="1:10" ht="41.25" customHeight="1" thickBot="1">
      <c r="B11" s="3"/>
      <c r="C11" s="2"/>
      <c r="D11" s="90"/>
      <c r="E11" s="90"/>
      <c r="F11" s="90"/>
      <c r="G11" s="90"/>
      <c r="H11" s="90"/>
      <c r="I11" s="90"/>
    </row>
    <row r="12" spans="1:10" s="28" customFormat="1" ht="24" customHeight="1" thickTop="1" thickBot="1">
      <c r="B12" s="691"/>
      <c r="C12" s="86" t="s">
        <v>313</v>
      </c>
      <c r="D12" s="690"/>
      <c r="E12" s="690"/>
      <c r="F12" s="690"/>
      <c r="G12" s="690"/>
      <c r="H12" s="87"/>
      <c r="I12" s="87"/>
      <c r="J12" s="91"/>
    </row>
    <row r="13" spans="1:10" s="80" customFormat="1" ht="32.25" customHeight="1" thickTop="1">
      <c r="A13" s="80" t="s">
        <v>498</v>
      </c>
      <c r="B13" s="4" t="s">
        <v>503</v>
      </c>
      <c r="C13" s="5" t="s">
        <v>504</v>
      </c>
      <c r="D13" s="92">
        <v>0.74170000000000003</v>
      </c>
      <c r="E13" s="92">
        <v>0.75900000000000001</v>
      </c>
      <c r="F13" s="92">
        <v>0.76639999999999997</v>
      </c>
      <c r="G13" s="92">
        <v>0.79920000000000002</v>
      </c>
      <c r="H13" s="92">
        <v>0.81</v>
      </c>
      <c r="I13" s="92">
        <v>0.80989999999999995</v>
      </c>
    </row>
    <row r="14" spans="1:10" s="65" customFormat="1" ht="23.25" customHeight="1">
      <c r="A14" s="65" t="s">
        <v>498</v>
      </c>
      <c r="B14" s="6" t="s">
        <v>505</v>
      </c>
      <c r="C14" s="7" t="s">
        <v>506</v>
      </c>
      <c r="D14" s="93">
        <v>0.75449999999999995</v>
      </c>
      <c r="E14" s="93">
        <v>0.76160000000000005</v>
      </c>
      <c r="F14" s="93">
        <v>0.7681</v>
      </c>
      <c r="G14" s="93">
        <v>0.79920000000000002</v>
      </c>
      <c r="H14" s="93">
        <v>0.81</v>
      </c>
      <c r="I14" s="93">
        <v>0.80989999999999995</v>
      </c>
    </row>
    <row r="15" spans="1:10" s="65" customFormat="1" ht="23.25" customHeight="1">
      <c r="B15" s="6"/>
      <c r="C15" s="7" t="s">
        <v>507</v>
      </c>
      <c r="D15" s="93">
        <v>8.2600000000000007E-2</v>
      </c>
      <c r="E15" s="93">
        <v>8.8200000000000001E-2</v>
      </c>
      <c r="F15" s="93">
        <v>8.1799999999999998E-2</v>
      </c>
      <c r="G15" s="93">
        <v>6.8900000000000003E-2</v>
      </c>
      <c r="H15" s="93">
        <v>5.3699999999999998E-2</v>
      </c>
      <c r="I15" s="93">
        <v>6.0100000000000001E-2</v>
      </c>
    </row>
    <row r="16" spans="1:10" s="65" customFormat="1" ht="41.25" customHeight="1" thickBot="1">
      <c r="A16" s="65" t="s">
        <v>498</v>
      </c>
      <c r="B16" s="6" t="s">
        <v>508</v>
      </c>
      <c r="C16" s="7" t="s">
        <v>509</v>
      </c>
      <c r="D16" s="93">
        <v>8.8999999999999999E-3</v>
      </c>
      <c r="E16" s="93">
        <v>8.5000000000000006E-3</v>
      </c>
      <c r="F16" s="93">
        <v>1.09E-2</v>
      </c>
      <c r="G16" s="93">
        <v>2.7199999999999998E-2</v>
      </c>
      <c r="H16" s="93">
        <v>2.5399999999999999E-2</v>
      </c>
      <c r="I16" s="93">
        <v>2.8400000000000002E-2</v>
      </c>
    </row>
    <row r="17" spans="1:24" s="28" customFormat="1" ht="24" customHeight="1" thickTop="1" thickBot="1">
      <c r="B17" s="691"/>
      <c r="C17" s="86" t="s">
        <v>510</v>
      </c>
      <c r="D17" s="690"/>
      <c r="E17" s="690"/>
      <c r="F17" s="690"/>
      <c r="G17" s="690"/>
      <c r="H17" s="87"/>
      <c r="I17" s="87"/>
      <c r="J17" s="91"/>
    </row>
    <row r="18" spans="1:24" s="80" customFormat="1" ht="32.25" customHeight="1" thickTop="1">
      <c r="A18" s="80" t="s">
        <v>498</v>
      </c>
      <c r="B18" s="4" t="s">
        <v>511</v>
      </c>
      <c r="C18" s="5" t="s">
        <v>512</v>
      </c>
      <c r="D18" s="92">
        <v>0.67959999999999998</v>
      </c>
      <c r="E18" s="92">
        <v>0.71619999999999995</v>
      </c>
      <c r="F18" s="92">
        <v>0.72950000000000004</v>
      </c>
      <c r="G18" s="92">
        <v>0.74119999999999997</v>
      </c>
      <c r="H18" s="92">
        <v>0.7429</v>
      </c>
      <c r="I18" s="92">
        <v>0.74950000000000006</v>
      </c>
    </row>
    <row r="19" spans="1:24" s="65" customFormat="1" ht="23.25" customHeight="1">
      <c r="A19" s="65" t="s">
        <v>498</v>
      </c>
      <c r="B19" s="6" t="s">
        <v>513</v>
      </c>
      <c r="C19" s="7" t="s">
        <v>514</v>
      </c>
      <c r="D19" s="93">
        <v>0.32040000000000002</v>
      </c>
      <c r="E19" s="93">
        <v>0.2838</v>
      </c>
      <c r="F19" s="93">
        <v>0.27050000000000002</v>
      </c>
      <c r="G19" s="93">
        <v>0.25879999999999997</v>
      </c>
      <c r="H19" s="93">
        <v>0.2571</v>
      </c>
      <c r="I19" s="93">
        <v>0.2505</v>
      </c>
    </row>
    <row r="20" spans="1:24" s="65" customFormat="1" ht="41.25" customHeight="1" thickBot="1">
      <c r="A20" s="65" t="s">
        <v>498</v>
      </c>
      <c r="B20" s="6" t="s">
        <v>515</v>
      </c>
      <c r="C20" s="7" t="s">
        <v>516</v>
      </c>
      <c r="D20" s="94">
        <v>728.85479999999995</v>
      </c>
      <c r="E20" s="94">
        <v>988.96460000000002</v>
      </c>
      <c r="F20" s="94">
        <v>923.3723</v>
      </c>
      <c r="G20" s="94">
        <v>620.13530000000003</v>
      </c>
      <c r="H20" s="94">
        <v>651.40740000000005</v>
      </c>
      <c r="I20" s="94">
        <v>989.02260000000001</v>
      </c>
      <c r="J20" s="95"/>
      <c r="K20" s="95"/>
      <c r="L20" s="95"/>
      <c r="M20" s="95"/>
      <c r="N20" s="95"/>
      <c r="O20" s="95"/>
      <c r="P20" s="95"/>
      <c r="Q20" s="95"/>
      <c r="R20" s="95"/>
      <c r="S20" s="95"/>
      <c r="T20" s="95"/>
      <c r="U20" s="95"/>
      <c r="V20" s="95"/>
      <c r="W20" s="95"/>
      <c r="X20" s="95"/>
    </row>
    <row r="21" spans="1:24" s="28" customFormat="1" ht="24" customHeight="1" thickTop="1" thickBot="1">
      <c r="B21" s="691"/>
      <c r="C21" s="86" t="s">
        <v>517</v>
      </c>
      <c r="D21" s="690"/>
      <c r="E21" s="690"/>
      <c r="F21" s="690"/>
      <c r="G21" s="690"/>
      <c r="H21" s="87"/>
      <c r="I21" s="87"/>
      <c r="J21" s="91"/>
    </row>
    <row r="22" spans="1:24" s="80" customFormat="1" ht="32.25" customHeight="1" thickTop="1">
      <c r="A22" s="80" t="s">
        <v>498</v>
      </c>
      <c r="B22" s="4" t="s">
        <v>518</v>
      </c>
      <c r="C22" s="5" t="s">
        <v>519</v>
      </c>
      <c r="D22" s="92">
        <v>0.98660000000000003</v>
      </c>
      <c r="E22" s="92">
        <v>0.98219999999999996</v>
      </c>
      <c r="F22" s="92">
        <v>0.97599999999999998</v>
      </c>
      <c r="G22" s="92">
        <v>0.96309999999999996</v>
      </c>
      <c r="H22" s="92">
        <v>0.97260000000000002</v>
      </c>
      <c r="I22" s="92">
        <v>0.96530000000000005</v>
      </c>
    </row>
    <row r="23" spans="1:24" s="65" customFormat="1" ht="23.25" customHeight="1">
      <c r="A23" s="65" t="s">
        <v>498</v>
      </c>
      <c r="B23" s="6" t="s">
        <v>520</v>
      </c>
      <c r="C23" s="7" t="s">
        <v>521</v>
      </c>
      <c r="D23" s="93">
        <v>1.1900000000000001E-2</v>
      </c>
      <c r="E23" s="93">
        <v>1.5100000000000001E-2</v>
      </c>
      <c r="F23" s="93">
        <v>2.3400000000000001E-2</v>
      </c>
      <c r="G23" s="93">
        <v>3.0200000000000001E-2</v>
      </c>
      <c r="H23" s="93">
        <v>3.09E-2</v>
      </c>
      <c r="I23" s="93">
        <v>3.4000000000000002E-2</v>
      </c>
    </row>
    <row r="24" spans="1:24" s="65" customFormat="1" ht="23.25" customHeight="1">
      <c r="A24" s="65" t="s">
        <v>498</v>
      </c>
      <c r="B24" s="6" t="s">
        <v>522</v>
      </c>
      <c r="C24" s="7" t="s">
        <v>523</v>
      </c>
      <c r="D24" s="93">
        <v>1.34E-2</v>
      </c>
      <c r="E24" s="93">
        <v>1.78E-2</v>
      </c>
      <c r="F24" s="93">
        <v>2.4E-2</v>
      </c>
      <c r="G24" s="93">
        <v>3.6900000000000002E-2</v>
      </c>
      <c r="H24" s="93">
        <v>2.7400000000000001E-2</v>
      </c>
      <c r="I24" s="93">
        <v>3.4700000000000002E-2</v>
      </c>
    </row>
    <row r="25" spans="1:24" s="65" customFormat="1" ht="23.25" customHeight="1">
      <c r="A25" s="65" t="s">
        <v>498</v>
      </c>
      <c r="B25" s="6" t="s">
        <v>524</v>
      </c>
      <c r="C25" s="7" t="s">
        <v>525</v>
      </c>
      <c r="D25" s="93">
        <v>1.15E-2</v>
      </c>
      <c r="E25" s="93">
        <v>1.3599999999999999E-2</v>
      </c>
      <c r="F25" s="93">
        <v>2.0400000000000001E-2</v>
      </c>
      <c r="G25" s="93">
        <v>2.4500000000000001E-2</v>
      </c>
      <c r="H25" s="93">
        <v>2.6800000000000001E-2</v>
      </c>
      <c r="I25" s="93">
        <v>2.9499999999999998E-2</v>
      </c>
    </row>
    <row r="26" spans="1:24" s="65" customFormat="1" ht="23.25" customHeight="1">
      <c r="A26" s="65" t="s">
        <v>498</v>
      </c>
      <c r="B26" s="6" t="s">
        <v>526</v>
      </c>
      <c r="C26" s="7" t="s">
        <v>527</v>
      </c>
      <c r="D26" s="93">
        <v>4.9200000000000001E-2</v>
      </c>
      <c r="E26" s="93">
        <v>0.1162</v>
      </c>
      <c r="F26" s="93">
        <v>0.1497</v>
      </c>
      <c r="G26" s="93">
        <v>0.217</v>
      </c>
      <c r="H26" s="93">
        <v>0.15559999999999999</v>
      </c>
      <c r="I26" s="93">
        <v>0.16309999999999999</v>
      </c>
    </row>
    <row r="27" spans="1:24" s="65" customFormat="1" ht="23.25" customHeight="1">
      <c r="A27" s="65" t="s">
        <v>498</v>
      </c>
      <c r="B27" s="6" t="s">
        <v>528</v>
      </c>
      <c r="C27" s="7" t="s">
        <v>529</v>
      </c>
      <c r="D27" s="93">
        <v>1.24E-2</v>
      </c>
      <c r="E27" s="93">
        <v>1.15E-2</v>
      </c>
      <c r="F27" s="93">
        <v>1.14E-2</v>
      </c>
      <c r="G27" s="93">
        <v>1.37E-2</v>
      </c>
      <c r="H27" s="93">
        <v>1.4200000000000001E-2</v>
      </c>
      <c r="I27" s="93">
        <v>1.32E-2</v>
      </c>
    </row>
    <row r="28" spans="1:24" s="65" customFormat="1" ht="23.25" customHeight="1">
      <c r="A28" s="65" t="s">
        <v>498</v>
      </c>
      <c r="B28" s="6" t="s">
        <v>530</v>
      </c>
      <c r="C28" s="7" t="s">
        <v>531</v>
      </c>
      <c r="D28" s="93">
        <v>3.73E-2</v>
      </c>
      <c r="E28" s="93">
        <v>3.9199999999999999E-2</v>
      </c>
      <c r="F28" s="93">
        <v>3.8399999999999997E-2</v>
      </c>
      <c r="G28" s="93">
        <v>4.8599999999999997E-2</v>
      </c>
      <c r="H28" s="93">
        <v>4.2900000000000001E-2</v>
      </c>
      <c r="I28" s="93">
        <v>4.5499999999999999E-2</v>
      </c>
    </row>
    <row r="29" spans="1:24" s="65" customFormat="1" ht="23.25" customHeight="1">
      <c r="A29" s="65" t="s">
        <v>498</v>
      </c>
      <c r="B29" s="6" t="s">
        <v>532</v>
      </c>
      <c r="C29" s="7" t="s">
        <v>533</v>
      </c>
      <c r="D29" s="93">
        <v>0.97060000000000002</v>
      </c>
      <c r="E29" s="93">
        <v>0.96099999999999997</v>
      </c>
      <c r="F29" s="93">
        <v>0.95409999999999995</v>
      </c>
      <c r="G29" s="93">
        <v>0.93989999999999996</v>
      </c>
      <c r="H29" s="93">
        <v>0.95840000000000003</v>
      </c>
      <c r="I29" s="93">
        <v>0.93689999999999996</v>
      </c>
    </row>
    <row r="30" spans="1:24" s="65" customFormat="1" ht="23.25" customHeight="1">
      <c r="A30" s="65" t="s">
        <v>498</v>
      </c>
      <c r="B30" s="6" t="s">
        <v>534</v>
      </c>
      <c r="C30" s="7" t="s">
        <v>535</v>
      </c>
      <c r="D30" s="93">
        <v>1.12E-2</v>
      </c>
      <c r="E30" s="93">
        <v>1.29E-2</v>
      </c>
      <c r="F30" s="93">
        <v>1.6799999999999999E-2</v>
      </c>
      <c r="G30" s="93">
        <v>2.1299999999999999E-2</v>
      </c>
      <c r="H30" s="93">
        <v>1.2699999999999999E-2</v>
      </c>
      <c r="I30" s="93">
        <v>2.7199999999999998E-2</v>
      </c>
    </row>
    <row r="31" spans="1:24" s="65" customFormat="1" ht="23.25" customHeight="1">
      <c r="A31" s="65" t="s">
        <v>498</v>
      </c>
      <c r="B31" s="6" t="s">
        <v>536</v>
      </c>
      <c r="C31" s="7" t="s">
        <v>537</v>
      </c>
      <c r="D31" s="93">
        <v>0</v>
      </c>
      <c r="E31" s="93">
        <v>0</v>
      </c>
      <c r="F31" s="93">
        <v>0</v>
      </c>
      <c r="G31" s="93">
        <v>0</v>
      </c>
      <c r="H31" s="93">
        <v>0</v>
      </c>
      <c r="I31" s="96">
        <v>0</v>
      </c>
    </row>
    <row r="32" spans="1:24" s="65" customFormat="1" ht="23.25" customHeight="1">
      <c r="A32" s="65" t="s">
        <v>498</v>
      </c>
      <c r="B32" s="6" t="s">
        <v>538</v>
      </c>
      <c r="C32" s="7" t="s">
        <v>539</v>
      </c>
      <c r="D32" s="93">
        <v>2.3E-3</v>
      </c>
      <c r="E32" s="93">
        <v>6.4999999999999997E-3</v>
      </c>
      <c r="F32" s="93">
        <v>4.1000000000000003E-3</v>
      </c>
      <c r="G32" s="93">
        <v>4.7999999999999996E-3</v>
      </c>
      <c r="H32" s="93">
        <v>2.2000000000000001E-3</v>
      </c>
      <c r="I32" s="93">
        <v>4.1000000000000003E-3</v>
      </c>
    </row>
    <row r="33" spans="1:10" s="65" customFormat="1" ht="23.25" customHeight="1">
      <c r="A33" s="65" t="s">
        <v>498</v>
      </c>
      <c r="B33" s="6" t="s">
        <v>540</v>
      </c>
      <c r="C33" s="7" t="s">
        <v>541</v>
      </c>
      <c r="D33" s="93">
        <v>0</v>
      </c>
      <c r="E33" s="93">
        <v>0</v>
      </c>
      <c r="F33" s="93">
        <v>0</v>
      </c>
      <c r="G33" s="93">
        <v>0</v>
      </c>
      <c r="H33" s="93">
        <v>0</v>
      </c>
      <c r="I33" s="96">
        <v>0</v>
      </c>
    </row>
    <row r="34" spans="1:10" s="65" customFormat="1" ht="23.25" customHeight="1">
      <c r="A34" s="65" t="s">
        <v>498</v>
      </c>
      <c r="B34" s="6" t="s">
        <v>542</v>
      </c>
      <c r="C34" s="7" t="s">
        <v>543</v>
      </c>
      <c r="D34" s="93">
        <v>3.0999999999999999E-3</v>
      </c>
      <c r="E34" s="93">
        <v>2.3999999999999998E-3</v>
      </c>
      <c r="F34" s="93">
        <v>4.5999999999999999E-3</v>
      </c>
      <c r="G34" s="93">
        <v>4.1000000000000003E-3</v>
      </c>
      <c r="H34" s="93">
        <v>3.2000000000000002E-3</v>
      </c>
      <c r="I34" s="93">
        <v>3.8999999999999998E-3</v>
      </c>
    </row>
    <row r="35" spans="1:10" s="65" customFormat="1" ht="23.25" customHeight="1">
      <c r="A35" s="65" t="s">
        <v>498</v>
      </c>
      <c r="B35" s="6" t="s">
        <v>544</v>
      </c>
      <c r="C35" s="7" t="s">
        <v>545</v>
      </c>
      <c r="D35" s="93">
        <v>2.0999999999999999E-3</v>
      </c>
      <c r="E35" s="93">
        <v>2.3E-3</v>
      </c>
      <c r="F35" s="93">
        <v>3.0000000000000001E-3</v>
      </c>
      <c r="G35" s="93">
        <v>4.7000000000000002E-3</v>
      </c>
      <c r="H35" s="93">
        <v>1.9E-3</v>
      </c>
      <c r="I35" s="93">
        <v>4.4999999999999997E-3</v>
      </c>
    </row>
    <row r="36" spans="1:10" s="65" customFormat="1" ht="41.25" customHeight="1" thickBot="1">
      <c r="A36" s="65" t="s">
        <v>498</v>
      </c>
      <c r="B36" s="8" t="s">
        <v>546</v>
      </c>
      <c r="C36" s="7" t="s">
        <v>547</v>
      </c>
      <c r="D36" s="93">
        <v>1.0699999999999999E-2</v>
      </c>
      <c r="E36" s="93">
        <v>1.49E-2</v>
      </c>
      <c r="F36" s="93">
        <v>1.7500000000000002E-2</v>
      </c>
      <c r="G36" s="93">
        <v>2.52E-2</v>
      </c>
      <c r="H36" s="93">
        <v>2.1499999999999998E-2</v>
      </c>
      <c r="I36" s="93">
        <v>2.3300000000000001E-2</v>
      </c>
    </row>
    <row r="37" spans="1:10" s="28" customFormat="1" ht="24" customHeight="1" thickTop="1" thickBot="1">
      <c r="B37" s="691"/>
      <c r="C37" s="86" t="s">
        <v>336</v>
      </c>
      <c r="D37" s="690"/>
      <c r="E37" s="690"/>
      <c r="F37" s="690"/>
      <c r="G37" s="690"/>
      <c r="H37" s="87"/>
      <c r="I37" s="87"/>
      <c r="J37" s="91"/>
    </row>
    <row r="38" spans="1:10" s="80" customFormat="1" ht="31.5" customHeight="1" thickTop="1">
      <c r="A38" s="80" t="s">
        <v>498</v>
      </c>
      <c r="B38" s="4" t="s">
        <v>548</v>
      </c>
      <c r="C38" s="5" t="s">
        <v>549</v>
      </c>
      <c r="D38" s="92">
        <v>0.37290000000000001</v>
      </c>
      <c r="E38" s="92">
        <v>0.4032</v>
      </c>
      <c r="F38" s="92">
        <v>0.48089999999999999</v>
      </c>
      <c r="G38" s="92">
        <v>0.55740000000000001</v>
      </c>
      <c r="H38" s="92">
        <v>0.52359999999999995</v>
      </c>
      <c r="I38" s="92">
        <v>0.61370000000000002</v>
      </c>
    </row>
    <row r="39" spans="1:10" s="65" customFormat="1" ht="22.5" customHeight="1">
      <c r="A39" s="65" t="s">
        <v>498</v>
      </c>
      <c r="B39" s="6" t="s">
        <v>550</v>
      </c>
      <c r="C39" s="7" t="s">
        <v>551</v>
      </c>
      <c r="D39" s="93">
        <v>0.94499999999999995</v>
      </c>
      <c r="E39" s="93">
        <v>0.94979999999999998</v>
      </c>
      <c r="F39" s="93">
        <v>1.0092000000000001</v>
      </c>
      <c r="G39" s="93">
        <v>0.88739999999999997</v>
      </c>
      <c r="H39" s="93">
        <v>0.879</v>
      </c>
      <c r="I39" s="93">
        <v>0.82940000000000003</v>
      </c>
    </row>
    <row r="40" spans="1:10" s="65" customFormat="1" ht="22.5" customHeight="1">
      <c r="A40" s="65" t="s">
        <v>498</v>
      </c>
      <c r="B40" s="6" t="s">
        <v>552</v>
      </c>
      <c r="C40" s="7" t="s">
        <v>553</v>
      </c>
      <c r="D40" s="93">
        <v>0.19620000000000001</v>
      </c>
      <c r="E40" s="93">
        <v>0.1792</v>
      </c>
      <c r="F40" s="93">
        <v>0.17680000000000001</v>
      </c>
      <c r="G40" s="93">
        <v>0.13400000000000001</v>
      </c>
      <c r="H40" s="93">
        <v>0.13159999999999999</v>
      </c>
      <c r="I40" s="93">
        <v>0.1404</v>
      </c>
    </row>
    <row r="41" spans="1:10" s="65" customFormat="1" ht="27.75" customHeight="1">
      <c r="A41" s="65" t="s">
        <v>498</v>
      </c>
      <c r="B41" s="6" t="s">
        <v>554</v>
      </c>
      <c r="C41" s="7" t="s">
        <v>555</v>
      </c>
      <c r="D41" s="93">
        <v>0.17730000000000001</v>
      </c>
      <c r="E41" s="93">
        <v>0.1618</v>
      </c>
      <c r="F41" s="93">
        <v>0.15890000000000001</v>
      </c>
      <c r="G41" s="93">
        <v>0.12479999999999999</v>
      </c>
      <c r="H41" s="93">
        <v>0.122</v>
      </c>
      <c r="I41" s="93">
        <v>0.13070000000000001</v>
      </c>
    </row>
    <row r="42" spans="1:10" s="65" customFormat="1" ht="40.5" customHeight="1" thickBot="1">
      <c r="B42" s="8"/>
      <c r="C42" s="849" t="s">
        <v>1535</v>
      </c>
      <c r="D42" s="93">
        <v>0.64009276452498043</v>
      </c>
      <c r="E42" s="93">
        <v>0.63103613630714817</v>
      </c>
      <c r="F42" s="93">
        <v>0.63728392117009036</v>
      </c>
      <c r="G42" s="93">
        <v>0.6190552308337639</v>
      </c>
      <c r="H42" s="93">
        <v>0.64890236380054345</v>
      </c>
      <c r="I42" s="93">
        <v>0.630591615808762</v>
      </c>
    </row>
    <row r="43" spans="1:10" s="28" customFormat="1" ht="24" customHeight="1" thickTop="1" thickBot="1">
      <c r="B43" s="691"/>
      <c r="C43" s="86" t="s">
        <v>341</v>
      </c>
      <c r="D43" s="690"/>
      <c r="E43" s="690"/>
      <c r="F43" s="690"/>
      <c r="G43" s="690"/>
      <c r="H43" s="87"/>
      <c r="I43" s="87"/>
      <c r="J43" s="91"/>
    </row>
    <row r="44" spans="1:10" s="80" customFormat="1" ht="31.5" customHeight="1" thickTop="1">
      <c r="A44" s="80" t="s">
        <v>498</v>
      </c>
      <c r="B44" s="4" t="s">
        <v>556</v>
      </c>
      <c r="C44" s="5" t="s">
        <v>557</v>
      </c>
      <c r="D44" s="92">
        <v>9.6299999999999997E-2</v>
      </c>
      <c r="E44" s="92">
        <v>9.7600000000000006E-2</v>
      </c>
      <c r="F44" s="92">
        <v>0.1013</v>
      </c>
      <c r="G44" s="92">
        <v>6.8599999999999994E-2</v>
      </c>
      <c r="H44" s="92">
        <v>7.2599999999999998E-2</v>
      </c>
      <c r="I44" s="92">
        <v>6.8699999999999997E-2</v>
      </c>
    </row>
    <row r="45" spans="1:10" s="65" customFormat="1" ht="22.5" customHeight="1">
      <c r="A45" s="65" t="s">
        <v>498</v>
      </c>
      <c r="B45" s="6" t="s">
        <v>558</v>
      </c>
      <c r="C45" s="7" t="s">
        <v>559</v>
      </c>
      <c r="D45" s="93">
        <v>9.5399999999999999E-2</v>
      </c>
      <c r="E45" s="93">
        <v>9.6699999999999994E-2</v>
      </c>
      <c r="F45" s="93">
        <v>0.1004</v>
      </c>
      <c r="G45" s="93">
        <v>6.7500000000000004E-2</v>
      </c>
      <c r="H45" s="93">
        <v>7.1099999999999997E-2</v>
      </c>
      <c r="I45" s="93">
        <v>6.7500000000000004E-2</v>
      </c>
    </row>
    <row r="46" spans="1:10" s="65" customFormat="1" ht="22.5" customHeight="1">
      <c r="A46" s="65" t="s">
        <v>498</v>
      </c>
      <c r="B46" s="6" t="s">
        <v>560</v>
      </c>
      <c r="C46" s="7" t="s">
        <v>561</v>
      </c>
      <c r="D46" s="93">
        <v>0.1118</v>
      </c>
      <c r="E46" s="93">
        <v>0.15049999999999999</v>
      </c>
      <c r="F46" s="93">
        <v>0.19489999999999999</v>
      </c>
      <c r="G46" s="93">
        <v>0.45219999999999999</v>
      </c>
      <c r="H46" s="93">
        <v>0.31590000000000001</v>
      </c>
      <c r="I46" s="93">
        <v>0.41620000000000001</v>
      </c>
    </row>
    <row r="47" spans="1:10" s="65" customFormat="1" ht="22.5" customHeight="1">
      <c r="A47" s="65" t="s">
        <v>498</v>
      </c>
      <c r="B47" s="6" t="s">
        <v>562</v>
      </c>
      <c r="C47" s="7" t="s">
        <v>563</v>
      </c>
      <c r="D47" s="93">
        <v>4.8999999999999998E-3</v>
      </c>
      <c r="E47" s="93">
        <v>1.49E-2</v>
      </c>
      <c r="F47" s="93">
        <v>2.8500000000000001E-2</v>
      </c>
      <c r="G47" s="93">
        <v>8.0299999999999996E-2</v>
      </c>
      <c r="H47" s="93">
        <v>5.5399999999999998E-2</v>
      </c>
      <c r="I47" s="93">
        <v>6.6699999999999995E-2</v>
      </c>
    </row>
    <row r="48" spans="1:10" s="65" customFormat="1" ht="22.5" customHeight="1">
      <c r="A48" s="65" t="s">
        <v>498</v>
      </c>
      <c r="B48" s="6" t="s">
        <v>564</v>
      </c>
      <c r="C48" s="7" t="s">
        <v>565</v>
      </c>
      <c r="D48" s="93">
        <v>2.9499999999999998E-2</v>
      </c>
      <c r="E48" s="93">
        <v>4.3200000000000002E-2</v>
      </c>
      <c r="F48" s="93">
        <v>7.22E-2</v>
      </c>
      <c r="G48" s="93">
        <v>0.16300000000000001</v>
      </c>
      <c r="H48" s="93">
        <v>0.1053</v>
      </c>
      <c r="I48" s="93">
        <v>0.16569999999999999</v>
      </c>
    </row>
    <row r="49" spans="1:10" s="65" customFormat="1" ht="40.5" customHeight="1" thickBot="1">
      <c r="A49" s="65" t="s">
        <v>498</v>
      </c>
      <c r="B49" s="6" t="s">
        <v>566</v>
      </c>
      <c r="C49" s="7" t="s">
        <v>567</v>
      </c>
      <c r="D49" s="93">
        <v>0.1216</v>
      </c>
      <c r="E49" s="93">
        <v>0.1278</v>
      </c>
      <c r="F49" s="93">
        <v>0.13109999999999999</v>
      </c>
      <c r="G49" s="93">
        <v>0.1158</v>
      </c>
      <c r="H49" s="93">
        <v>0.1145</v>
      </c>
      <c r="I49" s="93">
        <v>0.10920000000000001</v>
      </c>
    </row>
    <row r="50" spans="1:10" s="85" customFormat="1" ht="24" customHeight="1" thickTop="1" thickBot="1">
      <c r="B50" s="689"/>
      <c r="C50" s="86" t="s">
        <v>568</v>
      </c>
      <c r="D50" s="690"/>
      <c r="E50" s="690"/>
      <c r="F50" s="690"/>
      <c r="G50" s="690"/>
      <c r="H50" s="87"/>
      <c r="I50" s="87"/>
      <c r="J50" s="88"/>
    </row>
    <row r="51" spans="1:10" s="80" customFormat="1" ht="31.5" customHeight="1" thickTop="1">
      <c r="A51" s="80" t="s">
        <v>498</v>
      </c>
      <c r="B51" s="4" t="s">
        <v>569</v>
      </c>
      <c r="C51" s="5" t="s">
        <v>570</v>
      </c>
      <c r="D51" s="92">
        <v>0.89790000000000003</v>
      </c>
      <c r="E51" s="92">
        <v>0.89890000000000003</v>
      </c>
      <c r="F51" s="92">
        <v>0.88719999999999999</v>
      </c>
      <c r="G51" s="92">
        <v>0.86780000000000002</v>
      </c>
      <c r="H51" s="92">
        <v>0.87350000000000005</v>
      </c>
      <c r="I51" s="92">
        <v>0.84360000000000002</v>
      </c>
    </row>
    <row r="52" spans="1:10" s="65" customFormat="1" ht="22.5" customHeight="1">
      <c r="A52" s="65" t="s">
        <v>498</v>
      </c>
      <c r="B52" s="6" t="s">
        <v>571</v>
      </c>
      <c r="C52" s="7" t="s">
        <v>572</v>
      </c>
      <c r="D52" s="93">
        <v>0.91200000000000003</v>
      </c>
      <c r="E52" s="93">
        <v>0.89980000000000004</v>
      </c>
      <c r="F52" s="93">
        <v>0.89239999999999997</v>
      </c>
      <c r="G52" s="93">
        <v>0.87150000000000005</v>
      </c>
      <c r="H52" s="93">
        <v>0.86109999999999998</v>
      </c>
      <c r="I52" s="93">
        <v>0.86260000000000003</v>
      </c>
    </row>
    <row r="53" spans="1:10" s="65" customFormat="1" ht="22.5" customHeight="1">
      <c r="A53" s="65" t="s">
        <v>498</v>
      </c>
      <c r="B53" s="6" t="s">
        <v>573</v>
      </c>
      <c r="C53" s="7" t="s">
        <v>574</v>
      </c>
      <c r="D53" s="93">
        <v>8.8300000000000003E-2</v>
      </c>
      <c r="E53" s="93">
        <v>0.10589999999999999</v>
      </c>
      <c r="F53" s="93">
        <v>0.1051</v>
      </c>
      <c r="G53" s="93">
        <v>6.7799999999999999E-2</v>
      </c>
      <c r="H53" s="93">
        <v>9.2100000000000001E-2</v>
      </c>
      <c r="I53" s="93">
        <v>4.87E-2</v>
      </c>
    </row>
    <row r="54" spans="1:10" s="65" customFormat="1" ht="22.5" customHeight="1">
      <c r="A54" s="65" t="s">
        <v>498</v>
      </c>
      <c r="B54" s="6" t="s">
        <v>575</v>
      </c>
      <c r="C54" s="7" t="s">
        <v>576</v>
      </c>
      <c r="D54" s="93">
        <v>1.0708</v>
      </c>
      <c r="E54" s="93">
        <v>1.0452999999999999</v>
      </c>
      <c r="F54" s="93">
        <v>1.1235999999999999</v>
      </c>
      <c r="G54" s="93">
        <v>1.958</v>
      </c>
      <c r="H54" s="93">
        <v>1.7785</v>
      </c>
      <c r="I54" s="93">
        <v>2.3184999999999998</v>
      </c>
    </row>
    <row r="55" spans="1:10" ht="15.75" thickBot="1">
      <c r="C55" s="97"/>
      <c r="D55" s="97"/>
      <c r="E55" s="97"/>
      <c r="F55" s="97"/>
      <c r="G55" s="97"/>
      <c r="H55" s="97"/>
      <c r="I55" s="97"/>
      <c r="J55" s="77"/>
    </row>
    <row r="56" spans="1:10" ht="19.5" customHeight="1" thickTop="1">
      <c r="A56" s="98" t="s">
        <v>497</v>
      </c>
      <c r="B56" s="3" t="s">
        <v>497</v>
      </c>
      <c r="C56" s="66" t="s">
        <v>353</v>
      </c>
      <c r="D56" s="99"/>
      <c r="E56" s="99"/>
      <c r="F56" s="99"/>
      <c r="G56" s="99"/>
    </row>
    <row r="57" spans="1:10" ht="33.75" customHeight="1">
      <c r="C57" s="1040" t="s">
        <v>354</v>
      </c>
      <c r="D57" s="1040"/>
      <c r="E57" s="1040"/>
      <c r="F57" s="1040"/>
      <c r="G57" s="1040"/>
      <c r="H57" s="1040"/>
      <c r="I57" s="1040"/>
    </row>
    <row r="58" spans="1:10" ht="33.75" customHeight="1">
      <c r="C58" s="1040" t="s">
        <v>355</v>
      </c>
      <c r="D58" s="1040"/>
      <c r="E58" s="1040"/>
      <c r="F58" s="1040"/>
      <c r="G58" s="1040"/>
      <c r="H58" s="1040"/>
      <c r="I58" s="1040"/>
    </row>
    <row r="59" spans="1:10">
      <c r="C59" s="38" t="s">
        <v>577</v>
      </c>
      <c r="D59" s="99"/>
      <c r="E59" s="99"/>
      <c r="F59" s="99"/>
      <c r="G59" s="99"/>
    </row>
    <row r="60" spans="1:10">
      <c r="C60" s="1039" t="s">
        <v>1536</v>
      </c>
      <c r="D60" s="1039"/>
      <c r="E60" s="1039"/>
      <c r="F60" s="1039"/>
      <c r="G60" s="1039"/>
      <c r="H60" s="1039"/>
      <c r="I60" s="1039"/>
      <c r="J60" s="1039"/>
    </row>
  </sheetData>
  <mergeCells count="5">
    <mergeCell ref="C60:J60"/>
    <mergeCell ref="A2:I2"/>
    <mergeCell ref="A4:I4"/>
    <mergeCell ref="C57:I57"/>
    <mergeCell ref="C58:I5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60" zoomScaleNormal="60" workbookViewId="0">
      <selection activeCell="K3" sqref="K3"/>
    </sheetView>
  </sheetViews>
  <sheetFormatPr baseColWidth="10" defaultColWidth="9.140625" defaultRowHeight="12.75"/>
  <cols>
    <col min="1" max="2" width="9.140625" style="850" hidden="1" customWidth="1"/>
    <col min="3" max="3" width="124.140625" style="477" customWidth="1"/>
    <col min="4" max="9" width="16.85546875" style="477" customWidth="1"/>
    <col min="10" max="10" width="3.85546875" style="477" bestFit="1" customWidth="1"/>
    <col min="11" max="256" width="9.140625" style="477"/>
    <col min="257" max="258" width="0" style="477" hidden="1" customWidth="1"/>
    <col min="259" max="259" width="124.140625" style="477" customWidth="1"/>
    <col min="260" max="265" width="16.85546875" style="477" customWidth="1"/>
    <col min="266" max="266" width="3.85546875" style="477" bestFit="1" customWidth="1"/>
    <col min="267" max="512" width="9.140625" style="477"/>
    <col min="513" max="514" width="0" style="477" hidden="1" customWidth="1"/>
    <col min="515" max="515" width="124.140625" style="477" customWidth="1"/>
    <col min="516" max="521" width="16.85546875" style="477" customWidth="1"/>
    <col min="522" max="522" width="3.85546875" style="477" bestFit="1" customWidth="1"/>
    <col min="523" max="768" width="9.140625" style="477"/>
    <col min="769" max="770" width="0" style="477" hidden="1" customWidth="1"/>
    <col min="771" max="771" width="124.140625" style="477" customWidth="1"/>
    <col min="772" max="777" width="16.85546875" style="477" customWidth="1"/>
    <col min="778" max="778" width="3.85546875" style="477" bestFit="1" customWidth="1"/>
    <col min="779" max="1024" width="9.140625" style="477"/>
    <col min="1025" max="1026" width="0" style="477" hidden="1" customWidth="1"/>
    <col min="1027" max="1027" width="124.140625" style="477" customWidth="1"/>
    <col min="1028" max="1033" width="16.85546875" style="477" customWidth="1"/>
    <col min="1034" max="1034" width="3.85546875" style="477" bestFit="1" customWidth="1"/>
    <col min="1035" max="1280" width="9.140625" style="477"/>
    <col min="1281" max="1282" width="0" style="477" hidden="1" customWidth="1"/>
    <col min="1283" max="1283" width="124.140625" style="477" customWidth="1"/>
    <col min="1284" max="1289" width="16.85546875" style="477" customWidth="1"/>
    <col min="1290" max="1290" width="3.85546875" style="477" bestFit="1" customWidth="1"/>
    <col min="1291" max="1536" width="9.140625" style="477"/>
    <col min="1537" max="1538" width="0" style="477" hidden="1" customWidth="1"/>
    <col min="1539" max="1539" width="124.140625" style="477" customWidth="1"/>
    <col min="1540" max="1545" width="16.85546875" style="477" customWidth="1"/>
    <col min="1546" max="1546" width="3.85546875" style="477" bestFit="1" customWidth="1"/>
    <col min="1547" max="1792" width="9.140625" style="477"/>
    <col min="1793" max="1794" width="0" style="477" hidden="1" customWidth="1"/>
    <col min="1795" max="1795" width="124.140625" style="477" customWidth="1"/>
    <col min="1796" max="1801" width="16.85546875" style="477" customWidth="1"/>
    <col min="1802" max="1802" width="3.85546875" style="477" bestFit="1" customWidth="1"/>
    <col min="1803" max="2048" width="9.140625" style="477"/>
    <col min="2049" max="2050" width="0" style="477" hidden="1" customWidth="1"/>
    <col min="2051" max="2051" width="124.140625" style="477" customWidth="1"/>
    <col min="2052" max="2057" width="16.85546875" style="477" customWidth="1"/>
    <col min="2058" max="2058" width="3.85546875" style="477" bestFit="1" customWidth="1"/>
    <col min="2059" max="2304" width="9.140625" style="477"/>
    <col min="2305" max="2306" width="0" style="477" hidden="1" customWidth="1"/>
    <col min="2307" max="2307" width="124.140625" style="477" customWidth="1"/>
    <col min="2308" max="2313" width="16.85546875" style="477" customWidth="1"/>
    <col min="2314" max="2314" width="3.85546875" style="477" bestFit="1" customWidth="1"/>
    <col min="2315" max="2560" width="9.140625" style="477"/>
    <col min="2561" max="2562" width="0" style="477" hidden="1" customWidth="1"/>
    <col min="2563" max="2563" width="124.140625" style="477" customWidth="1"/>
    <col min="2564" max="2569" width="16.85546875" style="477" customWidth="1"/>
    <col min="2570" max="2570" width="3.85546875" style="477" bestFit="1" customWidth="1"/>
    <col min="2571" max="2816" width="9.140625" style="477"/>
    <col min="2817" max="2818" width="0" style="477" hidden="1" customWidth="1"/>
    <col min="2819" max="2819" width="124.140625" style="477" customWidth="1"/>
    <col min="2820" max="2825" width="16.85546875" style="477" customWidth="1"/>
    <col min="2826" max="2826" width="3.85546875" style="477" bestFit="1" customWidth="1"/>
    <col min="2827" max="3072" width="9.140625" style="477"/>
    <col min="3073" max="3074" width="0" style="477" hidden="1" customWidth="1"/>
    <col min="3075" max="3075" width="124.140625" style="477" customWidth="1"/>
    <col min="3076" max="3081" width="16.85546875" style="477" customWidth="1"/>
    <col min="3082" max="3082" width="3.85546875" style="477" bestFit="1" customWidth="1"/>
    <col min="3083" max="3328" width="9.140625" style="477"/>
    <col min="3329" max="3330" width="0" style="477" hidden="1" customWidth="1"/>
    <col min="3331" max="3331" width="124.140625" style="477" customWidth="1"/>
    <col min="3332" max="3337" width="16.85546875" style="477" customWidth="1"/>
    <col min="3338" max="3338" width="3.85546875" style="477" bestFit="1" customWidth="1"/>
    <col min="3339" max="3584" width="9.140625" style="477"/>
    <col min="3585" max="3586" width="0" style="477" hidden="1" customWidth="1"/>
    <col min="3587" max="3587" width="124.140625" style="477" customWidth="1"/>
    <col min="3588" max="3593" width="16.85546875" style="477" customWidth="1"/>
    <col min="3594" max="3594" width="3.85546875" style="477" bestFit="1" customWidth="1"/>
    <col min="3595" max="3840" width="9.140625" style="477"/>
    <col min="3841" max="3842" width="0" style="477" hidden="1" customWidth="1"/>
    <col min="3843" max="3843" width="124.140625" style="477" customWidth="1"/>
    <col min="3844" max="3849" width="16.85546875" style="477" customWidth="1"/>
    <col min="3850" max="3850" width="3.85546875" style="477" bestFit="1" customWidth="1"/>
    <col min="3851" max="4096" width="9.140625" style="477"/>
    <col min="4097" max="4098" width="0" style="477" hidden="1" customWidth="1"/>
    <col min="4099" max="4099" width="124.140625" style="477" customWidth="1"/>
    <col min="4100" max="4105" width="16.85546875" style="477" customWidth="1"/>
    <col min="4106" max="4106" width="3.85546875" style="477" bestFit="1" customWidth="1"/>
    <col min="4107" max="4352" width="9.140625" style="477"/>
    <col min="4353" max="4354" width="0" style="477" hidden="1" customWidth="1"/>
    <col min="4355" max="4355" width="124.140625" style="477" customWidth="1"/>
    <col min="4356" max="4361" width="16.85546875" style="477" customWidth="1"/>
    <col min="4362" max="4362" width="3.85546875" style="477" bestFit="1" customWidth="1"/>
    <col min="4363" max="4608" width="9.140625" style="477"/>
    <col min="4609" max="4610" width="0" style="477" hidden="1" customWidth="1"/>
    <col min="4611" max="4611" width="124.140625" style="477" customWidth="1"/>
    <col min="4612" max="4617" width="16.85546875" style="477" customWidth="1"/>
    <col min="4618" max="4618" width="3.85546875" style="477" bestFit="1" customWidth="1"/>
    <col min="4619" max="4864" width="9.140625" style="477"/>
    <col min="4865" max="4866" width="0" style="477" hidden="1" customWidth="1"/>
    <col min="4867" max="4867" width="124.140625" style="477" customWidth="1"/>
    <col min="4868" max="4873" width="16.85546875" style="477" customWidth="1"/>
    <col min="4874" max="4874" width="3.85546875" style="477" bestFit="1" customWidth="1"/>
    <col min="4875" max="5120" width="9.140625" style="477"/>
    <col min="5121" max="5122" width="0" style="477" hidden="1" customWidth="1"/>
    <col min="5123" max="5123" width="124.140625" style="477" customWidth="1"/>
    <col min="5124" max="5129" width="16.85546875" style="477" customWidth="1"/>
    <col min="5130" max="5130" width="3.85546875" style="477" bestFit="1" customWidth="1"/>
    <col min="5131" max="5376" width="9.140625" style="477"/>
    <col min="5377" max="5378" width="0" style="477" hidden="1" customWidth="1"/>
    <col min="5379" max="5379" width="124.140625" style="477" customWidth="1"/>
    <col min="5380" max="5385" width="16.85546875" style="477" customWidth="1"/>
    <col min="5386" max="5386" width="3.85546875" style="477" bestFit="1" customWidth="1"/>
    <col min="5387" max="5632" width="9.140625" style="477"/>
    <col min="5633" max="5634" width="0" style="477" hidden="1" customWidth="1"/>
    <col min="5635" max="5635" width="124.140625" style="477" customWidth="1"/>
    <col min="5636" max="5641" width="16.85546875" style="477" customWidth="1"/>
    <col min="5642" max="5642" width="3.85546875" style="477" bestFit="1" customWidth="1"/>
    <col min="5643" max="5888" width="9.140625" style="477"/>
    <col min="5889" max="5890" width="0" style="477" hidden="1" customWidth="1"/>
    <col min="5891" max="5891" width="124.140625" style="477" customWidth="1"/>
    <col min="5892" max="5897" width="16.85546875" style="477" customWidth="1"/>
    <col min="5898" max="5898" width="3.85546875" style="477" bestFit="1" customWidth="1"/>
    <col min="5899" max="6144" width="9.140625" style="477"/>
    <col min="6145" max="6146" width="0" style="477" hidden="1" customWidth="1"/>
    <col min="6147" max="6147" width="124.140625" style="477" customWidth="1"/>
    <col min="6148" max="6153" width="16.85546875" style="477" customWidth="1"/>
    <col min="6154" max="6154" width="3.85546875" style="477" bestFit="1" customWidth="1"/>
    <col min="6155" max="6400" width="9.140625" style="477"/>
    <col min="6401" max="6402" width="0" style="477" hidden="1" customWidth="1"/>
    <col min="6403" max="6403" width="124.140625" style="477" customWidth="1"/>
    <col min="6404" max="6409" width="16.85546875" style="477" customWidth="1"/>
    <col min="6410" max="6410" width="3.85546875" style="477" bestFit="1" customWidth="1"/>
    <col min="6411" max="6656" width="9.140625" style="477"/>
    <col min="6657" max="6658" width="0" style="477" hidden="1" customWidth="1"/>
    <col min="6659" max="6659" width="124.140625" style="477" customWidth="1"/>
    <col min="6660" max="6665" width="16.85546875" style="477" customWidth="1"/>
    <col min="6666" max="6666" width="3.85546875" style="477" bestFit="1" customWidth="1"/>
    <col min="6667" max="6912" width="9.140625" style="477"/>
    <col min="6913" max="6914" width="0" style="477" hidden="1" customWidth="1"/>
    <col min="6915" max="6915" width="124.140625" style="477" customWidth="1"/>
    <col min="6916" max="6921" width="16.85546875" style="477" customWidth="1"/>
    <col min="6922" max="6922" width="3.85546875" style="477" bestFit="1" customWidth="1"/>
    <col min="6923" max="7168" width="9.140625" style="477"/>
    <col min="7169" max="7170" width="0" style="477" hidden="1" customWidth="1"/>
    <col min="7171" max="7171" width="124.140625" style="477" customWidth="1"/>
    <col min="7172" max="7177" width="16.85546875" style="477" customWidth="1"/>
    <col min="7178" max="7178" width="3.85546875" style="477" bestFit="1" customWidth="1"/>
    <col min="7179" max="7424" width="9.140625" style="477"/>
    <col min="7425" max="7426" width="0" style="477" hidden="1" customWidth="1"/>
    <col min="7427" max="7427" width="124.140625" style="477" customWidth="1"/>
    <col min="7428" max="7433" width="16.85546875" style="477" customWidth="1"/>
    <col min="7434" max="7434" width="3.85546875" style="477" bestFit="1" customWidth="1"/>
    <col min="7435" max="7680" width="9.140625" style="477"/>
    <col min="7681" max="7682" width="0" style="477" hidden="1" customWidth="1"/>
    <col min="7683" max="7683" width="124.140625" style="477" customWidth="1"/>
    <col min="7684" max="7689" width="16.85546875" style="477" customWidth="1"/>
    <col min="7690" max="7690" width="3.85546875" style="477" bestFit="1" customWidth="1"/>
    <col min="7691" max="7936" width="9.140625" style="477"/>
    <col min="7937" max="7938" width="0" style="477" hidden="1" customWidth="1"/>
    <col min="7939" max="7939" width="124.140625" style="477" customWidth="1"/>
    <col min="7940" max="7945" width="16.85546875" style="477" customWidth="1"/>
    <col min="7946" max="7946" width="3.85546875" style="477" bestFit="1" customWidth="1"/>
    <col min="7947" max="8192" width="9.140625" style="477"/>
    <col min="8193" max="8194" width="0" style="477" hidden="1" customWidth="1"/>
    <col min="8195" max="8195" width="124.140625" style="477" customWidth="1"/>
    <col min="8196" max="8201" width="16.85546875" style="477" customWidth="1"/>
    <col min="8202" max="8202" width="3.85546875" style="477" bestFit="1" customWidth="1"/>
    <col min="8203" max="8448" width="9.140625" style="477"/>
    <col min="8449" max="8450" width="0" style="477" hidden="1" customWidth="1"/>
    <col min="8451" max="8451" width="124.140625" style="477" customWidth="1"/>
    <col min="8452" max="8457" width="16.85546875" style="477" customWidth="1"/>
    <col min="8458" max="8458" width="3.85546875" style="477" bestFit="1" customWidth="1"/>
    <col min="8459" max="8704" width="9.140625" style="477"/>
    <col min="8705" max="8706" width="0" style="477" hidden="1" customWidth="1"/>
    <col min="8707" max="8707" width="124.140625" style="477" customWidth="1"/>
    <col min="8708" max="8713" width="16.85546875" style="477" customWidth="1"/>
    <col min="8714" max="8714" width="3.85546875" style="477" bestFit="1" customWidth="1"/>
    <col min="8715" max="8960" width="9.140625" style="477"/>
    <col min="8961" max="8962" width="0" style="477" hidden="1" customWidth="1"/>
    <col min="8963" max="8963" width="124.140625" style="477" customWidth="1"/>
    <col min="8964" max="8969" width="16.85546875" style="477" customWidth="1"/>
    <col min="8970" max="8970" width="3.85546875" style="477" bestFit="1" customWidth="1"/>
    <col min="8971" max="9216" width="9.140625" style="477"/>
    <col min="9217" max="9218" width="0" style="477" hidden="1" customWidth="1"/>
    <col min="9219" max="9219" width="124.140625" style="477" customWidth="1"/>
    <col min="9220" max="9225" width="16.85546875" style="477" customWidth="1"/>
    <col min="9226" max="9226" width="3.85546875" style="477" bestFit="1" customWidth="1"/>
    <col min="9227" max="9472" width="9.140625" style="477"/>
    <col min="9473" max="9474" width="0" style="477" hidden="1" customWidth="1"/>
    <col min="9475" max="9475" width="124.140625" style="477" customWidth="1"/>
    <col min="9476" max="9481" width="16.85546875" style="477" customWidth="1"/>
    <col min="9482" max="9482" width="3.85546875" style="477" bestFit="1" customWidth="1"/>
    <col min="9483" max="9728" width="9.140625" style="477"/>
    <col min="9729" max="9730" width="0" style="477" hidden="1" customWidth="1"/>
    <col min="9731" max="9731" width="124.140625" style="477" customWidth="1"/>
    <col min="9732" max="9737" width="16.85546875" style="477" customWidth="1"/>
    <col min="9738" max="9738" width="3.85546875" style="477" bestFit="1" customWidth="1"/>
    <col min="9739" max="9984" width="9.140625" style="477"/>
    <col min="9985" max="9986" width="0" style="477" hidden="1" customWidth="1"/>
    <col min="9987" max="9987" width="124.140625" style="477" customWidth="1"/>
    <col min="9988" max="9993" width="16.85546875" style="477" customWidth="1"/>
    <col min="9994" max="9994" width="3.85546875" style="477" bestFit="1" customWidth="1"/>
    <col min="9995" max="10240" width="9.140625" style="477"/>
    <col min="10241" max="10242" width="0" style="477" hidden="1" customWidth="1"/>
    <col min="10243" max="10243" width="124.140625" style="477" customWidth="1"/>
    <col min="10244" max="10249" width="16.85546875" style="477" customWidth="1"/>
    <col min="10250" max="10250" width="3.85546875" style="477" bestFit="1" customWidth="1"/>
    <col min="10251" max="10496" width="9.140625" style="477"/>
    <col min="10497" max="10498" width="0" style="477" hidden="1" customWidth="1"/>
    <col min="10499" max="10499" width="124.140625" style="477" customWidth="1"/>
    <col min="10500" max="10505" width="16.85546875" style="477" customWidth="1"/>
    <col min="10506" max="10506" width="3.85546875" style="477" bestFit="1" customWidth="1"/>
    <col min="10507" max="10752" width="9.140625" style="477"/>
    <col min="10753" max="10754" width="0" style="477" hidden="1" customWidth="1"/>
    <col min="10755" max="10755" width="124.140625" style="477" customWidth="1"/>
    <col min="10756" max="10761" width="16.85546875" style="477" customWidth="1"/>
    <col min="10762" max="10762" width="3.85546875" style="477" bestFit="1" customWidth="1"/>
    <col min="10763" max="11008" width="9.140625" style="477"/>
    <col min="11009" max="11010" width="0" style="477" hidden="1" customWidth="1"/>
    <col min="11011" max="11011" width="124.140625" style="477" customWidth="1"/>
    <col min="11012" max="11017" width="16.85546875" style="477" customWidth="1"/>
    <col min="11018" max="11018" width="3.85546875" style="477" bestFit="1" customWidth="1"/>
    <col min="11019" max="11264" width="9.140625" style="477"/>
    <col min="11265" max="11266" width="0" style="477" hidden="1" customWidth="1"/>
    <col min="11267" max="11267" width="124.140625" style="477" customWidth="1"/>
    <col min="11268" max="11273" width="16.85546875" style="477" customWidth="1"/>
    <col min="11274" max="11274" width="3.85546875" style="477" bestFit="1" customWidth="1"/>
    <col min="11275" max="11520" width="9.140625" style="477"/>
    <col min="11521" max="11522" width="0" style="477" hidden="1" customWidth="1"/>
    <col min="11523" max="11523" width="124.140625" style="477" customWidth="1"/>
    <col min="11524" max="11529" width="16.85546875" style="477" customWidth="1"/>
    <col min="11530" max="11530" width="3.85546875" style="477" bestFit="1" customWidth="1"/>
    <col min="11531" max="11776" width="9.140625" style="477"/>
    <col min="11777" max="11778" width="0" style="477" hidden="1" customWidth="1"/>
    <col min="11779" max="11779" width="124.140625" style="477" customWidth="1"/>
    <col min="11780" max="11785" width="16.85546875" style="477" customWidth="1"/>
    <col min="11786" max="11786" width="3.85546875" style="477" bestFit="1" customWidth="1"/>
    <col min="11787" max="12032" width="9.140625" style="477"/>
    <col min="12033" max="12034" width="0" style="477" hidden="1" customWidth="1"/>
    <col min="12035" max="12035" width="124.140625" style="477" customWidth="1"/>
    <col min="12036" max="12041" width="16.85546875" style="477" customWidth="1"/>
    <col min="12042" max="12042" width="3.85546875" style="477" bestFit="1" customWidth="1"/>
    <col min="12043" max="12288" width="9.140625" style="477"/>
    <col min="12289" max="12290" width="0" style="477" hidden="1" customWidth="1"/>
    <col min="12291" max="12291" width="124.140625" style="477" customWidth="1"/>
    <col min="12292" max="12297" width="16.85546875" style="477" customWidth="1"/>
    <col min="12298" max="12298" width="3.85546875" style="477" bestFit="1" customWidth="1"/>
    <col min="12299" max="12544" width="9.140625" style="477"/>
    <col min="12545" max="12546" width="0" style="477" hidden="1" customWidth="1"/>
    <col min="12547" max="12547" width="124.140625" style="477" customWidth="1"/>
    <col min="12548" max="12553" width="16.85546875" style="477" customWidth="1"/>
    <col min="12554" max="12554" width="3.85546875" style="477" bestFit="1" customWidth="1"/>
    <col min="12555" max="12800" width="9.140625" style="477"/>
    <col min="12801" max="12802" width="0" style="477" hidden="1" customWidth="1"/>
    <col min="12803" max="12803" width="124.140625" style="477" customWidth="1"/>
    <col min="12804" max="12809" width="16.85546875" style="477" customWidth="1"/>
    <col min="12810" max="12810" width="3.85546875" style="477" bestFit="1" customWidth="1"/>
    <col min="12811" max="13056" width="9.140625" style="477"/>
    <col min="13057" max="13058" width="0" style="477" hidden="1" customWidth="1"/>
    <col min="13059" max="13059" width="124.140625" style="477" customWidth="1"/>
    <col min="13060" max="13065" width="16.85546875" style="477" customWidth="1"/>
    <col min="13066" max="13066" width="3.85546875" style="477" bestFit="1" customWidth="1"/>
    <col min="13067" max="13312" width="9.140625" style="477"/>
    <col min="13313" max="13314" width="0" style="477" hidden="1" customWidth="1"/>
    <col min="13315" max="13315" width="124.140625" style="477" customWidth="1"/>
    <col min="13316" max="13321" width="16.85546875" style="477" customWidth="1"/>
    <col min="13322" max="13322" width="3.85546875" style="477" bestFit="1" customWidth="1"/>
    <col min="13323" max="13568" width="9.140625" style="477"/>
    <col min="13569" max="13570" width="0" style="477" hidden="1" customWidth="1"/>
    <col min="13571" max="13571" width="124.140625" style="477" customWidth="1"/>
    <col min="13572" max="13577" width="16.85546875" style="477" customWidth="1"/>
    <col min="13578" max="13578" width="3.85546875" style="477" bestFit="1" customWidth="1"/>
    <col min="13579" max="13824" width="9.140625" style="477"/>
    <col min="13825" max="13826" width="0" style="477" hidden="1" customWidth="1"/>
    <col min="13827" max="13827" width="124.140625" style="477" customWidth="1"/>
    <col min="13828" max="13833" width="16.85546875" style="477" customWidth="1"/>
    <col min="13834" max="13834" width="3.85546875" style="477" bestFit="1" customWidth="1"/>
    <col min="13835" max="14080" width="9.140625" style="477"/>
    <col min="14081" max="14082" width="0" style="477" hidden="1" customWidth="1"/>
    <col min="14083" max="14083" width="124.140625" style="477" customWidth="1"/>
    <col min="14084" max="14089" width="16.85546875" style="477" customWidth="1"/>
    <col min="14090" max="14090" width="3.85546875" style="477" bestFit="1" customWidth="1"/>
    <col min="14091" max="14336" width="9.140625" style="477"/>
    <col min="14337" max="14338" width="0" style="477" hidden="1" customWidth="1"/>
    <col min="14339" max="14339" width="124.140625" style="477" customWidth="1"/>
    <col min="14340" max="14345" width="16.85546875" style="477" customWidth="1"/>
    <col min="14346" max="14346" width="3.85546875" style="477" bestFit="1" customWidth="1"/>
    <col min="14347" max="14592" width="9.140625" style="477"/>
    <col min="14593" max="14594" width="0" style="477" hidden="1" customWidth="1"/>
    <col min="14595" max="14595" width="124.140625" style="477" customWidth="1"/>
    <col min="14596" max="14601" width="16.85546875" style="477" customWidth="1"/>
    <col min="14602" max="14602" width="3.85546875" style="477" bestFit="1" customWidth="1"/>
    <col min="14603" max="14848" width="9.140625" style="477"/>
    <col min="14849" max="14850" width="0" style="477" hidden="1" customWidth="1"/>
    <col min="14851" max="14851" width="124.140625" style="477" customWidth="1"/>
    <col min="14852" max="14857" width="16.85546875" style="477" customWidth="1"/>
    <col min="14858" max="14858" width="3.85546875" style="477" bestFit="1" customWidth="1"/>
    <col min="14859" max="15104" width="9.140625" style="477"/>
    <col min="15105" max="15106" width="0" style="477" hidden="1" customWidth="1"/>
    <col min="15107" max="15107" width="124.140625" style="477" customWidth="1"/>
    <col min="15108" max="15113" width="16.85546875" style="477" customWidth="1"/>
    <col min="15114" max="15114" width="3.85546875" style="477" bestFit="1" customWidth="1"/>
    <col min="15115" max="15360" width="9.140625" style="477"/>
    <col min="15361" max="15362" width="0" style="477" hidden="1" customWidth="1"/>
    <col min="15363" max="15363" width="124.140625" style="477" customWidth="1"/>
    <col min="15364" max="15369" width="16.85546875" style="477" customWidth="1"/>
    <col min="15370" max="15370" width="3.85546875" style="477" bestFit="1" customWidth="1"/>
    <col min="15371" max="15616" width="9.140625" style="477"/>
    <col min="15617" max="15618" width="0" style="477" hidden="1" customWidth="1"/>
    <col min="15619" max="15619" width="124.140625" style="477" customWidth="1"/>
    <col min="15620" max="15625" width="16.85546875" style="477" customWidth="1"/>
    <col min="15626" max="15626" width="3.85546875" style="477" bestFit="1" customWidth="1"/>
    <col min="15627" max="15872" width="9.140625" style="477"/>
    <col min="15873" max="15874" width="0" style="477" hidden="1" customWidth="1"/>
    <col min="15875" max="15875" width="124.140625" style="477" customWidth="1"/>
    <col min="15876" max="15881" width="16.85546875" style="477" customWidth="1"/>
    <col min="15882" max="15882" width="3.85546875" style="477" bestFit="1" customWidth="1"/>
    <col min="15883" max="16128" width="9.140625" style="477"/>
    <col min="16129" max="16130" width="0" style="477" hidden="1" customWidth="1"/>
    <col min="16131" max="16131" width="124.140625" style="477" customWidth="1"/>
    <col min="16132" max="16137" width="16.85546875" style="477" customWidth="1"/>
    <col min="16138" max="16138" width="3.85546875" style="477" bestFit="1" customWidth="1"/>
    <col min="16139" max="16384" width="9.140625" style="477"/>
  </cols>
  <sheetData>
    <row r="1" spans="1:10" ht="60" customHeight="1">
      <c r="A1" s="798"/>
      <c r="B1" s="798"/>
      <c r="C1" s="794"/>
      <c r="D1" s="794"/>
      <c r="E1" s="794"/>
      <c r="F1" s="794"/>
      <c r="G1" s="794"/>
      <c r="H1" s="794"/>
      <c r="I1" s="794"/>
    </row>
    <row r="2" spans="1:10" ht="33" customHeight="1">
      <c r="A2" s="1043" t="s">
        <v>1072</v>
      </c>
      <c r="B2" s="1043"/>
      <c r="C2" s="1043"/>
      <c r="D2" s="1043"/>
      <c r="E2" s="1043"/>
      <c r="F2" s="1043"/>
      <c r="G2" s="1043"/>
      <c r="H2" s="1043"/>
      <c r="I2" s="1043"/>
    </row>
    <row r="3" spans="1:10" ht="33" customHeight="1">
      <c r="A3" s="798"/>
      <c r="B3" s="798"/>
      <c r="C3" s="1043" t="s">
        <v>496</v>
      </c>
      <c r="D3" s="1043"/>
      <c r="E3" s="1043"/>
      <c r="F3" s="1043"/>
      <c r="G3" s="1043"/>
      <c r="H3" s="1043"/>
      <c r="I3" s="1043"/>
    </row>
    <row r="4" spans="1:10" s="107" customFormat="1" ht="69.75" customHeight="1">
      <c r="A4" s="1042"/>
      <c r="B4" s="1043"/>
      <c r="C4" s="1043"/>
      <c r="D4" s="1043"/>
      <c r="E4" s="1043"/>
      <c r="F4" s="1043"/>
      <c r="G4" s="1043"/>
      <c r="H4" s="1043"/>
      <c r="I4" s="1043"/>
    </row>
    <row r="5" spans="1:10" s="322" customFormat="1" ht="14.25" customHeight="1" thickBot="1">
      <c r="A5" s="100"/>
      <c r="B5" s="100"/>
    </row>
    <row r="6" spans="1:10" ht="29.25" customHeight="1" thickTop="1" thickBot="1">
      <c r="B6" s="851"/>
      <c r="C6" s="101"/>
      <c r="D6" s="697" t="s">
        <v>1146</v>
      </c>
      <c r="E6" s="697" t="s">
        <v>1236</v>
      </c>
      <c r="F6" s="697" t="s">
        <v>1290</v>
      </c>
      <c r="G6" s="697" t="s">
        <v>1533</v>
      </c>
      <c r="H6" s="509" t="s">
        <v>1364</v>
      </c>
      <c r="I6" s="509" t="s">
        <v>1534</v>
      </c>
      <c r="J6" s="651" t="s">
        <v>497</v>
      </c>
    </row>
    <row r="7" spans="1:10" ht="14.25" customHeight="1" thickTop="1" thickBot="1">
      <c r="C7" s="102"/>
      <c r="D7" s="102"/>
      <c r="E7" s="102"/>
      <c r="F7" s="102"/>
      <c r="G7" s="102"/>
      <c r="H7" s="102"/>
      <c r="I7" s="102"/>
    </row>
    <row r="8" spans="1:10" s="103" customFormat="1" ht="24" customHeight="1" thickTop="1" thickBot="1">
      <c r="A8" s="852"/>
      <c r="B8" s="692"/>
      <c r="C8" s="104" t="s">
        <v>356</v>
      </c>
      <c r="D8" s="693"/>
      <c r="E8" s="693"/>
      <c r="F8" s="693"/>
      <c r="G8" s="693"/>
      <c r="H8" s="81"/>
      <c r="I8" s="81"/>
      <c r="J8" s="105"/>
    </row>
    <row r="9" spans="1:10" s="103" customFormat="1" ht="27" customHeight="1" thickTop="1">
      <c r="A9" s="852" t="s">
        <v>498</v>
      </c>
      <c r="B9" s="4" t="s">
        <v>578</v>
      </c>
      <c r="C9" s="9" t="s">
        <v>579</v>
      </c>
      <c r="D9" s="106">
        <v>9.4100000000000003E-2</v>
      </c>
      <c r="E9" s="106">
        <v>8.14E-2</v>
      </c>
      <c r="F9" s="106">
        <v>8.1600000000000006E-2</v>
      </c>
      <c r="G9" s="106">
        <v>5.7299999999999997E-2</v>
      </c>
      <c r="H9" s="106">
        <v>5.7599999999999998E-2</v>
      </c>
      <c r="I9" s="106">
        <v>8.4199999999999997E-2</v>
      </c>
    </row>
    <row r="10" spans="1:10" s="107" customFormat="1" ht="23.25" customHeight="1">
      <c r="A10" s="853" t="s">
        <v>498</v>
      </c>
      <c r="B10" s="6" t="s">
        <v>580</v>
      </c>
      <c r="C10" s="10" t="s">
        <v>581</v>
      </c>
      <c r="D10" s="108">
        <v>9.8199999999999996E-2</v>
      </c>
      <c r="E10" s="108">
        <v>8.5099999999999995E-2</v>
      </c>
      <c r="F10" s="108">
        <v>8.43E-2</v>
      </c>
      <c r="G10" s="108">
        <v>5.9400000000000001E-2</v>
      </c>
      <c r="H10" s="108">
        <v>5.96E-2</v>
      </c>
      <c r="I10" s="108">
        <v>8.9200000000000002E-2</v>
      </c>
    </row>
    <row r="11" spans="1:10" s="107" customFormat="1" ht="23.25" customHeight="1">
      <c r="A11" s="853" t="s">
        <v>498</v>
      </c>
      <c r="B11" s="6" t="s">
        <v>582</v>
      </c>
      <c r="C11" s="10" t="s">
        <v>583</v>
      </c>
      <c r="D11" s="108">
        <v>9.1399999999999995E-2</v>
      </c>
      <c r="E11" s="108">
        <v>7.9000000000000001E-2</v>
      </c>
      <c r="F11" s="108">
        <v>7.9000000000000001E-2</v>
      </c>
      <c r="G11" s="108">
        <v>4.7E-2</v>
      </c>
      <c r="H11" s="108">
        <v>5.0599999999999999E-2</v>
      </c>
      <c r="I11" s="108">
        <v>7.2999999999999995E-2</v>
      </c>
    </row>
    <row r="12" spans="1:10" s="107" customFormat="1" ht="23.25" customHeight="1">
      <c r="A12" s="853" t="s">
        <v>498</v>
      </c>
      <c r="B12" s="6" t="s">
        <v>584</v>
      </c>
      <c r="C12" s="10" t="s">
        <v>585</v>
      </c>
      <c r="D12" s="108">
        <v>2.01E-2</v>
      </c>
      <c r="E12" s="108">
        <v>1.26E-2</v>
      </c>
      <c r="F12" s="108">
        <v>1.9400000000000001E-2</v>
      </c>
      <c r="G12" s="108">
        <v>1.9E-3</v>
      </c>
      <c r="H12" s="108">
        <v>6.7999999999999996E-3</v>
      </c>
      <c r="I12" s="108">
        <v>3.8E-3</v>
      </c>
    </row>
    <row r="13" spans="1:10" s="107" customFormat="1" ht="23.25" customHeight="1">
      <c r="A13" s="853" t="s">
        <v>498</v>
      </c>
      <c r="B13" s="6" t="s">
        <v>586</v>
      </c>
      <c r="C13" s="10" t="s">
        <v>587</v>
      </c>
      <c r="D13" s="108">
        <v>2.01E-2</v>
      </c>
      <c r="E13" s="108">
        <v>1.26E-2</v>
      </c>
      <c r="F13" s="108">
        <v>1.9E-2</v>
      </c>
      <c r="G13" s="108">
        <v>2E-3</v>
      </c>
      <c r="H13" s="108">
        <v>7.4999999999999997E-3</v>
      </c>
      <c r="I13" s="108">
        <v>2.8999999999999998E-3</v>
      </c>
    </row>
    <row r="14" spans="1:10" s="107" customFormat="1" ht="23.25" customHeight="1">
      <c r="A14" s="853" t="s">
        <v>498</v>
      </c>
      <c r="B14" s="6" t="s">
        <v>588</v>
      </c>
      <c r="C14" s="10" t="s">
        <v>589</v>
      </c>
      <c r="D14" s="108">
        <v>1.4200000000000001E-2</v>
      </c>
      <c r="E14" s="108">
        <v>9.1000000000000004E-3</v>
      </c>
      <c r="F14" s="108">
        <v>1.2200000000000001E-2</v>
      </c>
      <c r="G14" s="108">
        <v>-2.0000000000000001E-4</v>
      </c>
      <c r="H14" s="108">
        <v>3.0999999999999999E-3</v>
      </c>
      <c r="I14" s="108">
        <v>2.7000000000000001E-3</v>
      </c>
    </row>
    <row r="15" spans="1:10" s="107" customFormat="1" ht="44.25" customHeight="1" thickBot="1">
      <c r="A15" s="853" t="s">
        <v>498</v>
      </c>
      <c r="B15" s="6" t="s">
        <v>590</v>
      </c>
      <c r="C15" s="10" t="s">
        <v>591</v>
      </c>
      <c r="D15" s="108">
        <v>0.14729999999999999</v>
      </c>
      <c r="E15" s="108">
        <v>9.5100000000000004E-2</v>
      </c>
      <c r="F15" s="108">
        <v>0.1241</v>
      </c>
      <c r="G15" s="108">
        <v>-1.8E-3</v>
      </c>
      <c r="H15" s="108">
        <v>3.3700000000000001E-2</v>
      </c>
      <c r="I15" s="108">
        <v>3.9399999999999998E-2</v>
      </c>
    </row>
    <row r="16" spans="1:10" s="109" customFormat="1" ht="24" customHeight="1" thickTop="1" thickBot="1">
      <c r="A16" s="854"/>
      <c r="B16" s="855"/>
      <c r="C16" s="104" t="s">
        <v>364</v>
      </c>
      <c r="D16" s="693"/>
      <c r="E16" s="693"/>
      <c r="F16" s="693"/>
      <c r="G16" s="693"/>
      <c r="H16" s="81"/>
      <c r="I16" s="81"/>
      <c r="J16" s="110"/>
    </row>
    <row r="17" spans="1:10" s="103" customFormat="1" ht="26.25" customHeight="1" thickTop="1">
      <c r="A17" s="852" t="s">
        <v>498</v>
      </c>
      <c r="B17" s="4" t="s">
        <v>592</v>
      </c>
      <c r="C17" s="9" t="s">
        <v>593</v>
      </c>
      <c r="D17" s="106">
        <v>0.1188</v>
      </c>
      <c r="E17" s="106">
        <v>0.1081</v>
      </c>
      <c r="F17" s="106">
        <v>0.1066</v>
      </c>
      <c r="G17" s="106">
        <v>7.5300000000000006E-2</v>
      </c>
      <c r="H17" s="106">
        <v>7.5700000000000003E-2</v>
      </c>
      <c r="I17" s="106">
        <v>0.1144</v>
      </c>
    </row>
    <row r="18" spans="1:10" s="107" customFormat="1" ht="24" customHeight="1">
      <c r="A18" s="853" t="s">
        <v>498</v>
      </c>
      <c r="B18" s="6" t="s">
        <v>594</v>
      </c>
      <c r="C18" s="10" t="s">
        <v>595</v>
      </c>
      <c r="D18" s="108">
        <v>-2.46E-2</v>
      </c>
      <c r="E18" s="108">
        <v>-2.6700000000000002E-2</v>
      </c>
      <c r="F18" s="108">
        <v>-2.5000000000000001E-2</v>
      </c>
      <c r="G18" s="108">
        <v>-1.8100000000000002E-2</v>
      </c>
      <c r="H18" s="108">
        <v>-1.8200000000000001E-2</v>
      </c>
      <c r="I18" s="108">
        <v>-3.0200000000000001E-2</v>
      </c>
    </row>
    <row r="19" spans="1:10" s="107" customFormat="1" ht="24" customHeight="1">
      <c r="A19" s="853" t="s">
        <v>498</v>
      </c>
      <c r="B19" s="6" t="s">
        <v>596</v>
      </c>
      <c r="C19" s="10" t="s">
        <v>597</v>
      </c>
      <c r="D19" s="108">
        <v>2.9700000000000001E-2</v>
      </c>
      <c r="E19" s="108">
        <v>3.2599999999999997E-2</v>
      </c>
      <c r="F19" s="108">
        <v>3.1E-2</v>
      </c>
      <c r="G19" s="108">
        <v>2.24E-2</v>
      </c>
      <c r="H19" s="108">
        <v>2.2700000000000001E-2</v>
      </c>
      <c r="I19" s="108">
        <v>3.7699999999999997E-2</v>
      </c>
    </row>
    <row r="20" spans="1:10" s="107" customFormat="1" ht="24" customHeight="1">
      <c r="A20" s="853" t="s">
        <v>498</v>
      </c>
      <c r="B20" s="6" t="s">
        <v>598</v>
      </c>
      <c r="C20" s="10" t="s">
        <v>599</v>
      </c>
      <c r="D20" s="108">
        <v>0</v>
      </c>
      <c r="E20" s="108">
        <v>0</v>
      </c>
      <c r="F20" s="108">
        <v>0</v>
      </c>
      <c r="G20" s="108">
        <v>0</v>
      </c>
      <c r="H20" s="108">
        <v>0</v>
      </c>
      <c r="I20" s="108">
        <v>0</v>
      </c>
    </row>
    <row r="21" spans="1:10" s="107" customFormat="1" ht="24" customHeight="1">
      <c r="A21" s="853" t="s">
        <v>498</v>
      </c>
      <c r="B21" s="6" t="s">
        <v>600</v>
      </c>
      <c r="C21" s="10" t="s">
        <v>601</v>
      </c>
      <c r="D21" s="108">
        <v>-6.7999999999999996E-3</v>
      </c>
      <c r="E21" s="108">
        <v>-6.1000000000000004E-3</v>
      </c>
      <c r="F21" s="108">
        <v>-5.3E-3</v>
      </c>
      <c r="G21" s="108">
        <v>-1.24E-2</v>
      </c>
      <c r="H21" s="108">
        <v>-8.9999999999999993E-3</v>
      </c>
      <c r="I21" s="108">
        <v>-1.6199999999999999E-2</v>
      </c>
    </row>
    <row r="22" spans="1:10" s="107" customFormat="1" ht="24" customHeight="1">
      <c r="A22" s="853" t="s">
        <v>498</v>
      </c>
      <c r="B22" s="6" t="s">
        <v>602</v>
      </c>
      <c r="C22" s="10" t="s">
        <v>603</v>
      </c>
      <c r="D22" s="108">
        <v>4.1000000000000003E-3</v>
      </c>
      <c r="E22" s="108">
        <v>3.7000000000000002E-3</v>
      </c>
      <c r="F22" s="108">
        <v>2.7000000000000001E-3</v>
      </c>
      <c r="G22" s="108">
        <v>2.2000000000000001E-3</v>
      </c>
      <c r="H22" s="108">
        <v>2E-3</v>
      </c>
      <c r="I22" s="108">
        <v>5.0000000000000001E-3</v>
      </c>
    </row>
    <row r="23" spans="1:10" s="107" customFormat="1" ht="24" customHeight="1">
      <c r="A23" s="853" t="s">
        <v>498</v>
      </c>
      <c r="B23" s="6" t="s">
        <v>604</v>
      </c>
      <c r="C23" s="10" t="s">
        <v>605</v>
      </c>
      <c r="D23" s="108">
        <v>-7.1300000000000002E-2</v>
      </c>
      <c r="E23" s="108">
        <v>-6.6400000000000001E-2</v>
      </c>
      <c r="F23" s="108">
        <v>-5.9700000000000003E-2</v>
      </c>
      <c r="G23" s="108">
        <v>-4.4999999999999998E-2</v>
      </c>
      <c r="H23" s="108">
        <v>-4.3799999999999999E-2</v>
      </c>
      <c r="I23" s="108">
        <v>-6.9199999999999998E-2</v>
      </c>
    </row>
    <row r="24" spans="1:10" s="107" customFormat="1" ht="24" customHeight="1">
      <c r="A24" s="853" t="s">
        <v>498</v>
      </c>
      <c r="B24" s="6" t="s">
        <v>606</v>
      </c>
      <c r="C24" s="10" t="s">
        <v>607</v>
      </c>
      <c r="D24" s="108">
        <v>0</v>
      </c>
      <c r="E24" s="108">
        <v>1E-4</v>
      </c>
      <c r="F24" s="108">
        <v>-4.0000000000000002E-4</v>
      </c>
      <c r="G24" s="108">
        <v>0</v>
      </c>
      <c r="H24" s="108">
        <v>6.9999999999999999E-4</v>
      </c>
      <c r="I24" s="108">
        <v>-8.9999999999999998E-4</v>
      </c>
    </row>
    <row r="25" spans="1:10" s="107" customFormat="1" ht="43.5" customHeight="1" thickBot="1">
      <c r="A25" s="853" t="s">
        <v>498</v>
      </c>
      <c r="B25" s="6" t="s">
        <v>608</v>
      </c>
      <c r="C25" s="10" t="s">
        <v>609</v>
      </c>
      <c r="D25" s="108">
        <v>0.2429</v>
      </c>
      <c r="E25" s="108">
        <v>0.24329999999999999</v>
      </c>
      <c r="F25" s="108">
        <v>0.2102</v>
      </c>
      <c r="G25" s="108">
        <v>9.4200000000000006E-2</v>
      </c>
      <c r="H25" s="108">
        <v>8.8599999999999998E-2</v>
      </c>
      <c r="I25" s="108">
        <v>0.11219999999999999</v>
      </c>
    </row>
    <row r="26" spans="1:10" s="109" customFormat="1" ht="24.75" customHeight="1" thickTop="1" thickBot="1">
      <c r="A26" s="854"/>
      <c r="B26" s="856"/>
      <c r="C26" s="104" t="s">
        <v>374</v>
      </c>
      <c r="D26" s="693"/>
      <c r="E26" s="693"/>
      <c r="F26" s="693"/>
      <c r="G26" s="693"/>
      <c r="H26" s="81"/>
      <c r="I26" s="81"/>
      <c r="J26" s="110"/>
    </row>
    <row r="27" spans="1:10" s="103" customFormat="1" ht="27" customHeight="1" thickTop="1">
      <c r="A27" s="852" t="s">
        <v>498</v>
      </c>
      <c r="B27" s="4" t="s">
        <v>610</v>
      </c>
      <c r="C27" s="9" t="s">
        <v>611</v>
      </c>
      <c r="D27" s="106">
        <v>0.1472</v>
      </c>
      <c r="E27" s="106">
        <v>0.1318</v>
      </c>
      <c r="F27" s="106">
        <v>0.129</v>
      </c>
      <c r="G27" s="106">
        <v>8.9499999999999996E-2</v>
      </c>
      <c r="H27" s="106">
        <v>8.9700000000000002E-2</v>
      </c>
      <c r="I27" s="106">
        <v>0.13669999999999999</v>
      </c>
    </row>
    <row r="28" spans="1:10" s="107" customFormat="1" ht="23.25" customHeight="1">
      <c r="A28" s="853" t="s">
        <v>498</v>
      </c>
      <c r="B28" s="6" t="s">
        <v>612</v>
      </c>
      <c r="C28" s="10" t="s">
        <v>613</v>
      </c>
      <c r="D28" s="108">
        <v>0.12839999999999999</v>
      </c>
      <c r="E28" s="108">
        <v>0.13339999999999999</v>
      </c>
      <c r="F28" s="108">
        <v>0.1338</v>
      </c>
      <c r="G28" s="108">
        <v>9.6100000000000005E-2</v>
      </c>
      <c r="H28" s="108">
        <v>9.8299999999999998E-2</v>
      </c>
      <c r="I28" s="108">
        <v>0.13880000000000001</v>
      </c>
    </row>
    <row r="29" spans="1:10" s="107" customFormat="1" ht="23.25" customHeight="1">
      <c r="A29" s="853" t="s">
        <v>498</v>
      </c>
      <c r="B29" s="6" t="s">
        <v>614</v>
      </c>
      <c r="C29" s="10" t="s">
        <v>615</v>
      </c>
      <c r="D29" s="108">
        <v>9.7299999999999998E-2</v>
      </c>
      <c r="E29" s="108">
        <v>0.1051</v>
      </c>
      <c r="F29" s="108">
        <v>0.1026</v>
      </c>
      <c r="G29" s="108">
        <v>0.1215</v>
      </c>
      <c r="H29" s="108">
        <v>0.1452</v>
      </c>
      <c r="I29" s="108">
        <v>0.1855</v>
      </c>
    </row>
    <row r="30" spans="1:10" s="107" customFormat="1" ht="23.25" customHeight="1">
      <c r="A30" s="853" t="s">
        <v>498</v>
      </c>
      <c r="B30" s="6" t="s">
        <v>616</v>
      </c>
      <c r="C30" s="10" t="s">
        <v>617</v>
      </c>
      <c r="D30" s="108">
        <v>0.1101</v>
      </c>
      <c r="E30" s="108">
        <v>7.6999999999999999E-2</v>
      </c>
      <c r="F30" s="108">
        <v>0.12559999999999999</v>
      </c>
      <c r="G30" s="108">
        <v>5.8500000000000003E-2</v>
      </c>
      <c r="H30" s="108">
        <v>7.6499999999999999E-2</v>
      </c>
      <c r="I30" s="108">
        <v>0.1179</v>
      </c>
    </row>
    <row r="31" spans="1:10" s="107" customFormat="1" ht="23.25" customHeight="1">
      <c r="A31" s="853" t="s">
        <v>498</v>
      </c>
      <c r="B31" s="6" t="s">
        <v>618</v>
      </c>
      <c r="C31" s="10" t="s">
        <v>619</v>
      </c>
      <c r="D31" s="108">
        <v>1.6400000000000001E-2</v>
      </c>
      <c r="E31" s="108">
        <v>6.1000000000000004E-3</v>
      </c>
      <c r="F31" s="108">
        <v>9.4999999999999998E-3</v>
      </c>
      <c r="G31" s="108">
        <v>6.1999999999999998E-3</v>
      </c>
      <c r="H31" s="108">
        <v>6.7000000000000002E-3</v>
      </c>
      <c r="I31" s="108">
        <v>7.1999999999999998E-3</v>
      </c>
    </row>
    <row r="32" spans="1:10" s="107" customFormat="1" ht="23.25" customHeight="1">
      <c r="A32" s="853" t="s">
        <v>498</v>
      </c>
      <c r="B32" s="6" t="s">
        <v>620</v>
      </c>
      <c r="C32" s="10" t="s">
        <v>621</v>
      </c>
      <c r="D32" s="108">
        <v>3.61E-2</v>
      </c>
      <c r="E32" s="108">
        <v>2.0299999999999999E-2</v>
      </c>
      <c r="F32" s="108">
        <v>1.2699999999999999E-2</v>
      </c>
      <c r="G32" s="108">
        <v>1.6799999999999999E-2</v>
      </c>
      <c r="H32" s="108">
        <v>1.54E-2</v>
      </c>
      <c r="I32" s="108">
        <v>1.89E-2</v>
      </c>
    </row>
    <row r="33" spans="1:10" s="107" customFormat="1" ht="23.25" customHeight="1">
      <c r="A33" s="853" t="s">
        <v>498</v>
      </c>
      <c r="B33" s="6" t="s">
        <v>622</v>
      </c>
      <c r="C33" s="10" t="s">
        <v>623</v>
      </c>
      <c r="D33" s="108">
        <v>2.2200000000000001E-2</v>
      </c>
      <c r="E33" s="108">
        <v>1.21E-2</v>
      </c>
      <c r="F33" s="108">
        <v>1.0999999999999999E-2</v>
      </c>
      <c r="G33" s="108">
        <v>1.12E-2</v>
      </c>
      <c r="H33" s="108">
        <v>1.12E-2</v>
      </c>
      <c r="I33" s="108">
        <v>1.26E-2</v>
      </c>
    </row>
    <row r="34" spans="1:10" s="107" customFormat="1" ht="23.25" customHeight="1">
      <c r="A34" s="853" t="s">
        <v>498</v>
      </c>
      <c r="B34" s="6" t="s">
        <v>624</v>
      </c>
      <c r="C34" s="10" t="s">
        <v>625</v>
      </c>
      <c r="D34" s="108">
        <v>0</v>
      </c>
      <c r="E34" s="108">
        <v>0</v>
      </c>
      <c r="F34" s="108">
        <v>1.1000000000000001E-3</v>
      </c>
      <c r="G34" s="108">
        <v>4.5999999999999999E-3</v>
      </c>
      <c r="H34" s="108">
        <v>5.0000000000000001E-3</v>
      </c>
      <c r="I34" s="108">
        <v>9.7999999999999997E-3</v>
      </c>
    </row>
    <row r="35" spans="1:10" s="107" customFormat="1" ht="23.25" customHeight="1">
      <c r="A35" s="853" t="s">
        <v>498</v>
      </c>
      <c r="B35" s="6" t="s">
        <v>626</v>
      </c>
      <c r="C35" s="10" t="s">
        <v>627</v>
      </c>
      <c r="D35" s="108">
        <v>1.23E-2</v>
      </c>
      <c r="E35" s="108">
        <v>1.4200000000000001E-2</v>
      </c>
      <c r="F35" s="108">
        <v>1.4500000000000001E-2</v>
      </c>
      <c r="G35" s="108">
        <v>1.04E-2</v>
      </c>
      <c r="H35" s="108">
        <v>1.12E-2</v>
      </c>
      <c r="I35" s="108">
        <v>2.1399999999999999E-2</v>
      </c>
    </row>
    <row r="36" spans="1:10" s="107" customFormat="1" ht="23.25" customHeight="1">
      <c r="A36" s="853" t="s">
        <v>498</v>
      </c>
      <c r="B36" s="6" t="s">
        <v>628</v>
      </c>
      <c r="C36" s="10" t="s">
        <v>629</v>
      </c>
      <c r="D36" s="108">
        <v>3.39E-2</v>
      </c>
      <c r="E36" s="108">
        <v>3.73E-2</v>
      </c>
      <c r="F36" s="108">
        <v>3.5200000000000002E-2</v>
      </c>
      <c r="G36" s="108">
        <v>2.4899999999999999E-2</v>
      </c>
      <c r="H36" s="108">
        <v>2.4899999999999999E-2</v>
      </c>
      <c r="I36" s="108">
        <v>3.9800000000000002E-2</v>
      </c>
    </row>
    <row r="37" spans="1:10" s="107" customFormat="1" ht="23.25" customHeight="1">
      <c r="A37" s="853"/>
      <c r="B37" s="6"/>
      <c r="C37" s="10" t="s">
        <v>630</v>
      </c>
      <c r="D37" s="108">
        <v>1.2800000000000001E-2</v>
      </c>
      <c r="E37" s="108">
        <v>7.4700000000000003E-2</v>
      </c>
      <c r="F37" s="108">
        <v>1.6400000000000001E-2</v>
      </c>
      <c r="G37" s="108">
        <v>0</v>
      </c>
      <c r="H37" s="108">
        <v>0</v>
      </c>
      <c r="I37" s="108">
        <v>0</v>
      </c>
    </row>
    <row r="38" spans="1:10" s="107" customFormat="1" ht="44.25" customHeight="1" thickBot="1">
      <c r="A38" s="853" t="s">
        <v>498</v>
      </c>
      <c r="B38" s="6" t="s">
        <v>631</v>
      </c>
      <c r="C38" s="10" t="s">
        <v>632</v>
      </c>
      <c r="D38" s="108">
        <v>0</v>
      </c>
      <c r="E38" s="108">
        <v>0</v>
      </c>
      <c r="F38" s="108">
        <v>0</v>
      </c>
      <c r="G38" s="108">
        <v>0</v>
      </c>
      <c r="H38" s="108">
        <v>0</v>
      </c>
      <c r="I38" s="108">
        <v>0</v>
      </c>
    </row>
    <row r="39" spans="1:10" s="109" customFormat="1" ht="24" customHeight="1" thickTop="1" thickBot="1">
      <c r="A39" s="854"/>
      <c r="B39" s="857"/>
      <c r="C39" s="104" t="s">
        <v>387</v>
      </c>
      <c r="D39" s="693"/>
      <c r="E39" s="693"/>
      <c r="F39" s="693"/>
      <c r="G39" s="693"/>
      <c r="H39" s="81"/>
      <c r="I39" s="81"/>
      <c r="J39" s="110"/>
    </row>
    <row r="40" spans="1:10" s="109" customFormat="1" ht="24.75" customHeight="1" thickTop="1" thickBot="1">
      <c r="A40" s="854"/>
      <c r="B40" s="856"/>
      <c r="C40" s="104" t="s">
        <v>388</v>
      </c>
      <c r="D40" s="693"/>
      <c r="E40" s="693"/>
      <c r="F40" s="693"/>
      <c r="G40" s="693"/>
      <c r="H40" s="81"/>
      <c r="I40" s="81"/>
      <c r="J40" s="110"/>
    </row>
    <row r="41" spans="1:10" s="103" customFormat="1" ht="27" customHeight="1" thickTop="1">
      <c r="A41" s="852" t="s">
        <v>498</v>
      </c>
      <c r="B41" s="4" t="s">
        <v>633</v>
      </c>
      <c r="C41" s="9" t="s">
        <v>634</v>
      </c>
      <c r="D41" s="106">
        <v>7.1300000000000002E-2</v>
      </c>
      <c r="E41" s="106">
        <v>6.6400000000000001E-2</v>
      </c>
      <c r="F41" s="106">
        <v>5.9700000000000003E-2</v>
      </c>
      <c r="G41" s="106">
        <v>4.4999999999999998E-2</v>
      </c>
      <c r="H41" s="106">
        <v>4.3799999999999999E-2</v>
      </c>
      <c r="I41" s="106">
        <v>6.9199999999999998E-2</v>
      </c>
    </row>
    <row r="42" spans="1:10" s="107" customFormat="1" ht="23.25" customHeight="1">
      <c r="A42" s="853" t="s">
        <v>498</v>
      </c>
      <c r="B42" s="6" t="s">
        <v>635</v>
      </c>
      <c r="C42" s="10" t="s">
        <v>636</v>
      </c>
      <c r="D42" s="108">
        <v>8.0299999999999996E-2</v>
      </c>
      <c r="E42" s="108">
        <v>7.4700000000000003E-2</v>
      </c>
      <c r="F42" s="108">
        <v>6.7500000000000004E-2</v>
      </c>
      <c r="G42" s="108">
        <v>5.1799999999999999E-2</v>
      </c>
      <c r="H42" s="108">
        <v>5.0299999999999997E-2</v>
      </c>
      <c r="I42" s="108">
        <v>8.2500000000000004E-2</v>
      </c>
    </row>
    <row r="43" spans="1:10" s="107" customFormat="1" ht="23.25" customHeight="1">
      <c r="A43" s="853" t="s">
        <v>498</v>
      </c>
      <c r="B43" s="6" t="s">
        <v>637</v>
      </c>
      <c r="C43" s="10" t="s">
        <v>638</v>
      </c>
      <c r="D43" s="108">
        <v>8.8900000000000007E-2</v>
      </c>
      <c r="E43" s="108">
        <v>8.1299999999999997E-2</v>
      </c>
      <c r="F43" s="108">
        <v>7.2300000000000003E-2</v>
      </c>
      <c r="G43" s="108">
        <v>5.4199999999999998E-2</v>
      </c>
      <c r="H43" s="108">
        <v>5.28E-2</v>
      </c>
      <c r="I43" s="108">
        <v>8.3000000000000004E-2</v>
      </c>
    </row>
    <row r="44" spans="1:10" s="107" customFormat="1" ht="44.25" customHeight="1" thickBot="1">
      <c r="A44" s="853" t="s">
        <v>498</v>
      </c>
      <c r="B44" s="6" t="s">
        <v>639</v>
      </c>
      <c r="C44" s="10" t="s">
        <v>640</v>
      </c>
      <c r="D44" s="108">
        <v>0.10249999999999999</v>
      </c>
      <c r="E44" s="108">
        <v>9.4100000000000003E-2</v>
      </c>
      <c r="F44" s="108">
        <v>8.3900000000000002E-2</v>
      </c>
      <c r="G44" s="108">
        <v>6.3E-2</v>
      </c>
      <c r="H44" s="108">
        <v>6.1100000000000002E-2</v>
      </c>
      <c r="I44" s="108">
        <v>9.5399999999999999E-2</v>
      </c>
    </row>
    <row r="45" spans="1:10" s="109" customFormat="1" ht="24" customHeight="1" thickTop="1" thickBot="1">
      <c r="A45" s="854"/>
      <c r="B45" s="856"/>
      <c r="C45" s="104" t="s">
        <v>393</v>
      </c>
      <c r="D45" s="693"/>
      <c r="E45" s="693"/>
      <c r="F45" s="693"/>
      <c r="G45" s="693"/>
      <c r="H45" s="81"/>
      <c r="I45" s="81"/>
      <c r="J45" s="110"/>
    </row>
    <row r="46" spans="1:10" s="111" customFormat="1" ht="27" customHeight="1" thickTop="1">
      <c r="A46" s="858" t="s">
        <v>498</v>
      </c>
      <c r="B46" s="4" t="s">
        <v>641</v>
      </c>
      <c r="C46" s="9" t="s">
        <v>642</v>
      </c>
      <c r="D46" s="106">
        <v>0.51829999999999998</v>
      </c>
      <c r="E46" s="106">
        <v>0.51570000000000005</v>
      </c>
      <c r="F46" s="106">
        <v>0.50229999999999997</v>
      </c>
      <c r="G46" s="106">
        <v>0.59670000000000001</v>
      </c>
      <c r="H46" s="106">
        <v>0.58889999999999998</v>
      </c>
      <c r="I46" s="106">
        <v>0.61060000000000003</v>
      </c>
    </row>
    <row r="47" spans="1:10" ht="23.25" customHeight="1">
      <c r="A47" s="850" t="s">
        <v>498</v>
      </c>
      <c r="B47" s="1" t="s">
        <v>643</v>
      </c>
      <c r="C47" s="11" t="s">
        <v>644</v>
      </c>
      <c r="D47" s="112">
        <v>9.0499999999999997E-2</v>
      </c>
      <c r="E47" s="112">
        <v>9.2999999999999999E-2</v>
      </c>
      <c r="F47" s="112">
        <v>8.77E-2</v>
      </c>
      <c r="G47" s="112">
        <v>5.6000000000000001E-2</v>
      </c>
      <c r="H47" s="112">
        <v>5.6599999999999998E-2</v>
      </c>
      <c r="I47" s="112">
        <v>5.74E-2</v>
      </c>
    </row>
    <row r="48" spans="1:10" ht="23.25" customHeight="1">
      <c r="A48" s="850" t="s">
        <v>498</v>
      </c>
      <c r="B48" s="1" t="s">
        <v>645</v>
      </c>
      <c r="C48" s="11" t="s">
        <v>646</v>
      </c>
      <c r="D48" s="112">
        <v>0.39119999999999999</v>
      </c>
      <c r="E48" s="112">
        <v>0.39129999999999998</v>
      </c>
      <c r="F48" s="112">
        <v>0.41</v>
      </c>
      <c r="G48" s="112">
        <v>0.3473</v>
      </c>
      <c r="H48" s="112">
        <v>0.35439999999999999</v>
      </c>
      <c r="I48" s="112">
        <v>0.33200000000000002</v>
      </c>
    </row>
    <row r="49" spans="1:10" ht="23.25" customHeight="1">
      <c r="A49" s="850" t="s">
        <v>498</v>
      </c>
      <c r="B49" s="1" t="s">
        <v>647</v>
      </c>
      <c r="C49" s="11" t="s">
        <v>648</v>
      </c>
      <c r="D49" s="112">
        <v>0.54290000000000005</v>
      </c>
      <c r="E49" s="112">
        <v>0.5353</v>
      </c>
      <c r="F49" s="112">
        <v>0.48559999999999998</v>
      </c>
      <c r="G49" s="112">
        <v>0.48270000000000002</v>
      </c>
      <c r="H49" s="112">
        <v>0.46889999999999998</v>
      </c>
      <c r="I49" s="112">
        <v>0.48759999999999998</v>
      </c>
    </row>
    <row r="50" spans="1:10" ht="43.5" customHeight="1" thickBot="1">
      <c r="C50" s="113"/>
      <c r="D50" s="112"/>
      <c r="E50" s="112"/>
      <c r="F50" s="112"/>
      <c r="G50" s="112"/>
      <c r="H50" s="112"/>
      <c r="I50" s="112"/>
    </row>
    <row r="51" spans="1:10" s="103" customFormat="1" ht="24" customHeight="1" thickTop="1" thickBot="1">
      <c r="A51" s="852"/>
      <c r="B51" s="859"/>
      <c r="C51" s="104" t="s">
        <v>398</v>
      </c>
      <c r="D51" s="693"/>
      <c r="E51" s="693"/>
      <c r="F51" s="693"/>
      <c r="G51" s="693"/>
      <c r="H51" s="81"/>
      <c r="I51" s="81"/>
      <c r="J51" s="105"/>
    </row>
    <row r="52" spans="1:10" s="109" customFormat="1" ht="18.75" thickTop="1">
      <c r="A52" s="114"/>
      <c r="B52" s="857"/>
      <c r="C52" s="694"/>
      <c r="D52" s="112"/>
      <c r="E52" s="112"/>
      <c r="F52" s="112"/>
      <c r="G52" s="112"/>
      <c r="H52" s="112"/>
      <c r="I52" s="112"/>
      <c r="J52" s="110"/>
    </row>
    <row r="53" spans="1:10" s="103" customFormat="1" ht="23.25" customHeight="1">
      <c r="A53" s="852" t="s">
        <v>498</v>
      </c>
      <c r="B53" s="4" t="s">
        <v>649</v>
      </c>
      <c r="C53" s="9" t="s">
        <v>650</v>
      </c>
      <c r="D53" s="106">
        <v>9.9000000000000005E-2</v>
      </c>
      <c r="E53" s="106">
        <v>8.5699999999999998E-2</v>
      </c>
      <c r="F53" s="106">
        <v>8.4199999999999997E-2</v>
      </c>
      <c r="G53" s="106">
        <v>5.9700000000000003E-2</v>
      </c>
      <c r="H53" s="106">
        <v>0.06</v>
      </c>
      <c r="I53" s="106">
        <v>9.0700000000000003E-2</v>
      </c>
    </row>
    <row r="54" spans="1:10" s="103" customFormat="1" ht="24.75" customHeight="1">
      <c r="A54" s="852" t="s">
        <v>498</v>
      </c>
      <c r="B54" s="4" t="s">
        <v>651</v>
      </c>
      <c r="C54" s="9" t="s">
        <v>652</v>
      </c>
      <c r="D54" s="106">
        <v>9.4100000000000003E-2</v>
      </c>
      <c r="E54" s="106">
        <v>8.1199999999999994E-2</v>
      </c>
      <c r="F54" s="106">
        <v>8.1199999999999994E-2</v>
      </c>
      <c r="G54" s="106">
        <v>5.7000000000000002E-2</v>
      </c>
      <c r="H54" s="106">
        <v>5.74E-2</v>
      </c>
      <c r="I54" s="106">
        <v>8.48E-2</v>
      </c>
    </row>
    <row r="55" spans="1:10" s="103" customFormat="1" ht="24.75" customHeight="1">
      <c r="A55" s="852" t="s">
        <v>498</v>
      </c>
      <c r="B55" s="4" t="s">
        <v>653</v>
      </c>
      <c r="C55" s="9" t="s">
        <v>654</v>
      </c>
      <c r="D55" s="106">
        <v>0.10680000000000001</v>
      </c>
      <c r="E55" s="106">
        <v>9.1999999999999998E-2</v>
      </c>
      <c r="F55" s="106">
        <v>9.2100000000000001E-2</v>
      </c>
      <c r="G55" s="106">
        <v>6.4299999999999996E-2</v>
      </c>
      <c r="H55" s="106">
        <v>6.4399999999999999E-2</v>
      </c>
      <c r="I55" s="106">
        <v>9.9099999999999994E-2</v>
      </c>
    </row>
    <row r="56" spans="1:10" s="103" customFormat="1" ht="24.75" customHeight="1">
      <c r="A56" s="852" t="s">
        <v>498</v>
      </c>
      <c r="B56" s="4" t="s">
        <v>655</v>
      </c>
      <c r="C56" s="9" t="s">
        <v>656</v>
      </c>
      <c r="D56" s="106">
        <v>0.13120000000000001</v>
      </c>
      <c r="E56" s="106">
        <v>0.1186</v>
      </c>
      <c r="F56" s="106">
        <v>0.1171</v>
      </c>
      <c r="G56" s="106">
        <v>8.2600000000000007E-2</v>
      </c>
      <c r="H56" s="106">
        <v>8.2799999999999999E-2</v>
      </c>
      <c r="I56" s="106">
        <v>0.12989999999999999</v>
      </c>
    </row>
    <row r="57" spans="1:10" s="103" customFormat="1" ht="24.75" customHeight="1">
      <c r="A57" s="852" t="s">
        <v>498</v>
      </c>
      <c r="B57" s="4" t="s">
        <v>657</v>
      </c>
      <c r="C57" s="9" t="s">
        <v>658</v>
      </c>
      <c r="D57" s="106">
        <v>-2.4500000000000001E-2</v>
      </c>
      <c r="E57" s="106">
        <v>-2.6599999999999999E-2</v>
      </c>
      <c r="F57" s="106">
        <v>-2.5000000000000001E-2</v>
      </c>
      <c r="G57" s="106">
        <v>-1.83E-2</v>
      </c>
      <c r="H57" s="106">
        <v>-1.84E-2</v>
      </c>
      <c r="I57" s="106">
        <v>-3.0800000000000001E-2</v>
      </c>
    </row>
    <row r="58" spans="1:10" s="103" customFormat="1" ht="24.75" customHeight="1">
      <c r="A58" s="852" t="s">
        <v>498</v>
      </c>
      <c r="B58" s="4" t="s">
        <v>659</v>
      </c>
      <c r="C58" s="9" t="s">
        <v>660</v>
      </c>
      <c r="D58" s="106">
        <v>-1.26E-2</v>
      </c>
      <c r="E58" s="106">
        <v>-1.0800000000000001E-2</v>
      </c>
      <c r="F58" s="106">
        <v>-1.0800000000000001E-2</v>
      </c>
      <c r="G58" s="106">
        <v>-7.3000000000000001E-3</v>
      </c>
      <c r="H58" s="106">
        <v>-7.0000000000000001E-3</v>
      </c>
      <c r="I58" s="106">
        <v>-1.43E-2</v>
      </c>
    </row>
    <row r="59" spans="1:10" s="103" customFormat="1" ht="24.75" customHeight="1" thickBot="1">
      <c r="A59" s="852" t="s">
        <v>498</v>
      </c>
      <c r="B59" s="4" t="s">
        <v>661</v>
      </c>
      <c r="C59" s="9" t="s">
        <v>662</v>
      </c>
      <c r="D59" s="106">
        <v>4.1000000000000003E-3</v>
      </c>
      <c r="E59" s="106">
        <v>3.7000000000000002E-3</v>
      </c>
      <c r="F59" s="106">
        <v>2.8999999999999998E-3</v>
      </c>
      <c r="G59" s="106">
        <v>2.7000000000000001E-3</v>
      </c>
      <c r="H59" s="106">
        <v>2.5999999999999999E-3</v>
      </c>
      <c r="I59" s="106">
        <v>5.7999999999999996E-3</v>
      </c>
    </row>
    <row r="60" spans="1:10" s="109" customFormat="1" ht="44.25" customHeight="1" thickTop="1" thickBot="1">
      <c r="A60" s="854"/>
      <c r="B60" s="854"/>
      <c r="C60" s="104" t="s">
        <v>663</v>
      </c>
      <c r="D60" s="104"/>
      <c r="E60" s="104"/>
      <c r="F60" s="104"/>
      <c r="G60" s="104"/>
      <c r="H60" s="104"/>
      <c r="I60" s="104"/>
      <c r="J60" s="110"/>
    </row>
    <row r="61" spans="1:10" s="103" customFormat="1" ht="24" customHeight="1" thickTop="1">
      <c r="A61" s="852" t="s">
        <v>498</v>
      </c>
      <c r="B61" s="4" t="s">
        <v>649</v>
      </c>
      <c r="C61" s="9" t="s">
        <v>650</v>
      </c>
      <c r="D61" s="106">
        <v>9.9000000000000005E-2</v>
      </c>
      <c r="E61" s="106">
        <v>8.5699999999999998E-2</v>
      </c>
      <c r="F61" s="106">
        <v>8.4199999999999997E-2</v>
      </c>
      <c r="G61" s="106">
        <v>5.9700000000000003E-2</v>
      </c>
      <c r="H61" s="106">
        <v>0.06</v>
      </c>
      <c r="I61" s="106">
        <v>9.0700000000000003E-2</v>
      </c>
      <c r="J61" s="105"/>
    </row>
    <row r="62" spans="1:10" s="103" customFormat="1" ht="27" customHeight="1">
      <c r="A62" s="852" t="s">
        <v>498</v>
      </c>
      <c r="B62" s="4" t="s">
        <v>664</v>
      </c>
      <c r="C62" s="9" t="s">
        <v>665</v>
      </c>
      <c r="D62" s="106">
        <v>-6.0000000000000001E-3</v>
      </c>
      <c r="E62" s="106">
        <v>-5.1999999999999998E-3</v>
      </c>
      <c r="F62" s="106">
        <v>-4.4000000000000003E-3</v>
      </c>
      <c r="G62" s="106">
        <v>-1.2200000000000001E-2</v>
      </c>
      <c r="H62" s="106">
        <v>-8.8000000000000005E-3</v>
      </c>
      <c r="I62" s="106">
        <v>-1.6199999999999999E-2</v>
      </c>
    </row>
    <row r="63" spans="1:10" s="107" customFormat="1" ht="23.25" customHeight="1">
      <c r="A63" s="853" t="s">
        <v>498</v>
      </c>
      <c r="B63" s="6" t="s">
        <v>666</v>
      </c>
      <c r="C63" s="10" t="s">
        <v>667</v>
      </c>
      <c r="D63" s="108">
        <v>-7.1999999999999995E-2</v>
      </c>
      <c r="E63" s="108">
        <v>-6.7000000000000004E-2</v>
      </c>
      <c r="F63" s="108">
        <v>-6.0199999999999997E-2</v>
      </c>
      <c r="G63" s="108">
        <v>-4.5600000000000002E-2</v>
      </c>
      <c r="H63" s="108">
        <v>-4.4299999999999999E-2</v>
      </c>
      <c r="I63" s="108">
        <v>-7.0599999999999996E-2</v>
      </c>
    </row>
    <row r="64" spans="1:10" s="107" customFormat="1" ht="23.25" customHeight="1">
      <c r="A64" s="853" t="s">
        <v>498</v>
      </c>
      <c r="B64" s="6" t="s">
        <v>668</v>
      </c>
      <c r="C64" s="10" t="s">
        <v>669</v>
      </c>
      <c r="D64" s="108">
        <v>0</v>
      </c>
      <c r="E64" s="108">
        <v>0</v>
      </c>
      <c r="F64" s="108">
        <v>0</v>
      </c>
      <c r="G64" s="108">
        <v>0</v>
      </c>
      <c r="H64" s="108">
        <v>8.0000000000000004E-4</v>
      </c>
      <c r="I64" s="108">
        <v>0</v>
      </c>
    </row>
    <row r="65" spans="1:10" s="107" customFormat="1" ht="23.25" customHeight="1">
      <c r="A65" s="853" t="s">
        <v>498</v>
      </c>
      <c r="B65" s="6" t="s">
        <v>670</v>
      </c>
      <c r="C65" s="10" t="s">
        <v>671</v>
      </c>
      <c r="D65" s="108">
        <v>0</v>
      </c>
      <c r="E65" s="108">
        <v>1E-4</v>
      </c>
      <c r="F65" s="108">
        <v>-4.0000000000000002E-4</v>
      </c>
      <c r="G65" s="108">
        <v>0</v>
      </c>
      <c r="H65" s="108">
        <v>-1E-4</v>
      </c>
      <c r="I65" s="108">
        <v>-8.9999999999999998E-4</v>
      </c>
    </row>
    <row r="66" spans="1:10" s="107" customFormat="1" ht="44.25" customHeight="1" thickBot="1">
      <c r="A66" s="853"/>
      <c r="B66" s="6"/>
      <c r="C66" s="10" t="s">
        <v>672</v>
      </c>
      <c r="D66" s="108">
        <v>0</v>
      </c>
      <c r="E66" s="108">
        <v>0</v>
      </c>
      <c r="F66" s="108">
        <v>0</v>
      </c>
      <c r="G66" s="108">
        <v>0</v>
      </c>
      <c r="H66" s="108">
        <v>0</v>
      </c>
      <c r="I66" s="108">
        <v>0</v>
      </c>
    </row>
    <row r="67" spans="1:10" s="103" customFormat="1" ht="24.75" customHeight="1" thickTop="1" thickBot="1">
      <c r="A67" s="852" t="s">
        <v>498</v>
      </c>
      <c r="B67" s="4" t="s">
        <v>673</v>
      </c>
      <c r="C67" s="104" t="s">
        <v>674</v>
      </c>
      <c r="D67" s="695">
        <v>2.0199999999999999E-2</v>
      </c>
      <c r="E67" s="695">
        <v>1.2800000000000001E-2</v>
      </c>
      <c r="F67" s="695">
        <v>1.9099999999999999E-2</v>
      </c>
      <c r="G67" s="695">
        <v>2E-3</v>
      </c>
      <c r="H67" s="510">
        <v>7.6E-3</v>
      </c>
      <c r="I67" s="510">
        <v>3.0000000000000001E-3</v>
      </c>
      <c r="J67" s="105"/>
    </row>
    <row r="68" spans="1:10" ht="4.5" hidden="1" customHeight="1">
      <c r="A68" s="850" t="s">
        <v>497</v>
      </c>
      <c r="B68" s="12" t="s">
        <v>497</v>
      </c>
      <c r="C68" s="115"/>
      <c r="D68" s="115"/>
      <c r="E68" s="115"/>
      <c r="F68" s="115"/>
      <c r="G68" s="115"/>
      <c r="H68" s="115"/>
      <c r="I68" s="115"/>
    </row>
    <row r="69" spans="1:10" ht="14.25" thickTop="1" thickBot="1">
      <c r="A69" s="860"/>
      <c r="B69" s="860"/>
      <c r="C69" s="323"/>
      <c r="D69" s="323"/>
      <c r="E69" s="323"/>
      <c r="F69" s="323"/>
      <c r="G69" s="323"/>
      <c r="H69" s="323"/>
      <c r="I69" s="323"/>
      <c r="J69" s="324"/>
    </row>
    <row r="70" spans="1:10" ht="23.25" customHeight="1">
      <c r="C70" s="69" t="s">
        <v>413</v>
      </c>
    </row>
    <row r="71" spans="1:10" ht="15">
      <c r="C71" s="69" t="s">
        <v>675</v>
      </c>
    </row>
    <row r="72" spans="1:10" ht="15">
      <c r="C72" s="69" t="s">
        <v>676</v>
      </c>
    </row>
    <row r="73" spans="1:10" ht="15">
      <c r="C73" s="69" t="s">
        <v>416</v>
      </c>
    </row>
    <row r="74" spans="1:10" ht="15">
      <c r="C74" s="69" t="s">
        <v>417</v>
      </c>
    </row>
    <row r="75" spans="1:10" ht="15">
      <c r="C75" s="69" t="s">
        <v>418</v>
      </c>
    </row>
    <row r="76" spans="1:10" ht="15">
      <c r="C76" s="69" t="s">
        <v>677</v>
      </c>
    </row>
    <row r="77" spans="1:10" ht="15">
      <c r="C77" s="69" t="s">
        <v>420</v>
      </c>
    </row>
    <row r="78" spans="1:10" ht="15">
      <c r="C78" s="69" t="s">
        <v>421</v>
      </c>
    </row>
    <row r="79" spans="1:10" ht="15">
      <c r="C79" s="69" t="s">
        <v>422</v>
      </c>
    </row>
  </sheetData>
  <mergeCells count="3">
    <mergeCell ref="A2:I2"/>
    <mergeCell ref="C3:I3"/>
    <mergeCell ref="A4:I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L6" sqref="L6"/>
    </sheetView>
  </sheetViews>
  <sheetFormatPr baseColWidth="10" defaultColWidth="9.140625" defaultRowHeight="18"/>
  <cols>
    <col min="1" max="1" width="132.28515625" style="436" customWidth="1"/>
    <col min="2" max="2" width="17.7109375" style="25" customWidth="1"/>
    <col min="3" max="3" width="23.42578125" style="25" customWidth="1"/>
    <col min="4" max="8" width="16" style="25" customWidth="1"/>
    <col min="9" max="9" width="16" style="32" customWidth="1"/>
    <col min="10" max="256" width="9.140625" style="25"/>
    <col min="257" max="257" width="132.28515625" style="25" customWidth="1"/>
    <col min="258" max="258" width="17.7109375" style="25" customWidth="1"/>
    <col min="259" max="259" width="23.42578125" style="25" customWidth="1"/>
    <col min="260" max="265" width="16" style="25" customWidth="1"/>
    <col min="266" max="512" width="9.140625" style="25"/>
    <col min="513" max="513" width="132.28515625" style="25" customWidth="1"/>
    <col min="514" max="514" width="17.7109375" style="25" customWidth="1"/>
    <col min="515" max="515" width="23.42578125" style="25" customWidth="1"/>
    <col min="516" max="521" width="16" style="25" customWidth="1"/>
    <col min="522" max="768" width="9.140625" style="25"/>
    <col min="769" max="769" width="132.28515625" style="25" customWidth="1"/>
    <col min="770" max="770" width="17.7109375" style="25" customWidth="1"/>
    <col min="771" max="771" width="23.42578125" style="25" customWidth="1"/>
    <col min="772" max="777" width="16" style="25" customWidth="1"/>
    <col min="778" max="1024" width="9.140625" style="25"/>
    <col min="1025" max="1025" width="132.28515625" style="25" customWidth="1"/>
    <col min="1026" max="1026" width="17.7109375" style="25" customWidth="1"/>
    <col min="1027" max="1027" width="23.42578125" style="25" customWidth="1"/>
    <col min="1028" max="1033" width="16" style="25" customWidth="1"/>
    <col min="1034" max="1280" width="9.140625" style="25"/>
    <col min="1281" max="1281" width="132.28515625" style="25" customWidth="1"/>
    <col min="1282" max="1282" width="17.7109375" style="25" customWidth="1"/>
    <col min="1283" max="1283" width="23.42578125" style="25" customWidth="1"/>
    <col min="1284" max="1289" width="16" style="25" customWidth="1"/>
    <col min="1290" max="1536" width="9.140625" style="25"/>
    <col min="1537" max="1537" width="132.28515625" style="25" customWidth="1"/>
    <col min="1538" max="1538" width="17.7109375" style="25" customWidth="1"/>
    <col min="1539" max="1539" width="23.42578125" style="25" customWidth="1"/>
    <col min="1540" max="1545" width="16" style="25" customWidth="1"/>
    <col min="1546" max="1792" width="9.140625" style="25"/>
    <col min="1793" max="1793" width="132.28515625" style="25" customWidth="1"/>
    <col min="1794" max="1794" width="17.7109375" style="25" customWidth="1"/>
    <col min="1795" max="1795" width="23.42578125" style="25" customWidth="1"/>
    <col min="1796" max="1801" width="16" style="25" customWidth="1"/>
    <col min="1802" max="2048" width="9.140625" style="25"/>
    <col min="2049" max="2049" width="132.28515625" style="25" customWidth="1"/>
    <col min="2050" max="2050" width="17.7109375" style="25" customWidth="1"/>
    <col min="2051" max="2051" width="23.42578125" style="25" customWidth="1"/>
    <col min="2052" max="2057" width="16" style="25" customWidth="1"/>
    <col min="2058" max="2304" width="9.140625" style="25"/>
    <col min="2305" max="2305" width="132.28515625" style="25" customWidth="1"/>
    <col min="2306" max="2306" width="17.7109375" style="25" customWidth="1"/>
    <col min="2307" max="2307" width="23.42578125" style="25" customWidth="1"/>
    <col min="2308" max="2313" width="16" style="25" customWidth="1"/>
    <col min="2314" max="2560" width="9.140625" style="25"/>
    <col min="2561" max="2561" width="132.28515625" style="25" customWidth="1"/>
    <col min="2562" max="2562" width="17.7109375" style="25" customWidth="1"/>
    <col min="2563" max="2563" width="23.42578125" style="25" customWidth="1"/>
    <col min="2564" max="2569" width="16" style="25" customWidth="1"/>
    <col min="2570" max="2816" width="9.140625" style="25"/>
    <col min="2817" max="2817" width="132.28515625" style="25" customWidth="1"/>
    <col min="2818" max="2818" width="17.7109375" style="25" customWidth="1"/>
    <col min="2819" max="2819" width="23.42578125" style="25" customWidth="1"/>
    <col min="2820" max="2825" width="16" style="25" customWidth="1"/>
    <col min="2826" max="3072" width="9.140625" style="25"/>
    <col min="3073" max="3073" width="132.28515625" style="25" customWidth="1"/>
    <col min="3074" max="3074" width="17.7109375" style="25" customWidth="1"/>
    <col min="3075" max="3075" width="23.42578125" style="25" customWidth="1"/>
    <col min="3076" max="3081" width="16" style="25" customWidth="1"/>
    <col min="3082" max="3328" width="9.140625" style="25"/>
    <col min="3329" max="3329" width="132.28515625" style="25" customWidth="1"/>
    <col min="3330" max="3330" width="17.7109375" style="25" customWidth="1"/>
    <col min="3331" max="3331" width="23.42578125" style="25" customWidth="1"/>
    <col min="3332" max="3337" width="16" style="25" customWidth="1"/>
    <col min="3338" max="3584" width="9.140625" style="25"/>
    <col min="3585" max="3585" width="132.28515625" style="25" customWidth="1"/>
    <col min="3586" max="3586" width="17.7109375" style="25" customWidth="1"/>
    <col min="3587" max="3587" width="23.42578125" style="25" customWidth="1"/>
    <col min="3588" max="3593" width="16" style="25" customWidth="1"/>
    <col min="3594" max="3840" width="9.140625" style="25"/>
    <col min="3841" max="3841" width="132.28515625" style="25" customWidth="1"/>
    <col min="3842" max="3842" width="17.7109375" style="25" customWidth="1"/>
    <col min="3843" max="3843" width="23.42578125" style="25" customWidth="1"/>
    <col min="3844" max="3849" width="16" style="25" customWidth="1"/>
    <col min="3850" max="4096" width="9.140625" style="25"/>
    <col min="4097" max="4097" width="132.28515625" style="25" customWidth="1"/>
    <col min="4098" max="4098" width="17.7109375" style="25" customWidth="1"/>
    <col min="4099" max="4099" width="23.42578125" style="25" customWidth="1"/>
    <col min="4100" max="4105" width="16" style="25" customWidth="1"/>
    <col min="4106" max="4352" width="9.140625" style="25"/>
    <col min="4353" max="4353" width="132.28515625" style="25" customWidth="1"/>
    <col min="4354" max="4354" width="17.7109375" style="25" customWidth="1"/>
    <col min="4355" max="4355" width="23.42578125" style="25" customWidth="1"/>
    <col min="4356" max="4361" width="16" style="25" customWidth="1"/>
    <col min="4362" max="4608" width="9.140625" style="25"/>
    <col min="4609" max="4609" width="132.28515625" style="25" customWidth="1"/>
    <col min="4610" max="4610" width="17.7109375" style="25" customWidth="1"/>
    <col min="4611" max="4611" width="23.42578125" style="25" customWidth="1"/>
    <col min="4612" max="4617" width="16" style="25" customWidth="1"/>
    <col min="4618" max="4864" width="9.140625" style="25"/>
    <col min="4865" max="4865" width="132.28515625" style="25" customWidth="1"/>
    <col min="4866" max="4866" width="17.7109375" style="25" customWidth="1"/>
    <col min="4867" max="4867" width="23.42578125" style="25" customWidth="1"/>
    <col min="4868" max="4873" width="16" style="25" customWidth="1"/>
    <col min="4874" max="5120" width="9.140625" style="25"/>
    <col min="5121" max="5121" width="132.28515625" style="25" customWidth="1"/>
    <col min="5122" max="5122" width="17.7109375" style="25" customWidth="1"/>
    <col min="5123" max="5123" width="23.42578125" style="25" customWidth="1"/>
    <col min="5124" max="5129" width="16" style="25" customWidth="1"/>
    <col min="5130" max="5376" width="9.140625" style="25"/>
    <col min="5377" max="5377" width="132.28515625" style="25" customWidth="1"/>
    <col min="5378" max="5378" width="17.7109375" style="25" customWidth="1"/>
    <col min="5379" max="5379" width="23.42578125" style="25" customWidth="1"/>
    <col min="5380" max="5385" width="16" style="25" customWidth="1"/>
    <col min="5386" max="5632" width="9.140625" style="25"/>
    <col min="5633" max="5633" width="132.28515625" style="25" customWidth="1"/>
    <col min="5634" max="5634" width="17.7109375" style="25" customWidth="1"/>
    <col min="5635" max="5635" width="23.42578125" style="25" customWidth="1"/>
    <col min="5636" max="5641" width="16" style="25" customWidth="1"/>
    <col min="5642" max="5888" width="9.140625" style="25"/>
    <col min="5889" max="5889" width="132.28515625" style="25" customWidth="1"/>
    <col min="5890" max="5890" width="17.7109375" style="25" customWidth="1"/>
    <col min="5891" max="5891" width="23.42578125" style="25" customWidth="1"/>
    <col min="5892" max="5897" width="16" style="25" customWidth="1"/>
    <col min="5898" max="6144" width="9.140625" style="25"/>
    <col min="6145" max="6145" width="132.28515625" style="25" customWidth="1"/>
    <col min="6146" max="6146" width="17.7109375" style="25" customWidth="1"/>
    <col min="6147" max="6147" width="23.42578125" style="25" customWidth="1"/>
    <col min="6148" max="6153" width="16" style="25" customWidth="1"/>
    <col min="6154" max="6400" width="9.140625" style="25"/>
    <col min="6401" max="6401" width="132.28515625" style="25" customWidth="1"/>
    <col min="6402" max="6402" width="17.7109375" style="25" customWidth="1"/>
    <col min="6403" max="6403" width="23.42578125" style="25" customWidth="1"/>
    <col min="6404" max="6409" width="16" style="25" customWidth="1"/>
    <col min="6410" max="6656" width="9.140625" style="25"/>
    <col min="6657" max="6657" width="132.28515625" style="25" customWidth="1"/>
    <col min="6658" max="6658" width="17.7109375" style="25" customWidth="1"/>
    <col min="6659" max="6659" width="23.42578125" style="25" customWidth="1"/>
    <col min="6660" max="6665" width="16" style="25" customWidth="1"/>
    <col min="6666" max="6912" width="9.140625" style="25"/>
    <col min="6913" max="6913" width="132.28515625" style="25" customWidth="1"/>
    <col min="6914" max="6914" width="17.7109375" style="25" customWidth="1"/>
    <col min="6915" max="6915" width="23.42578125" style="25" customWidth="1"/>
    <col min="6916" max="6921" width="16" style="25" customWidth="1"/>
    <col min="6922" max="7168" width="9.140625" style="25"/>
    <col min="7169" max="7169" width="132.28515625" style="25" customWidth="1"/>
    <col min="7170" max="7170" width="17.7109375" style="25" customWidth="1"/>
    <col min="7171" max="7171" width="23.42578125" style="25" customWidth="1"/>
    <col min="7172" max="7177" width="16" style="25" customWidth="1"/>
    <col min="7178" max="7424" width="9.140625" style="25"/>
    <col min="7425" max="7425" width="132.28515625" style="25" customWidth="1"/>
    <col min="7426" max="7426" width="17.7109375" style="25" customWidth="1"/>
    <col min="7427" max="7427" width="23.42578125" style="25" customWidth="1"/>
    <col min="7428" max="7433" width="16" style="25" customWidth="1"/>
    <col min="7434" max="7680" width="9.140625" style="25"/>
    <col min="7681" max="7681" width="132.28515625" style="25" customWidth="1"/>
    <col min="7682" max="7682" width="17.7109375" style="25" customWidth="1"/>
    <col min="7683" max="7683" width="23.42578125" style="25" customWidth="1"/>
    <col min="7684" max="7689" width="16" style="25" customWidth="1"/>
    <col min="7690" max="7936" width="9.140625" style="25"/>
    <col min="7937" max="7937" width="132.28515625" style="25" customWidth="1"/>
    <col min="7938" max="7938" width="17.7109375" style="25" customWidth="1"/>
    <col min="7939" max="7939" width="23.42578125" style="25" customWidth="1"/>
    <col min="7940" max="7945" width="16" style="25" customWidth="1"/>
    <col min="7946" max="8192" width="9.140625" style="25"/>
    <col min="8193" max="8193" width="132.28515625" style="25" customWidth="1"/>
    <col min="8194" max="8194" width="17.7109375" style="25" customWidth="1"/>
    <col min="8195" max="8195" width="23.42578125" style="25" customWidth="1"/>
    <col min="8196" max="8201" width="16" style="25" customWidth="1"/>
    <col min="8202" max="8448" width="9.140625" style="25"/>
    <col min="8449" max="8449" width="132.28515625" style="25" customWidth="1"/>
    <col min="8450" max="8450" width="17.7109375" style="25" customWidth="1"/>
    <col min="8451" max="8451" width="23.42578125" style="25" customWidth="1"/>
    <col min="8452" max="8457" width="16" style="25" customWidth="1"/>
    <col min="8458" max="8704" width="9.140625" style="25"/>
    <col min="8705" max="8705" width="132.28515625" style="25" customWidth="1"/>
    <col min="8706" max="8706" width="17.7109375" style="25" customWidth="1"/>
    <col min="8707" max="8707" width="23.42578125" style="25" customWidth="1"/>
    <col min="8708" max="8713" width="16" style="25" customWidth="1"/>
    <col min="8714" max="8960" width="9.140625" style="25"/>
    <col min="8961" max="8961" width="132.28515625" style="25" customWidth="1"/>
    <col min="8962" max="8962" width="17.7109375" style="25" customWidth="1"/>
    <col min="8963" max="8963" width="23.42578125" style="25" customWidth="1"/>
    <col min="8964" max="8969" width="16" style="25" customWidth="1"/>
    <col min="8970" max="9216" width="9.140625" style="25"/>
    <col min="9217" max="9217" width="132.28515625" style="25" customWidth="1"/>
    <col min="9218" max="9218" width="17.7109375" style="25" customWidth="1"/>
    <col min="9219" max="9219" width="23.42578125" style="25" customWidth="1"/>
    <col min="9220" max="9225" width="16" style="25" customWidth="1"/>
    <col min="9226" max="9472" width="9.140625" style="25"/>
    <col min="9473" max="9473" width="132.28515625" style="25" customWidth="1"/>
    <col min="9474" max="9474" width="17.7109375" style="25" customWidth="1"/>
    <col min="9475" max="9475" width="23.42578125" style="25" customWidth="1"/>
    <col min="9476" max="9481" width="16" style="25" customWidth="1"/>
    <col min="9482" max="9728" width="9.140625" style="25"/>
    <col min="9729" max="9729" width="132.28515625" style="25" customWidth="1"/>
    <col min="9730" max="9730" width="17.7109375" style="25" customWidth="1"/>
    <col min="9731" max="9731" width="23.42578125" style="25" customWidth="1"/>
    <col min="9732" max="9737" width="16" style="25" customWidth="1"/>
    <col min="9738" max="9984" width="9.140625" style="25"/>
    <col min="9985" max="9985" width="132.28515625" style="25" customWidth="1"/>
    <col min="9986" max="9986" width="17.7109375" style="25" customWidth="1"/>
    <col min="9987" max="9987" width="23.42578125" style="25" customWidth="1"/>
    <col min="9988" max="9993" width="16" style="25" customWidth="1"/>
    <col min="9994" max="10240" width="9.140625" style="25"/>
    <col min="10241" max="10241" width="132.28515625" style="25" customWidth="1"/>
    <col min="10242" max="10242" width="17.7109375" style="25" customWidth="1"/>
    <col min="10243" max="10243" width="23.42578125" style="25" customWidth="1"/>
    <col min="10244" max="10249" width="16" style="25" customWidth="1"/>
    <col min="10250" max="10496" width="9.140625" style="25"/>
    <col min="10497" max="10497" width="132.28515625" style="25" customWidth="1"/>
    <col min="10498" max="10498" width="17.7109375" style="25" customWidth="1"/>
    <col min="10499" max="10499" width="23.42578125" style="25" customWidth="1"/>
    <col min="10500" max="10505" width="16" style="25" customWidth="1"/>
    <col min="10506" max="10752" width="9.140625" style="25"/>
    <col min="10753" max="10753" width="132.28515625" style="25" customWidth="1"/>
    <col min="10754" max="10754" width="17.7109375" style="25" customWidth="1"/>
    <col min="10755" max="10755" width="23.42578125" style="25" customWidth="1"/>
    <col min="10756" max="10761" width="16" style="25" customWidth="1"/>
    <col min="10762" max="11008" width="9.140625" style="25"/>
    <col min="11009" max="11009" width="132.28515625" style="25" customWidth="1"/>
    <col min="11010" max="11010" width="17.7109375" style="25" customWidth="1"/>
    <col min="11011" max="11011" width="23.42578125" style="25" customWidth="1"/>
    <col min="11012" max="11017" width="16" style="25" customWidth="1"/>
    <col min="11018" max="11264" width="9.140625" style="25"/>
    <col min="11265" max="11265" width="132.28515625" style="25" customWidth="1"/>
    <col min="11266" max="11266" width="17.7109375" style="25" customWidth="1"/>
    <col min="11267" max="11267" width="23.42578125" style="25" customWidth="1"/>
    <col min="11268" max="11273" width="16" style="25" customWidth="1"/>
    <col min="11274" max="11520" width="9.140625" style="25"/>
    <col min="11521" max="11521" width="132.28515625" style="25" customWidth="1"/>
    <col min="11522" max="11522" width="17.7109375" style="25" customWidth="1"/>
    <col min="11523" max="11523" width="23.42578125" style="25" customWidth="1"/>
    <col min="11524" max="11529" width="16" style="25" customWidth="1"/>
    <col min="11530" max="11776" width="9.140625" style="25"/>
    <col min="11777" max="11777" width="132.28515625" style="25" customWidth="1"/>
    <col min="11778" max="11778" width="17.7109375" style="25" customWidth="1"/>
    <col min="11779" max="11779" width="23.42578125" style="25" customWidth="1"/>
    <col min="11780" max="11785" width="16" style="25" customWidth="1"/>
    <col min="11786" max="12032" width="9.140625" style="25"/>
    <col min="12033" max="12033" width="132.28515625" style="25" customWidth="1"/>
    <col min="12034" max="12034" width="17.7109375" style="25" customWidth="1"/>
    <col min="12035" max="12035" width="23.42578125" style="25" customWidth="1"/>
    <col min="12036" max="12041" width="16" style="25" customWidth="1"/>
    <col min="12042" max="12288" width="9.140625" style="25"/>
    <col min="12289" max="12289" width="132.28515625" style="25" customWidth="1"/>
    <col min="12290" max="12290" width="17.7109375" style="25" customWidth="1"/>
    <col min="12291" max="12291" width="23.42578125" style="25" customWidth="1"/>
    <col min="12292" max="12297" width="16" style="25" customWidth="1"/>
    <col min="12298" max="12544" width="9.140625" style="25"/>
    <col min="12545" max="12545" width="132.28515625" style="25" customWidth="1"/>
    <col min="12546" max="12546" width="17.7109375" style="25" customWidth="1"/>
    <col min="12547" max="12547" width="23.42578125" style="25" customWidth="1"/>
    <col min="12548" max="12553" width="16" style="25" customWidth="1"/>
    <col min="12554" max="12800" width="9.140625" style="25"/>
    <col min="12801" max="12801" width="132.28515625" style="25" customWidth="1"/>
    <col min="12802" max="12802" width="17.7109375" style="25" customWidth="1"/>
    <col min="12803" max="12803" width="23.42578125" style="25" customWidth="1"/>
    <col min="12804" max="12809" width="16" style="25" customWidth="1"/>
    <col min="12810" max="13056" width="9.140625" style="25"/>
    <col min="13057" max="13057" width="132.28515625" style="25" customWidth="1"/>
    <col min="13058" max="13058" width="17.7109375" style="25" customWidth="1"/>
    <col min="13059" max="13059" width="23.42578125" style="25" customWidth="1"/>
    <col min="13060" max="13065" width="16" style="25" customWidth="1"/>
    <col min="13066" max="13312" width="9.140625" style="25"/>
    <col min="13313" max="13313" width="132.28515625" style="25" customWidth="1"/>
    <col min="13314" max="13314" width="17.7109375" style="25" customWidth="1"/>
    <col min="13315" max="13315" width="23.42578125" style="25" customWidth="1"/>
    <col min="13316" max="13321" width="16" style="25" customWidth="1"/>
    <col min="13322" max="13568" width="9.140625" style="25"/>
    <col min="13569" max="13569" width="132.28515625" style="25" customWidth="1"/>
    <col min="13570" max="13570" width="17.7109375" style="25" customWidth="1"/>
    <col min="13571" max="13571" width="23.42578125" style="25" customWidth="1"/>
    <col min="13572" max="13577" width="16" style="25" customWidth="1"/>
    <col min="13578" max="13824" width="9.140625" style="25"/>
    <col min="13825" max="13825" width="132.28515625" style="25" customWidth="1"/>
    <col min="13826" max="13826" width="17.7109375" style="25" customWidth="1"/>
    <col min="13827" max="13827" width="23.42578125" style="25" customWidth="1"/>
    <col min="13828" max="13833" width="16" style="25" customWidth="1"/>
    <col min="13834" max="14080" width="9.140625" style="25"/>
    <col min="14081" max="14081" width="132.28515625" style="25" customWidth="1"/>
    <col min="14082" max="14082" width="17.7109375" style="25" customWidth="1"/>
    <col min="14083" max="14083" width="23.42578125" style="25" customWidth="1"/>
    <col min="14084" max="14089" width="16" style="25" customWidth="1"/>
    <col min="14090" max="14336" width="9.140625" style="25"/>
    <col min="14337" max="14337" width="132.28515625" style="25" customWidth="1"/>
    <col min="14338" max="14338" width="17.7109375" style="25" customWidth="1"/>
    <col min="14339" max="14339" width="23.42578125" style="25" customWidth="1"/>
    <col min="14340" max="14345" width="16" style="25" customWidth="1"/>
    <col min="14346" max="14592" width="9.140625" style="25"/>
    <col min="14593" max="14593" width="132.28515625" style="25" customWidth="1"/>
    <col min="14594" max="14594" width="17.7109375" style="25" customWidth="1"/>
    <col min="14595" max="14595" width="23.42578125" style="25" customWidth="1"/>
    <col min="14596" max="14601" width="16" style="25" customWidth="1"/>
    <col min="14602" max="14848" width="9.140625" style="25"/>
    <col min="14849" max="14849" width="132.28515625" style="25" customWidth="1"/>
    <col min="14850" max="14850" width="17.7109375" style="25" customWidth="1"/>
    <col min="14851" max="14851" width="23.42578125" style="25" customWidth="1"/>
    <col min="14852" max="14857" width="16" style="25" customWidth="1"/>
    <col min="14858" max="15104" width="9.140625" style="25"/>
    <col min="15105" max="15105" width="132.28515625" style="25" customWidth="1"/>
    <col min="15106" max="15106" width="17.7109375" style="25" customWidth="1"/>
    <col min="15107" max="15107" width="23.42578125" style="25" customWidth="1"/>
    <col min="15108" max="15113" width="16" style="25" customWidth="1"/>
    <col min="15114" max="15360" width="9.140625" style="25"/>
    <col min="15361" max="15361" width="132.28515625" style="25" customWidth="1"/>
    <col min="15362" max="15362" width="17.7109375" style="25" customWidth="1"/>
    <col min="15363" max="15363" width="23.42578125" style="25" customWidth="1"/>
    <col min="15364" max="15369" width="16" style="25" customWidth="1"/>
    <col min="15370" max="15616" width="9.140625" style="25"/>
    <col min="15617" max="15617" width="132.28515625" style="25" customWidth="1"/>
    <col min="15618" max="15618" width="17.7109375" style="25" customWidth="1"/>
    <col min="15619" max="15619" width="23.42578125" style="25" customWidth="1"/>
    <col min="15620" max="15625" width="16" style="25" customWidth="1"/>
    <col min="15626" max="15872" width="9.140625" style="25"/>
    <col min="15873" max="15873" width="132.28515625" style="25" customWidth="1"/>
    <col min="15874" max="15874" width="17.7109375" style="25" customWidth="1"/>
    <col min="15875" max="15875" width="23.42578125" style="25" customWidth="1"/>
    <col min="15876" max="15881" width="16" style="25" customWidth="1"/>
    <col min="15882" max="16128" width="9.140625" style="25"/>
    <col min="16129" max="16129" width="132.28515625" style="25" customWidth="1"/>
    <col min="16130" max="16130" width="17.7109375" style="25" customWidth="1"/>
    <col min="16131" max="16131" width="23.42578125" style="25" customWidth="1"/>
    <col min="16132" max="16137" width="16" style="25" customWidth="1"/>
    <col min="16138" max="16384" width="9.140625" style="25"/>
  </cols>
  <sheetData>
    <row r="1" spans="1:9" ht="43.5" customHeight="1">
      <c r="A1" s="1037" t="s">
        <v>1072</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1080</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ht="27" customHeight="1" thickTop="1" thickBot="1">
      <c r="A6" s="867"/>
      <c r="B6" s="1068" t="s">
        <v>1539</v>
      </c>
      <c r="C6" s="1068"/>
      <c r="D6" s="1069" t="s">
        <v>1080</v>
      </c>
      <c r="E6" s="1069"/>
      <c r="F6" s="1069"/>
      <c r="G6" s="1069"/>
      <c r="H6" s="1069"/>
      <c r="I6" s="1069"/>
    </row>
    <row r="7" spans="1:9" s="26" customFormat="1" ht="34.5" customHeight="1" thickTop="1" thickBot="1">
      <c r="A7" s="424" t="s">
        <v>296</v>
      </c>
      <c r="B7" s="67" t="s">
        <v>424</v>
      </c>
      <c r="C7" s="67" t="s">
        <v>425</v>
      </c>
      <c r="D7" s="67" t="s">
        <v>1146</v>
      </c>
      <c r="E7" s="67" t="s">
        <v>1236</v>
      </c>
      <c r="F7" s="67" t="s">
        <v>1290</v>
      </c>
      <c r="G7" s="67" t="s">
        <v>1533</v>
      </c>
      <c r="H7" s="67" t="s">
        <v>1364</v>
      </c>
      <c r="I7" s="67" t="s">
        <v>1534</v>
      </c>
    </row>
    <row r="8" spans="1:9" ht="15" customHeight="1" thickTop="1" thickBot="1">
      <c r="A8" s="425"/>
      <c r="B8" s="539"/>
      <c r="C8" s="539"/>
      <c r="D8" s="539"/>
      <c r="E8" s="539"/>
      <c r="F8" s="539"/>
      <c r="G8" s="539"/>
      <c r="H8" s="539"/>
      <c r="I8" s="539"/>
    </row>
    <row r="9" spans="1:9" ht="24" customHeight="1" thickTop="1" thickBot="1">
      <c r="A9" s="27" t="s">
        <v>426</v>
      </c>
      <c r="B9" s="641">
        <v>83572.093107871711</v>
      </c>
      <c r="C9" s="641">
        <v>104583.90806851312</v>
      </c>
      <c r="D9" s="641">
        <v>126820.24500874635</v>
      </c>
      <c r="E9" s="641">
        <v>140057.94424344023</v>
      </c>
      <c r="F9" s="641">
        <v>157085.62243586007</v>
      </c>
      <c r="G9" s="641">
        <v>165178.31376093297</v>
      </c>
      <c r="H9" s="641">
        <v>167187.43880174929</v>
      </c>
      <c r="I9" s="641">
        <v>171596.27908163265</v>
      </c>
    </row>
    <row r="10" spans="1:9" s="70" customFormat="1" ht="21" customHeight="1" thickTop="1">
      <c r="A10" s="68" t="s">
        <v>8</v>
      </c>
      <c r="B10" s="642">
        <v>7713.7956938775515</v>
      </c>
      <c r="C10" s="642">
        <v>7638.4406326530616</v>
      </c>
      <c r="D10" s="642">
        <v>12959.220246355684</v>
      </c>
      <c r="E10" s="642">
        <v>14882.399779883381</v>
      </c>
      <c r="F10" s="642">
        <v>11595.082139941693</v>
      </c>
      <c r="G10" s="642">
        <v>17685.261166180757</v>
      </c>
      <c r="H10" s="642">
        <v>22559.165978134111</v>
      </c>
      <c r="I10" s="642">
        <v>20039.60416180758</v>
      </c>
    </row>
    <row r="11" spans="1:9" s="70" customFormat="1" ht="21" customHeight="1">
      <c r="A11" s="68" t="s">
        <v>17</v>
      </c>
      <c r="B11" s="642">
        <v>12282.569670553936</v>
      </c>
      <c r="C11" s="642">
        <v>12208.357896501459</v>
      </c>
      <c r="D11" s="642">
        <v>14877.516144314868</v>
      </c>
      <c r="E11" s="642">
        <v>11217.431739067057</v>
      </c>
      <c r="F11" s="642">
        <v>16119.99329154519</v>
      </c>
      <c r="G11" s="642">
        <v>12556.700456268221</v>
      </c>
      <c r="H11" s="642">
        <v>10635.999182215743</v>
      </c>
      <c r="I11" s="642">
        <v>15885.455040816327</v>
      </c>
    </row>
    <row r="12" spans="1:9" s="70" customFormat="1" ht="21" customHeight="1">
      <c r="A12" s="68" t="s">
        <v>26</v>
      </c>
      <c r="B12" s="642">
        <v>61678.60578134111</v>
      </c>
      <c r="C12" s="642">
        <v>82495.055403790087</v>
      </c>
      <c r="D12" s="642">
        <v>96252.592061224495</v>
      </c>
      <c r="E12" s="642">
        <v>111463.85215889211</v>
      </c>
      <c r="F12" s="642">
        <v>125427.38567055395</v>
      </c>
      <c r="G12" s="642">
        <v>130021.4809781341</v>
      </c>
      <c r="H12" s="642">
        <v>129206.75191690962</v>
      </c>
      <c r="I12" s="642">
        <v>129303.25546501459</v>
      </c>
    </row>
    <row r="13" spans="1:9" s="70" customFormat="1" ht="21" customHeight="1">
      <c r="A13" s="426" t="s">
        <v>427</v>
      </c>
      <c r="B13" s="642">
        <v>62167.481922740524</v>
      </c>
      <c r="C13" s="642">
        <v>82641.623832361511</v>
      </c>
      <c r="D13" s="642">
        <v>96359.434520408162</v>
      </c>
      <c r="E13" s="642">
        <v>110327.77959329447</v>
      </c>
      <c r="F13" s="642">
        <v>124923.45094460642</v>
      </c>
      <c r="G13" s="642">
        <v>129291.26142565596</v>
      </c>
      <c r="H13" s="642">
        <v>128992.58936005831</v>
      </c>
      <c r="I13" s="642">
        <v>128619.86447521865</v>
      </c>
    </row>
    <row r="14" spans="1:9" s="70" customFormat="1" ht="21" customHeight="1">
      <c r="A14" s="426" t="s">
        <v>428</v>
      </c>
      <c r="B14" s="642">
        <v>60942.397172011661</v>
      </c>
      <c r="C14" s="642">
        <v>81592.850574344033</v>
      </c>
      <c r="D14" s="642">
        <v>94404.633320699722</v>
      </c>
      <c r="E14" s="642">
        <v>107874.28952332362</v>
      </c>
      <c r="F14" s="642">
        <v>117973.69937755102</v>
      </c>
      <c r="G14" s="642">
        <v>121866.97792711369</v>
      </c>
      <c r="H14" s="642">
        <v>120229.91920553937</v>
      </c>
      <c r="I14" s="642">
        <v>117594.0261122449</v>
      </c>
    </row>
    <row r="15" spans="1:9" s="70" customFormat="1" ht="21" customHeight="1">
      <c r="A15" s="426" t="s">
        <v>429</v>
      </c>
      <c r="B15" s="642">
        <v>1225.0847507288631</v>
      </c>
      <c r="C15" s="642">
        <v>1048.7732580174927</v>
      </c>
      <c r="D15" s="642">
        <v>1954.801199708455</v>
      </c>
      <c r="E15" s="642">
        <v>2453.4900699708451</v>
      </c>
      <c r="F15" s="642">
        <v>6949.751567055393</v>
      </c>
      <c r="G15" s="642">
        <v>7424.2834985422733</v>
      </c>
      <c r="H15" s="642">
        <v>8762.6701545189499</v>
      </c>
      <c r="I15" s="642">
        <v>11025.838362973762</v>
      </c>
    </row>
    <row r="16" spans="1:9" s="70" customFormat="1" ht="21" customHeight="1">
      <c r="A16" s="426" t="s">
        <v>430</v>
      </c>
      <c r="B16" s="642">
        <v>461.48795189504375</v>
      </c>
      <c r="C16" s="642">
        <v>312.47679446064143</v>
      </c>
      <c r="D16" s="642">
        <v>566.75416472303198</v>
      </c>
      <c r="E16" s="642">
        <v>2011.5152813411078</v>
      </c>
      <c r="F16" s="642">
        <v>1484.7157376093296</v>
      </c>
      <c r="G16" s="642">
        <v>2453.2354446064141</v>
      </c>
      <c r="H16" s="642">
        <v>1034.7049329446063</v>
      </c>
      <c r="I16" s="642">
        <v>1911.9806151603498</v>
      </c>
    </row>
    <row r="17" spans="1:9" s="70" customFormat="1" ht="21" customHeight="1">
      <c r="A17" s="426" t="s">
        <v>431</v>
      </c>
      <c r="B17" s="642">
        <v>401.10118367346945</v>
      </c>
      <c r="C17" s="642">
        <v>280.69262827988337</v>
      </c>
      <c r="D17" s="642">
        <v>541.00552186588925</v>
      </c>
      <c r="E17" s="642">
        <v>1343.2718833819242</v>
      </c>
      <c r="F17" s="642">
        <v>1236.6733513119534</v>
      </c>
      <c r="G17" s="642">
        <v>915.51989650145765</v>
      </c>
      <c r="H17" s="642">
        <v>927.32096355685132</v>
      </c>
      <c r="I17" s="642">
        <v>1602.8865947521863</v>
      </c>
    </row>
    <row r="18" spans="1:9" s="70" customFormat="1" ht="21" customHeight="1">
      <c r="A18" s="426" t="s">
        <v>432</v>
      </c>
      <c r="B18" s="642">
        <v>60.386768221574343</v>
      </c>
      <c r="C18" s="642">
        <v>31.784166180758017</v>
      </c>
      <c r="D18" s="642">
        <v>25.748642857142858</v>
      </c>
      <c r="E18" s="642">
        <v>668.24339795918365</v>
      </c>
      <c r="F18" s="642">
        <v>248.04238629737611</v>
      </c>
      <c r="G18" s="642">
        <v>1537.7155481049563</v>
      </c>
      <c r="H18" s="642">
        <v>107.3839693877551</v>
      </c>
      <c r="I18" s="642">
        <v>309.09402040816326</v>
      </c>
    </row>
    <row r="19" spans="1:9" s="70" customFormat="1" ht="21" customHeight="1">
      <c r="A19" s="426" t="s">
        <v>433</v>
      </c>
      <c r="B19" s="642">
        <v>197.11477405247814</v>
      </c>
      <c r="C19" s="642">
        <v>792.03601311953355</v>
      </c>
      <c r="D19" s="642">
        <v>1359.0995014577261</v>
      </c>
      <c r="E19" s="642">
        <v>1618.9105685131196</v>
      </c>
      <c r="F19" s="642">
        <v>2430.8111953352768</v>
      </c>
      <c r="G19" s="642">
        <v>4974.7818790087458</v>
      </c>
      <c r="H19" s="642">
        <v>5364.4450801749272</v>
      </c>
      <c r="I19" s="642">
        <v>6258.9334693877554</v>
      </c>
    </row>
    <row r="20" spans="1:9" s="70" customFormat="1" ht="21" customHeight="1">
      <c r="A20" s="426" t="s">
        <v>434</v>
      </c>
      <c r="B20" s="642">
        <v>135.0022332361516</v>
      </c>
      <c r="C20" s="642">
        <v>769.19665160349859</v>
      </c>
      <c r="D20" s="642">
        <v>1311.7645495626823</v>
      </c>
      <c r="E20" s="642">
        <v>1490.159997084548</v>
      </c>
      <c r="F20" s="642">
        <v>2029.4462259475217</v>
      </c>
      <c r="G20" s="642">
        <v>3783.3013556851311</v>
      </c>
      <c r="H20" s="642">
        <v>3251.859660349854</v>
      </c>
      <c r="I20" s="642">
        <v>3845.9697274052473</v>
      </c>
    </row>
    <row r="21" spans="1:9" s="70" customFormat="1" ht="21" customHeight="1">
      <c r="A21" s="426" t="s">
        <v>435</v>
      </c>
      <c r="B21" s="642">
        <v>62.112540816326536</v>
      </c>
      <c r="C21" s="642">
        <v>22.839361516034987</v>
      </c>
      <c r="D21" s="642">
        <v>47.334951895043737</v>
      </c>
      <c r="E21" s="642">
        <v>128.75057142857142</v>
      </c>
      <c r="F21" s="642">
        <v>401.36496938775514</v>
      </c>
      <c r="G21" s="642">
        <v>1191.4805233236152</v>
      </c>
      <c r="H21" s="642">
        <v>2112.5854198250727</v>
      </c>
      <c r="I21" s="642">
        <v>2412.9637419825076</v>
      </c>
    </row>
    <row r="22" spans="1:9" s="70" customFormat="1" ht="21" customHeight="1">
      <c r="A22" s="426" t="s">
        <v>39</v>
      </c>
      <c r="B22" s="642">
        <v>768.8607842565599</v>
      </c>
      <c r="C22" s="642">
        <v>1136.5646034985423</v>
      </c>
      <c r="D22" s="642">
        <v>1311.8877142857143</v>
      </c>
      <c r="E22" s="642">
        <v>1525.2182930029155</v>
      </c>
      <c r="F22" s="642">
        <v>1593.8247900874637</v>
      </c>
      <c r="G22" s="642">
        <v>1512.4994504373178</v>
      </c>
      <c r="H22" s="642">
        <v>1499.9921807580174</v>
      </c>
      <c r="I22" s="642">
        <v>1379.044419825073</v>
      </c>
    </row>
    <row r="23" spans="1:9" s="70" customFormat="1" ht="21" customHeight="1">
      <c r="A23" s="426" t="s">
        <v>436</v>
      </c>
      <c r="B23" s="642">
        <v>-1916.3396516034986</v>
      </c>
      <c r="C23" s="642">
        <v>-2387.6458396501457</v>
      </c>
      <c r="D23" s="642">
        <v>-3344.5838396501458</v>
      </c>
      <c r="E23" s="642">
        <v>-4019.5715772594749</v>
      </c>
      <c r="F23" s="642">
        <v>-5005.4169970845487</v>
      </c>
      <c r="G23" s="642">
        <v>-8210.297221574343</v>
      </c>
      <c r="H23" s="642">
        <v>-7684.9796370262393</v>
      </c>
      <c r="I23" s="642">
        <v>-8866.5675145772584</v>
      </c>
    </row>
    <row r="24" spans="1:9" s="70" customFormat="1" ht="21" customHeight="1">
      <c r="A24" s="68" t="s">
        <v>57</v>
      </c>
      <c r="B24" s="642">
        <v>331.85253061224489</v>
      </c>
      <c r="C24" s="642">
        <v>433.15132215743438</v>
      </c>
      <c r="D24" s="642">
        <v>266.06466909620991</v>
      </c>
      <c r="E24" s="642">
        <v>254.9925087463557</v>
      </c>
      <c r="F24" s="642">
        <v>451.0994475218659</v>
      </c>
      <c r="G24" s="642">
        <v>378.56</v>
      </c>
      <c r="H24" s="642">
        <v>244.76323177842565</v>
      </c>
      <c r="I24" s="642">
        <v>706.76195043731786</v>
      </c>
    </row>
    <row r="25" spans="1:9" s="70" customFormat="1" ht="21" customHeight="1">
      <c r="A25" s="68" t="s">
        <v>63</v>
      </c>
      <c r="B25" s="642">
        <v>7.2886297376093293E-4</v>
      </c>
      <c r="C25" s="642">
        <v>4.3731778425655976E-4</v>
      </c>
      <c r="D25" s="642">
        <v>1.4577259475218659E-4</v>
      </c>
      <c r="E25" s="642">
        <v>2.9154518950437317E-4</v>
      </c>
      <c r="F25" s="642">
        <v>4.8177842565597659E-3</v>
      </c>
      <c r="G25" s="642">
        <v>36.925826530612248</v>
      </c>
      <c r="H25" s="642">
        <v>36.925826530612248</v>
      </c>
      <c r="I25" s="642">
        <v>208.40122448979591</v>
      </c>
    </row>
    <row r="26" spans="1:9" s="70" customFormat="1" ht="21" customHeight="1">
      <c r="A26" s="68" t="s">
        <v>437</v>
      </c>
      <c r="B26" s="642">
        <v>27.03206997084548</v>
      </c>
      <c r="C26" s="642">
        <v>29.482069970845483</v>
      </c>
      <c r="D26" s="642">
        <v>322.31005830903791</v>
      </c>
      <c r="E26" s="642">
        <v>19.614069970845478</v>
      </c>
      <c r="F26" s="642">
        <v>529.85868950437316</v>
      </c>
      <c r="G26" s="642">
        <v>1648.4860699708454</v>
      </c>
      <c r="H26" s="642">
        <v>1646.5620699708456</v>
      </c>
      <c r="I26" s="642">
        <v>2840.1707988338194</v>
      </c>
    </row>
    <row r="27" spans="1:9" s="70" customFormat="1" ht="21" customHeight="1">
      <c r="A27" s="68" t="s">
        <v>74</v>
      </c>
      <c r="B27" s="642">
        <v>1443.3146151603498</v>
      </c>
      <c r="C27" s="642">
        <v>1722.3165991253643</v>
      </c>
      <c r="D27" s="642">
        <v>1988.4455641399418</v>
      </c>
      <c r="E27" s="642">
        <v>2109.4462623906707</v>
      </c>
      <c r="F27" s="642">
        <v>2795.4258862973761</v>
      </c>
      <c r="G27" s="642">
        <v>2720.2637740524779</v>
      </c>
      <c r="H27" s="642">
        <v>2659.5084329446067</v>
      </c>
      <c r="I27" s="642">
        <v>2508.4453994169098</v>
      </c>
    </row>
    <row r="28" spans="1:9" s="70" customFormat="1" ht="21" customHeight="1">
      <c r="A28" s="68" t="s">
        <v>438</v>
      </c>
      <c r="B28" s="642">
        <v>94.92201749271139</v>
      </c>
      <c r="C28" s="642">
        <v>57.103706997084544</v>
      </c>
      <c r="D28" s="642">
        <v>154.09611953352768</v>
      </c>
      <c r="E28" s="642">
        <v>110.20743294460641</v>
      </c>
      <c r="F28" s="642">
        <v>166.77249271137029</v>
      </c>
      <c r="G28" s="642">
        <v>130.63548979591837</v>
      </c>
      <c r="H28" s="642">
        <v>197.7621632653061</v>
      </c>
      <c r="I28" s="642">
        <v>104.18504081632653</v>
      </c>
    </row>
    <row r="29" spans="1:9" s="71" customFormat="1" ht="43.5" customHeight="1" thickBot="1">
      <c r="A29" s="427" t="s">
        <v>1357</v>
      </c>
      <c r="B29" s="643">
        <v>0</v>
      </c>
      <c r="C29" s="643">
        <v>0</v>
      </c>
      <c r="D29" s="643">
        <v>0</v>
      </c>
      <c r="E29" s="643">
        <v>0</v>
      </c>
      <c r="F29" s="643">
        <v>0</v>
      </c>
      <c r="G29" s="643">
        <v>0</v>
      </c>
      <c r="H29" s="643">
        <v>0</v>
      </c>
      <c r="I29" s="643">
        <v>0</v>
      </c>
    </row>
    <row r="30" spans="1:9" ht="24" customHeight="1" thickTop="1" thickBot="1">
      <c r="A30" s="27" t="s">
        <v>439</v>
      </c>
      <c r="B30" s="641">
        <v>73852.304685131196</v>
      </c>
      <c r="C30" s="641">
        <v>93996.031164723026</v>
      </c>
      <c r="D30" s="641">
        <v>115855.47061661807</v>
      </c>
      <c r="E30" s="641">
        <v>128803.31580320701</v>
      </c>
      <c r="F30" s="641">
        <v>145340.18505830903</v>
      </c>
      <c r="G30" s="641">
        <v>154438.88145189505</v>
      </c>
      <c r="H30" s="641">
        <v>155211.47315889213</v>
      </c>
      <c r="I30" s="641">
        <v>159157.09260349852</v>
      </c>
    </row>
    <row r="31" spans="1:9" s="70" customFormat="1" ht="21" customHeight="1" thickTop="1">
      <c r="A31" s="68" t="s">
        <v>440</v>
      </c>
      <c r="B31" s="642">
        <v>60034.614845481046</v>
      </c>
      <c r="C31" s="642">
        <v>74061.200660349845</v>
      </c>
      <c r="D31" s="642">
        <v>90922.087247813397</v>
      </c>
      <c r="E31" s="642">
        <v>105466.20468804664</v>
      </c>
      <c r="F31" s="642">
        <v>123473.37130174927</v>
      </c>
      <c r="G31" s="642">
        <v>128877.37005247813</v>
      </c>
      <c r="H31" s="642">
        <v>131275.38317638484</v>
      </c>
      <c r="I31" s="642">
        <v>133048.8362419825</v>
      </c>
    </row>
    <row r="32" spans="1:9" s="70" customFormat="1" ht="21" customHeight="1">
      <c r="A32" s="426" t="s">
        <v>441</v>
      </c>
      <c r="B32" s="642">
        <v>0</v>
      </c>
      <c r="C32" s="642">
        <v>4.0102040816326534</v>
      </c>
      <c r="D32" s="642">
        <v>15.875655976676384</v>
      </c>
      <c r="E32" s="642">
        <v>585.00779446064143</v>
      </c>
      <c r="F32" s="642">
        <v>517.2292376093294</v>
      </c>
      <c r="G32" s="642">
        <v>1128.9598658892128</v>
      </c>
      <c r="H32" s="642">
        <v>2289.0700451895045</v>
      </c>
      <c r="I32" s="642">
        <v>1293.1404591836736</v>
      </c>
    </row>
    <row r="33" spans="1:9" s="70" customFormat="1" ht="21" customHeight="1">
      <c r="A33" s="426" t="s">
        <v>442</v>
      </c>
      <c r="B33" s="642">
        <v>8396.2319795918374</v>
      </c>
      <c r="C33" s="642">
        <v>11003.787798833819</v>
      </c>
      <c r="D33" s="642">
        <v>13280.957211370262</v>
      </c>
      <c r="E33" s="642">
        <v>13699.85998833819</v>
      </c>
      <c r="F33" s="642">
        <v>16220.327701166181</v>
      </c>
      <c r="G33" s="642">
        <v>18372.854192419825</v>
      </c>
      <c r="H33" s="642">
        <v>19801.841339650146</v>
      </c>
      <c r="I33" s="642">
        <v>23880.175360058311</v>
      </c>
    </row>
    <row r="34" spans="1:9" s="70" customFormat="1" ht="21" customHeight="1">
      <c r="A34" s="426" t="s">
        <v>443</v>
      </c>
      <c r="B34" s="642">
        <v>48221.292574344028</v>
      </c>
      <c r="C34" s="642">
        <v>51172.149760932945</v>
      </c>
      <c r="D34" s="642">
        <v>25494.017284256559</v>
      </c>
      <c r="E34" s="642">
        <v>15112.192890670554</v>
      </c>
      <c r="F34" s="642">
        <v>1512.7141851311953</v>
      </c>
      <c r="G34" s="642">
        <v>202.43559037900874</v>
      </c>
      <c r="H34" s="642">
        <v>202.44120262390669</v>
      </c>
      <c r="I34" s="642">
        <v>24.715825072886297</v>
      </c>
    </row>
    <row r="35" spans="1:9" s="70" customFormat="1" ht="21" customHeight="1">
      <c r="A35" s="426" t="s">
        <v>444</v>
      </c>
      <c r="B35" s="642">
        <v>2682.4912784256562</v>
      </c>
      <c r="C35" s="642">
        <v>3187.1791166180756</v>
      </c>
      <c r="D35" s="642">
        <v>3238.1582930029158</v>
      </c>
      <c r="E35" s="642">
        <v>2896.956494169096</v>
      </c>
      <c r="F35" s="642">
        <v>2832.2066297376095</v>
      </c>
      <c r="G35" s="642">
        <v>4557.4141413994166</v>
      </c>
      <c r="H35" s="642">
        <v>5380.2608338192422</v>
      </c>
      <c r="I35" s="642">
        <v>6298.0310714285715</v>
      </c>
    </row>
    <row r="36" spans="1:9" s="70" customFormat="1" ht="21" customHeight="1">
      <c r="A36" s="426" t="s">
        <v>445</v>
      </c>
      <c r="B36" s="642">
        <v>0</v>
      </c>
      <c r="C36" s="642">
        <v>6963.8922084548103</v>
      </c>
      <c r="D36" s="642">
        <v>45982.783618075802</v>
      </c>
      <c r="E36" s="642">
        <v>68680.226094752186</v>
      </c>
      <c r="F36" s="642">
        <v>96824.350982507298</v>
      </c>
      <c r="G36" s="642">
        <v>97583.921905247815</v>
      </c>
      <c r="H36" s="642">
        <v>95998.921441690967</v>
      </c>
      <c r="I36" s="642">
        <v>92738.171419825085</v>
      </c>
    </row>
    <row r="37" spans="1:9" s="70" customFormat="1" ht="21" customHeight="1">
      <c r="A37" s="426" t="s">
        <v>446</v>
      </c>
      <c r="B37" s="642">
        <v>734.59901311953365</v>
      </c>
      <c r="C37" s="642">
        <v>1730.1815714285715</v>
      </c>
      <c r="D37" s="642">
        <v>2910.295185131195</v>
      </c>
      <c r="E37" s="642">
        <v>4491.9614256559762</v>
      </c>
      <c r="F37" s="642">
        <v>5566.5425655976678</v>
      </c>
      <c r="G37" s="642">
        <v>7031.7843571428566</v>
      </c>
      <c r="H37" s="642">
        <v>7602.8483134110784</v>
      </c>
      <c r="I37" s="642">
        <v>8814.602106413995</v>
      </c>
    </row>
    <row r="38" spans="1:9" s="70" customFormat="1" ht="21" customHeight="1">
      <c r="A38" s="68" t="s">
        <v>447</v>
      </c>
      <c r="B38" s="642">
        <v>0</v>
      </c>
      <c r="C38" s="642">
        <v>0</v>
      </c>
      <c r="D38" s="642">
        <v>0</v>
      </c>
      <c r="E38" s="642">
        <v>0</v>
      </c>
      <c r="F38" s="642">
        <v>0</v>
      </c>
      <c r="G38" s="642">
        <v>0</v>
      </c>
      <c r="H38" s="642">
        <v>0.30725218658892123</v>
      </c>
      <c r="I38" s="642">
        <v>0</v>
      </c>
    </row>
    <row r="39" spans="1:9" s="70" customFormat="1" ht="21" customHeight="1">
      <c r="A39" s="68" t="s">
        <v>448</v>
      </c>
      <c r="B39" s="642">
        <v>12524.18167638484</v>
      </c>
      <c r="C39" s="642">
        <v>18138.739612244899</v>
      </c>
      <c r="D39" s="642">
        <v>22888.58612682216</v>
      </c>
      <c r="E39" s="642">
        <v>21073.834029154517</v>
      </c>
      <c r="F39" s="642">
        <v>14496.022134110788</v>
      </c>
      <c r="G39" s="642">
        <v>18058.518485422741</v>
      </c>
      <c r="H39" s="642">
        <v>17049.031739067057</v>
      </c>
      <c r="I39" s="642">
        <v>19513.897027696792</v>
      </c>
    </row>
    <row r="40" spans="1:9" s="70" customFormat="1" ht="21" customHeight="1">
      <c r="A40" s="68" t="s">
        <v>449</v>
      </c>
      <c r="B40" s="642">
        <v>746.0083134110788</v>
      </c>
      <c r="C40" s="642">
        <v>1016.2125408163265</v>
      </c>
      <c r="D40" s="642">
        <v>1130.9074125364432</v>
      </c>
      <c r="E40" s="642">
        <v>1303.4247259475217</v>
      </c>
      <c r="F40" s="642">
        <v>2013.9225597667639</v>
      </c>
      <c r="G40" s="642">
        <v>2671.3468454810495</v>
      </c>
      <c r="H40" s="642">
        <v>1980.8612332361517</v>
      </c>
      <c r="I40" s="642">
        <v>2450.4961253644319</v>
      </c>
    </row>
    <row r="41" spans="1:9" s="70" customFormat="1" ht="21" customHeight="1">
      <c r="A41" s="68" t="s">
        <v>127</v>
      </c>
      <c r="B41" s="642">
        <v>547.49984985422736</v>
      </c>
      <c r="C41" s="642">
        <v>779.87835131195345</v>
      </c>
      <c r="D41" s="642">
        <v>913.88982944606414</v>
      </c>
      <c r="E41" s="642">
        <v>959.85236005830905</v>
      </c>
      <c r="F41" s="642">
        <v>1117.9272915451895</v>
      </c>
      <c r="G41" s="642">
        <v>1029.9107682215742</v>
      </c>
      <c r="H41" s="642">
        <v>1058.4864489795918</v>
      </c>
      <c r="I41" s="642">
        <v>1053.7643177842565</v>
      </c>
    </row>
    <row r="42" spans="1:9" s="70" customFormat="1" ht="21" customHeight="1">
      <c r="A42" s="68" t="s">
        <v>133</v>
      </c>
      <c r="B42" s="642">
        <v>0</v>
      </c>
      <c r="C42" s="642">
        <v>0</v>
      </c>
      <c r="D42" s="642">
        <v>0</v>
      </c>
      <c r="E42" s="642">
        <v>0</v>
      </c>
      <c r="F42" s="642">
        <v>0</v>
      </c>
      <c r="G42" s="642">
        <v>0</v>
      </c>
      <c r="H42" s="642">
        <v>0</v>
      </c>
      <c r="I42" s="642">
        <v>0</v>
      </c>
    </row>
    <row r="43" spans="1:9" s="70" customFormat="1" ht="21" customHeight="1">
      <c r="A43" s="68" t="s">
        <v>450</v>
      </c>
      <c r="B43" s="642">
        <v>0</v>
      </c>
      <c r="C43" s="642">
        <v>0</v>
      </c>
      <c r="D43" s="642">
        <v>0</v>
      </c>
      <c r="E43" s="642">
        <v>0</v>
      </c>
      <c r="F43" s="642">
        <v>4238.9417711370261</v>
      </c>
      <c r="G43" s="642">
        <v>3801.7353002915456</v>
      </c>
      <c r="H43" s="642">
        <v>3847.4033090379007</v>
      </c>
      <c r="I43" s="642">
        <v>3090.0988906705543</v>
      </c>
    </row>
    <row r="44" spans="1:9" s="71" customFormat="1" ht="43.5" customHeight="1" thickBot="1">
      <c r="A44" s="427" t="s">
        <v>109</v>
      </c>
      <c r="B44" s="643">
        <v>0</v>
      </c>
      <c r="C44" s="643">
        <v>0</v>
      </c>
      <c r="D44" s="643">
        <v>0</v>
      </c>
      <c r="E44" s="643">
        <v>0</v>
      </c>
      <c r="F44" s="643">
        <v>0</v>
      </c>
      <c r="G44" s="643">
        <v>0</v>
      </c>
      <c r="H44" s="643">
        <v>0</v>
      </c>
      <c r="I44" s="643">
        <v>0</v>
      </c>
    </row>
    <row r="45" spans="1:9" ht="24" customHeight="1" thickTop="1" thickBot="1">
      <c r="A45" s="27" t="s">
        <v>451</v>
      </c>
      <c r="B45" s="641">
        <v>9719.7884227405248</v>
      </c>
      <c r="C45" s="641">
        <v>10587.876903790089</v>
      </c>
      <c r="D45" s="641">
        <v>10964.77439212828</v>
      </c>
      <c r="E45" s="641">
        <v>11254.628440233235</v>
      </c>
      <c r="F45" s="641">
        <v>11745.437377551019</v>
      </c>
      <c r="G45" s="641">
        <v>10739.432309037902</v>
      </c>
      <c r="H45" s="641">
        <v>11975.965642857143</v>
      </c>
      <c r="I45" s="641">
        <v>12439.18647813411</v>
      </c>
    </row>
    <row r="46" spans="1:9" s="70" customFormat="1" ht="21" customHeight="1" thickTop="1">
      <c r="A46" s="68" t="s">
        <v>148</v>
      </c>
      <c r="B46" s="642">
        <v>3213.5568513119533</v>
      </c>
      <c r="C46" s="642">
        <v>5830.9037900874637</v>
      </c>
      <c r="D46" s="642">
        <v>8294.6997084548111</v>
      </c>
      <c r="E46" s="642">
        <v>9384.7580174927116</v>
      </c>
      <c r="F46" s="642">
        <v>9647.2303206997076</v>
      </c>
      <c r="G46" s="642">
        <v>9985.4912536443153</v>
      </c>
      <c r="H46" s="642">
        <v>9985.4912536443153</v>
      </c>
      <c r="I46" s="642">
        <v>10075.258017492712</v>
      </c>
    </row>
    <row r="47" spans="1:9" s="70" customFormat="1" ht="21" customHeight="1">
      <c r="A47" s="68" t="s">
        <v>152</v>
      </c>
      <c r="B47" s="642">
        <v>3061.2388862973762</v>
      </c>
      <c r="C47" s="642">
        <v>2463.7971166180755</v>
      </c>
      <c r="D47" s="642">
        <v>781.28083090379016</v>
      </c>
      <c r="E47" s="642">
        <v>7.8164125364431483</v>
      </c>
      <c r="F47" s="642">
        <v>7.8171413994169088</v>
      </c>
      <c r="G47" s="642">
        <v>1248.5372580174926</v>
      </c>
      <c r="H47" s="642">
        <v>1248.5372580174926</v>
      </c>
      <c r="I47" s="642">
        <v>1830.4299693877549</v>
      </c>
    </row>
    <row r="48" spans="1:9" s="70" customFormat="1" ht="21" customHeight="1">
      <c r="A48" s="68" t="s">
        <v>156</v>
      </c>
      <c r="B48" s="642">
        <v>0</v>
      </c>
      <c r="C48" s="642">
        <v>0</v>
      </c>
      <c r="D48" s="642">
        <v>0</v>
      </c>
      <c r="E48" s="642">
        <v>0</v>
      </c>
      <c r="F48" s="642">
        <v>0</v>
      </c>
      <c r="G48" s="642">
        <v>0</v>
      </c>
      <c r="H48" s="642">
        <v>0</v>
      </c>
      <c r="I48" s="642">
        <v>0</v>
      </c>
    </row>
    <row r="49" spans="1:9" s="70" customFormat="1" ht="21" customHeight="1">
      <c r="A49" s="68" t="s">
        <v>452</v>
      </c>
      <c r="B49" s="642">
        <v>2622.0910510204085</v>
      </c>
      <c r="C49" s="642">
        <v>1425.0875160349851</v>
      </c>
      <c r="D49" s="642">
        <v>1511.896364431487</v>
      </c>
      <c r="E49" s="642">
        <v>1549.5861137026238</v>
      </c>
      <c r="F49" s="642">
        <v>1580.8329037900876</v>
      </c>
      <c r="G49" s="642">
        <v>1631.7886049562683</v>
      </c>
      <c r="H49" s="642">
        <v>1631.7886049562683</v>
      </c>
      <c r="I49" s="642">
        <v>1631.7886049562683</v>
      </c>
    </row>
    <row r="50" spans="1:9" s="70" customFormat="1" ht="21" customHeight="1">
      <c r="A50" s="68" t="s">
        <v>164</v>
      </c>
      <c r="B50" s="642">
        <v>822.90163411078709</v>
      </c>
      <c r="C50" s="642">
        <v>868.08848104956269</v>
      </c>
      <c r="D50" s="642">
        <v>376.89748833819243</v>
      </c>
      <c r="E50" s="642">
        <v>312.46789650145774</v>
      </c>
      <c r="F50" s="642">
        <v>509.55701166180756</v>
      </c>
      <c r="G50" s="642">
        <v>-2126.3848075801748</v>
      </c>
      <c r="H50" s="642">
        <v>-889.851473760933</v>
      </c>
      <c r="I50" s="642">
        <v>-1098.2901137026238</v>
      </c>
    </row>
    <row r="51" spans="1:9" s="70" customFormat="1" ht="21" customHeight="1">
      <c r="A51" s="426" t="s">
        <v>453</v>
      </c>
      <c r="B51" s="642">
        <v>0</v>
      </c>
      <c r="C51" s="642">
        <v>0</v>
      </c>
      <c r="D51" s="642">
        <v>0</v>
      </c>
      <c r="E51" s="642">
        <v>0</v>
      </c>
      <c r="F51" s="642">
        <v>0</v>
      </c>
      <c r="G51" s="642">
        <v>89.766956268221563</v>
      </c>
      <c r="H51" s="642">
        <v>89.766956268221563</v>
      </c>
      <c r="I51" s="642">
        <v>-979.61823760932953</v>
      </c>
    </row>
    <row r="52" spans="1:9" s="71" customFormat="1" ht="40.5" customHeight="1" thickBot="1">
      <c r="A52" s="428" t="s">
        <v>454</v>
      </c>
      <c r="B52" s="643">
        <v>822.90163411078709</v>
      </c>
      <c r="C52" s="643">
        <v>868.08848104956269</v>
      </c>
      <c r="D52" s="643">
        <v>376.89748833819243</v>
      </c>
      <c r="E52" s="643">
        <v>312.46789650145774</v>
      </c>
      <c r="F52" s="643">
        <v>509.55701166180756</v>
      </c>
      <c r="G52" s="643">
        <v>-2216.1517638483965</v>
      </c>
      <c r="H52" s="643">
        <v>-979.61843002915452</v>
      </c>
      <c r="I52" s="643">
        <v>-118.67187609329446</v>
      </c>
    </row>
    <row r="53" spans="1:9" ht="24" customHeight="1" thickTop="1" thickBot="1">
      <c r="A53" s="27" t="s">
        <v>455</v>
      </c>
      <c r="B53" s="641">
        <v>83572.093107871711</v>
      </c>
      <c r="C53" s="641">
        <v>104583.90806851312</v>
      </c>
      <c r="D53" s="641">
        <v>126820.24500874635</v>
      </c>
      <c r="E53" s="641">
        <v>140057.94424344023</v>
      </c>
      <c r="F53" s="641">
        <v>157085.62243586007</v>
      </c>
      <c r="G53" s="641">
        <v>165178.31376093297</v>
      </c>
      <c r="H53" s="641">
        <v>167187.43880174929</v>
      </c>
      <c r="I53" s="641">
        <v>171596.27908163265</v>
      </c>
    </row>
    <row r="54" spans="1:9" s="70" customFormat="1" ht="24" customHeight="1" thickTop="1">
      <c r="A54" s="68" t="s">
        <v>456</v>
      </c>
      <c r="B54" s="642">
        <v>3582.7718192419825</v>
      </c>
      <c r="C54" s="642">
        <v>6680.6144897959175</v>
      </c>
      <c r="D54" s="642">
        <v>9924.2837623906707</v>
      </c>
      <c r="E54" s="642">
        <v>10328.988122448978</v>
      </c>
      <c r="F54" s="642">
        <v>10446.5745393586</v>
      </c>
      <c r="G54" s="642">
        <v>10340.176736151603</v>
      </c>
      <c r="H54" s="642">
        <v>12889.340692419824</v>
      </c>
      <c r="I54" s="642">
        <v>11114.37985276968</v>
      </c>
    </row>
    <row r="55" spans="1:9" s="71" customFormat="1" ht="21" customHeight="1">
      <c r="A55" s="428" t="s">
        <v>457</v>
      </c>
      <c r="B55" s="643">
        <v>0</v>
      </c>
      <c r="C55" s="643">
        <v>0</v>
      </c>
      <c r="D55" s="643">
        <v>0</v>
      </c>
      <c r="E55" s="643">
        <v>0</v>
      </c>
      <c r="F55" s="643">
        <v>0</v>
      </c>
      <c r="G55" s="643">
        <v>0</v>
      </c>
      <c r="H55" s="643">
        <v>0</v>
      </c>
      <c r="I55" s="643">
        <v>0</v>
      </c>
    </row>
    <row r="56" spans="1:9" s="71" customFormat="1" ht="21" customHeight="1">
      <c r="A56" s="428" t="s">
        <v>458</v>
      </c>
      <c r="B56" s="643">
        <v>3567.4817682215744</v>
      </c>
      <c r="C56" s="643">
        <v>6660.400625364432</v>
      </c>
      <c r="D56" s="643">
        <v>9879.3449897959181</v>
      </c>
      <c r="E56" s="643">
        <v>10247.898865889212</v>
      </c>
      <c r="F56" s="643">
        <v>10348.208113702623</v>
      </c>
      <c r="G56" s="643">
        <v>10070.106077259476</v>
      </c>
      <c r="H56" s="643">
        <v>12605.731317784257</v>
      </c>
      <c r="I56" s="643">
        <v>10821.351552478136</v>
      </c>
    </row>
    <row r="57" spans="1:9" s="71" customFormat="1" ht="21" customHeight="1">
      <c r="A57" s="428" t="s">
        <v>459</v>
      </c>
      <c r="B57" s="643">
        <v>0</v>
      </c>
      <c r="C57" s="643">
        <v>0</v>
      </c>
      <c r="D57" s="643">
        <v>0</v>
      </c>
      <c r="E57" s="643">
        <v>0</v>
      </c>
      <c r="F57" s="643">
        <v>0</v>
      </c>
      <c r="G57" s="643">
        <v>0</v>
      </c>
      <c r="H57" s="643">
        <v>0</v>
      </c>
      <c r="I57" s="643">
        <v>0</v>
      </c>
    </row>
    <row r="58" spans="1:9" s="71" customFormat="1" ht="21" customHeight="1">
      <c r="A58" s="428" t="s">
        <v>460</v>
      </c>
      <c r="B58" s="643">
        <v>15.290051020408164</v>
      </c>
      <c r="C58" s="643">
        <v>20.213864431486879</v>
      </c>
      <c r="D58" s="643">
        <v>44.93877259475218</v>
      </c>
      <c r="E58" s="643">
        <v>81.089256559766781</v>
      </c>
      <c r="F58" s="643">
        <v>98.36642565597667</v>
      </c>
      <c r="G58" s="643">
        <v>270.07065889212828</v>
      </c>
      <c r="H58" s="643">
        <v>283.60937463556854</v>
      </c>
      <c r="I58" s="643">
        <v>293.02830029154518</v>
      </c>
    </row>
    <row r="59" spans="1:9" s="71" customFormat="1" ht="21" customHeight="1">
      <c r="A59" s="428" t="s">
        <v>461</v>
      </c>
      <c r="B59" s="643">
        <v>0</v>
      </c>
      <c r="C59" s="643">
        <v>0</v>
      </c>
      <c r="D59" s="643">
        <v>0</v>
      </c>
      <c r="E59" s="643">
        <v>0</v>
      </c>
      <c r="F59" s="643">
        <v>0</v>
      </c>
      <c r="G59" s="643">
        <v>0</v>
      </c>
      <c r="H59" s="643">
        <v>0</v>
      </c>
      <c r="I59" s="643">
        <v>0</v>
      </c>
    </row>
    <row r="60" spans="1:9" s="71" customFormat="1" ht="61.5" customHeight="1" thickBot="1">
      <c r="A60" s="427" t="s">
        <v>462</v>
      </c>
      <c r="B60" s="643">
        <v>153109.52717492709</v>
      </c>
      <c r="C60" s="643">
        <v>194147.18400728863</v>
      </c>
      <c r="D60" s="643">
        <v>241701.41308017491</v>
      </c>
      <c r="E60" s="643">
        <v>280167.32312390674</v>
      </c>
      <c r="F60" s="643">
        <v>323099.48536443146</v>
      </c>
      <c r="G60" s="643">
        <v>341906.01677259471</v>
      </c>
      <c r="H60" s="643">
        <v>340495.38811224489</v>
      </c>
      <c r="I60" s="643">
        <v>344957.45083236153</v>
      </c>
    </row>
    <row r="61" spans="1:9" ht="31.5" customHeight="1" thickTop="1" thickBot="1">
      <c r="A61" s="429" t="s">
        <v>463</v>
      </c>
      <c r="B61" s="641"/>
      <c r="C61" s="641"/>
      <c r="D61" s="641"/>
      <c r="E61" s="641"/>
      <c r="F61" s="641"/>
      <c r="G61" s="641"/>
      <c r="H61" s="641"/>
      <c r="I61" s="641"/>
    </row>
    <row r="62" spans="1:9" ht="30" customHeight="1" thickTop="1">
      <c r="A62" s="29" t="s">
        <v>464</v>
      </c>
      <c r="B62" s="644">
        <v>6741.6713134110796</v>
      </c>
      <c r="C62" s="644">
        <v>9164.8088309037903</v>
      </c>
      <c r="D62" s="644">
        <v>11747.916991253645</v>
      </c>
      <c r="E62" s="644">
        <v>13215.008852769681</v>
      </c>
      <c r="F62" s="644">
        <v>14940.952565597667</v>
      </c>
      <c r="G62" s="644">
        <v>12160.827135568516</v>
      </c>
      <c r="H62" s="644">
        <v>16458.048973760931</v>
      </c>
      <c r="I62" s="644">
        <v>12179.011981049563</v>
      </c>
    </row>
    <row r="63" spans="1:9" ht="21" customHeight="1">
      <c r="A63" s="31" t="s">
        <v>465</v>
      </c>
      <c r="B63" s="644">
        <v>-2009.0655816326532</v>
      </c>
      <c r="C63" s="644">
        <v>-2868.0812361516037</v>
      </c>
      <c r="D63" s="644">
        <v>-3926.0459927113702</v>
      </c>
      <c r="E63" s="644">
        <v>-4737.9856005830907</v>
      </c>
      <c r="F63" s="644">
        <v>-5198.6595262390665</v>
      </c>
      <c r="G63" s="644">
        <v>-3808.1283615160346</v>
      </c>
      <c r="H63" s="644">
        <v>-5153.3162492711363</v>
      </c>
      <c r="I63" s="644">
        <v>-4050.6423527696793</v>
      </c>
    </row>
    <row r="64" spans="1:9" ht="21.75" customHeight="1">
      <c r="A64" s="430" t="s">
        <v>466</v>
      </c>
      <c r="B64" s="644">
        <v>4732.6057317784262</v>
      </c>
      <c r="C64" s="644">
        <v>6296.7275947521866</v>
      </c>
      <c r="D64" s="644">
        <v>7821.8709985422738</v>
      </c>
      <c r="E64" s="644">
        <v>8477.0232521865892</v>
      </c>
      <c r="F64" s="644">
        <v>9742.2930393586012</v>
      </c>
      <c r="G64" s="644">
        <v>8352.6987740524783</v>
      </c>
      <c r="H64" s="644">
        <v>11304.732724489795</v>
      </c>
      <c r="I64" s="644">
        <v>8128.3696282798837</v>
      </c>
    </row>
    <row r="65" spans="1:9">
      <c r="A65" s="29" t="s">
        <v>467</v>
      </c>
      <c r="B65" s="644">
        <v>452.56946938775513</v>
      </c>
      <c r="C65" s="644">
        <v>375.68479300291546</v>
      </c>
      <c r="D65" s="644">
        <v>542.61385422740523</v>
      </c>
      <c r="E65" s="644">
        <v>799.8788002915453</v>
      </c>
      <c r="F65" s="644">
        <v>1134.685755102041</v>
      </c>
      <c r="G65" s="644">
        <v>938.63984256559775</v>
      </c>
      <c r="H65" s="644">
        <v>1145.0746370262391</v>
      </c>
      <c r="I65" s="644">
        <v>1349.3843717201166</v>
      </c>
    </row>
    <row r="66" spans="1:9">
      <c r="A66" s="31" t="s">
        <v>468</v>
      </c>
      <c r="B66" s="644">
        <v>-210.39486588921284</v>
      </c>
      <c r="C66" s="644">
        <v>-142.43485131195334</v>
      </c>
      <c r="D66" s="644">
        <v>-243.27753352769676</v>
      </c>
      <c r="E66" s="644">
        <v>-266.52522303206996</v>
      </c>
      <c r="F66" s="644">
        <v>-594.20887463556846</v>
      </c>
      <c r="G66" s="644">
        <v>-644.02748833819248</v>
      </c>
      <c r="H66" s="644">
        <v>-802.9222973760933</v>
      </c>
      <c r="I66" s="644">
        <v>-653.76868950437324</v>
      </c>
    </row>
    <row r="67" spans="1:9">
      <c r="A67" s="30" t="s">
        <v>469</v>
      </c>
      <c r="B67" s="644">
        <v>4974.7803352769679</v>
      </c>
      <c r="C67" s="644">
        <v>6529.977536443148</v>
      </c>
      <c r="D67" s="644">
        <v>8121.207319241983</v>
      </c>
      <c r="E67" s="644">
        <v>9010.3768294460642</v>
      </c>
      <c r="F67" s="644">
        <v>10282.769919825074</v>
      </c>
      <c r="G67" s="644">
        <v>8647.3111282798836</v>
      </c>
      <c r="H67" s="644">
        <v>11646.885064139942</v>
      </c>
      <c r="I67" s="644">
        <v>8823.9853104956255</v>
      </c>
    </row>
    <row r="68" spans="1:9">
      <c r="A68" s="29" t="s">
        <v>470</v>
      </c>
      <c r="B68" s="644">
        <v>356.21363411078715</v>
      </c>
      <c r="C68" s="644">
        <v>317.62901895043734</v>
      </c>
      <c r="D68" s="644">
        <v>1373.4383644314869</v>
      </c>
      <c r="E68" s="644">
        <v>734.58595772594754</v>
      </c>
      <c r="F68" s="644">
        <v>2711.4133119533531</v>
      </c>
      <c r="G68" s="644">
        <v>1872.6009154518949</v>
      </c>
      <c r="H68" s="644">
        <v>2938.9122930029152</v>
      </c>
      <c r="I68" s="644">
        <v>1824.6407434402333</v>
      </c>
    </row>
    <row r="69" spans="1:9">
      <c r="A69" s="29" t="s">
        <v>471</v>
      </c>
      <c r="B69" s="644">
        <v>-898.76363411078717</v>
      </c>
      <c r="C69" s="644">
        <v>-1097.0459810495627</v>
      </c>
      <c r="D69" s="644">
        <v>-2937.7244868804669</v>
      </c>
      <c r="E69" s="644">
        <v>-1887.7201647230322</v>
      </c>
      <c r="F69" s="644">
        <v>-4242.8258921282804</v>
      </c>
      <c r="G69" s="644">
        <v>-5643.5552813411068</v>
      </c>
      <c r="H69" s="644">
        <v>-6278.8025670553934</v>
      </c>
      <c r="I69" s="644">
        <v>-3793.5554970845483</v>
      </c>
    </row>
    <row r="70" spans="1:9">
      <c r="A70" s="430" t="s">
        <v>472</v>
      </c>
      <c r="B70" s="644">
        <v>4432.2303352769686</v>
      </c>
      <c r="C70" s="644">
        <v>5750.5605743440237</v>
      </c>
      <c r="D70" s="644">
        <v>6556.9211967930032</v>
      </c>
      <c r="E70" s="644">
        <v>7857.24262244898</v>
      </c>
      <c r="F70" s="644">
        <v>8751.357339650147</v>
      </c>
      <c r="G70" s="644">
        <v>4876.3567623906711</v>
      </c>
      <c r="H70" s="644">
        <v>8306.9947900874631</v>
      </c>
      <c r="I70" s="644">
        <v>6855.0705568513131</v>
      </c>
    </row>
    <row r="71" spans="1:9">
      <c r="A71" s="31" t="s">
        <v>473</v>
      </c>
      <c r="B71" s="644">
        <v>-3609.4141093294461</v>
      </c>
      <c r="C71" s="644">
        <v>-4903.2949577259469</v>
      </c>
      <c r="D71" s="644">
        <v>-6116.617173469388</v>
      </c>
      <c r="E71" s="644">
        <v>-7541.4906865889207</v>
      </c>
      <c r="F71" s="644">
        <v>-8260.530542274053</v>
      </c>
      <c r="G71" s="644">
        <v>-7095.8522274052484</v>
      </c>
      <c r="H71" s="644">
        <v>-9287.0854227405252</v>
      </c>
      <c r="I71" s="644">
        <v>-6913.6324664723033</v>
      </c>
    </row>
    <row r="72" spans="1:9">
      <c r="A72" s="30" t="s">
        <v>474</v>
      </c>
      <c r="B72" s="644">
        <v>822.81622594752184</v>
      </c>
      <c r="C72" s="644">
        <v>847.2656166180758</v>
      </c>
      <c r="D72" s="644">
        <v>440.30402332361518</v>
      </c>
      <c r="E72" s="644">
        <v>315.75193586005827</v>
      </c>
      <c r="F72" s="644">
        <v>490.82679737609328</v>
      </c>
      <c r="G72" s="644">
        <v>-2219.4954650145773</v>
      </c>
      <c r="H72" s="644">
        <v>-980.09063265306122</v>
      </c>
      <c r="I72" s="644">
        <v>-58.561909620991258</v>
      </c>
    </row>
    <row r="73" spans="1:9">
      <c r="A73" s="30" t="s">
        <v>475</v>
      </c>
      <c r="B73" s="644">
        <v>1.7201166180758016E-4</v>
      </c>
      <c r="C73" s="644">
        <v>1.2973760932944608E-4</v>
      </c>
      <c r="D73" s="644">
        <v>-2.8571428571428568E-4</v>
      </c>
      <c r="E73" s="644">
        <v>-8.4548104956268222E-5</v>
      </c>
      <c r="F73" s="644">
        <v>-3.0845481049562684E-3</v>
      </c>
      <c r="G73" s="644">
        <v>-7.4052478134110792E-4</v>
      </c>
      <c r="H73" s="644">
        <v>-8.6151603498542276E-4</v>
      </c>
      <c r="I73" s="644">
        <v>7.2886297376093298E-6</v>
      </c>
    </row>
    <row r="74" spans="1:9">
      <c r="A74" s="31" t="s">
        <v>476</v>
      </c>
      <c r="B74" s="644">
        <v>1.7201166180758016E-4</v>
      </c>
      <c r="C74" s="644">
        <v>1.2973760932944608E-4</v>
      </c>
      <c r="D74" s="644">
        <v>-2.8571428571428568E-4</v>
      </c>
      <c r="E74" s="644">
        <v>-8.4548104956268222E-5</v>
      </c>
      <c r="F74" s="644">
        <v>-3.0845481049562684E-3</v>
      </c>
      <c r="G74" s="644">
        <v>-7.4052478134110792E-4</v>
      </c>
      <c r="H74" s="644">
        <v>-8.6151603498542276E-4</v>
      </c>
      <c r="I74" s="644">
        <v>7.2886297376093298E-6</v>
      </c>
    </row>
    <row r="75" spans="1:9">
      <c r="A75" s="31" t="s">
        <v>477</v>
      </c>
      <c r="B75" s="644">
        <v>0</v>
      </c>
      <c r="C75" s="644">
        <v>0</v>
      </c>
      <c r="D75" s="644">
        <v>0</v>
      </c>
      <c r="E75" s="644">
        <v>0</v>
      </c>
      <c r="F75" s="644">
        <v>0</v>
      </c>
      <c r="G75" s="644">
        <v>0</v>
      </c>
      <c r="H75" s="644">
        <v>0</v>
      </c>
      <c r="I75" s="644">
        <v>0</v>
      </c>
    </row>
    <row r="76" spans="1:9">
      <c r="A76" s="430" t="s">
        <v>478</v>
      </c>
      <c r="B76" s="644">
        <v>-5.8294460641399428E-3</v>
      </c>
      <c r="C76" s="644">
        <v>-1.4762390670553936E-2</v>
      </c>
      <c r="D76" s="644">
        <v>-2.5166180758017492E-2</v>
      </c>
      <c r="E76" s="644">
        <v>-1.9884839650145772E-2</v>
      </c>
      <c r="F76" s="644">
        <v>-3.6829446064139938E-2</v>
      </c>
      <c r="G76" s="644">
        <v>-0.41931924198250731</v>
      </c>
      <c r="H76" s="644">
        <v>-0.49477842565597668</v>
      </c>
      <c r="I76" s="644">
        <v>-1.9367346938775513E-2</v>
      </c>
    </row>
    <row r="77" spans="1:9">
      <c r="A77" s="430" t="s">
        <v>1351</v>
      </c>
      <c r="B77" s="644">
        <v>1.5495626822157435E-3</v>
      </c>
      <c r="C77" s="644">
        <v>1.5932944606413995E-3</v>
      </c>
      <c r="D77" s="644">
        <v>1.0174927113702624E-3</v>
      </c>
      <c r="E77" s="644">
        <v>1.4912536443148689E-3</v>
      </c>
      <c r="F77" s="644">
        <v>-7.8279883381924197E-4</v>
      </c>
      <c r="G77" s="644">
        <v>-0.40497959183673465</v>
      </c>
      <c r="H77" s="644">
        <v>-0.47896355685131198</v>
      </c>
      <c r="I77" s="644">
        <v>-6.5451895043731781E-4</v>
      </c>
    </row>
    <row r="78" spans="1:9">
      <c r="A78" s="31" t="s">
        <v>479</v>
      </c>
      <c r="B78" s="644">
        <v>-7.379008746355685E-3</v>
      </c>
      <c r="C78" s="644">
        <v>-1.6355685131195338E-2</v>
      </c>
      <c r="D78" s="644">
        <v>-2.6183673469387755E-2</v>
      </c>
      <c r="E78" s="644">
        <v>-2.1376093294460639E-2</v>
      </c>
      <c r="F78" s="644">
        <v>-3.6046647230320701E-2</v>
      </c>
      <c r="G78" s="644">
        <v>-1.4339650145772594E-2</v>
      </c>
      <c r="H78" s="644">
        <v>-1.5814868804664723E-2</v>
      </c>
      <c r="I78" s="644">
        <v>-1.8712827988338194E-2</v>
      </c>
    </row>
    <row r="79" spans="1:9">
      <c r="A79" s="430" t="s">
        <v>480</v>
      </c>
      <c r="B79" s="644">
        <v>822.81056851311951</v>
      </c>
      <c r="C79" s="644">
        <v>847.2509839650146</v>
      </c>
      <c r="D79" s="644">
        <v>440.27857142857147</v>
      </c>
      <c r="E79" s="644">
        <v>315.73196647230321</v>
      </c>
      <c r="F79" s="644">
        <v>490.78688338192421</v>
      </c>
      <c r="G79" s="644">
        <v>-2219.9155247813414</v>
      </c>
      <c r="H79" s="644">
        <v>-980.58627259475213</v>
      </c>
      <c r="I79" s="644">
        <v>-58.581269679300291</v>
      </c>
    </row>
    <row r="80" spans="1:9">
      <c r="A80" s="29" t="s">
        <v>481</v>
      </c>
      <c r="B80" s="644">
        <v>0.39030612244897961</v>
      </c>
      <c r="C80" s="644">
        <v>0.22157434402332363</v>
      </c>
      <c r="D80" s="644">
        <v>0.44387755102040816</v>
      </c>
      <c r="E80" s="644">
        <v>1.8950437317784258E-2</v>
      </c>
      <c r="F80" s="644">
        <v>0</v>
      </c>
      <c r="G80" s="644">
        <v>0</v>
      </c>
      <c r="H80" s="644">
        <v>0</v>
      </c>
      <c r="I80" s="644">
        <v>0</v>
      </c>
    </row>
    <row r="81" spans="1:9">
      <c r="A81" s="30" t="s">
        <v>482</v>
      </c>
      <c r="B81" s="644">
        <v>823.20087463556854</v>
      </c>
      <c r="C81" s="644">
        <v>847.47255830903794</v>
      </c>
      <c r="D81" s="644">
        <v>440.72244897959189</v>
      </c>
      <c r="E81" s="644">
        <v>315.75091690962097</v>
      </c>
      <c r="F81" s="644">
        <v>490.78688338192421</v>
      </c>
      <c r="G81" s="644">
        <v>-2219.9155247813414</v>
      </c>
      <c r="H81" s="644">
        <v>-980.58627259475213</v>
      </c>
      <c r="I81" s="644">
        <v>-58.581269679300291</v>
      </c>
    </row>
    <row r="82" spans="1:9">
      <c r="A82" s="29" t="s">
        <v>483</v>
      </c>
      <c r="B82" s="644">
        <v>-0.29924052478134111</v>
      </c>
      <c r="C82" s="644">
        <v>20.61592274052478</v>
      </c>
      <c r="D82" s="644">
        <v>-63.824960641399414</v>
      </c>
      <c r="E82" s="644">
        <v>-3.283020408163265</v>
      </c>
      <c r="F82" s="644">
        <v>18.770128279883384</v>
      </c>
      <c r="G82" s="644">
        <v>3.7637609329446065</v>
      </c>
      <c r="H82" s="644">
        <v>0.96784256559766757</v>
      </c>
      <c r="I82" s="644">
        <v>-60.090606413994173</v>
      </c>
    </row>
    <row r="83" spans="1:9" ht="21" customHeight="1">
      <c r="A83" s="430" t="s">
        <v>484</v>
      </c>
      <c r="B83" s="644">
        <v>822.90163411078709</v>
      </c>
      <c r="C83" s="644">
        <v>868.08848104956269</v>
      </c>
      <c r="D83" s="644">
        <v>376.89748833819243</v>
      </c>
      <c r="E83" s="644">
        <v>312.46789650145774</v>
      </c>
      <c r="F83" s="644">
        <v>509.55701166180756</v>
      </c>
      <c r="G83" s="644">
        <v>-2216.1517638483965</v>
      </c>
      <c r="H83" s="644">
        <v>-979.61843002915452</v>
      </c>
      <c r="I83" s="644">
        <v>-118.67187609329446</v>
      </c>
    </row>
    <row r="84" spans="1:9" ht="21" customHeight="1">
      <c r="A84" s="29" t="s">
        <v>485</v>
      </c>
      <c r="B84" s="644">
        <v>0</v>
      </c>
      <c r="C84" s="644">
        <v>0</v>
      </c>
      <c r="D84" s="644">
        <v>0</v>
      </c>
      <c r="E84" s="644">
        <v>0</v>
      </c>
      <c r="F84" s="644">
        <v>0</v>
      </c>
      <c r="G84" s="644">
        <v>0</v>
      </c>
      <c r="H84" s="644">
        <v>0</v>
      </c>
      <c r="I84" s="644">
        <v>0</v>
      </c>
    </row>
    <row r="85" spans="1:9" ht="21" customHeight="1">
      <c r="A85" s="430" t="s">
        <v>486</v>
      </c>
      <c r="B85" s="644">
        <v>822.90163411078709</v>
      </c>
      <c r="C85" s="644">
        <v>868.08848104956269</v>
      </c>
      <c r="D85" s="644">
        <v>376.89748833819243</v>
      </c>
      <c r="E85" s="644">
        <v>312.46789650145774</v>
      </c>
      <c r="F85" s="644">
        <v>509.55701166180756</v>
      </c>
      <c r="G85" s="644">
        <v>-2216.1517638483965</v>
      </c>
      <c r="H85" s="644">
        <v>-979.61843002915452</v>
      </c>
      <c r="I85" s="644">
        <v>-118.67187609329446</v>
      </c>
    </row>
    <row r="86" spans="1:9" ht="18" customHeight="1" thickBot="1">
      <c r="A86" s="29" t="s">
        <v>487</v>
      </c>
      <c r="B86" s="644">
        <v>0</v>
      </c>
      <c r="C86" s="644">
        <v>0</v>
      </c>
      <c r="D86" s="644">
        <v>0</v>
      </c>
      <c r="E86" s="644">
        <v>0</v>
      </c>
      <c r="F86" s="644">
        <v>0</v>
      </c>
      <c r="G86" s="644">
        <v>0</v>
      </c>
      <c r="H86" s="644">
        <v>0</v>
      </c>
      <c r="I86" s="644">
        <v>0</v>
      </c>
    </row>
    <row r="87" spans="1:9" ht="24" customHeight="1" thickTop="1" thickBot="1">
      <c r="A87" s="27" t="s">
        <v>488</v>
      </c>
      <c r="B87" s="641">
        <v>822.90163411078709</v>
      </c>
      <c r="C87" s="641">
        <v>868.08848104956269</v>
      </c>
      <c r="D87" s="641">
        <v>376.89748833819243</v>
      </c>
      <c r="E87" s="641">
        <v>312.46789650145774</v>
      </c>
      <c r="F87" s="641">
        <v>509.55701166180756</v>
      </c>
      <c r="G87" s="641">
        <v>-2216.1517638483965</v>
      </c>
      <c r="H87" s="641">
        <v>-979.61843002915452</v>
      </c>
      <c r="I87" s="641">
        <v>-118.67187609329446</v>
      </c>
    </row>
    <row r="88" spans="1:9" ht="15" customHeight="1" thickTop="1" thickBot="1">
      <c r="A88" s="431"/>
      <c r="B88" s="645"/>
      <c r="C88" s="645"/>
      <c r="D88" s="645"/>
      <c r="E88" s="645"/>
      <c r="F88" s="645"/>
      <c r="G88" s="645"/>
      <c r="H88" s="645"/>
      <c r="I88" s="645"/>
    </row>
    <row r="89" spans="1:9" ht="28.5" customHeight="1" thickTop="1">
      <c r="A89" s="432"/>
      <c r="B89" s="32"/>
      <c r="C89" s="32"/>
      <c r="D89" s="32"/>
      <c r="E89" s="32"/>
      <c r="F89" s="32"/>
      <c r="G89" s="32"/>
      <c r="H89" s="32"/>
    </row>
    <row r="90" spans="1:9">
      <c r="A90" s="432"/>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3"/>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4"/>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433"/>
      <c r="B101" s="32"/>
      <c r="C101" s="32"/>
      <c r="D101" s="32"/>
      <c r="E101" s="32"/>
      <c r="F101" s="32"/>
      <c r="G101" s="32"/>
      <c r="H101" s="32"/>
    </row>
    <row r="102" spans="1:8" ht="19.5">
      <c r="A102" s="72"/>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c r="A110" s="73"/>
      <c r="B110" s="32"/>
      <c r="C110" s="32"/>
      <c r="D110" s="32"/>
      <c r="E110" s="32"/>
      <c r="F110" s="32"/>
      <c r="G110" s="32"/>
      <c r="H110" s="32"/>
    </row>
    <row r="111" spans="1:8" ht="19.5">
      <c r="A111" s="433"/>
      <c r="B111" s="32"/>
      <c r="C111" s="32"/>
      <c r="D111" s="32"/>
      <c r="E111" s="32"/>
      <c r="F111" s="32"/>
      <c r="G111" s="32"/>
      <c r="H111" s="32"/>
    </row>
    <row r="112" spans="1:8" ht="19.5">
      <c r="A112" s="433"/>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4"/>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3"/>
      <c r="B122" s="32"/>
      <c r="C122" s="32"/>
      <c r="D122" s="32"/>
      <c r="E122" s="32"/>
      <c r="F122" s="32"/>
      <c r="G122" s="32"/>
      <c r="H122" s="32"/>
    </row>
    <row r="123" spans="1:8" ht="19.5">
      <c r="A123" s="434"/>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3"/>
      <c r="B128" s="32"/>
      <c r="C128" s="32"/>
      <c r="D128" s="32"/>
      <c r="E128" s="32"/>
      <c r="F128" s="32"/>
      <c r="G128" s="32"/>
      <c r="H128" s="32"/>
    </row>
    <row r="129" spans="1:8" ht="19.5">
      <c r="A129" s="434"/>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3"/>
      <c r="B132" s="32"/>
      <c r="C132" s="32"/>
      <c r="D132" s="32"/>
      <c r="E132" s="32"/>
      <c r="F132" s="32"/>
      <c r="G132" s="32"/>
      <c r="H132" s="32"/>
    </row>
    <row r="133" spans="1:8" ht="19.5">
      <c r="A133" s="434"/>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3"/>
      <c r="B137" s="32"/>
      <c r="C137" s="32"/>
      <c r="D137" s="32"/>
      <c r="E137" s="32"/>
      <c r="F137" s="32"/>
      <c r="G137" s="32"/>
      <c r="H137" s="32"/>
    </row>
    <row r="138" spans="1:8" ht="19.5">
      <c r="A138" s="434"/>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3"/>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4"/>
      <c r="B145" s="32"/>
      <c r="C145" s="32"/>
      <c r="D145" s="32"/>
      <c r="E145" s="32"/>
      <c r="F145" s="32"/>
      <c r="G145" s="32"/>
      <c r="H145" s="32"/>
    </row>
    <row r="146" spans="1:8" ht="19.5">
      <c r="A146" s="433"/>
      <c r="B146" s="32"/>
      <c r="C146" s="32"/>
      <c r="D146" s="32"/>
      <c r="E146" s="32"/>
      <c r="F146" s="32"/>
      <c r="G146" s="32"/>
      <c r="H146" s="32"/>
    </row>
    <row r="147" spans="1:8" ht="19.5">
      <c r="A147" s="433"/>
      <c r="B147" s="32"/>
      <c r="C147" s="32"/>
      <c r="D147" s="32"/>
      <c r="E147" s="32"/>
      <c r="F147" s="32"/>
      <c r="G147" s="32"/>
      <c r="H147" s="32"/>
    </row>
    <row r="148" spans="1:8" ht="19.5">
      <c r="A148" s="75"/>
      <c r="B148" s="32"/>
      <c r="C148" s="32"/>
      <c r="D148" s="32"/>
      <c r="E148" s="32"/>
      <c r="F148" s="32"/>
      <c r="G148" s="32"/>
      <c r="H148" s="32"/>
    </row>
    <row r="149" spans="1:8" ht="19.5">
      <c r="A149" s="434"/>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3"/>
      <c r="B152" s="32"/>
      <c r="C152" s="32"/>
      <c r="D152" s="32"/>
      <c r="E152" s="32"/>
      <c r="F152" s="32"/>
      <c r="G152" s="32"/>
      <c r="H152" s="32"/>
    </row>
    <row r="153" spans="1:8" ht="19.5">
      <c r="A153" s="434"/>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3"/>
      <c r="B156" s="32"/>
      <c r="C156" s="32"/>
      <c r="D156" s="32"/>
      <c r="E156" s="32"/>
      <c r="F156" s="32"/>
      <c r="G156" s="32"/>
      <c r="H156" s="32"/>
    </row>
    <row r="157" spans="1:8" ht="19.5">
      <c r="A157" s="434"/>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3"/>
      <c r="B160" s="32"/>
      <c r="C160" s="32"/>
      <c r="D160" s="32"/>
      <c r="E160" s="32"/>
      <c r="F160" s="32"/>
      <c r="G160" s="32"/>
      <c r="H160" s="32"/>
    </row>
    <row r="161" spans="1:8" ht="19.5">
      <c r="A161" s="434"/>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433"/>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4"/>
      <c r="B167" s="32"/>
      <c r="C167" s="32"/>
      <c r="D167" s="32"/>
      <c r="E167" s="32"/>
      <c r="F167" s="32"/>
      <c r="G167" s="32"/>
      <c r="H167" s="32"/>
    </row>
    <row r="168" spans="1:8" ht="19.5">
      <c r="A168" s="72"/>
      <c r="B168" s="32"/>
      <c r="C168" s="32"/>
      <c r="D168" s="32"/>
      <c r="E168" s="32"/>
      <c r="F168" s="32"/>
      <c r="G168" s="32"/>
      <c r="H168" s="32"/>
    </row>
    <row r="169" spans="1:8" ht="19.5">
      <c r="A169" s="72"/>
      <c r="B169" s="32"/>
      <c r="C169" s="32"/>
      <c r="D169" s="32"/>
      <c r="E169" s="32"/>
      <c r="F169" s="32"/>
      <c r="G169" s="32"/>
      <c r="H169" s="32"/>
    </row>
    <row r="170" spans="1:8" ht="19.5">
      <c r="A170" s="434"/>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3"/>
      <c r="B175" s="32"/>
      <c r="C175" s="32"/>
      <c r="D175" s="32"/>
      <c r="E175" s="32"/>
      <c r="F175" s="32"/>
      <c r="G175" s="32"/>
      <c r="H175" s="32"/>
    </row>
    <row r="176" spans="1:8" ht="19.5">
      <c r="A176" s="434"/>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3"/>
      <c r="B180" s="32"/>
      <c r="C180" s="32"/>
      <c r="D180" s="32"/>
      <c r="E180" s="32"/>
      <c r="F180" s="32"/>
      <c r="G180" s="32"/>
      <c r="H180" s="32"/>
    </row>
    <row r="181" spans="1:8" ht="19.5">
      <c r="A181" s="434"/>
      <c r="B181" s="32"/>
      <c r="C181" s="32"/>
      <c r="D181" s="32"/>
      <c r="E181" s="32"/>
      <c r="F181" s="32"/>
      <c r="G181" s="32"/>
      <c r="H181" s="32"/>
    </row>
    <row r="182" spans="1:8" ht="19.5">
      <c r="A182" s="434"/>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3"/>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4"/>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3"/>
      <c r="B194" s="32"/>
      <c r="C194" s="32"/>
      <c r="D194" s="32"/>
      <c r="E194" s="32"/>
      <c r="F194" s="32"/>
      <c r="G194" s="32"/>
      <c r="H194" s="32"/>
    </row>
    <row r="195" spans="1:8" ht="19.5">
      <c r="A195" s="434"/>
      <c r="B195" s="32"/>
      <c r="C195" s="32"/>
      <c r="D195" s="32"/>
      <c r="E195" s="32"/>
      <c r="F195" s="32"/>
      <c r="G195" s="32"/>
      <c r="H195" s="32"/>
    </row>
    <row r="196" spans="1:8" ht="19.5">
      <c r="A196" s="433"/>
      <c r="B196" s="32"/>
      <c r="C196" s="32"/>
      <c r="D196" s="32"/>
      <c r="E196" s="32"/>
      <c r="F196" s="32"/>
      <c r="G196" s="32"/>
      <c r="H196" s="32"/>
    </row>
    <row r="197" spans="1:8" ht="19.5">
      <c r="A197" s="433"/>
      <c r="B197" s="32"/>
      <c r="C197" s="32"/>
      <c r="D197" s="32"/>
      <c r="E197" s="32"/>
      <c r="F197" s="32"/>
      <c r="G197" s="32"/>
      <c r="H197" s="32"/>
    </row>
    <row r="198" spans="1:8" ht="19.5">
      <c r="A198" s="75"/>
      <c r="B198" s="32"/>
      <c r="C198" s="32"/>
      <c r="D198" s="32"/>
      <c r="E198" s="32"/>
      <c r="F198" s="32"/>
      <c r="G198" s="32"/>
      <c r="H198" s="32"/>
    </row>
    <row r="199" spans="1:8" ht="19.5">
      <c r="A199" s="433"/>
      <c r="B199" s="32"/>
      <c r="C199" s="32"/>
      <c r="D199" s="32"/>
      <c r="E199" s="32"/>
      <c r="F199" s="32"/>
      <c r="G199" s="32"/>
      <c r="H199" s="32"/>
    </row>
    <row r="200" spans="1:8" ht="19.5">
      <c r="A200" s="434"/>
      <c r="B200" s="32"/>
      <c r="C200" s="32"/>
      <c r="D200" s="32"/>
      <c r="E200" s="32"/>
      <c r="F200" s="32"/>
      <c r="G200" s="32"/>
      <c r="H200" s="32"/>
    </row>
    <row r="201" spans="1:8" ht="19.5">
      <c r="A201" s="433"/>
      <c r="B201" s="32"/>
      <c r="C201" s="32"/>
      <c r="D201" s="32"/>
      <c r="E201" s="32"/>
      <c r="F201" s="32"/>
      <c r="G201" s="32"/>
      <c r="H201" s="32"/>
    </row>
    <row r="202" spans="1:8" ht="19.5">
      <c r="A202" s="433"/>
      <c r="B202" s="32"/>
      <c r="C202" s="32"/>
      <c r="D202" s="32"/>
      <c r="E202" s="32"/>
      <c r="F202" s="32"/>
      <c r="G202" s="32"/>
      <c r="H202" s="32"/>
    </row>
    <row r="203" spans="1:8" ht="19.5">
      <c r="A203" s="434"/>
      <c r="B203" s="32"/>
      <c r="C203" s="32"/>
      <c r="D203" s="32"/>
      <c r="E203" s="32"/>
      <c r="F203" s="32"/>
      <c r="G203" s="32"/>
      <c r="H203" s="32"/>
    </row>
    <row r="204" spans="1:8" ht="19.5">
      <c r="A204" s="433"/>
      <c r="B204" s="32"/>
      <c r="C204" s="32"/>
      <c r="D204" s="32"/>
      <c r="E204" s="32"/>
      <c r="F204" s="32"/>
      <c r="G204" s="32"/>
      <c r="H204" s="32"/>
    </row>
    <row r="205" spans="1:8" ht="19.5">
      <c r="A205" s="433"/>
      <c r="B205" s="32"/>
      <c r="C205" s="32"/>
      <c r="D205" s="32"/>
      <c r="E205" s="32"/>
      <c r="F205" s="32"/>
      <c r="G205" s="32"/>
      <c r="H205" s="32"/>
    </row>
    <row r="206" spans="1:8" ht="19.5">
      <c r="A206" s="434"/>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3"/>
      <c r="B214" s="32"/>
      <c r="C214" s="32"/>
      <c r="D214" s="32"/>
      <c r="E214" s="32"/>
      <c r="F214" s="32"/>
      <c r="G214" s="32"/>
      <c r="H214" s="32"/>
    </row>
    <row r="215" spans="1:8" ht="19.5">
      <c r="A215" s="434"/>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3"/>
      <c r="B220" s="32"/>
      <c r="C220" s="32"/>
      <c r="D220" s="32"/>
      <c r="E220" s="32"/>
      <c r="F220" s="32"/>
      <c r="G220" s="32"/>
      <c r="H220" s="32"/>
    </row>
    <row r="221" spans="1:8" ht="19.5">
      <c r="A221" s="434"/>
      <c r="B221" s="32"/>
      <c r="C221" s="32"/>
      <c r="D221" s="32"/>
      <c r="E221" s="32"/>
      <c r="F221" s="32"/>
      <c r="G221" s="32"/>
      <c r="H221" s="32"/>
    </row>
    <row r="222" spans="1:8" ht="19.5">
      <c r="A222" s="433"/>
      <c r="B222" s="32"/>
      <c r="C222" s="32"/>
      <c r="D222" s="32"/>
      <c r="E222" s="32"/>
      <c r="F222" s="32"/>
      <c r="G222" s="32"/>
      <c r="H222" s="32"/>
    </row>
    <row r="223" spans="1:8" ht="19.5">
      <c r="A223" s="433"/>
      <c r="B223" s="32"/>
      <c r="C223" s="32"/>
      <c r="D223" s="32"/>
      <c r="E223" s="32"/>
      <c r="F223" s="32"/>
      <c r="G223" s="32"/>
      <c r="H223" s="32"/>
    </row>
    <row r="224" spans="1:8" ht="19.5">
      <c r="A224" s="434"/>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3"/>
      <c r="B227" s="32"/>
      <c r="C227" s="32"/>
      <c r="D227" s="32"/>
      <c r="E227" s="32"/>
      <c r="F227" s="32"/>
      <c r="G227" s="32"/>
      <c r="H227" s="32"/>
    </row>
    <row r="228" spans="1:8" ht="19.5">
      <c r="A228" s="435"/>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S29" sqref="S29"/>
    </sheetView>
  </sheetViews>
  <sheetFormatPr baseColWidth="10" defaultColWidth="9.140625" defaultRowHeight="18"/>
  <cols>
    <col min="1" max="1" width="132.28515625" style="436"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037" t="s">
        <v>1072</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7" t="s">
        <v>1081</v>
      </c>
      <c r="B3" s="1037"/>
      <c r="C3" s="1037"/>
      <c r="D3" s="1037"/>
      <c r="E3" s="1037"/>
      <c r="F3" s="1037"/>
      <c r="G3" s="1037"/>
      <c r="H3" s="1037"/>
      <c r="I3" s="1037"/>
    </row>
    <row r="4" spans="1:9" ht="43.5" customHeight="1">
      <c r="A4" s="1038" t="s">
        <v>1248</v>
      </c>
      <c r="B4" s="1038"/>
      <c r="C4" s="1038"/>
      <c r="D4" s="1038"/>
      <c r="E4" s="1038"/>
      <c r="F4" s="1038"/>
      <c r="G4" s="1038"/>
      <c r="H4" s="1038"/>
      <c r="I4" s="1038"/>
    </row>
    <row r="5" spans="1:9" ht="19.5" customHeight="1" thickBot="1">
      <c r="A5" s="1037"/>
      <c r="B5" s="1037"/>
      <c r="C5" s="1037"/>
      <c r="D5" s="1037"/>
      <c r="E5" s="1037"/>
      <c r="F5" s="1037"/>
      <c r="G5" s="1037"/>
      <c r="H5" s="1037"/>
      <c r="I5" s="1037"/>
    </row>
    <row r="6" spans="1:9" ht="26.25" customHeight="1" thickTop="1" thickBot="1">
      <c r="A6" s="867"/>
      <c r="B6" s="1068" t="s">
        <v>1545</v>
      </c>
      <c r="C6" s="1068"/>
      <c r="D6" s="1069" t="s">
        <v>1081</v>
      </c>
      <c r="E6" s="1069"/>
      <c r="F6" s="1069"/>
      <c r="G6" s="1069"/>
      <c r="H6" s="1069"/>
      <c r="I6" s="1069"/>
    </row>
    <row r="7" spans="1:9" s="26" customFormat="1" ht="33" customHeight="1" thickTop="1" thickBot="1">
      <c r="A7" s="424" t="s">
        <v>296</v>
      </c>
      <c r="B7" s="67" t="s">
        <v>424</v>
      </c>
      <c r="C7" s="67" t="s">
        <v>425</v>
      </c>
      <c r="D7" s="67" t="s">
        <v>1146</v>
      </c>
      <c r="E7" s="67" t="s">
        <v>1236</v>
      </c>
      <c r="F7" s="67" t="s">
        <v>1290</v>
      </c>
      <c r="G7" s="67" t="s">
        <v>1533</v>
      </c>
      <c r="H7" s="67" t="s">
        <v>1364</v>
      </c>
      <c r="I7" s="67" t="s">
        <v>1534</v>
      </c>
    </row>
    <row r="8" spans="1:9" ht="15" customHeight="1" thickTop="1" thickBot="1">
      <c r="A8" s="425"/>
      <c r="B8" s="539"/>
      <c r="C8" s="539"/>
      <c r="D8" s="539"/>
      <c r="E8" s="539"/>
      <c r="F8" s="539"/>
      <c r="G8" s="539"/>
      <c r="H8" s="539"/>
      <c r="I8" s="539"/>
    </row>
    <row r="9" spans="1:9" ht="24" customHeight="1" thickTop="1" thickBot="1">
      <c r="A9" s="27" t="s">
        <v>426</v>
      </c>
      <c r="B9" s="641">
        <v>241422.18269533527</v>
      </c>
      <c r="C9" s="641">
        <v>309147.14808017493</v>
      </c>
      <c r="D9" s="641">
        <v>381603.6495626822</v>
      </c>
      <c r="E9" s="641">
        <v>428997.10438921285</v>
      </c>
      <c r="F9" s="641">
        <v>487343.03139795916</v>
      </c>
      <c r="G9" s="641">
        <v>489986.39361078717</v>
      </c>
      <c r="H9" s="641">
        <v>498652.48776530614</v>
      </c>
      <c r="I9" s="641">
        <v>534900.33981486887</v>
      </c>
    </row>
    <row r="10" spans="1:9" s="70" customFormat="1" ht="21" customHeight="1" thickTop="1">
      <c r="A10" s="68" t="s">
        <v>8</v>
      </c>
      <c r="B10" s="642">
        <v>8954.9349839650149</v>
      </c>
      <c r="C10" s="642">
        <v>14201.446845481049</v>
      </c>
      <c r="D10" s="642">
        <v>18099.796704081633</v>
      </c>
      <c r="E10" s="642">
        <v>23993.888779883386</v>
      </c>
      <c r="F10" s="642">
        <v>43981.274664723031</v>
      </c>
      <c r="G10" s="642">
        <v>33662.716565597664</v>
      </c>
      <c r="H10" s="642">
        <v>25844.954941690961</v>
      </c>
      <c r="I10" s="642">
        <v>48297.838797376091</v>
      </c>
    </row>
    <row r="11" spans="1:9" s="70" customFormat="1" ht="21" customHeight="1">
      <c r="A11" s="68" t="s">
        <v>17</v>
      </c>
      <c r="B11" s="642">
        <v>23245.345947521862</v>
      </c>
      <c r="C11" s="642">
        <v>20498.464948979592</v>
      </c>
      <c r="D11" s="642">
        <v>16559.391584548106</v>
      </c>
      <c r="E11" s="642">
        <v>13560.911157434402</v>
      </c>
      <c r="F11" s="642">
        <v>17768.633128279886</v>
      </c>
      <c r="G11" s="642">
        <v>17848.705613702627</v>
      </c>
      <c r="H11" s="642">
        <v>22220.046298833822</v>
      </c>
      <c r="I11" s="642">
        <v>8137.0785626822153</v>
      </c>
    </row>
    <row r="12" spans="1:9" s="70" customFormat="1" ht="21" customHeight="1">
      <c r="A12" s="68" t="s">
        <v>26</v>
      </c>
      <c r="B12" s="642">
        <v>201062.81429154519</v>
      </c>
      <c r="C12" s="642">
        <v>263563.58180612244</v>
      </c>
      <c r="D12" s="642">
        <v>332798.56688483962</v>
      </c>
      <c r="E12" s="642">
        <v>374837.45782798831</v>
      </c>
      <c r="F12" s="642">
        <v>399994.24258746352</v>
      </c>
      <c r="G12" s="642">
        <v>404665.32604227407</v>
      </c>
      <c r="H12" s="642">
        <v>413837.27274635568</v>
      </c>
      <c r="I12" s="642">
        <v>437607.6988206997</v>
      </c>
    </row>
    <row r="13" spans="1:9" s="70" customFormat="1" ht="21" customHeight="1">
      <c r="A13" s="426" t="s">
        <v>427</v>
      </c>
      <c r="B13" s="642">
        <v>203070.12723760933</v>
      </c>
      <c r="C13" s="642">
        <v>264878.04697813408</v>
      </c>
      <c r="D13" s="642">
        <v>333459.31652040815</v>
      </c>
      <c r="E13" s="642">
        <v>375365.12297376088</v>
      </c>
      <c r="F13" s="642">
        <v>398891.12696064136</v>
      </c>
      <c r="G13" s="642">
        <v>401995.2355641399</v>
      </c>
      <c r="H13" s="642">
        <v>412510.92944606411</v>
      </c>
      <c r="I13" s="642">
        <v>434593.92421137029</v>
      </c>
    </row>
    <row r="14" spans="1:9" s="70" customFormat="1" ht="21" customHeight="1">
      <c r="A14" s="426" t="s">
        <v>428</v>
      </c>
      <c r="B14" s="642">
        <v>202566.26716618074</v>
      </c>
      <c r="C14" s="642">
        <v>263536.31729737611</v>
      </c>
      <c r="D14" s="642">
        <v>331419.86865743436</v>
      </c>
      <c r="E14" s="642">
        <v>371337.33208454814</v>
      </c>
      <c r="F14" s="642">
        <v>393461.30255247816</v>
      </c>
      <c r="G14" s="642">
        <v>396396.13333090383</v>
      </c>
      <c r="H14" s="642">
        <v>406736.39448833821</v>
      </c>
      <c r="I14" s="642">
        <v>429002.86475510197</v>
      </c>
    </row>
    <row r="15" spans="1:9" s="70" customFormat="1" ht="21" customHeight="1">
      <c r="A15" s="426" t="s">
        <v>429</v>
      </c>
      <c r="B15" s="642">
        <v>503.86007142857142</v>
      </c>
      <c r="C15" s="642">
        <v>1341.7296807580174</v>
      </c>
      <c r="D15" s="642">
        <v>2039.4478629737609</v>
      </c>
      <c r="E15" s="642">
        <v>4027.790889212828</v>
      </c>
      <c r="F15" s="642">
        <v>5429.8244081632647</v>
      </c>
      <c r="G15" s="642">
        <v>5599.1022332361517</v>
      </c>
      <c r="H15" s="642">
        <v>5774.5349577259476</v>
      </c>
      <c r="I15" s="642">
        <v>5591.0594562682209</v>
      </c>
    </row>
    <row r="16" spans="1:9" s="70" customFormat="1" ht="21" customHeight="1">
      <c r="A16" s="426" t="s">
        <v>430</v>
      </c>
      <c r="B16" s="642">
        <v>1373.6630670553936</v>
      </c>
      <c r="C16" s="642">
        <v>2358.7476166180759</v>
      </c>
      <c r="D16" s="642">
        <v>2303.7826370262392</v>
      </c>
      <c r="E16" s="642">
        <v>2360.9067215743439</v>
      </c>
      <c r="F16" s="642">
        <v>2151.5739387755102</v>
      </c>
      <c r="G16" s="642">
        <v>3328.9968411078712</v>
      </c>
      <c r="H16" s="642">
        <v>1792.586689504373</v>
      </c>
      <c r="I16" s="642">
        <v>3485.1119314868806</v>
      </c>
    </row>
    <row r="17" spans="1:9" s="70" customFormat="1" ht="21" customHeight="1">
      <c r="A17" s="426" t="s">
        <v>431</v>
      </c>
      <c r="B17" s="642">
        <v>1331.477078717201</v>
      </c>
      <c r="C17" s="642">
        <v>2333.2645247813412</v>
      </c>
      <c r="D17" s="642">
        <v>2256.7028338192417</v>
      </c>
      <c r="E17" s="642">
        <v>2123.5106457725947</v>
      </c>
      <c r="F17" s="642">
        <v>2010.6898702623907</v>
      </c>
      <c r="G17" s="642">
        <v>3122.9175043731775</v>
      </c>
      <c r="H17" s="642">
        <v>1770.6296763848397</v>
      </c>
      <c r="I17" s="642">
        <v>3316.6426749271136</v>
      </c>
    </row>
    <row r="18" spans="1:9" s="70" customFormat="1" ht="21" customHeight="1">
      <c r="A18" s="426" t="s">
        <v>432</v>
      </c>
      <c r="B18" s="642">
        <v>42.185988338192416</v>
      </c>
      <c r="C18" s="642">
        <v>25.483091836734694</v>
      </c>
      <c r="D18" s="642">
        <v>47.079803206997084</v>
      </c>
      <c r="E18" s="642">
        <v>237.39607580174928</v>
      </c>
      <c r="F18" s="642">
        <v>140.88406851311953</v>
      </c>
      <c r="G18" s="642">
        <v>206.07933673469387</v>
      </c>
      <c r="H18" s="642">
        <v>21.957013119533524</v>
      </c>
      <c r="I18" s="642">
        <v>168.46925655976676</v>
      </c>
    </row>
    <row r="19" spans="1:9" s="70" customFormat="1" ht="21" customHeight="1">
      <c r="A19" s="426" t="s">
        <v>433</v>
      </c>
      <c r="B19" s="642">
        <v>1197.2427157434402</v>
      </c>
      <c r="C19" s="642">
        <v>1504.7879125364434</v>
      </c>
      <c r="D19" s="642">
        <v>2080.8548629737606</v>
      </c>
      <c r="E19" s="642">
        <v>3809.9261166180759</v>
      </c>
      <c r="F19" s="642">
        <v>6430.3456588921281</v>
      </c>
      <c r="G19" s="642">
        <v>9580.7816588921287</v>
      </c>
      <c r="H19" s="642">
        <v>7074.2407317784255</v>
      </c>
      <c r="I19" s="642">
        <v>8560.3462113702608</v>
      </c>
    </row>
    <row r="20" spans="1:9" s="70" customFormat="1" ht="21" customHeight="1">
      <c r="A20" s="426" t="s">
        <v>434</v>
      </c>
      <c r="B20" s="642">
        <v>1149.7945204081632</v>
      </c>
      <c r="C20" s="642">
        <v>1468.3238790087464</v>
      </c>
      <c r="D20" s="642">
        <v>2045.9053994169094</v>
      </c>
      <c r="E20" s="642">
        <v>3408.4450597667637</v>
      </c>
      <c r="F20" s="642">
        <v>6113.2942725947532</v>
      </c>
      <c r="G20" s="642">
        <v>8905.9052259475229</v>
      </c>
      <c r="H20" s="642">
        <v>6636.9305233236155</v>
      </c>
      <c r="I20" s="642">
        <v>8212.7456822157437</v>
      </c>
    </row>
    <row r="21" spans="1:9" s="70" customFormat="1" ht="21" customHeight="1">
      <c r="A21" s="426" t="s">
        <v>435</v>
      </c>
      <c r="B21" s="642">
        <v>47.448195335276971</v>
      </c>
      <c r="C21" s="642">
        <v>36.464033527696792</v>
      </c>
      <c r="D21" s="642">
        <v>34.949463556851313</v>
      </c>
      <c r="E21" s="642">
        <v>401.48105685131196</v>
      </c>
      <c r="F21" s="642">
        <v>317.05138629737604</v>
      </c>
      <c r="G21" s="642">
        <v>674.87643294460645</v>
      </c>
      <c r="H21" s="642">
        <v>437.31020845481049</v>
      </c>
      <c r="I21" s="642">
        <v>347.60052915451894</v>
      </c>
    </row>
    <row r="22" spans="1:9" s="70" customFormat="1" ht="21" customHeight="1">
      <c r="A22" s="426" t="s">
        <v>39</v>
      </c>
      <c r="B22" s="642">
        <v>3447.0505801749273</v>
      </c>
      <c r="C22" s="642">
        <v>4464.4311311953352</v>
      </c>
      <c r="D22" s="642">
        <v>5593.7128221574349</v>
      </c>
      <c r="E22" s="642">
        <v>5651.0276107871723</v>
      </c>
      <c r="F22" s="642">
        <v>6018.3735116618072</v>
      </c>
      <c r="G22" s="642">
        <v>6072.2422026239065</v>
      </c>
      <c r="H22" s="642">
        <v>6388.7976603498546</v>
      </c>
      <c r="I22" s="642">
        <v>6328.9412011661807</v>
      </c>
    </row>
    <row r="23" spans="1:9" s="70" customFormat="1" ht="21" customHeight="1">
      <c r="A23" s="426" t="s">
        <v>436</v>
      </c>
      <c r="B23" s="642">
        <v>-8025.2693090379016</v>
      </c>
      <c r="C23" s="642">
        <v>-9642.4318323615171</v>
      </c>
      <c r="D23" s="642">
        <v>-10639.099957725948</v>
      </c>
      <c r="E23" s="642">
        <v>-12349.525594752187</v>
      </c>
      <c r="F23" s="642">
        <v>-13497.17748250729</v>
      </c>
      <c r="G23" s="642">
        <v>-16311.930224489795</v>
      </c>
      <c r="H23" s="642">
        <v>-13929.281781341107</v>
      </c>
      <c r="I23" s="642">
        <v>-15360.624734693878</v>
      </c>
    </row>
    <row r="24" spans="1:9" s="70" customFormat="1" ht="21" customHeight="1">
      <c r="A24" s="68" t="s">
        <v>57</v>
      </c>
      <c r="B24" s="642">
        <v>2070.4998542274052</v>
      </c>
      <c r="C24" s="642">
        <v>2411.8527303206997</v>
      </c>
      <c r="D24" s="642">
        <v>2844.9147623906701</v>
      </c>
      <c r="E24" s="642">
        <v>3483.3773425655977</v>
      </c>
      <c r="F24" s="642">
        <v>4220.4059373177843</v>
      </c>
      <c r="G24" s="642">
        <v>5446.4363469387763</v>
      </c>
      <c r="H24" s="642">
        <v>5816.8552857142859</v>
      </c>
      <c r="I24" s="642">
        <v>6017.5313309037901</v>
      </c>
    </row>
    <row r="25" spans="1:9" s="70" customFormat="1" ht="21" customHeight="1">
      <c r="A25" s="68" t="s">
        <v>63</v>
      </c>
      <c r="B25" s="642">
        <v>1.4577259475218659E-3</v>
      </c>
      <c r="C25" s="642">
        <v>1.6034985422740523E-3</v>
      </c>
      <c r="D25" s="642">
        <v>1.6034985422740523E-3</v>
      </c>
      <c r="E25" s="642">
        <v>9.4482900874635565</v>
      </c>
      <c r="F25" s="642">
        <v>355.46975947521861</v>
      </c>
      <c r="G25" s="642">
        <v>887.3405758017492</v>
      </c>
      <c r="H25" s="642">
        <v>1174.4626851311953</v>
      </c>
      <c r="I25" s="642">
        <v>1179.1349752186588</v>
      </c>
    </row>
    <row r="26" spans="1:9" s="70" customFormat="1" ht="21" customHeight="1">
      <c r="A26" s="68" t="s">
        <v>437</v>
      </c>
      <c r="B26" s="642">
        <v>57.769864431486887</v>
      </c>
      <c r="C26" s="642">
        <v>57.769864431486887</v>
      </c>
      <c r="D26" s="642">
        <v>56.544864431486886</v>
      </c>
      <c r="E26" s="642">
        <v>56.544864431486886</v>
      </c>
      <c r="F26" s="642">
        <v>4999.5783658892142</v>
      </c>
      <c r="G26" s="642">
        <v>6870.2322288629748</v>
      </c>
      <c r="H26" s="642">
        <v>6859.7816676384837</v>
      </c>
      <c r="I26" s="642">
        <v>7330.1771224489803</v>
      </c>
    </row>
    <row r="27" spans="1:9" s="70" customFormat="1" ht="21" customHeight="1">
      <c r="A27" s="68" t="s">
        <v>74</v>
      </c>
      <c r="B27" s="642">
        <v>4926.2521180758022</v>
      </c>
      <c r="C27" s="642">
        <v>7157.883752186588</v>
      </c>
      <c r="D27" s="642">
        <v>9438.0575408163259</v>
      </c>
      <c r="E27" s="642">
        <v>11296.569682215744</v>
      </c>
      <c r="F27" s="642">
        <v>14269.588437317785</v>
      </c>
      <c r="G27" s="642">
        <v>18148.217887755101</v>
      </c>
      <c r="H27" s="642">
        <v>20579.504068513121</v>
      </c>
      <c r="I27" s="642">
        <v>21745.305323615165</v>
      </c>
    </row>
    <row r="28" spans="1:9" s="70" customFormat="1" ht="21" customHeight="1">
      <c r="A28" s="68" t="s">
        <v>438</v>
      </c>
      <c r="B28" s="642">
        <v>1104.5641778425656</v>
      </c>
      <c r="C28" s="642">
        <v>1256.1465291545189</v>
      </c>
      <c r="D28" s="642">
        <v>1806.3756180758019</v>
      </c>
      <c r="E28" s="642">
        <v>1758.906444606414</v>
      </c>
      <c r="F28" s="642">
        <v>1753.8385174927114</v>
      </c>
      <c r="G28" s="642">
        <v>2457.418349854227</v>
      </c>
      <c r="H28" s="642">
        <v>2319.6100714285712</v>
      </c>
      <c r="I28" s="642">
        <v>4585.574881924199</v>
      </c>
    </row>
    <row r="29" spans="1:9" s="71" customFormat="1" ht="43.5" customHeight="1" thickBot="1">
      <c r="A29" s="427" t="s">
        <v>1357</v>
      </c>
      <c r="B29" s="643">
        <v>0</v>
      </c>
      <c r="C29" s="643">
        <v>0</v>
      </c>
      <c r="D29" s="643">
        <v>0</v>
      </c>
      <c r="E29" s="643">
        <v>0</v>
      </c>
      <c r="F29" s="643">
        <v>0</v>
      </c>
      <c r="G29" s="643">
        <v>0</v>
      </c>
      <c r="H29" s="643">
        <v>0</v>
      </c>
      <c r="I29" s="643">
        <v>0</v>
      </c>
    </row>
    <row r="30" spans="1:9" ht="24" customHeight="1" thickTop="1" thickBot="1">
      <c r="A30" s="27" t="s">
        <v>439</v>
      </c>
      <c r="B30" s="641">
        <v>221547.72582653063</v>
      </c>
      <c r="C30" s="641">
        <v>285456.39066618076</v>
      </c>
      <c r="D30" s="641">
        <v>353472.60113702627</v>
      </c>
      <c r="E30" s="641">
        <v>397350.80507288635</v>
      </c>
      <c r="F30" s="641">
        <v>453142.47868950438</v>
      </c>
      <c r="G30" s="641">
        <v>455749.29461953352</v>
      </c>
      <c r="H30" s="641">
        <v>462299.95005247812</v>
      </c>
      <c r="I30" s="641">
        <v>498768.82421574346</v>
      </c>
    </row>
    <row r="31" spans="1:9" s="70" customFormat="1" ht="21" customHeight="1" thickTop="1">
      <c r="A31" s="68" t="s">
        <v>440</v>
      </c>
      <c r="B31" s="642">
        <v>169049.82625947523</v>
      </c>
      <c r="C31" s="642">
        <v>229124.89066472303</v>
      </c>
      <c r="D31" s="642">
        <v>303081.22935714287</v>
      </c>
      <c r="E31" s="642">
        <v>343494.02808309038</v>
      </c>
      <c r="F31" s="642">
        <v>396592.49112390669</v>
      </c>
      <c r="G31" s="642">
        <v>394761.0771239067</v>
      </c>
      <c r="H31" s="642">
        <v>408052.53281924193</v>
      </c>
      <c r="I31" s="642">
        <v>439168.39942274051</v>
      </c>
    </row>
    <row r="32" spans="1:9" s="70" customFormat="1" ht="21" customHeight="1">
      <c r="A32" s="426" t="s">
        <v>441</v>
      </c>
      <c r="B32" s="642">
        <v>1.2473323615160352</v>
      </c>
      <c r="C32" s="642">
        <v>310.33493148688046</v>
      </c>
      <c r="D32" s="642">
        <v>2039.0349868804665</v>
      </c>
      <c r="E32" s="642">
        <v>3617.9470072886293</v>
      </c>
      <c r="F32" s="642">
        <v>6100.7833658892132</v>
      </c>
      <c r="G32" s="642">
        <v>7986.7077128279871</v>
      </c>
      <c r="H32" s="642">
        <v>8129.0586064139934</v>
      </c>
      <c r="I32" s="642">
        <v>10097.08827696793</v>
      </c>
    </row>
    <row r="33" spans="1:9" s="70" customFormat="1" ht="21" customHeight="1">
      <c r="A33" s="426" t="s">
        <v>442</v>
      </c>
      <c r="B33" s="642">
        <v>49670.339513119536</v>
      </c>
      <c r="C33" s="642">
        <v>53254.329546647226</v>
      </c>
      <c r="D33" s="642">
        <v>51607.327705539363</v>
      </c>
      <c r="E33" s="642">
        <v>50808.519975218653</v>
      </c>
      <c r="F33" s="642">
        <v>55955.108536443149</v>
      </c>
      <c r="G33" s="642">
        <v>62034.120874635562</v>
      </c>
      <c r="H33" s="642">
        <v>59580.680374635573</v>
      </c>
      <c r="I33" s="642">
        <v>73033.98805539358</v>
      </c>
    </row>
    <row r="34" spans="1:9" s="70" customFormat="1" ht="21" customHeight="1">
      <c r="A34" s="426" t="s">
        <v>443</v>
      </c>
      <c r="B34" s="642">
        <v>34506.387147230322</v>
      </c>
      <c r="C34" s="642">
        <v>34270.958918367345</v>
      </c>
      <c r="D34" s="642">
        <v>9153.2906865889217</v>
      </c>
      <c r="E34" s="642">
        <v>1622.1413556851312</v>
      </c>
      <c r="F34" s="642">
        <v>882.08734256559762</v>
      </c>
      <c r="G34" s="642">
        <v>621.48910495626819</v>
      </c>
      <c r="H34" s="642">
        <v>564.8447142857143</v>
      </c>
      <c r="I34" s="642">
        <v>3526.0821034985424</v>
      </c>
    </row>
    <row r="35" spans="1:9" s="70" customFormat="1" ht="21" customHeight="1">
      <c r="A35" s="426" t="s">
        <v>444</v>
      </c>
      <c r="B35" s="642">
        <v>765.51356559766748</v>
      </c>
      <c r="C35" s="642">
        <v>593.76907871720107</v>
      </c>
      <c r="D35" s="642">
        <v>570.49043586005826</v>
      </c>
      <c r="E35" s="642">
        <v>501.60990962099123</v>
      </c>
      <c r="F35" s="642">
        <v>509.8113717201166</v>
      </c>
      <c r="G35" s="642">
        <v>1514.1369402332361</v>
      </c>
      <c r="H35" s="642">
        <v>889.12291982507293</v>
      </c>
      <c r="I35" s="642">
        <v>1678.8613571428571</v>
      </c>
    </row>
    <row r="36" spans="1:9" s="70" customFormat="1" ht="21" customHeight="1">
      <c r="A36" s="426" t="s">
        <v>445</v>
      </c>
      <c r="B36" s="642">
        <v>80841.831871720118</v>
      </c>
      <c r="C36" s="642">
        <v>133775.85645481048</v>
      </c>
      <c r="D36" s="642">
        <v>226230.43001895046</v>
      </c>
      <c r="E36" s="642">
        <v>268067.47287172009</v>
      </c>
      <c r="F36" s="642">
        <v>307945.22733090381</v>
      </c>
      <c r="G36" s="642">
        <v>293656.83504081634</v>
      </c>
      <c r="H36" s="642">
        <v>308100.2150422741</v>
      </c>
      <c r="I36" s="642">
        <v>316784.50925072888</v>
      </c>
    </row>
    <row r="37" spans="1:9" s="70" customFormat="1" ht="21" customHeight="1">
      <c r="A37" s="426" t="s">
        <v>446</v>
      </c>
      <c r="B37" s="642">
        <v>3264.5068294460643</v>
      </c>
      <c r="C37" s="642">
        <v>6919.641734693877</v>
      </c>
      <c r="D37" s="642">
        <v>13480.655523323614</v>
      </c>
      <c r="E37" s="642">
        <v>18876.336963556849</v>
      </c>
      <c r="F37" s="642">
        <v>25199.473176384839</v>
      </c>
      <c r="G37" s="642">
        <v>28947.787450437318</v>
      </c>
      <c r="H37" s="642">
        <v>30788.611161807581</v>
      </c>
      <c r="I37" s="642">
        <v>34047.870379008753</v>
      </c>
    </row>
    <row r="38" spans="1:9" s="70" customFormat="1" ht="21" customHeight="1">
      <c r="A38" s="68" t="s">
        <v>447</v>
      </c>
      <c r="B38" s="642">
        <v>0</v>
      </c>
      <c r="C38" s="642">
        <v>0</v>
      </c>
      <c r="D38" s="642">
        <v>0</v>
      </c>
      <c r="E38" s="642">
        <v>0</v>
      </c>
      <c r="F38" s="642">
        <v>8.1266763848396512E-2</v>
      </c>
      <c r="G38" s="642">
        <v>33.328619533527693</v>
      </c>
      <c r="H38" s="642">
        <v>7.4143877551020401</v>
      </c>
      <c r="I38" s="642">
        <v>5.5323746355685133</v>
      </c>
    </row>
    <row r="39" spans="1:9" s="70" customFormat="1" ht="21" customHeight="1">
      <c r="A39" s="68" t="s">
        <v>448</v>
      </c>
      <c r="B39" s="642">
        <v>25910.220800291543</v>
      </c>
      <c r="C39" s="642">
        <v>23114.70669387755</v>
      </c>
      <c r="D39" s="642">
        <v>11996.764240524781</v>
      </c>
      <c r="E39" s="642">
        <v>20159.328172011657</v>
      </c>
      <c r="F39" s="642">
        <v>24089.940609329449</v>
      </c>
      <c r="G39" s="642">
        <v>27053.732985422743</v>
      </c>
      <c r="H39" s="642">
        <v>18706.196851311954</v>
      </c>
      <c r="I39" s="642">
        <v>22925.336469387756</v>
      </c>
    </row>
    <row r="40" spans="1:9" s="70" customFormat="1" ht="21" customHeight="1">
      <c r="A40" s="68" t="s">
        <v>449</v>
      </c>
      <c r="B40" s="642">
        <v>7334.4664183673467</v>
      </c>
      <c r="C40" s="642">
        <v>8907.9924883381918</v>
      </c>
      <c r="D40" s="642">
        <v>11355.339204081632</v>
      </c>
      <c r="E40" s="642">
        <v>9581.0100976676385</v>
      </c>
      <c r="F40" s="642">
        <v>11359.121674927113</v>
      </c>
      <c r="G40" s="642">
        <v>10943.761679300291</v>
      </c>
      <c r="H40" s="642">
        <v>13316.748137026238</v>
      </c>
      <c r="I40" s="642">
        <v>11197.329680758017</v>
      </c>
    </row>
    <row r="41" spans="1:9" s="70" customFormat="1" ht="21" customHeight="1">
      <c r="A41" s="68" t="s">
        <v>127</v>
      </c>
      <c r="B41" s="642">
        <v>4475.208886297376</v>
      </c>
      <c r="C41" s="642">
        <v>4861.2296443148689</v>
      </c>
      <c r="D41" s="642">
        <v>5339.0509241982509</v>
      </c>
      <c r="E41" s="642">
        <v>5609.7178367346942</v>
      </c>
      <c r="F41" s="642">
        <v>5839.9066749271133</v>
      </c>
      <c r="G41" s="642">
        <v>5935.0618848396507</v>
      </c>
      <c r="H41" s="642">
        <v>6114.1441384839645</v>
      </c>
      <c r="I41" s="642">
        <v>6508.7572886297376</v>
      </c>
    </row>
    <row r="42" spans="1:9" s="70" customFormat="1" ht="21" customHeight="1">
      <c r="A42" s="68" t="s">
        <v>133</v>
      </c>
      <c r="B42" s="642">
        <v>10173.066650145773</v>
      </c>
      <c r="C42" s="642">
        <v>10182.761100583091</v>
      </c>
      <c r="D42" s="642">
        <v>10189.566648688045</v>
      </c>
      <c r="E42" s="642">
        <v>7140.3638892128283</v>
      </c>
      <c r="F42" s="642">
        <v>4087.8222099125364</v>
      </c>
      <c r="G42" s="642">
        <v>3028.1666603498538</v>
      </c>
      <c r="H42" s="642">
        <v>3068.0333206997084</v>
      </c>
      <c r="I42" s="642">
        <v>2020.2222303206997</v>
      </c>
    </row>
    <row r="43" spans="1:9" s="70" customFormat="1" ht="21" customHeight="1">
      <c r="A43" s="68" t="s">
        <v>450</v>
      </c>
      <c r="B43" s="642">
        <v>4604.9368119533528</v>
      </c>
      <c r="C43" s="642">
        <v>9264.8100743440245</v>
      </c>
      <c r="D43" s="642">
        <v>11510.650762390671</v>
      </c>
      <c r="E43" s="642">
        <v>11366.356994169098</v>
      </c>
      <c r="F43" s="642">
        <v>11173.115129737611</v>
      </c>
      <c r="G43" s="642">
        <v>13994.165666180757</v>
      </c>
      <c r="H43" s="642">
        <v>13034.880397959183</v>
      </c>
      <c r="I43" s="642">
        <v>16943.24674927114</v>
      </c>
    </row>
    <row r="44" spans="1:9" s="71" customFormat="1" ht="43.5" customHeight="1" thickBot="1">
      <c r="A44" s="427" t="s">
        <v>109</v>
      </c>
      <c r="B44" s="643">
        <v>0</v>
      </c>
      <c r="C44" s="643">
        <v>0</v>
      </c>
      <c r="D44" s="643">
        <v>0</v>
      </c>
      <c r="E44" s="643">
        <v>0</v>
      </c>
      <c r="F44" s="643">
        <v>0</v>
      </c>
      <c r="G44" s="643">
        <v>0</v>
      </c>
      <c r="H44" s="643">
        <v>0</v>
      </c>
      <c r="I44" s="643">
        <v>0</v>
      </c>
    </row>
    <row r="45" spans="1:9" ht="24" customHeight="1" thickTop="1" thickBot="1">
      <c r="A45" s="27" t="s">
        <v>451</v>
      </c>
      <c r="B45" s="641">
        <v>19874.456868804667</v>
      </c>
      <c r="C45" s="641">
        <v>23690.757413994168</v>
      </c>
      <c r="D45" s="641">
        <v>28131.048425655972</v>
      </c>
      <c r="E45" s="641">
        <v>31646.299316326535</v>
      </c>
      <c r="F45" s="641">
        <v>34200.552708454816</v>
      </c>
      <c r="G45" s="641">
        <v>34237.098991253646</v>
      </c>
      <c r="H45" s="641">
        <v>36352.537712827994</v>
      </c>
      <c r="I45" s="641">
        <v>36131.515599125363</v>
      </c>
    </row>
    <row r="46" spans="1:9" s="70" customFormat="1" ht="21" customHeight="1" thickTop="1">
      <c r="A46" s="68" t="s">
        <v>148</v>
      </c>
      <c r="B46" s="642">
        <v>15140.510204081631</v>
      </c>
      <c r="C46" s="642">
        <v>16543.717201166179</v>
      </c>
      <c r="D46" s="642">
        <v>20392.478134110785</v>
      </c>
      <c r="E46" s="642">
        <v>24598.032069970846</v>
      </c>
      <c r="F46" s="642">
        <v>26307.390670553938</v>
      </c>
      <c r="G46" s="642">
        <v>27323.746355685129</v>
      </c>
      <c r="H46" s="642">
        <v>28314.271137026237</v>
      </c>
      <c r="I46" s="642">
        <v>29335.685131195332</v>
      </c>
    </row>
    <row r="47" spans="1:9" s="70" customFormat="1" ht="21" customHeight="1">
      <c r="A47" s="68" t="s">
        <v>152</v>
      </c>
      <c r="B47" s="642">
        <v>128.76037609329447</v>
      </c>
      <c r="C47" s="642">
        <v>128.74774635568514</v>
      </c>
      <c r="D47" s="642">
        <v>128.75952332361516</v>
      </c>
      <c r="E47" s="642">
        <v>128.74516034985425</v>
      </c>
      <c r="F47" s="642">
        <v>128.73140087463557</v>
      </c>
      <c r="G47" s="642">
        <v>128.71919970845479</v>
      </c>
      <c r="H47" s="642">
        <v>128.71919970845479</v>
      </c>
      <c r="I47" s="642">
        <v>128.61310641399419</v>
      </c>
    </row>
    <row r="48" spans="1:9" s="70" customFormat="1" ht="21" customHeight="1">
      <c r="A48" s="68" t="s">
        <v>156</v>
      </c>
      <c r="B48" s="642">
        <v>0</v>
      </c>
      <c r="C48" s="642">
        <v>0</v>
      </c>
      <c r="D48" s="642">
        <v>0</v>
      </c>
      <c r="E48" s="642">
        <v>0</v>
      </c>
      <c r="F48" s="642">
        <v>0</v>
      </c>
      <c r="G48" s="642">
        <v>0</v>
      </c>
      <c r="H48" s="642">
        <v>0</v>
      </c>
      <c r="I48" s="642">
        <v>0</v>
      </c>
    </row>
    <row r="49" spans="1:9" s="70" customFormat="1" ht="21" customHeight="1">
      <c r="A49" s="68" t="s">
        <v>452</v>
      </c>
      <c r="B49" s="642">
        <v>1486.9765845481049</v>
      </c>
      <c r="C49" s="642">
        <v>1798.797555393586</v>
      </c>
      <c r="D49" s="642">
        <v>2320.7470466472305</v>
      </c>
      <c r="E49" s="642">
        <v>2849.6534183673466</v>
      </c>
      <c r="F49" s="642">
        <v>3256.6402857142853</v>
      </c>
      <c r="G49" s="642">
        <v>3707.4193206997084</v>
      </c>
      <c r="H49" s="642">
        <v>3707.4193206997084</v>
      </c>
      <c r="I49" s="642">
        <v>4127.6321268221573</v>
      </c>
    </row>
    <row r="50" spans="1:9" s="70" customFormat="1" ht="21" customHeight="1">
      <c r="A50" s="68" t="s">
        <v>164</v>
      </c>
      <c r="B50" s="642">
        <v>3118.2097040816329</v>
      </c>
      <c r="C50" s="642">
        <v>5219.4949110787175</v>
      </c>
      <c r="D50" s="642">
        <v>5289.0637215743436</v>
      </c>
      <c r="E50" s="642">
        <v>4069.8686676384837</v>
      </c>
      <c r="F50" s="642">
        <v>4507.7903513119536</v>
      </c>
      <c r="G50" s="642">
        <v>3077.2141151603496</v>
      </c>
      <c r="H50" s="642">
        <v>4202.1280553935858</v>
      </c>
      <c r="I50" s="642">
        <v>2539.5852346938777</v>
      </c>
    </row>
    <row r="51" spans="1:9" s="70" customFormat="1" ht="21" customHeight="1">
      <c r="A51" s="426" t="s">
        <v>453</v>
      </c>
      <c r="B51" s="642">
        <v>0</v>
      </c>
      <c r="C51" s="642">
        <v>0</v>
      </c>
      <c r="D51" s="642">
        <v>0</v>
      </c>
      <c r="E51" s="642">
        <v>0</v>
      </c>
      <c r="F51" s="642">
        <v>0</v>
      </c>
      <c r="G51" s="642">
        <v>990.52477988338194</v>
      </c>
      <c r="H51" s="642">
        <v>0</v>
      </c>
      <c r="I51" s="642">
        <v>990.6710116618076</v>
      </c>
    </row>
    <row r="52" spans="1:9" s="71" customFormat="1" ht="40.5" customHeight="1" thickBot="1">
      <c r="A52" s="428" t="s">
        <v>454</v>
      </c>
      <c r="B52" s="643">
        <v>3118.2097040816329</v>
      </c>
      <c r="C52" s="643">
        <v>5219.4949110787175</v>
      </c>
      <c r="D52" s="643">
        <v>5289.0637215743436</v>
      </c>
      <c r="E52" s="643">
        <v>4069.8686676384837</v>
      </c>
      <c r="F52" s="643">
        <v>4507.7903513119536</v>
      </c>
      <c r="G52" s="643">
        <v>2086.689335276968</v>
      </c>
      <c r="H52" s="643">
        <v>4202.1280553935858</v>
      </c>
      <c r="I52" s="643">
        <v>1548.9142230320699</v>
      </c>
    </row>
    <row r="53" spans="1:9" ht="24" customHeight="1" thickTop="1" thickBot="1">
      <c r="A53" s="27" t="s">
        <v>455</v>
      </c>
      <c r="B53" s="641">
        <v>241422.18269533527</v>
      </c>
      <c r="C53" s="641">
        <v>309147.14808017493</v>
      </c>
      <c r="D53" s="641">
        <v>381603.6495626822</v>
      </c>
      <c r="E53" s="641">
        <v>428997.10438921285</v>
      </c>
      <c r="F53" s="641">
        <v>487343.03139795916</v>
      </c>
      <c r="G53" s="641">
        <v>489986.39361078717</v>
      </c>
      <c r="H53" s="641">
        <v>498652.48776530614</v>
      </c>
      <c r="I53" s="641">
        <v>534900.33981486887</v>
      </c>
    </row>
    <row r="54" spans="1:9" s="70" customFormat="1" ht="24" customHeight="1" thickTop="1">
      <c r="A54" s="68" t="s">
        <v>456</v>
      </c>
      <c r="B54" s="642">
        <v>0</v>
      </c>
      <c r="C54" s="642">
        <v>0</v>
      </c>
      <c r="D54" s="642">
        <v>0</v>
      </c>
      <c r="E54" s="642">
        <v>63.615889212827987</v>
      </c>
      <c r="F54" s="642">
        <v>595.90366618075802</v>
      </c>
      <c r="G54" s="642">
        <v>861.45758163265305</v>
      </c>
      <c r="H54" s="642">
        <v>985.66960932944608</v>
      </c>
      <c r="I54" s="642">
        <v>2338.0002959183676</v>
      </c>
    </row>
    <row r="55" spans="1:9" s="71" customFormat="1" ht="21" customHeight="1">
      <c r="A55" s="428" t="s">
        <v>457</v>
      </c>
      <c r="B55" s="643">
        <v>0</v>
      </c>
      <c r="C55" s="643">
        <v>0</v>
      </c>
      <c r="D55" s="643">
        <v>0</v>
      </c>
      <c r="E55" s="643">
        <v>0</v>
      </c>
      <c r="F55" s="643">
        <v>0</v>
      </c>
      <c r="G55" s="643">
        <v>0</v>
      </c>
      <c r="H55" s="643">
        <v>0</v>
      </c>
      <c r="I55" s="643">
        <v>0</v>
      </c>
    </row>
    <row r="56" spans="1:9" s="71" customFormat="1" ht="21" customHeight="1">
      <c r="A56" s="428" t="s">
        <v>458</v>
      </c>
      <c r="B56" s="643">
        <v>0</v>
      </c>
      <c r="C56" s="643">
        <v>0</v>
      </c>
      <c r="D56" s="643">
        <v>0</v>
      </c>
      <c r="E56" s="643">
        <v>0</v>
      </c>
      <c r="F56" s="643">
        <v>3.4545743440233236</v>
      </c>
      <c r="G56" s="643">
        <v>15.854227405247814</v>
      </c>
      <c r="H56" s="643">
        <v>14.329883381924198</v>
      </c>
      <c r="I56" s="643">
        <v>3.7069650145772592</v>
      </c>
    </row>
    <row r="57" spans="1:9" s="71" customFormat="1" ht="21" customHeight="1">
      <c r="A57" s="428" t="s">
        <v>459</v>
      </c>
      <c r="B57" s="643">
        <v>0</v>
      </c>
      <c r="C57" s="643">
        <v>0</v>
      </c>
      <c r="D57" s="643">
        <v>0</v>
      </c>
      <c r="E57" s="643">
        <v>0</v>
      </c>
      <c r="F57" s="643">
        <v>0</v>
      </c>
      <c r="G57" s="643">
        <v>0</v>
      </c>
      <c r="H57" s="643">
        <v>0</v>
      </c>
      <c r="I57" s="643">
        <v>0</v>
      </c>
    </row>
    <row r="58" spans="1:9" s="71" customFormat="1" ht="21" customHeight="1">
      <c r="A58" s="428" t="s">
        <v>460</v>
      </c>
      <c r="B58" s="643">
        <v>0</v>
      </c>
      <c r="C58" s="643">
        <v>0</v>
      </c>
      <c r="D58" s="643">
        <v>0</v>
      </c>
      <c r="E58" s="643">
        <v>63.615889212827987</v>
      </c>
      <c r="F58" s="643">
        <v>592.44909183673474</v>
      </c>
      <c r="G58" s="643">
        <v>845.60335422740525</v>
      </c>
      <c r="H58" s="643">
        <v>971.33972594752186</v>
      </c>
      <c r="I58" s="643">
        <v>2334.2933309037899</v>
      </c>
    </row>
    <row r="59" spans="1:9" s="71" customFormat="1" ht="21" customHeight="1">
      <c r="A59" s="428" t="s">
        <v>461</v>
      </c>
      <c r="B59" s="643">
        <v>0</v>
      </c>
      <c r="C59" s="643">
        <v>0</v>
      </c>
      <c r="D59" s="643">
        <v>0</v>
      </c>
      <c r="E59" s="643">
        <v>0</v>
      </c>
      <c r="F59" s="643">
        <v>0</v>
      </c>
      <c r="G59" s="643">
        <v>0</v>
      </c>
      <c r="H59" s="643">
        <v>0</v>
      </c>
      <c r="I59" s="643">
        <v>0</v>
      </c>
    </row>
    <row r="60" spans="1:9" s="71" customFormat="1" ht="61.5" customHeight="1" thickBot="1">
      <c r="A60" s="427" t="s">
        <v>462</v>
      </c>
      <c r="B60" s="643">
        <v>330694.37313702621</v>
      </c>
      <c r="C60" s="643">
        <v>444583.42490379012</v>
      </c>
      <c r="D60" s="643">
        <v>551530.70473906712</v>
      </c>
      <c r="E60" s="643">
        <v>659030.67508892121</v>
      </c>
      <c r="F60" s="643">
        <v>725589.13028134103</v>
      </c>
      <c r="G60" s="643">
        <v>732840.88186151593</v>
      </c>
      <c r="H60" s="643">
        <v>773760.97575072874</v>
      </c>
      <c r="I60" s="643">
        <v>770266.93511807569</v>
      </c>
    </row>
    <row r="61" spans="1:9" ht="31.5" customHeight="1" thickTop="1" thickBot="1">
      <c r="A61" s="429" t="s">
        <v>463</v>
      </c>
      <c r="B61" s="641"/>
      <c r="C61" s="641"/>
      <c r="D61" s="641"/>
      <c r="E61" s="641"/>
      <c r="F61" s="641"/>
      <c r="G61" s="641"/>
      <c r="H61" s="641"/>
      <c r="I61" s="641"/>
    </row>
    <row r="62" spans="1:9" ht="30" customHeight="1" thickTop="1">
      <c r="A62" s="29" t="s">
        <v>464</v>
      </c>
      <c r="B62" s="644">
        <v>34165.347842565599</v>
      </c>
      <c r="C62" s="644">
        <v>44344.27099854227</v>
      </c>
      <c r="D62" s="644">
        <v>53280.343008746357</v>
      </c>
      <c r="E62" s="644">
        <v>57868.626944606411</v>
      </c>
      <c r="F62" s="644">
        <v>61332.643661807582</v>
      </c>
      <c r="G62" s="644">
        <v>46798.302099125358</v>
      </c>
      <c r="H62" s="644">
        <v>63099.609510204085</v>
      </c>
      <c r="I62" s="644">
        <v>47874.776469387754</v>
      </c>
    </row>
    <row r="63" spans="1:9" ht="21" customHeight="1">
      <c r="A63" s="31" t="s">
        <v>465</v>
      </c>
      <c r="B63" s="644">
        <v>-5693.3254256559776</v>
      </c>
      <c r="C63" s="644">
        <v>-7023.747548104956</v>
      </c>
      <c r="D63" s="644">
        <v>-10136.965153061225</v>
      </c>
      <c r="E63" s="644">
        <v>-12951.139932944607</v>
      </c>
      <c r="F63" s="644">
        <v>-13035.049091836734</v>
      </c>
      <c r="G63" s="644">
        <v>-10332.200897959183</v>
      </c>
      <c r="H63" s="644">
        <v>-13931.951542274051</v>
      </c>
      <c r="I63" s="644">
        <v>-11821.454803206998</v>
      </c>
    </row>
    <row r="64" spans="1:9" ht="21.75" customHeight="1">
      <c r="A64" s="430" t="s">
        <v>466</v>
      </c>
      <c r="B64" s="644">
        <v>28472.022416909622</v>
      </c>
      <c r="C64" s="644">
        <v>37320.523450437315</v>
      </c>
      <c r="D64" s="644">
        <v>43143.377855685125</v>
      </c>
      <c r="E64" s="644">
        <v>44917.487011661797</v>
      </c>
      <c r="F64" s="644">
        <v>48297.594569970846</v>
      </c>
      <c r="G64" s="644">
        <v>36466.101201166181</v>
      </c>
      <c r="H64" s="644">
        <v>49167.657967930034</v>
      </c>
      <c r="I64" s="644">
        <v>36053.321666180753</v>
      </c>
    </row>
    <row r="65" spans="1:9">
      <c r="A65" s="29" t="s">
        <v>467</v>
      </c>
      <c r="B65" s="644">
        <v>2013.4181341107872</v>
      </c>
      <c r="C65" s="644">
        <v>2565.1209591836737</v>
      </c>
      <c r="D65" s="644">
        <v>2986.3663396501456</v>
      </c>
      <c r="E65" s="644">
        <v>4381.1466049562687</v>
      </c>
      <c r="F65" s="644">
        <v>4418.8198265306128</v>
      </c>
      <c r="G65" s="644">
        <v>4159.9234096209912</v>
      </c>
      <c r="H65" s="644">
        <v>5636.22788483965</v>
      </c>
      <c r="I65" s="644">
        <v>5817.4597827988337</v>
      </c>
    </row>
    <row r="66" spans="1:9">
      <c r="A66" s="31" t="s">
        <v>468</v>
      </c>
      <c r="B66" s="644">
        <v>-918.61537172011674</v>
      </c>
      <c r="C66" s="644">
        <v>-1149.3300437317785</v>
      </c>
      <c r="D66" s="644">
        <v>-1459.8203250728864</v>
      </c>
      <c r="E66" s="644">
        <v>-2035.9715816326532</v>
      </c>
      <c r="F66" s="644">
        <v>-2549.3771239067055</v>
      </c>
      <c r="G66" s="644">
        <v>-2763.7186909620991</v>
      </c>
      <c r="H66" s="644">
        <v>-3837.9471851311955</v>
      </c>
      <c r="I66" s="644">
        <v>-3875.6317769679299</v>
      </c>
    </row>
    <row r="67" spans="1:9">
      <c r="A67" s="30" t="s">
        <v>469</v>
      </c>
      <c r="B67" s="644">
        <v>29566.825179300289</v>
      </c>
      <c r="C67" s="644">
        <v>38736.314365889215</v>
      </c>
      <c r="D67" s="644">
        <v>44669.923870262384</v>
      </c>
      <c r="E67" s="644">
        <v>47262.66203498542</v>
      </c>
      <c r="F67" s="644">
        <v>50167.037272594753</v>
      </c>
      <c r="G67" s="644">
        <v>37862.305919825078</v>
      </c>
      <c r="H67" s="644">
        <v>50965.938667638482</v>
      </c>
      <c r="I67" s="644">
        <v>37995.149672011663</v>
      </c>
    </row>
    <row r="68" spans="1:9">
      <c r="A68" s="29" t="s">
        <v>470</v>
      </c>
      <c r="B68" s="644">
        <v>4469.1287798833819</v>
      </c>
      <c r="C68" s="644">
        <v>4527.3546195335284</v>
      </c>
      <c r="D68" s="644">
        <v>10276.684313411079</v>
      </c>
      <c r="E68" s="644">
        <v>8220.3654577259476</v>
      </c>
      <c r="F68" s="644">
        <v>10316.470663265307</v>
      </c>
      <c r="G68" s="644">
        <v>6754.7086953352773</v>
      </c>
      <c r="H68" s="644">
        <v>10926.532597667638</v>
      </c>
      <c r="I68" s="644">
        <v>6762.7469752186589</v>
      </c>
    </row>
    <row r="69" spans="1:9">
      <c r="A69" s="29" t="s">
        <v>471</v>
      </c>
      <c r="B69" s="644">
        <v>-8210.2179897959177</v>
      </c>
      <c r="C69" s="644">
        <v>-7664.9716588921283</v>
      </c>
      <c r="D69" s="644">
        <v>-12790.406180758018</v>
      </c>
      <c r="E69" s="644">
        <v>-11968.728642857142</v>
      </c>
      <c r="F69" s="644">
        <v>-15656.393800291546</v>
      </c>
      <c r="G69" s="644">
        <v>-12715.072994169095</v>
      </c>
      <c r="H69" s="644">
        <v>-17064.466373177842</v>
      </c>
      <c r="I69" s="644">
        <v>-13278.119094752186</v>
      </c>
    </row>
    <row r="70" spans="1:9">
      <c r="A70" s="430" t="s">
        <v>472</v>
      </c>
      <c r="B70" s="644">
        <v>25825.735969387752</v>
      </c>
      <c r="C70" s="644">
        <v>35598.697326530608</v>
      </c>
      <c r="D70" s="644">
        <v>42156.202002915459</v>
      </c>
      <c r="E70" s="644">
        <v>43514.298849854225</v>
      </c>
      <c r="F70" s="644">
        <v>44827.114135568518</v>
      </c>
      <c r="G70" s="644">
        <v>31901.941620991256</v>
      </c>
      <c r="H70" s="644">
        <v>44828.004892128287</v>
      </c>
      <c r="I70" s="644">
        <v>31479.777552478132</v>
      </c>
    </row>
    <row r="71" spans="1:9">
      <c r="A71" s="31" t="s">
        <v>473</v>
      </c>
      <c r="B71" s="644">
        <v>-21072.059534985419</v>
      </c>
      <c r="C71" s="644">
        <v>-27430.272177842562</v>
      </c>
      <c r="D71" s="644">
        <v>-33729.415900874636</v>
      </c>
      <c r="E71" s="644">
        <v>-37064.942201166181</v>
      </c>
      <c r="F71" s="644">
        <v>-36320.47054664723</v>
      </c>
      <c r="G71" s="644">
        <v>-28160.247138483966</v>
      </c>
      <c r="H71" s="644">
        <v>-36700.198862973761</v>
      </c>
      <c r="I71" s="644">
        <v>-29421.244319241981</v>
      </c>
    </row>
    <row r="72" spans="1:9">
      <c r="A72" s="30" t="s">
        <v>474</v>
      </c>
      <c r="B72" s="644">
        <v>4753.6764344023322</v>
      </c>
      <c r="C72" s="644">
        <v>8168.4251486880466</v>
      </c>
      <c r="D72" s="644">
        <v>8426.7861020408163</v>
      </c>
      <c r="E72" s="644">
        <v>6449.3566486880463</v>
      </c>
      <c r="F72" s="644">
        <v>8506.6435889212826</v>
      </c>
      <c r="G72" s="644">
        <v>3741.6944825072883</v>
      </c>
      <c r="H72" s="644">
        <v>8127.8060291545189</v>
      </c>
      <c r="I72" s="644">
        <v>2058.5332332361518</v>
      </c>
    </row>
    <row r="73" spans="1:9">
      <c r="A73" s="30" t="s">
        <v>475</v>
      </c>
      <c r="B73" s="644">
        <v>12.515068513119534</v>
      </c>
      <c r="C73" s="644">
        <v>5.2483921282798836</v>
      </c>
      <c r="D73" s="644">
        <v>5.0754985422740528</v>
      </c>
      <c r="E73" s="644">
        <v>3.572418367346939</v>
      </c>
      <c r="F73" s="644">
        <v>2.7771122448979595</v>
      </c>
      <c r="G73" s="644">
        <v>1.4202259475218657</v>
      </c>
      <c r="H73" s="644">
        <v>30.889342565597669</v>
      </c>
      <c r="I73" s="644">
        <v>2.9686326530612241</v>
      </c>
    </row>
    <row r="74" spans="1:9">
      <c r="A74" s="31" t="s">
        <v>476</v>
      </c>
      <c r="B74" s="644">
        <v>1.0014577259475218E-3</v>
      </c>
      <c r="C74" s="644">
        <v>4.0540816326530615E-2</v>
      </c>
      <c r="D74" s="644">
        <v>1.0204081632653063E-5</v>
      </c>
      <c r="E74" s="644">
        <v>1.892128279883382E-3</v>
      </c>
      <c r="F74" s="644">
        <v>1.673469387755102E-3</v>
      </c>
      <c r="G74" s="644">
        <v>1.1632653061224491E-3</v>
      </c>
      <c r="H74" s="644">
        <v>29.001384839650147</v>
      </c>
      <c r="I74" s="644">
        <v>-0.34943148688046649</v>
      </c>
    </row>
    <row r="75" spans="1:9">
      <c r="A75" s="31" t="s">
        <v>477</v>
      </c>
      <c r="B75" s="644">
        <v>12.514067055393587</v>
      </c>
      <c r="C75" s="644">
        <v>5.2078513119533527</v>
      </c>
      <c r="D75" s="644">
        <v>5.0754883381924198</v>
      </c>
      <c r="E75" s="644">
        <v>3.5705262390670556</v>
      </c>
      <c r="F75" s="644">
        <v>2.7754387755102039</v>
      </c>
      <c r="G75" s="644">
        <v>1.4190626822157435</v>
      </c>
      <c r="H75" s="644">
        <v>1.8879577259475218</v>
      </c>
      <c r="I75" s="644">
        <v>3.3180641399416908</v>
      </c>
    </row>
    <row r="76" spans="1:9">
      <c r="A76" s="430" t="s">
        <v>478</v>
      </c>
      <c r="B76" s="644">
        <v>-9.8162915451895039</v>
      </c>
      <c r="C76" s="644">
        <v>-3.0281093294460644</v>
      </c>
      <c r="D76" s="644">
        <v>-0.56350291545189501</v>
      </c>
      <c r="E76" s="644">
        <v>-0.13456997084548106</v>
      </c>
      <c r="F76" s="644">
        <v>-0.10141545189504374</v>
      </c>
      <c r="G76" s="644">
        <v>-0.44975801749271138</v>
      </c>
      <c r="H76" s="644">
        <v>-1.3947682215743442</v>
      </c>
      <c r="I76" s="644">
        <v>-1.4133862973760931</v>
      </c>
    </row>
    <row r="77" spans="1:9">
      <c r="A77" s="430" t="s">
        <v>1351</v>
      </c>
      <c r="B77" s="644">
        <v>-3.3921938775510205</v>
      </c>
      <c r="C77" s="644">
        <v>-0.12008309037900874</v>
      </c>
      <c r="D77" s="644">
        <v>3.9446064139941686E-3</v>
      </c>
      <c r="E77" s="644">
        <v>-5.2113702623906698E-3</v>
      </c>
      <c r="F77" s="644">
        <v>1.9787172011661809E-2</v>
      </c>
      <c r="G77" s="644">
        <v>-0.36588921282798831</v>
      </c>
      <c r="H77" s="644">
        <v>-1.2805218658892126</v>
      </c>
      <c r="I77" s="644">
        <v>-1.3475903790087462</v>
      </c>
    </row>
    <row r="78" spans="1:9">
      <c r="A78" s="31" t="s">
        <v>479</v>
      </c>
      <c r="B78" s="644">
        <v>-6.4240976676384829</v>
      </c>
      <c r="C78" s="644">
        <v>-2.9080262390670559</v>
      </c>
      <c r="D78" s="644">
        <v>-0.5674475218658892</v>
      </c>
      <c r="E78" s="644">
        <v>-0.12935860058309037</v>
      </c>
      <c r="F78" s="644">
        <v>-0.12120262390670554</v>
      </c>
      <c r="G78" s="644">
        <v>-8.3868804664723046E-2</v>
      </c>
      <c r="H78" s="644">
        <v>-0.1142463556851312</v>
      </c>
      <c r="I78" s="644">
        <v>-6.5795918367346939E-2</v>
      </c>
    </row>
    <row r="79" spans="1:9">
      <c r="A79" s="430" t="s">
        <v>480</v>
      </c>
      <c r="B79" s="644">
        <v>4756.3752113702622</v>
      </c>
      <c r="C79" s="644">
        <v>8170.6454314868806</v>
      </c>
      <c r="D79" s="644">
        <v>8431.298097667639</v>
      </c>
      <c r="E79" s="644">
        <v>6452.7944970845483</v>
      </c>
      <c r="F79" s="644">
        <v>8509.3192857142858</v>
      </c>
      <c r="G79" s="644">
        <v>3742.6649504373172</v>
      </c>
      <c r="H79" s="644">
        <v>8157.3006034985419</v>
      </c>
      <c r="I79" s="644">
        <v>2060.0884795918369</v>
      </c>
    </row>
    <row r="80" spans="1:9">
      <c r="A80" s="29" t="s">
        <v>481</v>
      </c>
      <c r="B80" s="644">
        <v>20.851590379008748</v>
      </c>
      <c r="C80" s="644">
        <v>67.319202623906705</v>
      </c>
      <c r="D80" s="644">
        <v>33.453852769679301</v>
      </c>
      <c r="E80" s="644">
        <v>17.283809037900873</v>
      </c>
      <c r="F80" s="644">
        <v>29.962906705539361</v>
      </c>
      <c r="G80" s="644">
        <v>4.5336224489795924</v>
      </c>
      <c r="H80" s="644">
        <v>814.32094023323612</v>
      </c>
      <c r="I80" s="644">
        <v>3.4342084548104954</v>
      </c>
    </row>
    <row r="81" spans="1:9">
      <c r="A81" s="30" t="s">
        <v>482</v>
      </c>
      <c r="B81" s="644">
        <v>4777.2268017492715</v>
      </c>
      <c r="C81" s="644">
        <v>8237.9646341107873</v>
      </c>
      <c r="D81" s="644">
        <v>8464.7519504373176</v>
      </c>
      <c r="E81" s="644">
        <v>6470.0783061224483</v>
      </c>
      <c r="F81" s="644">
        <v>8539.2821924198252</v>
      </c>
      <c r="G81" s="644">
        <v>3747.1985728862974</v>
      </c>
      <c r="H81" s="644">
        <v>8971.6215437317787</v>
      </c>
      <c r="I81" s="644">
        <v>2063.5226880466475</v>
      </c>
    </row>
    <row r="82" spans="1:9">
      <c r="A82" s="29" t="s">
        <v>483</v>
      </c>
      <c r="B82" s="644">
        <v>14.437275510204081</v>
      </c>
      <c r="C82" s="644">
        <v>0.5298396501457725</v>
      </c>
      <c r="D82" s="644">
        <v>33.377661807580175</v>
      </c>
      <c r="E82" s="644">
        <v>101.03161516034984</v>
      </c>
      <c r="F82" s="644">
        <v>-88.948545189504387</v>
      </c>
      <c r="G82" s="644">
        <v>16.394231778425656</v>
      </c>
      <c r="H82" s="644">
        <v>-114.28561661807581</v>
      </c>
      <c r="I82" s="644">
        <v>-410.83761953352769</v>
      </c>
    </row>
    <row r="83" spans="1:9" ht="21" customHeight="1">
      <c r="A83" s="430" t="s">
        <v>484</v>
      </c>
      <c r="B83" s="644">
        <v>4791.6640772594747</v>
      </c>
      <c r="C83" s="644">
        <v>8238.494473760933</v>
      </c>
      <c r="D83" s="644">
        <v>8498.1296122448985</v>
      </c>
      <c r="E83" s="644">
        <v>6571.1099212827994</v>
      </c>
      <c r="F83" s="644">
        <v>8450.3336472303217</v>
      </c>
      <c r="G83" s="644">
        <v>3763.5928046647232</v>
      </c>
      <c r="H83" s="644">
        <v>8857.3359271137033</v>
      </c>
      <c r="I83" s="644">
        <v>1652.6850685131196</v>
      </c>
    </row>
    <row r="84" spans="1:9" ht="21" customHeight="1">
      <c r="A84" s="29" t="s">
        <v>485</v>
      </c>
      <c r="B84" s="644">
        <v>0</v>
      </c>
      <c r="C84" s="644">
        <v>0</v>
      </c>
      <c r="D84" s="644">
        <v>0</v>
      </c>
      <c r="E84" s="644">
        <v>0</v>
      </c>
      <c r="F84" s="644">
        <v>0</v>
      </c>
      <c r="G84" s="644">
        <v>0</v>
      </c>
      <c r="H84" s="644">
        <v>0</v>
      </c>
      <c r="I84" s="644">
        <v>0</v>
      </c>
    </row>
    <row r="85" spans="1:9" ht="21" customHeight="1">
      <c r="A85" s="430" t="s">
        <v>486</v>
      </c>
      <c r="B85" s="644">
        <v>4791.6640772594747</v>
      </c>
      <c r="C85" s="644">
        <v>8238.494473760933</v>
      </c>
      <c r="D85" s="644">
        <v>8498.1296122448985</v>
      </c>
      <c r="E85" s="644">
        <v>6571.1099212827994</v>
      </c>
      <c r="F85" s="644">
        <v>8450.3336472303217</v>
      </c>
      <c r="G85" s="644">
        <v>3763.5928046647232</v>
      </c>
      <c r="H85" s="644">
        <v>8857.3359271137033</v>
      </c>
      <c r="I85" s="644">
        <v>1652.6850685131196</v>
      </c>
    </row>
    <row r="86" spans="1:9" ht="18" customHeight="1" thickBot="1">
      <c r="A86" s="29" t="s">
        <v>487</v>
      </c>
      <c r="B86" s="644">
        <v>-1673.4543731778426</v>
      </c>
      <c r="C86" s="644">
        <v>-3018.9995626822156</v>
      </c>
      <c r="D86" s="644">
        <v>-3209.0658892128276</v>
      </c>
      <c r="E86" s="644">
        <v>-2501.2412536443148</v>
      </c>
      <c r="F86" s="644">
        <v>-3942.5432944606418</v>
      </c>
      <c r="G86" s="644">
        <v>-1676.9034693877552</v>
      </c>
      <c r="H86" s="644">
        <v>-4655.2078717201166</v>
      </c>
      <c r="I86" s="644">
        <v>-103.77084548104958</v>
      </c>
    </row>
    <row r="87" spans="1:9" ht="24" customHeight="1" thickTop="1" thickBot="1">
      <c r="A87" s="27" t="s">
        <v>488</v>
      </c>
      <c r="B87" s="641">
        <v>3118.2097040816329</v>
      </c>
      <c r="C87" s="641">
        <v>5219.4949110787175</v>
      </c>
      <c r="D87" s="641">
        <v>5289.0637230320708</v>
      </c>
      <c r="E87" s="641">
        <v>4069.8686676384837</v>
      </c>
      <c r="F87" s="641">
        <v>4507.790352769679</v>
      </c>
      <c r="G87" s="641">
        <v>2086.689335276968</v>
      </c>
      <c r="H87" s="641">
        <v>4202.1280553935858</v>
      </c>
      <c r="I87" s="641">
        <v>1548.9142230320699</v>
      </c>
    </row>
    <row r="88" spans="1:9" ht="15" customHeight="1" thickTop="1" thickBot="1">
      <c r="A88" s="431"/>
      <c r="B88" s="645"/>
      <c r="C88" s="645"/>
      <c r="D88" s="645"/>
      <c r="E88" s="645"/>
      <c r="F88" s="645"/>
      <c r="G88" s="645"/>
      <c r="H88" s="645"/>
      <c r="I88" s="645"/>
    </row>
    <row r="89" spans="1:9" ht="28.5" customHeight="1" thickTop="1">
      <c r="A89" s="432"/>
      <c r="B89" s="32"/>
      <c r="C89" s="32"/>
      <c r="D89" s="32"/>
      <c r="E89" s="32"/>
      <c r="F89" s="32"/>
      <c r="G89" s="32"/>
      <c r="H89" s="32"/>
    </row>
    <row r="90" spans="1:9">
      <c r="A90" s="432"/>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3"/>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4"/>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433"/>
      <c r="B101" s="32"/>
      <c r="C101" s="32"/>
      <c r="D101" s="32"/>
      <c r="E101" s="32"/>
      <c r="F101" s="32"/>
      <c r="G101" s="32"/>
      <c r="H101" s="32"/>
    </row>
    <row r="102" spans="1:8" ht="19.5">
      <c r="A102" s="72"/>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c r="A110" s="73"/>
      <c r="B110" s="32"/>
      <c r="C110" s="32"/>
      <c r="D110" s="32"/>
      <c r="E110" s="32"/>
      <c r="F110" s="32"/>
      <c r="G110" s="32"/>
      <c r="H110" s="32"/>
    </row>
    <row r="111" spans="1:8" ht="19.5">
      <c r="A111" s="433"/>
      <c r="B111" s="32"/>
      <c r="C111" s="32"/>
      <c r="D111" s="32"/>
      <c r="E111" s="32"/>
      <c r="F111" s="32"/>
      <c r="G111" s="32"/>
      <c r="H111" s="32"/>
    </row>
    <row r="112" spans="1:8" ht="19.5">
      <c r="A112" s="433"/>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4"/>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3"/>
      <c r="B122" s="32"/>
      <c r="C122" s="32"/>
      <c r="D122" s="32"/>
      <c r="E122" s="32"/>
      <c r="F122" s="32"/>
      <c r="G122" s="32"/>
      <c r="H122" s="32"/>
    </row>
    <row r="123" spans="1:8" ht="19.5">
      <c r="A123" s="434"/>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3"/>
      <c r="B128" s="32"/>
      <c r="C128" s="32"/>
      <c r="D128" s="32"/>
      <c r="E128" s="32"/>
      <c r="F128" s="32"/>
      <c r="G128" s="32"/>
      <c r="H128" s="32"/>
    </row>
    <row r="129" spans="1:8" ht="19.5">
      <c r="A129" s="434"/>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3"/>
      <c r="B132" s="32"/>
      <c r="C132" s="32"/>
      <c r="D132" s="32"/>
      <c r="E132" s="32"/>
      <c r="F132" s="32"/>
      <c r="G132" s="32"/>
      <c r="H132" s="32"/>
    </row>
    <row r="133" spans="1:8" ht="19.5">
      <c r="A133" s="434"/>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3"/>
      <c r="B137" s="32"/>
      <c r="C137" s="32"/>
      <c r="D137" s="32"/>
      <c r="E137" s="32"/>
      <c r="F137" s="32"/>
      <c r="G137" s="32"/>
      <c r="H137" s="32"/>
    </row>
    <row r="138" spans="1:8" ht="19.5">
      <c r="A138" s="434"/>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3"/>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4"/>
      <c r="B145" s="32"/>
      <c r="C145" s="32"/>
      <c r="D145" s="32"/>
      <c r="E145" s="32"/>
      <c r="F145" s="32"/>
      <c r="G145" s="32"/>
      <c r="H145" s="32"/>
    </row>
    <row r="146" spans="1:8" ht="19.5">
      <c r="A146" s="433"/>
      <c r="B146" s="32"/>
      <c r="C146" s="32"/>
      <c r="D146" s="32"/>
      <c r="E146" s="32"/>
      <c r="F146" s="32"/>
      <c r="G146" s="32"/>
      <c r="H146" s="32"/>
    </row>
    <row r="147" spans="1:8" ht="19.5">
      <c r="A147" s="433"/>
      <c r="B147" s="32"/>
      <c r="C147" s="32"/>
      <c r="D147" s="32"/>
      <c r="E147" s="32"/>
      <c r="F147" s="32"/>
      <c r="G147" s="32"/>
      <c r="H147" s="32"/>
    </row>
    <row r="148" spans="1:8" ht="19.5">
      <c r="A148" s="75"/>
      <c r="B148" s="32"/>
      <c r="C148" s="32"/>
      <c r="D148" s="32"/>
      <c r="E148" s="32"/>
      <c r="F148" s="32"/>
      <c r="G148" s="32"/>
      <c r="H148" s="32"/>
    </row>
    <row r="149" spans="1:8" ht="19.5">
      <c r="A149" s="434"/>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3"/>
      <c r="B152" s="32"/>
      <c r="C152" s="32"/>
      <c r="D152" s="32"/>
      <c r="E152" s="32"/>
      <c r="F152" s="32"/>
      <c r="G152" s="32"/>
      <c r="H152" s="32"/>
    </row>
    <row r="153" spans="1:8" ht="19.5">
      <c r="A153" s="434"/>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3"/>
      <c r="B156" s="32"/>
      <c r="C156" s="32"/>
      <c r="D156" s="32"/>
      <c r="E156" s="32"/>
      <c r="F156" s="32"/>
      <c r="G156" s="32"/>
      <c r="H156" s="32"/>
    </row>
    <row r="157" spans="1:8" ht="19.5">
      <c r="A157" s="434"/>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3"/>
      <c r="B160" s="32"/>
      <c r="C160" s="32"/>
      <c r="D160" s="32"/>
      <c r="E160" s="32"/>
      <c r="F160" s="32"/>
      <c r="G160" s="32"/>
      <c r="H160" s="32"/>
    </row>
    <row r="161" spans="1:8" ht="19.5">
      <c r="A161" s="434"/>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433"/>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4"/>
      <c r="B167" s="32"/>
      <c r="C167" s="32"/>
      <c r="D167" s="32"/>
      <c r="E167" s="32"/>
      <c r="F167" s="32"/>
      <c r="G167" s="32"/>
      <c r="H167" s="32"/>
    </row>
    <row r="168" spans="1:8" ht="19.5">
      <c r="A168" s="72"/>
      <c r="B168" s="32"/>
      <c r="C168" s="32"/>
      <c r="D168" s="32"/>
      <c r="E168" s="32"/>
      <c r="F168" s="32"/>
      <c r="G168" s="32"/>
      <c r="H168" s="32"/>
    </row>
    <row r="169" spans="1:8" ht="19.5">
      <c r="A169" s="72"/>
      <c r="B169" s="32"/>
      <c r="C169" s="32"/>
      <c r="D169" s="32"/>
      <c r="E169" s="32"/>
      <c r="F169" s="32"/>
      <c r="G169" s="32"/>
      <c r="H169" s="32"/>
    </row>
    <row r="170" spans="1:8" ht="19.5">
      <c r="A170" s="434"/>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3"/>
      <c r="B175" s="32"/>
      <c r="C175" s="32"/>
      <c r="D175" s="32"/>
      <c r="E175" s="32"/>
      <c r="F175" s="32"/>
      <c r="G175" s="32"/>
      <c r="H175" s="32"/>
    </row>
    <row r="176" spans="1:8" ht="19.5">
      <c r="A176" s="434"/>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3"/>
      <c r="B180" s="32"/>
      <c r="C180" s="32"/>
      <c r="D180" s="32"/>
      <c r="E180" s="32"/>
      <c r="F180" s="32"/>
      <c r="G180" s="32"/>
      <c r="H180" s="32"/>
    </row>
    <row r="181" spans="1:8" ht="19.5">
      <c r="A181" s="434"/>
      <c r="B181" s="32"/>
      <c r="C181" s="32"/>
      <c r="D181" s="32"/>
      <c r="E181" s="32"/>
      <c r="F181" s="32"/>
      <c r="G181" s="32"/>
      <c r="H181" s="32"/>
    </row>
    <row r="182" spans="1:8" ht="19.5">
      <c r="A182" s="434"/>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3"/>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4"/>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3"/>
      <c r="B194" s="32"/>
      <c r="C194" s="32"/>
      <c r="D194" s="32"/>
      <c r="E194" s="32"/>
      <c r="F194" s="32"/>
      <c r="G194" s="32"/>
      <c r="H194" s="32"/>
    </row>
    <row r="195" spans="1:8" ht="19.5">
      <c r="A195" s="434"/>
      <c r="B195" s="32"/>
      <c r="C195" s="32"/>
      <c r="D195" s="32"/>
      <c r="E195" s="32"/>
      <c r="F195" s="32"/>
      <c r="G195" s="32"/>
      <c r="H195" s="32"/>
    </row>
    <row r="196" spans="1:8" ht="19.5">
      <c r="A196" s="433"/>
      <c r="B196" s="32"/>
      <c r="C196" s="32"/>
      <c r="D196" s="32"/>
      <c r="E196" s="32"/>
      <c r="F196" s="32"/>
      <c r="G196" s="32"/>
      <c r="H196" s="32"/>
    </row>
    <row r="197" spans="1:8" ht="19.5">
      <c r="A197" s="433"/>
      <c r="B197" s="32"/>
      <c r="C197" s="32"/>
      <c r="D197" s="32"/>
      <c r="E197" s="32"/>
      <c r="F197" s="32"/>
      <c r="G197" s="32"/>
      <c r="H197" s="32"/>
    </row>
    <row r="198" spans="1:8" ht="19.5">
      <c r="A198" s="75"/>
      <c r="B198" s="32"/>
      <c r="C198" s="32"/>
      <c r="D198" s="32"/>
      <c r="E198" s="32"/>
      <c r="F198" s="32"/>
      <c r="G198" s="32"/>
      <c r="H198" s="32"/>
    </row>
    <row r="199" spans="1:8" ht="19.5">
      <c r="A199" s="433"/>
      <c r="B199" s="32"/>
      <c r="C199" s="32"/>
      <c r="D199" s="32"/>
      <c r="E199" s="32"/>
      <c r="F199" s="32"/>
      <c r="G199" s="32"/>
      <c r="H199" s="32"/>
    </row>
    <row r="200" spans="1:8" ht="19.5">
      <c r="A200" s="434"/>
      <c r="B200" s="32"/>
      <c r="C200" s="32"/>
      <c r="D200" s="32"/>
      <c r="E200" s="32"/>
      <c r="F200" s="32"/>
      <c r="G200" s="32"/>
      <c r="H200" s="32"/>
    </row>
    <row r="201" spans="1:8" ht="19.5">
      <c r="A201" s="433"/>
      <c r="B201" s="32"/>
      <c r="C201" s="32"/>
      <c r="D201" s="32"/>
      <c r="E201" s="32"/>
      <c r="F201" s="32"/>
      <c r="G201" s="32"/>
      <c r="H201" s="32"/>
    </row>
    <row r="202" spans="1:8" ht="19.5">
      <c r="A202" s="433"/>
      <c r="B202" s="32"/>
      <c r="C202" s="32"/>
      <c r="D202" s="32"/>
      <c r="E202" s="32"/>
      <c r="F202" s="32"/>
      <c r="G202" s="32"/>
      <c r="H202" s="32"/>
    </row>
    <row r="203" spans="1:8" ht="19.5">
      <c r="A203" s="434"/>
      <c r="B203" s="32"/>
      <c r="C203" s="32"/>
      <c r="D203" s="32"/>
      <c r="E203" s="32"/>
      <c r="F203" s="32"/>
      <c r="G203" s="32"/>
      <c r="H203" s="32"/>
    </row>
    <row r="204" spans="1:8" ht="19.5">
      <c r="A204" s="433"/>
      <c r="B204" s="32"/>
      <c r="C204" s="32"/>
      <c r="D204" s="32"/>
      <c r="E204" s="32"/>
      <c r="F204" s="32"/>
      <c r="G204" s="32"/>
      <c r="H204" s="32"/>
    </row>
    <row r="205" spans="1:8" ht="19.5">
      <c r="A205" s="433"/>
      <c r="B205" s="32"/>
      <c r="C205" s="32"/>
      <c r="D205" s="32"/>
      <c r="E205" s="32"/>
      <c r="F205" s="32"/>
      <c r="G205" s="32"/>
      <c r="H205" s="32"/>
    </row>
    <row r="206" spans="1:8" ht="19.5">
      <c r="A206" s="434"/>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3"/>
      <c r="B214" s="32"/>
      <c r="C214" s="32"/>
      <c r="D214" s="32"/>
      <c r="E214" s="32"/>
      <c r="F214" s="32"/>
      <c r="G214" s="32"/>
      <c r="H214" s="32"/>
    </row>
    <row r="215" spans="1:8" ht="19.5">
      <c r="A215" s="434"/>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3"/>
      <c r="B220" s="32"/>
      <c r="C220" s="32"/>
      <c r="D220" s="32"/>
      <c r="E220" s="32"/>
      <c r="F220" s="32"/>
      <c r="G220" s="32"/>
      <c r="H220" s="32"/>
    </row>
    <row r="221" spans="1:8" ht="19.5">
      <c r="A221" s="434"/>
      <c r="B221" s="32"/>
      <c r="C221" s="32"/>
      <c r="D221" s="32"/>
      <c r="E221" s="32"/>
      <c r="F221" s="32"/>
      <c r="G221" s="32"/>
      <c r="H221" s="32"/>
    </row>
    <row r="222" spans="1:8" ht="19.5">
      <c r="A222" s="433"/>
      <c r="B222" s="32"/>
      <c r="C222" s="32"/>
      <c r="D222" s="32"/>
      <c r="E222" s="32"/>
      <c r="F222" s="32"/>
      <c r="G222" s="32"/>
      <c r="H222" s="32"/>
    </row>
    <row r="223" spans="1:8" ht="19.5">
      <c r="A223" s="433"/>
      <c r="B223" s="32"/>
      <c r="C223" s="32"/>
      <c r="D223" s="32"/>
      <c r="E223" s="32"/>
      <c r="F223" s="32"/>
      <c r="G223" s="32"/>
      <c r="H223" s="32"/>
    </row>
    <row r="224" spans="1:8" ht="19.5">
      <c r="A224" s="434"/>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3"/>
      <c r="B227" s="32"/>
      <c r="C227" s="32"/>
      <c r="D227" s="32"/>
      <c r="E227" s="32"/>
      <c r="F227" s="32"/>
      <c r="G227" s="32"/>
      <c r="H227" s="32"/>
    </row>
    <row r="228" spans="1:8" ht="19.5">
      <c r="A228" s="435"/>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K4" sqref="K4"/>
    </sheetView>
  </sheetViews>
  <sheetFormatPr baseColWidth="10" defaultColWidth="9.140625" defaultRowHeight="15"/>
  <cols>
    <col min="1" max="1" width="64.140625" style="439" customWidth="1"/>
    <col min="2" max="3" width="20.140625" style="48" customWidth="1"/>
    <col min="4" max="4" width="26.140625" style="48" customWidth="1"/>
    <col min="5" max="5" width="3.7109375" style="131" customWidth="1"/>
    <col min="6" max="6" width="11.140625" style="805" bestFit="1" customWidth="1"/>
    <col min="7" max="256" width="9.140625" style="805"/>
    <col min="257" max="257" width="64.140625" style="805" customWidth="1"/>
    <col min="258" max="259" width="20.140625" style="805" customWidth="1"/>
    <col min="260" max="260" width="26.140625" style="805" customWidth="1"/>
    <col min="261" max="261" width="3.7109375" style="805" customWidth="1"/>
    <col min="262" max="262" width="11.140625" style="805" bestFit="1" customWidth="1"/>
    <col min="263" max="512" width="9.140625" style="805"/>
    <col min="513" max="513" width="64.140625" style="805" customWidth="1"/>
    <col min="514" max="515" width="20.140625" style="805" customWidth="1"/>
    <col min="516" max="516" width="26.140625" style="805" customWidth="1"/>
    <col min="517" max="517" width="3.7109375" style="805" customWidth="1"/>
    <col min="518" max="518" width="11.140625" style="805" bestFit="1" customWidth="1"/>
    <col min="519" max="768" width="9.140625" style="805"/>
    <col min="769" max="769" width="64.140625" style="805" customWidth="1"/>
    <col min="770" max="771" width="20.140625" style="805" customWidth="1"/>
    <col min="772" max="772" width="26.140625" style="805" customWidth="1"/>
    <col min="773" max="773" width="3.7109375" style="805" customWidth="1"/>
    <col min="774" max="774" width="11.140625" style="805" bestFit="1" customWidth="1"/>
    <col min="775" max="1024" width="9.140625" style="805"/>
    <col min="1025" max="1025" width="64.140625" style="805" customWidth="1"/>
    <col min="1026" max="1027" width="20.140625" style="805" customWidth="1"/>
    <col min="1028" max="1028" width="26.140625" style="805" customWidth="1"/>
    <col min="1029" max="1029" width="3.7109375" style="805" customWidth="1"/>
    <col min="1030" max="1030" width="11.140625" style="805" bestFit="1" customWidth="1"/>
    <col min="1031" max="1280" width="9.140625" style="805"/>
    <col min="1281" max="1281" width="64.140625" style="805" customWidth="1"/>
    <col min="1282" max="1283" width="20.140625" style="805" customWidth="1"/>
    <col min="1284" max="1284" width="26.140625" style="805" customWidth="1"/>
    <col min="1285" max="1285" width="3.7109375" style="805" customWidth="1"/>
    <col min="1286" max="1286" width="11.140625" style="805" bestFit="1" customWidth="1"/>
    <col min="1287" max="1536" width="9.140625" style="805"/>
    <col min="1537" max="1537" width="64.140625" style="805" customWidth="1"/>
    <col min="1538" max="1539" width="20.140625" style="805" customWidth="1"/>
    <col min="1540" max="1540" width="26.140625" style="805" customWidth="1"/>
    <col min="1541" max="1541" width="3.7109375" style="805" customWidth="1"/>
    <col min="1542" max="1542" width="11.140625" style="805" bestFit="1" customWidth="1"/>
    <col min="1543" max="1792" width="9.140625" style="805"/>
    <col min="1793" max="1793" width="64.140625" style="805" customWidth="1"/>
    <col min="1794" max="1795" width="20.140625" style="805" customWidth="1"/>
    <col min="1796" max="1796" width="26.140625" style="805" customWidth="1"/>
    <col min="1797" max="1797" width="3.7109375" style="805" customWidth="1"/>
    <col min="1798" max="1798" width="11.140625" style="805" bestFit="1" customWidth="1"/>
    <col min="1799" max="2048" width="9.140625" style="805"/>
    <col min="2049" max="2049" width="64.140625" style="805" customWidth="1"/>
    <col min="2050" max="2051" width="20.140625" style="805" customWidth="1"/>
    <col min="2052" max="2052" width="26.140625" style="805" customWidth="1"/>
    <col min="2053" max="2053" width="3.7109375" style="805" customWidth="1"/>
    <col min="2054" max="2054" width="11.140625" style="805" bestFit="1" customWidth="1"/>
    <col min="2055" max="2304" width="9.140625" style="805"/>
    <col min="2305" max="2305" width="64.140625" style="805" customWidth="1"/>
    <col min="2306" max="2307" width="20.140625" style="805" customWidth="1"/>
    <col min="2308" max="2308" width="26.140625" style="805" customWidth="1"/>
    <col min="2309" max="2309" width="3.7109375" style="805" customWidth="1"/>
    <col min="2310" max="2310" width="11.140625" style="805" bestFit="1" customWidth="1"/>
    <col min="2311" max="2560" width="9.140625" style="805"/>
    <col min="2561" max="2561" width="64.140625" style="805" customWidth="1"/>
    <col min="2562" max="2563" width="20.140625" style="805" customWidth="1"/>
    <col min="2564" max="2564" width="26.140625" style="805" customWidth="1"/>
    <col min="2565" max="2565" width="3.7109375" style="805" customWidth="1"/>
    <col min="2566" max="2566" width="11.140625" style="805" bestFit="1" customWidth="1"/>
    <col min="2567" max="2816" width="9.140625" style="805"/>
    <col min="2817" max="2817" width="64.140625" style="805" customWidth="1"/>
    <col min="2818" max="2819" width="20.140625" style="805" customWidth="1"/>
    <col min="2820" max="2820" width="26.140625" style="805" customWidth="1"/>
    <col min="2821" max="2821" width="3.7109375" style="805" customWidth="1"/>
    <col min="2822" max="2822" width="11.140625" style="805" bestFit="1" customWidth="1"/>
    <col min="2823" max="3072" width="9.140625" style="805"/>
    <col min="3073" max="3073" width="64.140625" style="805" customWidth="1"/>
    <col min="3074" max="3075" width="20.140625" style="805" customWidth="1"/>
    <col min="3076" max="3076" width="26.140625" style="805" customWidth="1"/>
    <col min="3077" max="3077" width="3.7109375" style="805" customWidth="1"/>
    <col min="3078" max="3078" width="11.140625" style="805" bestFit="1" customWidth="1"/>
    <col min="3079" max="3328" width="9.140625" style="805"/>
    <col min="3329" max="3329" width="64.140625" style="805" customWidth="1"/>
    <col min="3330" max="3331" width="20.140625" style="805" customWidth="1"/>
    <col min="3332" max="3332" width="26.140625" style="805" customWidth="1"/>
    <col min="3333" max="3333" width="3.7109375" style="805" customWidth="1"/>
    <col min="3334" max="3334" width="11.140625" style="805" bestFit="1" customWidth="1"/>
    <col min="3335" max="3584" width="9.140625" style="805"/>
    <col min="3585" max="3585" width="64.140625" style="805" customWidth="1"/>
    <col min="3586" max="3587" width="20.140625" style="805" customWidth="1"/>
    <col min="3588" max="3588" width="26.140625" style="805" customWidth="1"/>
    <col min="3589" max="3589" width="3.7109375" style="805" customWidth="1"/>
    <col min="3590" max="3590" width="11.140625" style="805" bestFit="1" customWidth="1"/>
    <col min="3591" max="3840" width="9.140625" style="805"/>
    <col min="3841" max="3841" width="64.140625" style="805" customWidth="1"/>
    <col min="3842" max="3843" width="20.140625" style="805" customWidth="1"/>
    <col min="3844" max="3844" width="26.140625" style="805" customWidth="1"/>
    <col min="3845" max="3845" width="3.7109375" style="805" customWidth="1"/>
    <col min="3846" max="3846" width="11.140625" style="805" bestFit="1" customWidth="1"/>
    <col min="3847" max="4096" width="9.140625" style="805"/>
    <col min="4097" max="4097" width="64.140625" style="805" customWidth="1"/>
    <col min="4098" max="4099" width="20.140625" style="805" customWidth="1"/>
    <col min="4100" max="4100" width="26.140625" style="805" customWidth="1"/>
    <col min="4101" max="4101" width="3.7109375" style="805" customWidth="1"/>
    <col min="4102" max="4102" width="11.140625" style="805" bestFit="1" customWidth="1"/>
    <col min="4103" max="4352" width="9.140625" style="805"/>
    <col min="4353" max="4353" width="64.140625" style="805" customWidth="1"/>
    <col min="4354" max="4355" width="20.140625" style="805" customWidth="1"/>
    <col min="4356" max="4356" width="26.140625" style="805" customWidth="1"/>
    <col min="4357" max="4357" width="3.7109375" style="805" customWidth="1"/>
    <col min="4358" max="4358" width="11.140625" style="805" bestFit="1" customWidth="1"/>
    <col min="4359" max="4608" width="9.140625" style="805"/>
    <col min="4609" max="4609" width="64.140625" style="805" customWidth="1"/>
    <col min="4610" max="4611" width="20.140625" style="805" customWidth="1"/>
    <col min="4612" max="4612" width="26.140625" style="805" customWidth="1"/>
    <col min="4613" max="4613" width="3.7109375" style="805" customWidth="1"/>
    <col min="4614" max="4614" width="11.140625" style="805" bestFit="1" customWidth="1"/>
    <col min="4615" max="4864" width="9.140625" style="805"/>
    <col min="4865" max="4865" width="64.140625" style="805" customWidth="1"/>
    <col min="4866" max="4867" width="20.140625" style="805" customWidth="1"/>
    <col min="4868" max="4868" width="26.140625" style="805" customWidth="1"/>
    <col min="4869" max="4869" width="3.7109375" style="805" customWidth="1"/>
    <col min="4870" max="4870" width="11.140625" style="805" bestFit="1" customWidth="1"/>
    <col min="4871" max="5120" width="9.140625" style="805"/>
    <col min="5121" max="5121" width="64.140625" style="805" customWidth="1"/>
    <col min="5122" max="5123" width="20.140625" style="805" customWidth="1"/>
    <col min="5124" max="5124" width="26.140625" style="805" customWidth="1"/>
    <col min="5125" max="5125" width="3.7109375" style="805" customWidth="1"/>
    <col min="5126" max="5126" width="11.140625" style="805" bestFit="1" customWidth="1"/>
    <col min="5127" max="5376" width="9.140625" style="805"/>
    <col min="5377" max="5377" width="64.140625" style="805" customWidth="1"/>
    <col min="5378" max="5379" width="20.140625" style="805" customWidth="1"/>
    <col min="5380" max="5380" width="26.140625" style="805" customWidth="1"/>
    <col min="5381" max="5381" width="3.7109375" style="805" customWidth="1"/>
    <col min="5382" max="5382" width="11.140625" style="805" bestFit="1" customWidth="1"/>
    <col min="5383" max="5632" width="9.140625" style="805"/>
    <col min="5633" max="5633" width="64.140625" style="805" customWidth="1"/>
    <col min="5634" max="5635" width="20.140625" style="805" customWidth="1"/>
    <col min="5636" max="5636" width="26.140625" style="805" customWidth="1"/>
    <col min="5637" max="5637" width="3.7109375" style="805" customWidth="1"/>
    <col min="5638" max="5638" width="11.140625" style="805" bestFit="1" customWidth="1"/>
    <col min="5639" max="5888" width="9.140625" style="805"/>
    <col min="5889" max="5889" width="64.140625" style="805" customWidth="1"/>
    <col min="5890" max="5891" width="20.140625" style="805" customWidth="1"/>
    <col min="5892" max="5892" width="26.140625" style="805" customWidth="1"/>
    <col min="5893" max="5893" width="3.7109375" style="805" customWidth="1"/>
    <col min="5894" max="5894" width="11.140625" style="805" bestFit="1" customWidth="1"/>
    <col min="5895" max="6144" width="9.140625" style="805"/>
    <col min="6145" max="6145" width="64.140625" style="805" customWidth="1"/>
    <col min="6146" max="6147" width="20.140625" style="805" customWidth="1"/>
    <col min="6148" max="6148" width="26.140625" style="805" customWidth="1"/>
    <col min="6149" max="6149" width="3.7109375" style="805" customWidth="1"/>
    <col min="6150" max="6150" width="11.140625" style="805" bestFit="1" customWidth="1"/>
    <col min="6151" max="6400" width="9.140625" style="805"/>
    <col min="6401" max="6401" width="64.140625" style="805" customWidth="1"/>
    <col min="6402" max="6403" width="20.140625" style="805" customWidth="1"/>
    <col min="6404" max="6404" width="26.140625" style="805" customWidth="1"/>
    <col min="6405" max="6405" width="3.7109375" style="805" customWidth="1"/>
    <col min="6406" max="6406" width="11.140625" style="805" bestFit="1" customWidth="1"/>
    <col min="6407" max="6656" width="9.140625" style="805"/>
    <col min="6657" max="6657" width="64.140625" style="805" customWidth="1"/>
    <col min="6658" max="6659" width="20.140625" style="805" customWidth="1"/>
    <col min="6660" max="6660" width="26.140625" style="805" customWidth="1"/>
    <col min="6661" max="6661" width="3.7109375" style="805" customWidth="1"/>
    <col min="6662" max="6662" width="11.140625" style="805" bestFit="1" customWidth="1"/>
    <col min="6663" max="6912" width="9.140625" style="805"/>
    <col min="6913" max="6913" width="64.140625" style="805" customWidth="1"/>
    <col min="6914" max="6915" width="20.140625" style="805" customWidth="1"/>
    <col min="6916" max="6916" width="26.140625" style="805" customWidth="1"/>
    <col min="6917" max="6917" width="3.7109375" style="805" customWidth="1"/>
    <col min="6918" max="6918" width="11.140625" style="805" bestFit="1" customWidth="1"/>
    <col min="6919" max="7168" width="9.140625" style="805"/>
    <col min="7169" max="7169" width="64.140625" style="805" customWidth="1"/>
    <col min="7170" max="7171" width="20.140625" style="805" customWidth="1"/>
    <col min="7172" max="7172" width="26.140625" style="805" customWidth="1"/>
    <col min="7173" max="7173" width="3.7109375" style="805" customWidth="1"/>
    <col min="7174" max="7174" width="11.140625" style="805" bestFit="1" customWidth="1"/>
    <col min="7175" max="7424" width="9.140625" style="805"/>
    <col min="7425" max="7425" width="64.140625" style="805" customWidth="1"/>
    <col min="7426" max="7427" width="20.140625" style="805" customWidth="1"/>
    <col min="7428" max="7428" width="26.140625" style="805" customWidth="1"/>
    <col min="7429" max="7429" width="3.7109375" style="805" customWidth="1"/>
    <col min="7430" max="7430" width="11.140625" style="805" bestFit="1" customWidth="1"/>
    <col min="7431" max="7680" width="9.140625" style="805"/>
    <col min="7681" max="7681" width="64.140625" style="805" customWidth="1"/>
    <col min="7682" max="7683" width="20.140625" style="805" customWidth="1"/>
    <col min="7684" max="7684" width="26.140625" style="805" customWidth="1"/>
    <col min="7685" max="7685" width="3.7109375" style="805" customWidth="1"/>
    <col min="7686" max="7686" width="11.140625" style="805" bestFit="1" customWidth="1"/>
    <col min="7687" max="7936" width="9.140625" style="805"/>
    <col min="7937" max="7937" width="64.140625" style="805" customWidth="1"/>
    <col min="7938" max="7939" width="20.140625" style="805" customWidth="1"/>
    <col min="7940" max="7940" width="26.140625" style="805" customWidth="1"/>
    <col min="7941" max="7941" width="3.7109375" style="805" customWidth="1"/>
    <col min="7942" max="7942" width="11.140625" style="805" bestFit="1" customWidth="1"/>
    <col min="7943" max="8192" width="9.140625" style="805"/>
    <col min="8193" max="8193" width="64.140625" style="805" customWidth="1"/>
    <col min="8194" max="8195" width="20.140625" style="805" customWidth="1"/>
    <col min="8196" max="8196" width="26.140625" style="805" customWidth="1"/>
    <col min="8197" max="8197" width="3.7109375" style="805" customWidth="1"/>
    <col min="8198" max="8198" width="11.140625" style="805" bestFit="1" customWidth="1"/>
    <col min="8199" max="8448" width="9.140625" style="805"/>
    <col min="8449" max="8449" width="64.140625" style="805" customWidth="1"/>
    <col min="8450" max="8451" width="20.140625" style="805" customWidth="1"/>
    <col min="8452" max="8452" width="26.140625" style="805" customWidth="1"/>
    <col min="8453" max="8453" width="3.7109375" style="805" customWidth="1"/>
    <col min="8454" max="8454" width="11.140625" style="805" bestFit="1" customWidth="1"/>
    <col min="8455" max="8704" width="9.140625" style="805"/>
    <col min="8705" max="8705" width="64.140625" style="805" customWidth="1"/>
    <col min="8706" max="8707" width="20.140625" style="805" customWidth="1"/>
    <col min="8708" max="8708" width="26.140625" style="805" customWidth="1"/>
    <col min="8709" max="8709" width="3.7109375" style="805" customWidth="1"/>
    <col min="8710" max="8710" width="11.140625" style="805" bestFit="1" customWidth="1"/>
    <col min="8711" max="8960" width="9.140625" style="805"/>
    <col min="8961" max="8961" width="64.140625" style="805" customWidth="1"/>
    <col min="8962" max="8963" width="20.140625" style="805" customWidth="1"/>
    <col min="8964" max="8964" width="26.140625" style="805" customWidth="1"/>
    <col min="8965" max="8965" width="3.7109375" style="805" customWidth="1"/>
    <col min="8966" max="8966" width="11.140625" style="805" bestFit="1" customWidth="1"/>
    <col min="8967" max="9216" width="9.140625" style="805"/>
    <col min="9217" max="9217" width="64.140625" style="805" customWidth="1"/>
    <col min="9218" max="9219" width="20.140625" style="805" customWidth="1"/>
    <col min="9220" max="9220" width="26.140625" style="805" customWidth="1"/>
    <col min="9221" max="9221" width="3.7109375" style="805" customWidth="1"/>
    <col min="9222" max="9222" width="11.140625" style="805" bestFit="1" customWidth="1"/>
    <col min="9223" max="9472" width="9.140625" style="805"/>
    <col min="9473" max="9473" width="64.140625" style="805" customWidth="1"/>
    <col min="9474" max="9475" width="20.140625" style="805" customWidth="1"/>
    <col min="9476" max="9476" width="26.140625" style="805" customWidth="1"/>
    <col min="9477" max="9477" width="3.7109375" style="805" customWidth="1"/>
    <col min="9478" max="9478" width="11.140625" style="805" bestFit="1" customWidth="1"/>
    <col min="9479" max="9728" width="9.140625" style="805"/>
    <col min="9729" max="9729" width="64.140625" style="805" customWidth="1"/>
    <col min="9730" max="9731" width="20.140625" style="805" customWidth="1"/>
    <col min="9732" max="9732" width="26.140625" style="805" customWidth="1"/>
    <col min="9733" max="9733" width="3.7109375" style="805" customWidth="1"/>
    <col min="9734" max="9734" width="11.140625" style="805" bestFit="1" customWidth="1"/>
    <col min="9735" max="9984" width="9.140625" style="805"/>
    <col min="9985" max="9985" width="64.140625" style="805" customWidth="1"/>
    <col min="9986" max="9987" width="20.140625" style="805" customWidth="1"/>
    <col min="9988" max="9988" width="26.140625" style="805" customWidth="1"/>
    <col min="9989" max="9989" width="3.7109375" style="805" customWidth="1"/>
    <col min="9990" max="9990" width="11.140625" style="805" bestFit="1" customWidth="1"/>
    <col min="9991" max="10240" width="9.140625" style="805"/>
    <col min="10241" max="10241" width="64.140625" style="805" customWidth="1"/>
    <col min="10242" max="10243" width="20.140625" style="805" customWidth="1"/>
    <col min="10244" max="10244" width="26.140625" style="805" customWidth="1"/>
    <col min="10245" max="10245" width="3.7109375" style="805" customWidth="1"/>
    <col min="10246" max="10246" width="11.140625" style="805" bestFit="1" customWidth="1"/>
    <col min="10247" max="10496" width="9.140625" style="805"/>
    <col min="10497" max="10497" width="64.140625" style="805" customWidth="1"/>
    <col min="10498" max="10499" width="20.140625" style="805" customWidth="1"/>
    <col min="10500" max="10500" width="26.140625" style="805" customWidth="1"/>
    <col min="10501" max="10501" width="3.7109375" style="805" customWidth="1"/>
    <col min="10502" max="10502" width="11.140625" style="805" bestFit="1" customWidth="1"/>
    <col min="10503" max="10752" width="9.140625" style="805"/>
    <col min="10753" max="10753" width="64.140625" style="805" customWidth="1"/>
    <col min="10754" max="10755" width="20.140625" style="805" customWidth="1"/>
    <col min="10756" max="10756" width="26.140625" style="805" customWidth="1"/>
    <col min="10757" max="10757" width="3.7109375" style="805" customWidth="1"/>
    <col min="10758" max="10758" width="11.140625" style="805" bestFit="1" customWidth="1"/>
    <col min="10759" max="11008" width="9.140625" style="805"/>
    <col min="11009" max="11009" width="64.140625" style="805" customWidth="1"/>
    <col min="11010" max="11011" width="20.140625" style="805" customWidth="1"/>
    <col min="11012" max="11012" width="26.140625" style="805" customWidth="1"/>
    <col min="11013" max="11013" width="3.7109375" style="805" customWidth="1"/>
    <col min="11014" max="11014" width="11.140625" style="805" bestFit="1" customWidth="1"/>
    <col min="11015" max="11264" width="9.140625" style="805"/>
    <col min="11265" max="11265" width="64.140625" style="805" customWidth="1"/>
    <col min="11266" max="11267" width="20.140625" style="805" customWidth="1"/>
    <col min="11268" max="11268" width="26.140625" style="805" customWidth="1"/>
    <col min="11269" max="11269" width="3.7109375" style="805" customWidth="1"/>
    <col min="11270" max="11270" width="11.140625" style="805" bestFit="1" customWidth="1"/>
    <col min="11271" max="11520" width="9.140625" style="805"/>
    <col min="11521" max="11521" width="64.140625" style="805" customWidth="1"/>
    <col min="11522" max="11523" width="20.140625" style="805" customWidth="1"/>
    <col min="11524" max="11524" width="26.140625" style="805" customWidth="1"/>
    <col min="11525" max="11525" width="3.7109375" style="805" customWidth="1"/>
    <col min="11526" max="11526" width="11.140625" style="805" bestFit="1" customWidth="1"/>
    <col min="11527" max="11776" width="9.140625" style="805"/>
    <col min="11777" max="11777" width="64.140625" style="805" customWidth="1"/>
    <col min="11778" max="11779" width="20.140625" style="805" customWidth="1"/>
    <col min="11780" max="11780" width="26.140625" style="805" customWidth="1"/>
    <col min="11781" max="11781" width="3.7109375" style="805" customWidth="1"/>
    <col min="11782" max="11782" width="11.140625" style="805" bestFit="1" customWidth="1"/>
    <col min="11783" max="12032" width="9.140625" style="805"/>
    <col min="12033" max="12033" width="64.140625" style="805" customWidth="1"/>
    <col min="12034" max="12035" width="20.140625" style="805" customWidth="1"/>
    <col min="12036" max="12036" width="26.140625" style="805" customWidth="1"/>
    <col min="12037" max="12037" width="3.7109375" style="805" customWidth="1"/>
    <col min="12038" max="12038" width="11.140625" style="805" bestFit="1" customWidth="1"/>
    <col min="12039" max="12288" width="9.140625" style="805"/>
    <col min="12289" max="12289" width="64.140625" style="805" customWidth="1"/>
    <col min="12290" max="12291" width="20.140625" style="805" customWidth="1"/>
    <col min="12292" max="12292" width="26.140625" style="805" customWidth="1"/>
    <col min="12293" max="12293" width="3.7109375" style="805" customWidth="1"/>
    <col min="12294" max="12294" width="11.140625" style="805" bestFit="1" customWidth="1"/>
    <col min="12295" max="12544" width="9.140625" style="805"/>
    <col min="12545" max="12545" width="64.140625" style="805" customWidth="1"/>
    <col min="12546" max="12547" width="20.140625" style="805" customWidth="1"/>
    <col min="12548" max="12548" width="26.140625" style="805" customWidth="1"/>
    <col min="12549" max="12549" width="3.7109375" style="805" customWidth="1"/>
    <col min="12550" max="12550" width="11.140625" style="805" bestFit="1" customWidth="1"/>
    <col min="12551" max="12800" width="9.140625" style="805"/>
    <col min="12801" max="12801" width="64.140625" style="805" customWidth="1"/>
    <col min="12802" max="12803" width="20.140625" style="805" customWidth="1"/>
    <col min="12804" max="12804" width="26.140625" style="805" customWidth="1"/>
    <col min="12805" max="12805" width="3.7109375" style="805" customWidth="1"/>
    <col min="12806" max="12806" width="11.140625" style="805" bestFit="1" customWidth="1"/>
    <col min="12807" max="13056" width="9.140625" style="805"/>
    <col min="13057" max="13057" width="64.140625" style="805" customWidth="1"/>
    <col min="13058" max="13059" width="20.140625" style="805" customWidth="1"/>
    <col min="13060" max="13060" width="26.140625" style="805" customWidth="1"/>
    <col min="13061" max="13061" width="3.7109375" style="805" customWidth="1"/>
    <col min="13062" max="13062" width="11.140625" style="805" bestFit="1" customWidth="1"/>
    <col min="13063" max="13312" width="9.140625" style="805"/>
    <col min="13313" max="13313" width="64.140625" style="805" customWidth="1"/>
    <col min="13314" max="13315" width="20.140625" style="805" customWidth="1"/>
    <col min="13316" max="13316" width="26.140625" style="805" customWidth="1"/>
    <col min="13317" max="13317" width="3.7109375" style="805" customWidth="1"/>
    <col min="13318" max="13318" width="11.140625" style="805" bestFit="1" customWidth="1"/>
    <col min="13319" max="13568" width="9.140625" style="805"/>
    <col min="13569" max="13569" width="64.140625" style="805" customWidth="1"/>
    <col min="13570" max="13571" width="20.140625" style="805" customWidth="1"/>
    <col min="13572" max="13572" width="26.140625" style="805" customWidth="1"/>
    <col min="13573" max="13573" width="3.7109375" style="805" customWidth="1"/>
    <col min="13574" max="13574" width="11.140625" style="805" bestFit="1" customWidth="1"/>
    <col min="13575" max="13824" width="9.140625" style="805"/>
    <col min="13825" max="13825" width="64.140625" style="805" customWidth="1"/>
    <col min="13826" max="13827" width="20.140625" style="805" customWidth="1"/>
    <col min="13828" max="13828" width="26.140625" style="805" customWidth="1"/>
    <col min="13829" max="13829" width="3.7109375" style="805" customWidth="1"/>
    <col min="13830" max="13830" width="11.140625" style="805" bestFit="1" customWidth="1"/>
    <col min="13831" max="14080" width="9.140625" style="805"/>
    <col min="14081" max="14081" width="64.140625" style="805" customWidth="1"/>
    <col min="14082" max="14083" width="20.140625" style="805" customWidth="1"/>
    <col min="14084" max="14084" width="26.140625" style="805" customWidth="1"/>
    <col min="14085" max="14085" width="3.7109375" style="805" customWidth="1"/>
    <col min="14086" max="14086" width="11.140625" style="805" bestFit="1" customWidth="1"/>
    <col min="14087" max="14336" width="9.140625" style="805"/>
    <col min="14337" max="14337" width="64.140625" style="805" customWidth="1"/>
    <col min="14338" max="14339" width="20.140625" style="805" customWidth="1"/>
    <col min="14340" max="14340" width="26.140625" style="805" customWidth="1"/>
    <col min="14341" max="14341" width="3.7109375" style="805" customWidth="1"/>
    <col min="14342" max="14342" width="11.140625" style="805" bestFit="1" customWidth="1"/>
    <col min="14343" max="14592" width="9.140625" style="805"/>
    <col min="14593" max="14593" width="64.140625" style="805" customWidth="1"/>
    <col min="14594" max="14595" width="20.140625" style="805" customWidth="1"/>
    <col min="14596" max="14596" width="26.140625" style="805" customWidth="1"/>
    <col min="14597" max="14597" width="3.7109375" style="805" customWidth="1"/>
    <col min="14598" max="14598" width="11.140625" style="805" bestFit="1" customWidth="1"/>
    <col min="14599" max="14848" width="9.140625" style="805"/>
    <col min="14849" max="14849" width="64.140625" style="805" customWidth="1"/>
    <col min="14850" max="14851" width="20.140625" style="805" customWidth="1"/>
    <col min="14852" max="14852" width="26.140625" style="805" customWidth="1"/>
    <col min="14853" max="14853" width="3.7109375" style="805" customWidth="1"/>
    <col min="14854" max="14854" width="11.140625" style="805" bestFit="1" customWidth="1"/>
    <col min="14855" max="15104" width="9.140625" style="805"/>
    <col min="15105" max="15105" width="64.140625" style="805" customWidth="1"/>
    <col min="15106" max="15107" width="20.140625" style="805" customWidth="1"/>
    <col min="15108" max="15108" width="26.140625" style="805" customWidth="1"/>
    <col min="15109" max="15109" width="3.7109375" style="805" customWidth="1"/>
    <col min="15110" max="15110" width="11.140625" style="805" bestFit="1" customWidth="1"/>
    <col min="15111" max="15360" width="9.140625" style="805"/>
    <col min="15361" max="15361" width="64.140625" style="805" customWidth="1"/>
    <col min="15362" max="15363" width="20.140625" style="805" customWidth="1"/>
    <col min="15364" max="15364" width="26.140625" style="805" customWidth="1"/>
    <col min="15365" max="15365" width="3.7109375" style="805" customWidth="1"/>
    <col min="15366" max="15366" width="11.140625" style="805" bestFit="1" customWidth="1"/>
    <col min="15367" max="15616" width="9.140625" style="805"/>
    <col min="15617" max="15617" width="64.140625" style="805" customWidth="1"/>
    <col min="15618" max="15619" width="20.140625" style="805" customWidth="1"/>
    <col min="15620" max="15620" width="26.140625" style="805" customWidth="1"/>
    <col min="15621" max="15621" width="3.7109375" style="805" customWidth="1"/>
    <col min="15622" max="15622" width="11.140625" style="805" bestFit="1" customWidth="1"/>
    <col min="15623" max="15872" width="9.140625" style="805"/>
    <col min="15873" max="15873" width="64.140625" style="805" customWidth="1"/>
    <col min="15874" max="15875" width="20.140625" style="805" customWidth="1"/>
    <col min="15876" max="15876" width="26.140625" style="805" customWidth="1"/>
    <col min="15877" max="15877" width="3.7109375" style="805" customWidth="1"/>
    <col min="15878" max="15878" width="11.140625" style="805" bestFit="1" customWidth="1"/>
    <col min="15879" max="16128" width="9.140625" style="805"/>
    <col min="16129" max="16129" width="64.140625" style="805" customWidth="1"/>
    <col min="16130" max="16131" width="20.140625" style="805" customWidth="1"/>
    <col min="16132" max="16132" width="26.140625" style="805" customWidth="1"/>
    <col min="16133" max="16133" width="3.7109375" style="805" customWidth="1"/>
    <col min="16134" max="16134" width="11.140625" style="805" bestFit="1" customWidth="1"/>
    <col min="16135" max="16384" width="9.140625" style="805"/>
  </cols>
  <sheetData>
    <row r="1" spans="1:4" s="805" customFormat="1" ht="20.25" hidden="1">
      <c r="A1" s="437"/>
      <c r="B1" s="447"/>
      <c r="C1" s="447"/>
      <c r="D1" s="447"/>
    </row>
    <row r="2" spans="1:4" s="805" customFormat="1" ht="69" customHeight="1">
      <c r="A2" s="1047" t="s">
        <v>1072</v>
      </c>
      <c r="B2" s="1070"/>
      <c r="C2" s="1070"/>
      <c r="D2" s="1070"/>
    </row>
    <row r="3" spans="1:4" s="805" customFormat="1" ht="44.25" customHeight="1">
      <c r="A3" s="1047" t="s">
        <v>678</v>
      </c>
      <c r="B3" s="1048"/>
      <c r="C3" s="1048"/>
      <c r="D3" s="1048"/>
    </row>
    <row r="4" spans="1:4" s="805" customFormat="1" ht="44.25" customHeight="1">
      <c r="A4" s="1047" t="s">
        <v>1530</v>
      </c>
      <c r="B4" s="1048"/>
      <c r="C4" s="1048"/>
      <c r="D4" s="1048"/>
    </row>
    <row r="5" spans="1:4" s="80" customFormat="1" ht="51.75" customHeight="1">
      <c r="A5" s="1049" t="s">
        <v>1255</v>
      </c>
      <c r="B5" s="1050"/>
      <c r="C5" s="1050"/>
      <c r="D5" s="1050"/>
    </row>
    <row r="6" spans="1:4" s="805" customFormat="1" ht="3" customHeight="1">
      <c r="A6" s="438"/>
      <c r="B6" s="676"/>
      <c r="C6" s="676"/>
      <c r="D6" s="676"/>
    </row>
    <row r="7" spans="1:4" s="805" customFormat="1" ht="11.25" customHeight="1" thickBot="1">
      <c r="A7" s="439"/>
      <c r="B7" s="48"/>
      <c r="C7" s="48"/>
      <c r="D7" s="48"/>
    </row>
    <row r="8" spans="1:4" s="28" customFormat="1" ht="51.75" customHeight="1" thickTop="1" thickBot="1">
      <c r="A8" s="440"/>
      <c r="B8" s="448" t="s">
        <v>1076</v>
      </c>
      <c r="C8" s="448" t="s">
        <v>1077</v>
      </c>
      <c r="D8" s="448" t="s">
        <v>309</v>
      </c>
    </row>
    <row r="9" spans="1:4" s="118" customFormat="1" ht="36.75" customHeight="1" thickTop="1" thickBot="1">
      <c r="A9" s="117" t="s">
        <v>679</v>
      </c>
      <c r="B9" s="862">
        <v>0.10589999999999999</v>
      </c>
      <c r="C9" s="862">
        <v>0.1208</v>
      </c>
      <c r="D9" s="862">
        <v>0.10920000000000001</v>
      </c>
    </row>
    <row r="10" spans="1:4" s="80" customFormat="1" ht="36.75" customHeight="1" thickTop="1">
      <c r="A10" s="123" t="s">
        <v>680</v>
      </c>
      <c r="B10" s="700">
        <v>373361093.39999998</v>
      </c>
      <c r="C10" s="700">
        <v>182427026.38999999</v>
      </c>
      <c r="D10" s="700">
        <v>555788119.78999996</v>
      </c>
    </row>
    <row r="11" spans="1:4" s="80" customFormat="1" ht="36.75" customHeight="1">
      <c r="A11" s="123" t="s">
        <v>681</v>
      </c>
      <c r="B11" s="700">
        <v>0</v>
      </c>
      <c r="C11" s="700">
        <v>0</v>
      </c>
      <c r="D11" s="700">
        <v>0</v>
      </c>
    </row>
    <row r="12" spans="1:4" s="119" customFormat="1" ht="36.75" customHeight="1">
      <c r="A12" s="123" t="s">
        <v>682</v>
      </c>
      <c r="B12" s="700">
        <v>41931547.289999999</v>
      </c>
      <c r="C12" s="700">
        <v>60594056.399999999</v>
      </c>
      <c r="D12" s="700">
        <v>102525603.69</v>
      </c>
    </row>
    <row r="13" spans="1:4" s="119" customFormat="1" ht="36.75" customHeight="1">
      <c r="A13" s="123" t="s">
        <v>683</v>
      </c>
      <c r="B13" s="700">
        <v>219023894.11000001</v>
      </c>
      <c r="C13" s="700">
        <v>87678396.480000004</v>
      </c>
      <c r="D13" s="700">
        <v>306702290.58999997</v>
      </c>
    </row>
    <row r="14" spans="1:4" s="119" customFormat="1" ht="36.75" customHeight="1">
      <c r="A14" s="123" t="s">
        <v>684</v>
      </c>
      <c r="B14" s="700">
        <v>508313106.42000002</v>
      </c>
      <c r="C14" s="700">
        <v>395275288.44</v>
      </c>
      <c r="D14" s="700">
        <v>903588394.86000001</v>
      </c>
    </row>
    <row r="15" spans="1:4" s="119" customFormat="1" ht="36.75" customHeight="1" thickBot="1">
      <c r="A15" s="123" t="s">
        <v>685</v>
      </c>
      <c r="B15" s="700">
        <v>2577708683.3400002</v>
      </c>
      <c r="C15" s="700">
        <v>527728396.69</v>
      </c>
      <c r="D15" s="700">
        <v>3105437080.0300002</v>
      </c>
    </row>
    <row r="16" spans="1:4" s="119" customFormat="1" ht="36.75" customHeight="1" thickTop="1" thickBot="1">
      <c r="A16" s="684" t="s">
        <v>686</v>
      </c>
      <c r="B16" s="696">
        <v>3720338324.5599999</v>
      </c>
      <c r="C16" s="696">
        <v>1253703164.4000001</v>
      </c>
      <c r="D16" s="696">
        <v>4974041488.96</v>
      </c>
    </row>
    <row r="17" spans="1:4" s="120" customFormat="1" ht="36.75" customHeight="1" thickTop="1">
      <c r="A17" s="441" t="s">
        <v>687</v>
      </c>
      <c r="B17" s="701">
        <v>3076841769.6680002</v>
      </c>
      <c r="C17" s="701">
        <v>880142872.53999996</v>
      </c>
      <c r="D17" s="701">
        <v>3956984642.2080002</v>
      </c>
    </row>
    <row r="18" spans="1:4" s="122" customFormat="1" ht="36.75" customHeight="1" thickBot="1">
      <c r="A18" s="121" t="s">
        <v>688</v>
      </c>
      <c r="B18" s="863">
        <v>0.82699999999999996</v>
      </c>
      <c r="C18" s="863">
        <v>0.70199999999999996</v>
      </c>
      <c r="D18" s="863">
        <v>0.79549999999999998</v>
      </c>
    </row>
    <row r="19" spans="1:4" s="119" customFormat="1" ht="36.75" customHeight="1" thickTop="1" thickBot="1">
      <c r="A19" s="684" t="s">
        <v>689</v>
      </c>
      <c r="B19" s="696">
        <v>307684176.96679997</v>
      </c>
      <c r="C19" s="696">
        <v>88014287.253999993</v>
      </c>
      <c r="D19" s="696">
        <v>395698464.22079998</v>
      </c>
    </row>
    <row r="20" spans="1:4" s="119" customFormat="1" ht="36.75" customHeight="1" thickTop="1">
      <c r="A20" s="123" t="s">
        <v>690</v>
      </c>
      <c r="B20" s="700">
        <v>229558357</v>
      </c>
      <c r="C20" s="700">
        <v>92867090</v>
      </c>
      <c r="D20" s="700">
        <v>322425447</v>
      </c>
    </row>
    <row r="21" spans="1:4" s="119" customFormat="1" ht="36.75" customHeight="1">
      <c r="A21" s="123" t="s">
        <v>691</v>
      </c>
      <c r="B21" s="700">
        <v>0</v>
      </c>
      <c r="C21" s="700">
        <v>0</v>
      </c>
      <c r="D21" s="700">
        <v>0</v>
      </c>
    </row>
    <row r="22" spans="1:4" s="119" customFormat="1" ht="36.75" customHeight="1">
      <c r="A22" s="125" t="s">
        <v>692</v>
      </c>
      <c r="B22" s="700">
        <v>0</v>
      </c>
      <c r="C22" s="700">
        <v>0</v>
      </c>
      <c r="D22" s="700">
        <v>0</v>
      </c>
    </row>
    <row r="23" spans="1:4" s="119" customFormat="1" ht="36.75" customHeight="1" thickBot="1">
      <c r="A23" s="123" t="s">
        <v>693</v>
      </c>
      <c r="B23" s="700">
        <v>1053</v>
      </c>
      <c r="C23" s="700">
        <v>7077003</v>
      </c>
      <c r="D23" s="700">
        <v>7078056</v>
      </c>
    </row>
    <row r="24" spans="1:4" s="119" customFormat="1" ht="36.75" customHeight="1" thickTop="1" thickBot="1">
      <c r="A24" s="684" t="s">
        <v>694</v>
      </c>
      <c r="B24" s="696">
        <v>229557304</v>
      </c>
      <c r="C24" s="696">
        <v>85790087</v>
      </c>
      <c r="D24" s="696">
        <v>315347391</v>
      </c>
    </row>
    <row r="25" spans="1:4" s="119" customFormat="1" ht="36.75" customHeight="1" thickTop="1">
      <c r="A25" s="123" t="s">
        <v>695</v>
      </c>
      <c r="B25" s="700">
        <v>80895000</v>
      </c>
      <c r="C25" s="700">
        <v>20535763</v>
      </c>
      <c r="D25" s="700">
        <v>101430763</v>
      </c>
    </row>
    <row r="26" spans="1:4" s="119" customFormat="1" ht="36.75" customHeight="1">
      <c r="A26" s="123" t="s">
        <v>696</v>
      </c>
      <c r="B26" s="700">
        <v>0</v>
      </c>
      <c r="C26" s="700">
        <v>0</v>
      </c>
      <c r="D26" s="700">
        <v>0</v>
      </c>
    </row>
    <row r="27" spans="1:4" s="124" customFormat="1" ht="36.75" customHeight="1">
      <c r="A27" s="123" t="s">
        <v>697</v>
      </c>
      <c r="B27" s="700">
        <v>0</v>
      </c>
      <c r="C27" s="700">
        <v>0</v>
      </c>
      <c r="D27" s="700">
        <v>0</v>
      </c>
    </row>
    <row r="28" spans="1:4" s="119" customFormat="1" ht="36.75" customHeight="1">
      <c r="A28" s="123" t="s">
        <v>698</v>
      </c>
      <c r="B28" s="700">
        <v>80895000</v>
      </c>
      <c r="C28" s="700">
        <v>20535763</v>
      </c>
      <c r="D28" s="700">
        <v>101430763</v>
      </c>
    </row>
    <row r="29" spans="1:4" s="325" customFormat="1" ht="36.75" customHeight="1">
      <c r="A29" s="125" t="s">
        <v>699</v>
      </c>
      <c r="B29" s="700">
        <v>15707602</v>
      </c>
      <c r="C29" s="700">
        <v>0</v>
      </c>
      <c r="D29" s="700">
        <v>15707602</v>
      </c>
    </row>
    <row r="30" spans="1:4" s="680" customFormat="1" ht="36.75" customHeight="1" thickBot="1">
      <c r="A30" s="125" t="s">
        <v>700</v>
      </c>
      <c r="B30" s="700">
        <v>0</v>
      </c>
      <c r="C30" s="700">
        <v>0</v>
      </c>
      <c r="D30" s="700">
        <v>0</v>
      </c>
    </row>
    <row r="31" spans="1:4" s="119" customFormat="1" ht="36.75" customHeight="1" thickTop="1" thickBot="1">
      <c r="A31" s="126" t="s">
        <v>701</v>
      </c>
      <c r="B31" s="696">
        <v>96602602</v>
      </c>
      <c r="C31" s="696">
        <v>20535763</v>
      </c>
      <c r="D31" s="696">
        <v>117138365</v>
      </c>
    </row>
    <row r="32" spans="1:4" s="119" customFormat="1" ht="36.75" customHeight="1" thickTop="1">
      <c r="A32" s="125" t="s">
        <v>702</v>
      </c>
      <c r="B32" s="700">
        <v>0</v>
      </c>
      <c r="C32" s="700">
        <v>0</v>
      </c>
      <c r="D32" s="700">
        <v>0</v>
      </c>
    </row>
    <row r="33" spans="1:4" s="119" customFormat="1" ht="36.75" customHeight="1" thickBot="1">
      <c r="A33" s="125" t="s">
        <v>703</v>
      </c>
      <c r="B33" s="700">
        <v>395694</v>
      </c>
      <c r="C33" s="700">
        <v>0</v>
      </c>
      <c r="D33" s="700">
        <v>395694</v>
      </c>
    </row>
    <row r="34" spans="1:4" s="119" customFormat="1" ht="36.75" customHeight="1" thickTop="1" thickBot="1">
      <c r="A34" s="684" t="s">
        <v>1258</v>
      </c>
      <c r="B34" s="696">
        <v>325764212</v>
      </c>
      <c r="C34" s="696">
        <v>106325850</v>
      </c>
      <c r="D34" s="696">
        <v>432090062</v>
      </c>
    </row>
    <row r="35" spans="1:4" s="80" customFormat="1" ht="36.75" customHeight="1" thickTop="1">
      <c r="A35" s="123" t="s">
        <v>705</v>
      </c>
      <c r="B35" s="700">
        <v>18080035.033199999</v>
      </c>
      <c r="C35" s="700">
        <v>18311562.745999999</v>
      </c>
      <c r="D35" s="700">
        <v>36391597.779200003</v>
      </c>
    </row>
    <row r="36" spans="1:4" s="128" customFormat="1" ht="36.75" customHeight="1">
      <c r="A36" s="127" t="s">
        <v>706</v>
      </c>
      <c r="B36" s="864">
        <v>0.48809999999999998</v>
      </c>
      <c r="C36" s="864">
        <v>0.1686</v>
      </c>
      <c r="D36" s="864">
        <v>0.40960000000000002</v>
      </c>
    </row>
    <row r="37" spans="1:4" s="805" customFormat="1" ht="6" customHeight="1" thickBot="1">
      <c r="A37" s="442"/>
      <c r="B37" s="371"/>
      <c r="C37" s="371"/>
      <c r="D37" s="371"/>
    </row>
    <row r="38" spans="1:4" s="805" customFormat="1" ht="28.5" customHeight="1" thickTop="1">
      <c r="A38" s="130" t="s">
        <v>707</v>
      </c>
      <c r="B38" s="48"/>
      <c r="C38" s="48"/>
      <c r="D38" s="48"/>
    </row>
    <row r="39" spans="1:4" s="805" customFormat="1" ht="16.5" customHeight="1">
      <c r="A39" s="130"/>
      <c r="B39" s="48"/>
      <c r="C39" s="48"/>
      <c r="D39" s="48"/>
    </row>
    <row r="40" spans="1:4" s="805" customFormat="1" ht="15.75">
      <c r="A40" s="130"/>
      <c r="B40" s="48"/>
      <c r="C40" s="48"/>
      <c r="D40" s="48"/>
    </row>
    <row r="41" spans="1:4" s="805" customFormat="1">
      <c r="A41" s="439"/>
      <c r="B41" s="48"/>
      <c r="C41" s="48"/>
      <c r="D41" s="48"/>
    </row>
    <row r="42" spans="1:4" s="805" customFormat="1">
      <c r="A42" s="439"/>
      <c r="B42" s="449"/>
      <c r="C42" s="449"/>
      <c r="D42" s="449"/>
    </row>
    <row r="43" spans="1:4" s="805" customFormat="1">
      <c r="A43" s="439"/>
      <c r="B43" s="449"/>
      <c r="C43" s="449"/>
      <c r="D43" s="449"/>
    </row>
    <row r="44" spans="1:4" s="805" customFormat="1">
      <c r="A44" s="439"/>
      <c r="B44" s="48"/>
      <c r="C44" s="48"/>
      <c r="D44" s="48"/>
    </row>
    <row r="45" spans="1:4" s="805" customFormat="1">
      <c r="A45" s="439"/>
      <c r="B45" s="48"/>
      <c r="C45" s="48"/>
      <c r="D45" s="48"/>
    </row>
    <row r="46" spans="1:4" s="805" customFormat="1">
      <c r="A46" s="439"/>
      <c r="B46" s="48"/>
      <c r="C46" s="48"/>
      <c r="D46" s="48"/>
    </row>
    <row r="47" spans="1:4" s="805" customFormat="1">
      <c r="A47" s="439"/>
      <c r="B47" s="48"/>
      <c r="C47" s="48"/>
      <c r="D47" s="48"/>
    </row>
    <row r="48" spans="1:4" s="805" customFormat="1">
      <c r="A48" s="439"/>
      <c r="B48" s="48"/>
      <c r="C48" s="48"/>
      <c r="D48" s="48"/>
    </row>
    <row r="49" spans="1:4" s="805" customFormat="1">
      <c r="A49" s="439"/>
      <c r="B49" s="48"/>
      <c r="C49" s="48"/>
      <c r="D49" s="48"/>
    </row>
    <row r="50" spans="1:4" s="805" customFormat="1">
      <c r="A50" s="439"/>
      <c r="B50" s="48"/>
      <c r="C50" s="48"/>
      <c r="D50" s="48"/>
    </row>
    <row r="51" spans="1:4" s="805" customFormat="1">
      <c r="A51" s="439"/>
      <c r="B51" s="48"/>
      <c r="C51" s="48"/>
      <c r="D51" s="48"/>
    </row>
    <row r="52" spans="1:4" s="805" customFormat="1">
      <c r="A52" s="439"/>
      <c r="B52" s="48"/>
      <c r="C52" s="48"/>
      <c r="D52" s="48"/>
    </row>
    <row r="53" spans="1:4" s="805" customFormat="1">
      <c r="A53" s="439"/>
      <c r="B53" s="48"/>
      <c r="C53" s="48"/>
      <c r="D53" s="48"/>
    </row>
    <row r="54" spans="1:4" s="805" customFormat="1">
      <c r="A54" s="439"/>
      <c r="B54" s="48"/>
      <c r="C54" s="48"/>
      <c r="D54" s="48"/>
    </row>
    <row r="55" spans="1:4" s="805" customFormat="1">
      <c r="A55" s="439"/>
      <c r="B55" s="48"/>
      <c r="C55" s="48"/>
      <c r="D55" s="48"/>
    </row>
    <row r="56" spans="1:4" s="805" customFormat="1">
      <c r="A56" s="439"/>
      <c r="B56" s="48"/>
      <c r="C56" s="48"/>
      <c r="D56" s="48"/>
    </row>
    <row r="57" spans="1:4" s="805" customFormat="1">
      <c r="A57" s="439"/>
      <c r="B57" s="48"/>
      <c r="C57" s="48"/>
      <c r="D57" s="48"/>
    </row>
    <row r="58" spans="1:4" s="805" customFormat="1">
      <c r="A58" s="439"/>
      <c r="B58" s="48"/>
      <c r="C58" s="48"/>
      <c r="D58" s="48"/>
    </row>
    <row r="59" spans="1:4" s="805" customFormat="1">
      <c r="A59" s="439"/>
      <c r="B59" s="48"/>
      <c r="C59" s="48"/>
      <c r="D59" s="48"/>
    </row>
    <row r="60" spans="1:4" s="805" customFormat="1">
      <c r="A60" s="439"/>
      <c r="B60" s="48"/>
      <c r="C60" s="48"/>
      <c r="D60" s="48"/>
    </row>
    <row r="61" spans="1:4" s="805" customFormat="1">
      <c r="A61" s="439"/>
      <c r="B61" s="48"/>
      <c r="C61" s="48"/>
      <c r="D61" s="48"/>
    </row>
    <row r="62" spans="1:4" s="805" customFormat="1">
      <c r="A62" s="439"/>
      <c r="B62" s="48"/>
      <c r="C62" s="48"/>
      <c r="D62" s="48"/>
    </row>
    <row r="63" spans="1:4" s="805" customFormat="1">
      <c r="A63" s="439"/>
      <c r="B63" s="48"/>
      <c r="C63" s="48"/>
      <c r="D63" s="48"/>
    </row>
    <row r="64" spans="1:4" s="805" customFormat="1">
      <c r="A64" s="439"/>
      <c r="B64" s="48"/>
      <c r="C64" s="48"/>
      <c r="D64" s="48"/>
    </row>
    <row r="65" spans="1:4" s="805" customFormat="1">
      <c r="A65" s="439"/>
      <c r="B65" s="48"/>
      <c r="C65" s="48"/>
      <c r="D65" s="48"/>
    </row>
    <row r="66" spans="1:4" s="805" customFormat="1">
      <c r="A66" s="439"/>
      <c r="B66" s="48"/>
      <c r="C66" s="48"/>
      <c r="D66" s="48"/>
    </row>
    <row r="67" spans="1:4" s="805" customFormat="1">
      <c r="A67" s="439"/>
      <c r="B67" s="48"/>
      <c r="C67" s="48"/>
      <c r="D67" s="48"/>
    </row>
    <row r="68" spans="1:4" s="805" customFormat="1">
      <c r="A68" s="439"/>
      <c r="B68" s="48"/>
      <c r="C68" s="48"/>
      <c r="D68" s="48"/>
    </row>
    <row r="69" spans="1:4" s="805" customFormat="1">
      <c r="A69" s="439"/>
      <c r="B69" s="48"/>
      <c r="C69" s="48"/>
      <c r="D69" s="48"/>
    </row>
    <row r="70" spans="1:4" s="805" customFormat="1">
      <c r="A70" s="439"/>
      <c r="B70" s="48"/>
      <c r="C70" s="48"/>
      <c r="D70" s="48"/>
    </row>
    <row r="71" spans="1:4" s="805" customFormat="1">
      <c r="A71" s="439"/>
      <c r="B71" s="48"/>
      <c r="C71" s="48"/>
      <c r="D71" s="48"/>
    </row>
    <row r="72" spans="1:4" s="805" customFormat="1">
      <c r="A72" s="439"/>
      <c r="B72" s="48"/>
      <c r="C72" s="48"/>
      <c r="D72" s="48"/>
    </row>
    <row r="73" spans="1:4" s="805" customFormat="1">
      <c r="A73" s="439"/>
      <c r="B73" s="48"/>
      <c r="C73" s="48"/>
      <c r="D73" s="48"/>
    </row>
    <row r="74" spans="1:4" s="805" customFormat="1">
      <c r="A74" s="439"/>
      <c r="B74" s="48"/>
      <c r="C74" s="48"/>
      <c r="D74" s="48"/>
    </row>
    <row r="75" spans="1:4" s="805" customFormat="1">
      <c r="A75" s="439"/>
      <c r="B75" s="48"/>
      <c r="C75" s="48"/>
      <c r="D75" s="48"/>
    </row>
    <row r="76" spans="1:4" s="805" customFormat="1">
      <c r="A76" s="439"/>
      <c r="B76" s="48"/>
      <c r="C76" s="48"/>
      <c r="D76" s="48"/>
    </row>
    <row r="77" spans="1:4" s="805" customFormat="1">
      <c r="A77" s="439"/>
      <c r="B77" s="48"/>
      <c r="C77" s="48"/>
      <c r="D77" s="48"/>
    </row>
    <row r="78" spans="1:4" s="805" customFormat="1">
      <c r="A78" s="439"/>
      <c r="B78" s="48"/>
      <c r="C78" s="48"/>
      <c r="D78" s="48"/>
    </row>
    <row r="79" spans="1:4" s="805" customFormat="1">
      <c r="A79" s="439"/>
      <c r="B79" s="48"/>
      <c r="C79" s="48"/>
      <c r="D79" s="48"/>
    </row>
    <row r="80" spans="1:4" s="805" customFormat="1">
      <c r="A80" s="439"/>
      <c r="B80" s="48"/>
      <c r="C80" s="48"/>
      <c r="D80" s="48"/>
    </row>
    <row r="81" spans="1:4" s="805" customFormat="1">
      <c r="A81" s="439"/>
      <c r="B81" s="48"/>
      <c r="C81" s="48"/>
      <c r="D81" s="48"/>
    </row>
    <row r="82" spans="1:4" s="805" customFormat="1">
      <c r="A82" s="439"/>
      <c r="B82" s="48"/>
      <c r="C82" s="48"/>
      <c r="D82" s="48"/>
    </row>
    <row r="83" spans="1:4" s="805" customFormat="1">
      <c r="A83" s="439"/>
      <c r="B83" s="48"/>
      <c r="C83" s="48"/>
      <c r="D83" s="48"/>
    </row>
    <row r="84" spans="1:4" s="805" customFormat="1">
      <c r="A84" s="439"/>
      <c r="B84" s="48"/>
      <c r="C84" s="48"/>
      <c r="D84" s="48"/>
    </row>
    <row r="85" spans="1:4" s="805" customFormat="1">
      <c r="A85" s="439"/>
      <c r="B85" s="48"/>
      <c r="C85" s="48"/>
      <c r="D85" s="48"/>
    </row>
    <row r="86" spans="1:4" s="805" customFormat="1">
      <c r="A86" s="439"/>
      <c r="B86" s="48"/>
      <c r="C86" s="48"/>
      <c r="D86" s="48"/>
    </row>
    <row r="87" spans="1:4" s="805" customFormat="1">
      <c r="A87" s="439"/>
      <c r="B87" s="48"/>
      <c r="C87" s="48"/>
      <c r="D87" s="48"/>
    </row>
    <row r="88" spans="1:4" s="805" customFormat="1">
      <c r="A88" s="439"/>
      <c r="B88" s="48"/>
      <c r="C88" s="48"/>
      <c r="D88" s="48"/>
    </row>
    <row r="89" spans="1:4" s="805" customFormat="1">
      <c r="A89" s="439"/>
      <c r="B89" s="48"/>
      <c r="C89" s="48"/>
      <c r="D89" s="48"/>
    </row>
    <row r="90" spans="1:4" s="805" customFormat="1">
      <c r="A90" s="439"/>
      <c r="B90" s="48"/>
      <c r="C90" s="48"/>
      <c r="D90" s="48"/>
    </row>
    <row r="91" spans="1:4" s="805" customFormat="1">
      <c r="A91" s="439"/>
      <c r="B91" s="48"/>
      <c r="C91" s="48"/>
      <c r="D91" s="48"/>
    </row>
    <row r="92" spans="1:4" s="805" customFormat="1">
      <c r="A92" s="439"/>
      <c r="B92" s="48"/>
      <c r="C92" s="48"/>
      <c r="D92" s="48"/>
    </row>
    <row r="93" spans="1:4" s="805" customFormat="1">
      <c r="A93" s="439"/>
      <c r="B93" s="48"/>
      <c r="C93" s="48"/>
      <c r="D93" s="48"/>
    </row>
    <row r="94" spans="1:4" s="805" customFormat="1">
      <c r="A94" s="439"/>
      <c r="B94" s="48"/>
      <c r="C94" s="48"/>
      <c r="D94" s="48"/>
    </row>
    <row r="95" spans="1:4" s="805" customFormat="1">
      <c r="A95" s="439"/>
      <c r="B95" s="48"/>
      <c r="C95" s="48"/>
      <c r="D95" s="48"/>
    </row>
    <row r="96" spans="1:4" s="805" customFormat="1">
      <c r="A96" s="439"/>
      <c r="B96" s="48"/>
      <c r="C96" s="48"/>
      <c r="D96" s="48"/>
    </row>
    <row r="97" spans="1:4" s="805" customFormat="1">
      <c r="A97" s="439"/>
      <c r="B97" s="48"/>
      <c r="C97" s="48"/>
      <c r="D97" s="48"/>
    </row>
    <row r="98" spans="1:4" s="805" customFormat="1">
      <c r="A98" s="439"/>
      <c r="B98" s="48"/>
      <c r="C98" s="48"/>
      <c r="D98" s="48"/>
    </row>
    <row r="99" spans="1:4" s="805" customFormat="1">
      <c r="A99" s="439"/>
      <c r="B99" s="48"/>
      <c r="C99" s="48"/>
      <c r="D99" s="48"/>
    </row>
    <row r="100" spans="1:4" s="805" customFormat="1">
      <c r="A100" s="439"/>
      <c r="B100" s="48"/>
      <c r="C100" s="48"/>
      <c r="D100" s="48"/>
    </row>
    <row r="101" spans="1:4" s="805" customFormat="1">
      <c r="A101" s="439"/>
      <c r="B101" s="48"/>
      <c r="C101" s="48"/>
      <c r="D101" s="48"/>
    </row>
    <row r="102" spans="1:4" s="805" customFormat="1">
      <c r="A102" s="439"/>
      <c r="B102" s="48"/>
      <c r="C102" s="48"/>
      <c r="D102" s="48"/>
    </row>
    <row r="103" spans="1:4" s="805" customFormat="1">
      <c r="A103" s="439"/>
      <c r="B103" s="48"/>
      <c r="C103" s="48"/>
      <c r="D103" s="48"/>
    </row>
    <row r="104" spans="1:4" s="805" customFormat="1">
      <c r="A104" s="439"/>
      <c r="B104" s="48"/>
      <c r="C104" s="48"/>
      <c r="D104" s="48"/>
    </row>
    <row r="105" spans="1:4" s="805" customFormat="1">
      <c r="A105" s="439"/>
      <c r="B105" s="48"/>
      <c r="C105" s="48"/>
      <c r="D105" s="48"/>
    </row>
    <row r="106" spans="1:4" s="805" customFormat="1">
      <c r="A106" s="439"/>
      <c r="B106" s="48"/>
      <c r="C106" s="48"/>
      <c r="D106" s="48"/>
    </row>
    <row r="107" spans="1:4" s="805" customFormat="1">
      <c r="A107" s="439"/>
      <c r="B107" s="48"/>
      <c r="C107" s="48"/>
      <c r="D107" s="48"/>
    </row>
    <row r="108" spans="1:4" s="805" customFormat="1">
      <c r="A108" s="439"/>
      <c r="B108" s="48"/>
      <c r="C108" s="48"/>
      <c r="D108" s="48"/>
    </row>
    <row r="109" spans="1:4" s="805" customFormat="1">
      <c r="A109" s="439"/>
      <c r="B109" s="48"/>
      <c r="C109" s="48"/>
      <c r="D109" s="48"/>
    </row>
    <row r="110" spans="1:4" s="805" customFormat="1">
      <c r="A110" s="439"/>
      <c r="B110" s="48"/>
      <c r="C110" s="48"/>
      <c r="D110" s="48"/>
    </row>
    <row r="111" spans="1:4" s="805" customFormat="1">
      <c r="A111" s="439"/>
      <c r="B111" s="48"/>
      <c r="C111" s="48"/>
      <c r="D111" s="48"/>
    </row>
    <row r="112" spans="1:4" s="805" customFormat="1">
      <c r="A112" s="439"/>
      <c r="B112" s="48"/>
      <c r="C112" s="48"/>
      <c r="D112" s="48"/>
    </row>
    <row r="113" spans="1:4" s="805" customFormat="1">
      <c r="A113" s="439"/>
      <c r="B113" s="48"/>
      <c r="C113" s="48"/>
      <c r="D113" s="48"/>
    </row>
    <row r="114" spans="1:4" s="805" customFormat="1">
      <c r="A114" s="439"/>
      <c r="B114" s="48"/>
      <c r="C114" s="48"/>
      <c r="D114" s="48"/>
    </row>
    <row r="115" spans="1:4" s="805" customFormat="1">
      <c r="A115" s="439"/>
      <c r="B115" s="48"/>
      <c r="C115" s="48"/>
      <c r="D115" s="48"/>
    </row>
    <row r="116" spans="1:4" s="805" customFormat="1">
      <c r="A116" s="439"/>
      <c r="B116" s="48"/>
      <c r="C116" s="48"/>
      <c r="D116" s="48"/>
    </row>
    <row r="117" spans="1:4" s="805" customFormat="1">
      <c r="A117" s="439"/>
      <c r="B117" s="48"/>
      <c r="C117" s="48"/>
      <c r="D117" s="48"/>
    </row>
    <row r="118" spans="1:4" s="805" customFormat="1">
      <c r="A118" s="439"/>
      <c r="B118" s="48"/>
      <c r="C118" s="48"/>
      <c r="D118" s="48"/>
    </row>
    <row r="119" spans="1:4" s="805" customFormat="1">
      <c r="A119" s="439"/>
      <c r="B119" s="48"/>
      <c r="C119" s="48"/>
      <c r="D119" s="48"/>
    </row>
    <row r="120" spans="1:4" s="805" customFormat="1">
      <c r="A120" s="439"/>
      <c r="B120" s="48"/>
      <c r="C120" s="48"/>
      <c r="D120" s="48"/>
    </row>
    <row r="121" spans="1:4" s="805" customFormat="1">
      <c r="A121" s="439"/>
      <c r="B121" s="48"/>
      <c r="C121" s="48"/>
      <c r="D121" s="48"/>
    </row>
    <row r="122" spans="1:4" s="805" customFormat="1">
      <c r="A122" s="439"/>
      <c r="B122" s="48"/>
      <c r="C122" s="48"/>
      <c r="D122" s="48"/>
    </row>
    <row r="123" spans="1:4" s="805" customFormat="1">
      <c r="A123" s="439"/>
      <c r="B123" s="48"/>
      <c r="C123" s="48"/>
      <c r="D123" s="48"/>
    </row>
    <row r="124" spans="1:4" s="805" customFormat="1">
      <c r="A124" s="439"/>
      <c r="B124" s="48"/>
      <c r="C124" s="48"/>
      <c r="D124" s="48"/>
    </row>
    <row r="125" spans="1:4" s="805" customFormat="1">
      <c r="A125" s="439"/>
      <c r="B125" s="48"/>
      <c r="C125" s="48"/>
      <c r="D125" s="48"/>
    </row>
    <row r="126" spans="1:4" s="805" customFormat="1">
      <c r="A126" s="439"/>
      <c r="B126" s="48"/>
      <c r="C126" s="48"/>
      <c r="D126" s="48"/>
    </row>
    <row r="127" spans="1:4" s="805" customFormat="1">
      <c r="A127" s="439"/>
      <c r="B127" s="48"/>
      <c r="C127" s="48"/>
      <c r="D127" s="48"/>
    </row>
    <row r="128" spans="1:4" s="805" customFormat="1">
      <c r="A128" s="439"/>
      <c r="B128" s="48"/>
      <c r="C128" s="48"/>
      <c r="D128" s="48"/>
    </row>
    <row r="129" spans="1:4" s="805" customFormat="1">
      <c r="A129" s="439"/>
      <c r="B129" s="48"/>
      <c r="C129" s="48"/>
      <c r="D129" s="48"/>
    </row>
    <row r="130" spans="1:4" s="805" customFormat="1">
      <c r="A130" s="439"/>
      <c r="B130" s="48"/>
      <c r="C130" s="48"/>
      <c r="D130" s="48"/>
    </row>
    <row r="131" spans="1:4" s="805" customFormat="1">
      <c r="A131" s="439"/>
      <c r="B131" s="48"/>
      <c r="C131" s="48"/>
      <c r="D131" s="48"/>
    </row>
    <row r="132" spans="1:4" s="805" customFormat="1">
      <c r="A132" s="439"/>
      <c r="B132" s="48"/>
      <c r="C132" s="48"/>
      <c r="D132" s="48"/>
    </row>
    <row r="133" spans="1:4" s="805" customFormat="1">
      <c r="A133" s="439"/>
      <c r="B133" s="48"/>
      <c r="C133" s="48"/>
      <c r="D133" s="48"/>
    </row>
    <row r="134" spans="1:4" s="805" customFormat="1">
      <c r="A134" s="439"/>
      <c r="B134" s="48"/>
      <c r="C134" s="48"/>
      <c r="D134" s="48"/>
    </row>
    <row r="135" spans="1:4" s="805" customFormat="1">
      <c r="A135" s="439"/>
      <c r="B135" s="48"/>
      <c r="C135" s="48"/>
      <c r="D135" s="48"/>
    </row>
    <row r="136" spans="1:4" s="805" customFormat="1">
      <c r="A136" s="439"/>
      <c r="B136" s="48"/>
      <c r="C136" s="48"/>
      <c r="D136" s="48"/>
    </row>
    <row r="137" spans="1:4" s="805" customFormat="1">
      <c r="A137" s="439"/>
      <c r="B137" s="48"/>
      <c r="C137" s="48"/>
      <c r="D137" s="48"/>
    </row>
    <row r="138" spans="1:4" s="805" customFormat="1">
      <c r="A138" s="439"/>
      <c r="B138" s="48"/>
      <c r="C138" s="48"/>
      <c r="D138" s="48"/>
    </row>
    <row r="139" spans="1:4" s="805" customFormat="1">
      <c r="A139" s="439"/>
      <c r="B139" s="48"/>
      <c r="C139" s="48"/>
      <c r="D139" s="48"/>
    </row>
    <row r="140" spans="1:4" s="805" customFormat="1">
      <c r="A140" s="439"/>
      <c r="B140" s="48"/>
      <c r="C140" s="48"/>
      <c r="D140" s="48"/>
    </row>
    <row r="141" spans="1:4" s="805" customFormat="1">
      <c r="A141" s="439"/>
      <c r="B141" s="48"/>
      <c r="C141" s="48"/>
      <c r="D141" s="48"/>
    </row>
    <row r="142" spans="1:4" s="805" customFormat="1">
      <c r="A142" s="439"/>
      <c r="B142" s="48"/>
      <c r="C142" s="48"/>
      <c r="D142" s="48"/>
    </row>
    <row r="143" spans="1:4" s="805" customFormat="1">
      <c r="A143" s="439"/>
      <c r="B143" s="48"/>
      <c r="C143" s="48"/>
      <c r="D143" s="48"/>
    </row>
    <row r="144" spans="1:4" s="805" customFormat="1">
      <c r="A144" s="439"/>
      <c r="B144" s="48"/>
      <c r="C144" s="48"/>
      <c r="D144" s="48"/>
    </row>
    <row r="145" spans="1:4" s="805" customFormat="1">
      <c r="A145" s="439"/>
      <c r="B145" s="48"/>
      <c r="C145" s="48"/>
      <c r="D145" s="48"/>
    </row>
    <row r="146" spans="1:4" s="805" customFormat="1">
      <c r="A146" s="439"/>
      <c r="B146" s="48"/>
      <c r="C146" s="48"/>
      <c r="D146" s="48"/>
    </row>
    <row r="147" spans="1:4" s="805" customFormat="1">
      <c r="A147" s="439"/>
      <c r="B147" s="48"/>
      <c r="C147" s="48"/>
      <c r="D147" s="48"/>
    </row>
    <row r="148" spans="1:4" s="805" customFormat="1">
      <c r="A148" s="439"/>
      <c r="B148" s="48"/>
      <c r="C148" s="48"/>
      <c r="D148" s="48"/>
    </row>
    <row r="149" spans="1:4" s="805" customFormat="1">
      <c r="A149" s="439"/>
      <c r="B149" s="48"/>
      <c r="C149" s="48"/>
      <c r="D149" s="48"/>
    </row>
    <row r="150" spans="1:4" s="805" customFormat="1">
      <c r="A150" s="439"/>
      <c r="B150" s="48"/>
      <c r="C150" s="48"/>
      <c r="D150" s="48"/>
    </row>
    <row r="151" spans="1:4" s="805" customFormat="1">
      <c r="A151" s="439"/>
      <c r="B151" s="48"/>
      <c r="C151" s="48"/>
      <c r="D151" s="48"/>
    </row>
    <row r="152" spans="1:4" s="805" customFormat="1">
      <c r="A152" s="439"/>
      <c r="B152" s="48"/>
      <c r="C152" s="48"/>
      <c r="D152" s="48"/>
    </row>
    <row r="153" spans="1:4" s="805" customFormat="1">
      <c r="A153" s="439"/>
      <c r="B153" s="48"/>
      <c r="C153" s="48"/>
      <c r="D153" s="48"/>
    </row>
    <row r="154" spans="1:4" s="805" customFormat="1">
      <c r="A154" s="439"/>
      <c r="B154" s="48"/>
      <c r="C154" s="48"/>
      <c r="D154" s="48"/>
    </row>
    <row r="155" spans="1:4" s="805" customFormat="1">
      <c r="A155" s="439"/>
      <c r="B155" s="48"/>
      <c r="C155" s="48"/>
      <c r="D155" s="48"/>
    </row>
    <row r="156" spans="1:4" s="805" customFormat="1">
      <c r="A156" s="439"/>
      <c r="B156" s="48"/>
      <c r="C156" s="48"/>
      <c r="D156" s="48"/>
    </row>
    <row r="157" spans="1:4" s="805" customFormat="1">
      <c r="A157" s="439"/>
      <c r="B157" s="48"/>
      <c r="C157" s="48"/>
      <c r="D157" s="48"/>
    </row>
    <row r="158" spans="1:4" s="805" customFormat="1">
      <c r="A158" s="439"/>
      <c r="B158" s="48"/>
      <c r="C158" s="48"/>
      <c r="D158" s="48"/>
    </row>
    <row r="159" spans="1:4" s="805" customFormat="1">
      <c r="A159" s="439"/>
      <c r="B159" s="48"/>
      <c r="C159" s="48"/>
      <c r="D159" s="48"/>
    </row>
    <row r="160" spans="1:4" s="805" customFormat="1">
      <c r="A160" s="439"/>
      <c r="B160" s="48"/>
      <c r="C160" s="48"/>
      <c r="D160" s="48"/>
    </row>
    <row r="161" spans="1:4" s="805" customFormat="1">
      <c r="A161" s="439"/>
      <c r="B161" s="48"/>
      <c r="C161" s="48"/>
      <c r="D161" s="48"/>
    </row>
    <row r="162" spans="1:4" s="805" customFormat="1">
      <c r="A162" s="439"/>
      <c r="B162" s="48"/>
      <c r="C162" s="48"/>
      <c r="D162" s="48"/>
    </row>
    <row r="163" spans="1:4" s="805" customFormat="1">
      <c r="A163" s="439"/>
      <c r="B163" s="48"/>
      <c r="C163" s="48"/>
      <c r="D163" s="48"/>
    </row>
    <row r="164" spans="1:4" s="805" customFormat="1">
      <c r="A164" s="439"/>
      <c r="B164" s="48"/>
      <c r="C164" s="48"/>
      <c r="D164" s="48"/>
    </row>
    <row r="165" spans="1:4" s="805" customFormat="1">
      <c r="A165" s="439"/>
      <c r="B165" s="48"/>
      <c r="C165" s="48"/>
      <c r="D165" s="48"/>
    </row>
    <row r="166" spans="1:4" s="805" customFormat="1">
      <c r="A166" s="439"/>
      <c r="B166" s="48"/>
      <c r="C166" s="48"/>
      <c r="D166" s="48"/>
    </row>
    <row r="167" spans="1:4" s="805" customFormat="1">
      <c r="A167" s="439"/>
      <c r="B167" s="48"/>
      <c r="C167" s="48"/>
      <c r="D167" s="48"/>
    </row>
    <row r="168" spans="1:4" s="805" customFormat="1">
      <c r="A168" s="439"/>
      <c r="B168" s="48"/>
      <c r="C168" s="48"/>
      <c r="D168" s="48"/>
    </row>
    <row r="169" spans="1:4" s="805" customFormat="1">
      <c r="A169" s="439"/>
      <c r="B169" s="48"/>
      <c r="C169" s="48"/>
      <c r="D169" s="48"/>
    </row>
    <row r="170" spans="1:4" s="805" customFormat="1">
      <c r="A170" s="439"/>
      <c r="B170" s="48"/>
      <c r="C170" s="48"/>
      <c r="D170" s="48"/>
    </row>
    <row r="171" spans="1:4" s="805" customFormat="1">
      <c r="A171" s="439"/>
      <c r="B171" s="48"/>
      <c r="C171" s="48"/>
      <c r="D171" s="48"/>
    </row>
    <row r="172" spans="1:4" s="805" customFormat="1">
      <c r="A172" s="439"/>
      <c r="B172" s="48"/>
      <c r="C172" s="48"/>
      <c r="D172" s="48"/>
    </row>
    <row r="173" spans="1:4" s="805" customFormat="1">
      <c r="A173" s="439"/>
      <c r="B173" s="48"/>
      <c r="C173" s="48"/>
      <c r="D173" s="48"/>
    </row>
    <row r="174" spans="1:4" s="805" customFormat="1">
      <c r="A174" s="439"/>
      <c r="B174" s="48"/>
      <c r="C174" s="48"/>
      <c r="D174" s="48"/>
    </row>
    <row r="175" spans="1:4" s="805" customFormat="1">
      <c r="A175" s="439"/>
      <c r="B175" s="48"/>
      <c r="C175" s="48"/>
      <c r="D175" s="48"/>
    </row>
    <row r="176" spans="1:4" s="805" customFormat="1">
      <c r="A176" s="439"/>
      <c r="B176" s="48"/>
      <c r="C176" s="48"/>
      <c r="D176" s="48"/>
    </row>
    <row r="177" spans="1:4" s="805" customFormat="1">
      <c r="A177" s="439"/>
      <c r="B177" s="48"/>
      <c r="C177" s="48"/>
      <c r="D177" s="48"/>
    </row>
    <row r="178" spans="1:4" s="805" customFormat="1">
      <c r="A178" s="439"/>
      <c r="B178" s="48"/>
      <c r="C178" s="48"/>
      <c r="D178" s="48"/>
    </row>
    <row r="179" spans="1:4" s="805" customFormat="1">
      <c r="A179" s="439"/>
      <c r="B179" s="48"/>
      <c r="C179" s="48"/>
      <c r="D179" s="48"/>
    </row>
    <row r="180" spans="1:4" s="805" customFormat="1">
      <c r="A180" s="439"/>
      <c r="B180" s="48"/>
      <c r="C180" s="48"/>
      <c r="D180" s="48"/>
    </row>
    <row r="181" spans="1:4" s="805" customFormat="1">
      <c r="A181" s="439"/>
      <c r="B181" s="48"/>
      <c r="C181" s="48"/>
      <c r="D181" s="48"/>
    </row>
    <row r="182" spans="1:4" s="805" customFormat="1">
      <c r="A182" s="439"/>
      <c r="B182" s="48"/>
      <c r="C182" s="48"/>
      <c r="D182" s="48"/>
    </row>
    <row r="183" spans="1:4" s="805" customFormat="1">
      <c r="A183" s="439"/>
      <c r="B183" s="48"/>
      <c r="C183" s="48"/>
      <c r="D183" s="48"/>
    </row>
    <row r="184" spans="1:4" s="805" customFormat="1">
      <c r="A184" s="439"/>
      <c r="B184" s="48"/>
      <c r="C184" s="48"/>
      <c r="D184" s="48"/>
    </row>
    <row r="185" spans="1:4" s="805" customFormat="1">
      <c r="A185" s="439"/>
      <c r="B185" s="48"/>
      <c r="C185" s="48"/>
      <c r="D185" s="48"/>
    </row>
    <row r="186" spans="1:4" s="805" customFormat="1">
      <c r="A186" s="439"/>
      <c r="B186" s="48"/>
      <c r="C186" s="48"/>
      <c r="D186" s="48"/>
    </row>
    <row r="187" spans="1:4" s="805" customFormat="1">
      <c r="A187" s="439"/>
      <c r="B187" s="48"/>
      <c r="C187" s="48"/>
      <c r="D187" s="48"/>
    </row>
    <row r="188" spans="1:4" s="805" customFormat="1">
      <c r="A188" s="439"/>
      <c r="B188" s="48"/>
      <c r="C188" s="48"/>
      <c r="D188" s="48"/>
    </row>
    <row r="189" spans="1:4" s="805" customFormat="1">
      <c r="A189" s="439"/>
      <c r="B189" s="48"/>
      <c r="C189" s="48"/>
      <c r="D189" s="48"/>
    </row>
    <row r="190" spans="1:4" s="805" customFormat="1">
      <c r="A190" s="439"/>
      <c r="B190" s="48"/>
      <c r="C190" s="48"/>
      <c r="D190" s="48"/>
    </row>
    <row r="191" spans="1:4" s="805" customFormat="1">
      <c r="A191" s="439"/>
      <c r="B191" s="48"/>
      <c r="C191" s="48"/>
      <c r="D191" s="48"/>
    </row>
    <row r="192" spans="1:4" s="805" customFormat="1">
      <c r="A192" s="439"/>
      <c r="B192" s="48"/>
      <c r="C192" s="48"/>
      <c r="D192" s="48"/>
    </row>
    <row r="193" spans="1:4" s="805" customFormat="1">
      <c r="A193" s="439"/>
      <c r="B193" s="48"/>
      <c r="C193" s="48"/>
      <c r="D193" s="48"/>
    </row>
    <row r="194" spans="1:4" s="805" customFormat="1">
      <c r="A194" s="439"/>
      <c r="B194" s="48"/>
      <c r="C194" s="48"/>
      <c r="D194" s="48"/>
    </row>
    <row r="195" spans="1:4" s="805" customFormat="1">
      <c r="A195" s="439"/>
      <c r="B195" s="48"/>
      <c r="C195" s="48"/>
      <c r="D195" s="48"/>
    </row>
    <row r="196" spans="1:4" s="805" customFormat="1">
      <c r="A196" s="439"/>
      <c r="B196" s="48"/>
      <c r="C196" s="48"/>
      <c r="D196" s="48"/>
    </row>
    <row r="197" spans="1:4" s="805" customFormat="1">
      <c r="A197" s="439"/>
      <c r="B197" s="48"/>
      <c r="C197" s="48"/>
      <c r="D197" s="48"/>
    </row>
    <row r="198" spans="1:4" s="805" customFormat="1">
      <c r="A198" s="439"/>
      <c r="B198" s="48"/>
      <c r="C198" s="48"/>
      <c r="D198" s="48"/>
    </row>
    <row r="199" spans="1:4" s="805" customFormat="1">
      <c r="A199" s="439"/>
      <c r="B199" s="48"/>
      <c r="C199" s="48"/>
      <c r="D199" s="48"/>
    </row>
    <row r="200" spans="1:4" s="805" customFormat="1">
      <c r="A200" s="439"/>
      <c r="B200" s="48"/>
      <c r="C200" s="48"/>
      <c r="D200" s="48"/>
    </row>
  </sheetData>
  <mergeCells count="4">
    <mergeCell ref="A2:D2"/>
    <mergeCell ref="A3:D3"/>
    <mergeCell ref="A4:D4"/>
    <mergeCell ref="A5:D5"/>
  </mergeCells>
  <pageMargins left="0.7" right="0.7" top="0.75" bottom="0.75" header="0.3" footer="0.3"/>
  <pageSetup scale="4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H5" sqref="H5"/>
    </sheetView>
  </sheetViews>
  <sheetFormatPr baseColWidth="10" defaultColWidth="9.140625" defaultRowHeight="15"/>
  <cols>
    <col min="1" max="1" width="38.28515625" style="49" customWidth="1"/>
    <col min="2" max="2" width="13.85546875" style="805" customWidth="1"/>
    <col min="3" max="3" width="13.7109375" style="805" customWidth="1"/>
    <col min="4" max="4" width="17.28515625" style="805" customWidth="1"/>
    <col min="5" max="5" width="12.140625" style="805" customWidth="1"/>
    <col min="6" max="6" width="2.5703125" style="53" customWidth="1"/>
    <col min="7" max="256" width="9.140625" style="805"/>
    <col min="257" max="257" width="38.28515625" style="805" customWidth="1"/>
    <col min="258" max="258" width="13.85546875" style="805" customWidth="1"/>
    <col min="259" max="259" width="13.7109375" style="805" customWidth="1"/>
    <col min="260" max="260" width="17.28515625" style="805" customWidth="1"/>
    <col min="261" max="261" width="12.140625" style="805" customWidth="1"/>
    <col min="262" max="262" width="2.5703125" style="805" customWidth="1"/>
    <col min="263" max="512" width="9.140625" style="805"/>
    <col min="513" max="513" width="38.28515625" style="805" customWidth="1"/>
    <col min="514" max="514" width="13.85546875" style="805" customWidth="1"/>
    <col min="515" max="515" width="13.7109375" style="805" customWidth="1"/>
    <col min="516" max="516" width="17.28515625" style="805" customWidth="1"/>
    <col min="517" max="517" width="12.140625" style="805" customWidth="1"/>
    <col min="518" max="518" width="2.5703125" style="805" customWidth="1"/>
    <col min="519" max="768" width="9.140625" style="805"/>
    <col min="769" max="769" width="38.28515625" style="805" customWidth="1"/>
    <col min="770" max="770" width="13.85546875" style="805" customWidth="1"/>
    <col min="771" max="771" width="13.7109375" style="805" customWidth="1"/>
    <col min="772" max="772" width="17.28515625" style="805" customWidth="1"/>
    <col min="773" max="773" width="12.140625" style="805" customWidth="1"/>
    <col min="774" max="774" width="2.5703125" style="805" customWidth="1"/>
    <col min="775" max="1024" width="9.140625" style="805"/>
    <col min="1025" max="1025" width="38.28515625" style="805" customWidth="1"/>
    <col min="1026" max="1026" width="13.85546875" style="805" customWidth="1"/>
    <col min="1027" max="1027" width="13.7109375" style="805" customWidth="1"/>
    <col min="1028" max="1028" width="17.28515625" style="805" customWidth="1"/>
    <col min="1029" max="1029" width="12.140625" style="805" customWidth="1"/>
    <col min="1030" max="1030" width="2.5703125" style="805" customWidth="1"/>
    <col min="1031" max="1280" width="9.140625" style="805"/>
    <col min="1281" max="1281" width="38.28515625" style="805" customWidth="1"/>
    <col min="1282" max="1282" width="13.85546875" style="805" customWidth="1"/>
    <col min="1283" max="1283" width="13.7109375" style="805" customWidth="1"/>
    <col min="1284" max="1284" width="17.28515625" style="805" customWidth="1"/>
    <col min="1285" max="1285" width="12.140625" style="805" customWidth="1"/>
    <col min="1286" max="1286" width="2.5703125" style="805" customWidth="1"/>
    <col min="1287" max="1536" width="9.140625" style="805"/>
    <col min="1537" max="1537" width="38.28515625" style="805" customWidth="1"/>
    <col min="1538" max="1538" width="13.85546875" style="805" customWidth="1"/>
    <col min="1539" max="1539" width="13.7109375" style="805" customWidth="1"/>
    <col min="1540" max="1540" width="17.28515625" style="805" customWidth="1"/>
    <col min="1541" max="1541" width="12.140625" style="805" customWidth="1"/>
    <col min="1542" max="1542" width="2.5703125" style="805" customWidth="1"/>
    <col min="1543" max="1792" width="9.140625" style="805"/>
    <col min="1793" max="1793" width="38.28515625" style="805" customWidth="1"/>
    <col min="1794" max="1794" width="13.85546875" style="805" customWidth="1"/>
    <col min="1795" max="1795" width="13.7109375" style="805" customWidth="1"/>
    <col min="1796" max="1796" width="17.28515625" style="805" customWidth="1"/>
    <col min="1797" max="1797" width="12.140625" style="805" customWidth="1"/>
    <col min="1798" max="1798" width="2.5703125" style="805" customWidth="1"/>
    <col min="1799" max="2048" width="9.140625" style="805"/>
    <col min="2049" max="2049" width="38.28515625" style="805" customWidth="1"/>
    <col min="2050" max="2050" width="13.85546875" style="805" customWidth="1"/>
    <col min="2051" max="2051" width="13.7109375" style="805" customWidth="1"/>
    <col min="2052" max="2052" width="17.28515625" style="805" customWidth="1"/>
    <col min="2053" max="2053" width="12.140625" style="805" customWidth="1"/>
    <col min="2054" max="2054" width="2.5703125" style="805" customWidth="1"/>
    <col min="2055" max="2304" width="9.140625" style="805"/>
    <col min="2305" max="2305" width="38.28515625" style="805" customWidth="1"/>
    <col min="2306" max="2306" width="13.85546875" style="805" customWidth="1"/>
    <col min="2307" max="2307" width="13.7109375" style="805" customWidth="1"/>
    <col min="2308" max="2308" width="17.28515625" style="805" customWidth="1"/>
    <col min="2309" max="2309" width="12.140625" style="805" customWidth="1"/>
    <col min="2310" max="2310" width="2.5703125" style="805" customWidth="1"/>
    <col min="2311" max="2560" width="9.140625" style="805"/>
    <col min="2561" max="2561" width="38.28515625" style="805" customWidth="1"/>
    <col min="2562" max="2562" width="13.85546875" style="805" customWidth="1"/>
    <col min="2563" max="2563" width="13.7109375" style="805" customWidth="1"/>
    <col min="2564" max="2564" width="17.28515625" style="805" customWidth="1"/>
    <col min="2565" max="2565" width="12.140625" style="805" customWidth="1"/>
    <col min="2566" max="2566" width="2.5703125" style="805" customWidth="1"/>
    <col min="2567" max="2816" width="9.140625" style="805"/>
    <col min="2817" max="2817" width="38.28515625" style="805" customWidth="1"/>
    <col min="2818" max="2818" width="13.85546875" style="805" customWidth="1"/>
    <col min="2819" max="2819" width="13.7109375" style="805" customWidth="1"/>
    <col min="2820" max="2820" width="17.28515625" style="805" customWidth="1"/>
    <col min="2821" max="2821" width="12.140625" style="805" customWidth="1"/>
    <col min="2822" max="2822" width="2.5703125" style="805" customWidth="1"/>
    <col min="2823" max="3072" width="9.140625" style="805"/>
    <col min="3073" max="3073" width="38.28515625" style="805" customWidth="1"/>
    <col min="3074" max="3074" width="13.85546875" style="805" customWidth="1"/>
    <col min="3075" max="3075" width="13.7109375" style="805" customWidth="1"/>
    <col min="3076" max="3076" width="17.28515625" style="805" customWidth="1"/>
    <col min="3077" max="3077" width="12.140625" style="805" customWidth="1"/>
    <col min="3078" max="3078" width="2.5703125" style="805" customWidth="1"/>
    <col min="3079" max="3328" width="9.140625" style="805"/>
    <col min="3329" max="3329" width="38.28515625" style="805" customWidth="1"/>
    <col min="3330" max="3330" width="13.85546875" style="805" customWidth="1"/>
    <col min="3331" max="3331" width="13.7109375" style="805" customWidth="1"/>
    <col min="3332" max="3332" width="17.28515625" style="805" customWidth="1"/>
    <col min="3333" max="3333" width="12.140625" style="805" customWidth="1"/>
    <col min="3334" max="3334" width="2.5703125" style="805" customWidth="1"/>
    <col min="3335" max="3584" width="9.140625" style="805"/>
    <col min="3585" max="3585" width="38.28515625" style="805" customWidth="1"/>
    <col min="3586" max="3586" width="13.85546875" style="805" customWidth="1"/>
    <col min="3587" max="3587" width="13.7109375" style="805" customWidth="1"/>
    <col min="3588" max="3588" width="17.28515625" style="805" customWidth="1"/>
    <col min="3589" max="3589" width="12.140625" style="805" customWidth="1"/>
    <col min="3590" max="3590" width="2.5703125" style="805" customWidth="1"/>
    <col min="3591" max="3840" width="9.140625" style="805"/>
    <col min="3841" max="3841" width="38.28515625" style="805" customWidth="1"/>
    <col min="3842" max="3842" width="13.85546875" style="805" customWidth="1"/>
    <col min="3843" max="3843" width="13.7109375" style="805" customWidth="1"/>
    <col min="3844" max="3844" width="17.28515625" style="805" customWidth="1"/>
    <col min="3845" max="3845" width="12.140625" style="805" customWidth="1"/>
    <col min="3846" max="3846" width="2.5703125" style="805" customWidth="1"/>
    <col min="3847" max="4096" width="9.140625" style="805"/>
    <col min="4097" max="4097" width="38.28515625" style="805" customWidth="1"/>
    <col min="4098" max="4098" width="13.85546875" style="805" customWidth="1"/>
    <col min="4099" max="4099" width="13.7109375" style="805" customWidth="1"/>
    <col min="4100" max="4100" width="17.28515625" style="805" customWidth="1"/>
    <col min="4101" max="4101" width="12.140625" style="805" customWidth="1"/>
    <col min="4102" max="4102" width="2.5703125" style="805" customWidth="1"/>
    <col min="4103" max="4352" width="9.140625" style="805"/>
    <col min="4353" max="4353" width="38.28515625" style="805" customWidth="1"/>
    <col min="4354" max="4354" width="13.85546875" style="805" customWidth="1"/>
    <col min="4355" max="4355" width="13.7109375" style="805" customWidth="1"/>
    <col min="4356" max="4356" width="17.28515625" style="805" customWidth="1"/>
    <col min="4357" max="4357" width="12.140625" style="805" customWidth="1"/>
    <col min="4358" max="4358" width="2.5703125" style="805" customWidth="1"/>
    <col min="4359" max="4608" width="9.140625" style="805"/>
    <col min="4609" max="4609" width="38.28515625" style="805" customWidth="1"/>
    <col min="4610" max="4610" width="13.85546875" style="805" customWidth="1"/>
    <col min="4611" max="4611" width="13.7109375" style="805" customWidth="1"/>
    <col min="4612" max="4612" width="17.28515625" style="805" customWidth="1"/>
    <col min="4613" max="4613" width="12.140625" style="805" customWidth="1"/>
    <col min="4614" max="4614" width="2.5703125" style="805" customWidth="1"/>
    <col min="4615" max="4864" width="9.140625" style="805"/>
    <col min="4865" max="4865" width="38.28515625" style="805" customWidth="1"/>
    <col min="4866" max="4866" width="13.85546875" style="805" customWidth="1"/>
    <col min="4867" max="4867" width="13.7109375" style="805" customWidth="1"/>
    <col min="4868" max="4868" width="17.28515625" style="805" customWidth="1"/>
    <col min="4869" max="4869" width="12.140625" style="805" customWidth="1"/>
    <col min="4870" max="4870" width="2.5703125" style="805" customWidth="1"/>
    <col min="4871" max="5120" width="9.140625" style="805"/>
    <col min="5121" max="5121" width="38.28515625" style="805" customWidth="1"/>
    <col min="5122" max="5122" width="13.85546875" style="805" customWidth="1"/>
    <col min="5123" max="5123" width="13.7109375" style="805" customWidth="1"/>
    <col min="5124" max="5124" width="17.28515625" style="805" customWidth="1"/>
    <col min="5125" max="5125" width="12.140625" style="805" customWidth="1"/>
    <col min="5126" max="5126" width="2.5703125" style="805" customWidth="1"/>
    <col min="5127" max="5376" width="9.140625" style="805"/>
    <col min="5377" max="5377" width="38.28515625" style="805" customWidth="1"/>
    <col min="5378" max="5378" width="13.85546875" style="805" customWidth="1"/>
    <col min="5379" max="5379" width="13.7109375" style="805" customWidth="1"/>
    <col min="5380" max="5380" width="17.28515625" style="805" customWidth="1"/>
    <col min="5381" max="5381" width="12.140625" style="805" customWidth="1"/>
    <col min="5382" max="5382" width="2.5703125" style="805" customWidth="1"/>
    <col min="5383" max="5632" width="9.140625" style="805"/>
    <col min="5633" max="5633" width="38.28515625" style="805" customWidth="1"/>
    <col min="5634" max="5634" width="13.85546875" style="805" customWidth="1"/>
    <col min="5635" max="5635" width="13.7109375" style="805" customWidth="1"/>
    <col min="5636" max="5636" width="17.28515625" style="805" customWidth="1"/>
    <col min="5637" max="5637" width="12.140625" style="805" customWidth="1"/>
    <col min="5638" max="5638" width="2.5703125" style="805" customWidth="1"/>
    <col min="5639" max="5888" width="9.140625" style="805"/>
    <col min="5889" max="5889" width="38.28515625" style="805" customWidth="1"/>
    <col min="5890" max="5890" width="13.85546875" style="805" customWidth="1"/>
    <col min="5891" max="5891" width="13.7109375" style="805" customWidth="1"/>
    <col min="5892" max="5892" width="17.28515625" style="805" customWidth="1"/>
    <col min="5893" max="5893" width="12.140625" style="805" customWidth="1"/>
    <col min="5894" max="5894" width="2.5703125" style="805" customWidth="1"/>
    <col min="5895" max="6144" width="9.140625" style="805"/>
    <col min="6145" max="6145" width="38.28515625" style="805" customWidth="1"/>
    <col min="6146" max="6146" width="13.85546875" style="805" customWidth="1"/>
    <col min="6147" max="6147" width="13.7109375" style="805" customWidth="1"/>
    <col min="6148" max="6148" width="17.28515625" style="805" customWidth="1"/>
    <col min="6149" max="6149" width="12.140625" style="805" customWidth="1"/>
    <col min="6150" max="6150" width="2.5703125" style="805" customWidth="1"/>
    <col min="6151" max="6400" width="9.140625" style="805"/>
    <col min="6401" max="6401" width="38.28515625" style="805" customWidth="1"/>
    <col min="6402" max="6402" width="13.85546875" style="805" customWidth="1"/>
    <col min="6403" max="6403" width="13.7109375" style="805" customWidth="1"/>
    <col min="6404" max="6404" width="17.28515625" style="805" customWidth="1"/>
    <col min="6405" max="6405" width="12.140625" style="805" customWidth="1"/>
    <col min="6406" max="6406" width="2.5703125" style="805" customWidth="1"/>
    <col min="6407" max="6656" width="9.140625" style="805"/>
    <col min="6657" max="6657" width="38.28515625" style="805" customWidth="1"/>
    <col min="6658" max="6658" width="13.85546875" style="805" customWidth="1"/>
    <col min="6659" max="6659" width="13.7109375" style="805" customWidth="1"/>
    <col min="6660" max="6660" width="17.28515625" style="805" customWidth="1"/>
    <col min="6661" max="6661" width="12.140625" style="805" customWidth="1"/>
    <col min="6662" max="6662" width="2.5703125" style="805" customWidth="1"/>
    <col min="6663" max="6912" width="9.140625" style="805"/>
    <col min="6913" max="6913" width="38.28515625" style="805" customWidth="1"/>
    <col min="6914" max="6914" width="13.85546875" style="805" customWidth="1"/>
    <col min="6915" max="6915" width="13.7109375" style="805" customWidth="1"/>
    <col min="6916" max="6916" width="17.28515625" style="805" customWidth="1"/>
    <col min="6917" max="6917" width="12.140625" style="805" customWidth="1"/>
    <col min="6918" max="6918" width="2.5703125" style="805" customWidth="1"/>
    <col min="6919" max="7168" width="9.140625" style="805"/>
    <col min="7169" max="7169" width="38.28515625" style="805" customWidth="1"/>
    <col min="7170" max="7170" width="13.85546875" style="805" customWidth="1"/>
    <col min="7171" max="7171" width="13.7109375" style="805" customWidth="1"/>
    <col min="7172" max="7172" width="17.28515625" style="805" customWidth="1"/>
    <col min="7173" max="7173" width="12.140625" style="805" customWidth="1"/>
    <col min="7174" max="7174" width="2.5703125" style="805" customWidth="1"/>
    <col min="7175" max="7424" width="9.140625" style="805"/>
    <col min="7425" max="7425" width="38.28515625" style="805" customWidth="1"/>
    <col min="7426" max="7426" width="13.85546875" style="805" customWidth="1"/>
    <col min="7427" max="7427" width="13.7109375" style="805" customWidth="1"/>
    <col min="7428" max="7428" width="17.28515625" style="805" customWidth="1"/>
    <col min="7429" max="7429" width="12.140625" style="805" customWidth="1"/>
    <col min="7430" max="7430" width="2.5703125" style="805" customWidth="1"/>
    <col min="7431" max="7680" width="9.140625" style="805"/>
    <col min="7681" max="7681" width="38.28515625" style="805" customWidth="1"/>
    <col min="7682" max="7682" width="13.85546875" style="805" customWidth="1"/>
    <col min="7683" max="7683" width="13.7109375" style="805" customWidth="1"/>
    <col min="7684" max="7684" width="17.28515625" style="805" customWidth="1"/>
    <col min="7685" max="7685" width="12.140625" style="805" customWidth="1"/>
    <col min="7686" max="7686" width="2.5703125" style="805" customWidth="1"/>
    <col min="7687" max="7936" width="9.140625" style="805"/>
    <col min="7937" max="7937" width="38.28515625" style="805" customWidth="1"/>
    <col min="7938" max="7938" width="13.85546875" style="805" customWidth="1"/>
    <col min="7939" max="7939" width="13.7109375" style="805" customWidth="1"/>
    <col min="7940" max="7940" width="17.28515625" style="805" customWidth="1"/>
    <col min="7941" max="7941" width="12.140625" style="805" customWidth="1"/>
    <col min="7942" max="7942" width="2.5703125" style="805" customWidth="1"/>
    <col min="7943" max="8192" width="9.140625" style="805"/>
    <col min="8193" max="8193" width="38.28515625" style="805" customWidth="1"/>
    <col min="8194" max="8194" width="13.85546875" style="805" customWidth="1"/>
    <col min="8195" max="8195" width="13.7109375" style="805" customWidth="1"/>
    <col min="8196" max="8196" width="17.28515625" style="805" customWidth="1"/>
    <col min="8197" max="8197" width="12.140625" style="805" customWidth="1"/>
    <col min="8198" max="8198" width="2.5703125" style="805" customWidth="1"/>
    <col min="8199" max="8448" width="9.140625" style="805"/>
    <col min="8449" max="8449" width="38.28515625" style="805" customWidth="1"/>
    <col min="8450" max="8450" width="13.85546875" style="805" customWidth="1"/>
    <col min="8451" max="8451" width="13.7109375" style="805" customWidth="1"/>
    <col min="8452" max="8452" width="17.28515625" style="805" customWidth="1"/>
    <col min="8453" max="8453" width="12.140625" style="805" customWidth="1"/>
    <col min="8454" max="8454" width="2.5703125" style="805" customWidth="1"/>
    <col min="8455" max="8704" width="9.140625" style="805"/>
    <col min="8705" max="8705" width="38.28515625" style="805" customWidth="1"/>
    <col min="8706" max="8706" width="13.85546875" style="805" customWidth="1"/>
    <col min="8707" max="8707" width="13.7109375" style="805" customWidth="1"/>
    <col min="8708" max="8708" width="17.28515625" style="805" customWidth="1"/>
    <col min="8709" max="8709" width="12.140625" style="805" customWidth="1"/>
    <col min="8710" max="8710" width="2.5703125" style="805" customWidth="1"/>
    <col min="8711" max="8960" width="9.140625" style="805"/>
    <col min="8961" max="8961" width="38.28515625" style="805" customWidth="1"/>
    <col min="8962" max="8962" width="13.85546875" style="805" customWidth="1"/>
    <col min="8963" max="8963" width="13.7109375" style="805" customWidth="1"/>
    <col min="8964" max="8964" width="17.28515625" style="805" customWidth="1"/>
    <col min="8965" max="8965" width="12.140625" style="805" customWidth="1"/>
    <col min="8966" max="8966" width="2.5703125" style="805" customWidth="1"/>
    <col min="8967" max="9216" width="9.140625" style="805"/>
    <col min="9217" max="9217" width="38.28515625" style="805" customWidth="1"/>
    <col min="9218" max="9218" width="13.85546875" style="805" customWidth="1"/>
    <col min="9219" max="9219" width="13.7109375" style="805" customWidth="1"/>
    <col min="9220" max="9220" width="17.28515625" style="805" customWidth="1"/>
    <col min="9221" max="9221" width="12.140625" style="805" customWidth="1"/>
    <col min="9222" max="9222" width="2.5703125" style="805" customWidth="1"/>
    <col min="9223" max="9472" width="9.140625" style="805"/>
    <col min="9473" max="9473" width="38.28515625" style="805" customWidth="1"/>
    <col min="9474" max="9474" width="13.85546875" style="805" customWidth="1"/>
    <col min="9475" max="9475" width="13.7109375" style="805" customWidth="1"/>
    <col min="9476" max="9476" width="17.28515625" style="805" customWidth="1"/>
    <col min="9477" max="9477" width="12.140625" style="805" customWidth="1"/>
    <col min="9478" max="9478" width="2.5703125" style="805" customWidth="1"/>
    <col min="9479" max="9728" width="9.140625" style="805"/>
    <col min="9729" max="9729" width="38.28515625" style="805" customWidth="1"/>
    <col min="9730" max="9730" width="13.85546875" style="805" customWidth="1"/>
    <col min="9731" max="9731" width="13.7109375" style="805" customWidth="1"/>
    <col min="9732" max="9732" width="17.28515625" style="805" customWidth="1"/>
    <col min="9733" max="9733" width="12.140625" style="805" customWidth="1"/>
    <col min="9734" max="9734" width="2.5703125" style="805" customWidth="1"/>
    <col min="9735" max="9984" width="9.140625" style="805"/>
    <col min="9985" max="9985" width="38.28515625" style="805" customWidth="1"/>
    <col min="9986" max="9986" width="13.85546875" style="805" customWidth="1"/>
    <col min="9987" max="9987" width="13.7109375" style="805" customWidth="1"/>
    <col min="9988" max="9988" width="17.28515625" style="805" customWidth="1"/>
    <col min="9989" max="9989" width="12.140625" style="805" customWidth="1"/>
    <col min="9990" max="9990" width="2.5703125" style="805" customWidth="1"/>
    <col min="9991" max="10240" width="9.140625" style="805"/>
    <col min="10241" max="10241" width="38.28515625" style="805" customWidth="1"/>
    <col min="10242" max="10242" width="13.85546875" style="805" customWidth="1"/>
    <col min="10243" max="10243" width="13.7109375" style="805" customWidth="1"/>
    <col min="10244" max="10244" width="17.28515625" style="805" customWidth="1"/>
    <col min="10245" max="10245" width="12.140625" style="805" customWidth="1"/>
    <col min="10246" max="10246" width="2.5703125" style="805" customWidth="1"/>
    <col min="10247" max="10496" width="9.140625" style="805"/>
    <col min="10497" max="10497" width="38.28515625" style="805" customWidth="1"/>
    <col min="10498" max="10498" width="13.85546875" style="805" customWidth="1"/>
    <col min="10499" max="10499" width="13.7109375" style="805" customWidth="1"/>
    <col min="10500" max="10500" width="17.28515625" style="805" customWidth="1"/>
    <col min="10501" max="10501" width="12.140625" style="805" customWidth="1"/>
    <col min="10502" max="10502" width="2.5703125" style="805" customWidth="1"/>
    <col min="10503" max="10752" width="9.140625" style="805"/>
    <col min="10753" max="10753" width="38.28515625" style="805" customWidth="1"/>
    <col min="10754" max="10754" width="13.85546875" style="805" customWidth="1"/>
    <col min="10755" max="10755" width="13.7109375" style="805" customWidth="1"/>
    <col min="10756" max="10756" width="17.28515625" style="805" customWidth="1"/>
    <col min="10757" max="10757" width="12.140625" style="805" customWidth="1"/>
    <col min="10758" max="10758" width="2.5703125" style="805" customWidth="1"/>
    <col min="10759" max="11008" width="9.140625" style="805"/>
    <col min="11009" max="11009" width="38.28515625" style="805" customWidth="1"/>
    <col min="11010" max="11010" width="13.85546875" style="805" customWidth="1"/>
    <col min="11011" max="11011" width="13.7109375" style="805" customWidth="1"/>
    <col min="11012" max="11012" width="17.28515625" style="805" customWidth="1"/>
    <col min="11013" max="11013" width="12.140625" style="805" customWidth="1"/>
    <col min="11014" max="11014" width="2.5703125" style="805" customWidth="1"/>
    <col min="11015" max="11264" width="9.140625" style="805"/>
    <col min="11265" max="11265" width="38.28515625" style="805" customWidth="1"/>
    <col min="11266" max="11266" width="13.85546875" style="805" customWidth="1"/>
    <col min="11267" max="11267" width="13.7109375" style="805" customWidth="1"/>
    <col min="11268" max="11268" width="17.28515625" style="805" customWidth="1"/>
    <col min="11269" max="11269" width="12.140625" style="805" customWidth="1"/>
    <col min="11270" max="11270" width="2.5703125" style="805" customWidth="1"/>
    <col min="11271" max="11520" width="9.140625" style="805"/>
    <col min="11521" max="11521" width="38.28515625" style="805" customWidth="1"/>
    <col min="11522" max="11522" width="13.85546875" style="805" customWidth="1"/>
    <col min="11523" max="11523" width="13.7109375" style="805" customWidth="1"/>
    <col min="11524" max="11524" width="17.28515625" style="805" customWidth="1"/>
    <col min="11525" max="11525" width="12.140625" style="805" customWidth="1"/>
    <col min="11526" max="11526" width="2.5703125" style="805" customWidth="1"/>
    <col min="11527" max="11776" width="9.140625" style="805"/>
    <col min="11777" max="11777" width="38.28515625" style="805" customWidth="1"/>
    <col min="11778" max="11778" width="13.85546875" style="805" customWidth="1"/>
    <col min="11779" max="11779" width="13.7109375" style="805" customWidth="1"/>
    <col min="11780" max="11780" width="17.28515625" style="805" customWidth="1"/>
    <col min="11781" max="11781" width="12.140625" style="805" customWidth="1"/>
    <col min="11782" max="11782" width="2.5703125" style="805" customWidth="1"/>
    <col min="11783" max="12032" width="9.140625" style="805"/>
    <col min="12033" max="12033" width="38.28515625" style="805" customWidth="1"/>
    <col min="12034" max="12034" width="13.85546875" style="805" customWidth="1"/>
    <col min="12035" max="12035" width="13.7109375" style="805" customWidth="1"/>
    <col min="12036" max="12036" width="17.28515625" style="805" customWidth="1"/>
    <col min="12037" max="12037" width="12.140625" style="805" customWidth="1"/>
    <col min="12038" max="12038" width="2.5703125" style="805" customWidth="1"/>
    <col min="12039" max="12288" width="9.140625" style="805"/>
    <col min="12289" max="12289" width="38.28515625" style="805" customWidth="1"/>
    <col min="12290" max="12290" width="13.85546875" style="805" customWidth="1"/>
    <col min="12291" max="12291" width="13.7109375" style="805" customWidth="1"/>
    <col min="12292" max="12292" width="17.28515625" style="805" customWidth="1"/>
    <col min="12293" max="12293" width="12.140625" style="805" customWidth="1"/>
    <col min="12294" max="12294" width="2.5703125" style="805" customWidth="1"/>
    <col min="12295" max="12544" width="9.140625" style="805"/>
    <col min="12545" max="12545" width="38.28515625" style="805" customWidth="1"/>
    <col min="12546" max="12546" width="13.85546875" style="805" customWidth="1"/>
    <col min="12547" max="12547" width="13.7109375" style="805" customWidth="1"/>
    <col min="12548" max="12548" width="17.28515625" style="805" customWidth="1"/>
    <col min="12549" max="12549" width="12.140625" style="805" customWidth="1"/>
    <col min="12550" max="12550" width="2.5703125" style="805" customWidth="1"/>
    <col min="12551" max="12800" width="9.140625" style="805"/>
    <col min="12801" max="12801" width="38.28515625" style="805" customWidth="1"/>
    <col min="12802" max="12802" width="13.85546875" style="805" customWidth="1"/>
    <col min="12803" max="12803" width="13.7109375" style="805" customWidth="1"/>
    <col min="12804" max="12804" width="17.28515625" style="805" customWidth="1"/>
    <col min="12805" max="12805" width="12.140625" style="805" customWidth="1"/>
    <col min="12806" max="12806" width="2.5703125" style="805" customWidth="1"/>
    <col min="12807" max="13056" width="9.140625" style="805"/>
    <col min="13057" max="13057" width="38.28515625" style="805" customWidth="1"/>
    <col min="13058" max="13058" width="13.85546875" style="805" customWidth="1"/>
    <col min="13059" max="13059" width="13.7109375" style="805" customWidth="1"/>
    <col min="13060" max="13060" width="17.28515625" style="805" customWidth="1"/>
    <col min="13061" max="13061" width="12.140625" style="805" customWidth="1"/>
    <col min="13062" max="13062" width="2.5703125" style="805" customWidth="1"/>
    <col min="13063" max="13312" width="9.140625" style="805"/>
    <col min="13313" max="13313" width="38.28515625" style="805" customWidth="1"/>
    <col min="13314" max="13314" width="13.85546875" style="805" customWidth="1"/>
    <col min="13315" max="13315" width="13.7109375" style="805" customWidth="1"/>
    <col min="13316" max="13316" width="17.28515625" style="805" customWidth="1"/>
    <col min="13317" max="13317" width="12.140625" style="805" customWidth="1"/>
    <col min="13318" max="13318" width="2.5703125" style="805" customWidth="1"/>
    <col min="13319" max="13568" width="9.140625" style="805"/>
    <col min="13569" max="13569" width="38.28515625" style="805" customWidth="1"/>
    <col min="13570" max="13570" width="13.85546875" style="805" customWidth="1"/>
    <col min="13571" max="13571" width="13.7109375" style="805" customWidth="1"/>
    <col min="13572" max="13572" width="17.28515625" style="805" customWidth="1"/>
    <col min="13573" max="13573" width="12.140625" style="805" customWidth="1"/>
    <col min="13574" max="13574" width="2.5703125" style="805" customWidth="1"/>
    <col min="13575" max="13824" width="9.140625" style="805"/>
    <col min="13825" max="13825" width="38.28515625" style="805" customWidth="1"/>
    <col min="13826" max="13826" width="13.85546875" style="805" customWidth="1"/>
    <col min="13827" max="13827" width="13.7109375" style="805" customWidth="1"/>
    <col min="13828" max="13828" width="17.28515625" style="805" customWidth="1"/>
    <col min="13829" max="13829" width="12.140625" style="805" customWidth="1"/>
    <col min="13830" max="13830" width="2.5703125" style="805" customWidth="1"/>
    <col min="13831" max="14080" width="9.140625" style="805"/>
    <col min="14081" max="14081" width="38.28515625" style="805" customWidth="1"/>
    <col min="14082" max="14082" width="13.85546875" style="805" customWidth="1"/>
    <col min="14083" max="14083" width="13.7109375" style="805" customWidth="1"/>
    <col min="14084" max="14084" width="17.28515625" style="805" customWidth="1"/>
    <col min="14085" max="14085" width="12.140625" style="805" customWidth="1"/>
    <col min="14086" max="14086" width="2.5703125" style="805" customWidth="1"/>
    <col min="14087" max="14336" width="9.140625" style="805"/>
    <col min="14337" max="14337" width="38.28515625" style="805" customWidth="1"/>
    <col min="14338" max="14338" width="13.85546875" style="805" customWidth="1"/>
    <col min="14339" max="14339" width="13.7109375" style="805" customWidth="1"/>
    <col min="14340" max="14340" width="17.28515625" style="805" customWidth="1"/>
    <col min="14341" max="14341" width="12.140625" style="805" customWidth="1"/>
    <col min="14342" max="14342" width="2.5703125" style="805" customWidth="1"/>
    <col min="14343" max="14592" width="9.140625" style="805"/>
    <col min="14593" max="14593" width="38.28515625" style="805" customWidth="1"/>
    <col min="14594" max="14594" width="13.85546875" style="805" customWidth="1"/>
    <col min="14595" max="14595" width="13.7109375" style="805" customWidth="1"/>
    <col min="14596" max="14596" width="17.28515625" style="805" customWidth="1"/>
    <col min="14597" max="14597" width="12.140625" style="805" customWidth="1"/>
    <col min="14598" max="14598" width="2.5703125" style="805" customWidth="1"/>
    <col min="14599" max="14848" width="9.140625" style="805"/>
    <col min="14849" max="14849" width="38.28515625" style="805" customWidth="1"/>
    <col min="14850" max="14850" width="13.85546875" style="805" customWidth="1"/>
    <col min="14851" max="14851" width="13.7109375" style="805" customWidth="1"/>
    <col min="14852" max="14852" width="17.28515625" style="805" customWidth="1"/>
    <col min="14853" max="14853" width="12.140625" style="805" customWidth="1"/>
    <col min="14854" max="14854" width="2.5703125" style="805" customWidth="1"/>
    <col min="14855" max="15104" width="9.140625" style="805"/>
    <col min="15105" max="15105" width="38.28515625" style="805" customWidth="1"/>
    <col min="15106" max="15106" width="13.85546875" style="805" customWidth="1"/>
    <col min="15107" max="15107" width="13.7109375" style="805" customWidth="1"/>
    <col min="15108" max="15108" width="17.28515625" style="805" customWidth="1"/>
    <col min="15109" max="15109" width="12.140625" style="805" customWidth="1"/>
    <col min="15110" max="15110" width="2.5703125" style="805" customWidth="1"/>
    <col min="15111" max="15360" width="9.140625" style="805"/>
    <col min="15361" max="15361" width="38.28515625" style="805" customWidth="1"/>
    <col min="15362" max="15362" width="13.85546875" style="805" customWidth="1"/>
    <col min="15363" max="15363" width="13.7109375" style="805" customWidth="1"/>
    <col min="15364" max="15364" width="17.28515625" style="805" customWidth="1"/>
    <col min="15365" max="15365" width="12.140625" style="805" customWidth="1"/>
    <col min="15366" max="15366" width="2.5703125" style="805" customWidth="1"/>
    <col min="15367" max="15616" width="9.140625" style="805"/>
    <col min="15617" max="15617" width="38.28515625" style="805" customWidth="1"/>
    <col min="15618" max="15618" width="13.85546875" style="805" customWidth="1"/>
    <col min="15619" max="15619" width="13.7109375" style="805" customWidth="1"/>
    <col min="15620" max="15620" width="17.28515625" style="805" customWidth="1"/>
    <col min="15621" max="15621" width="12.140625" style="805" customWidth="1"/>
    <col min="15622" max="15622" width="2.5703125" style="805" customWidth="1"/>
    <col min="15623" max="15872" width="9.140625" style="805"/>
    <col min="15873" max="15873" width="38.28515625" style="805" customWidth="1"/>
    <col min="15874" max="15874" width="13.85546875" style="805" customWidth="1"/>
    <col min="15875" max="15875" width="13.7109375" style="805" customWidth="1"/>
    <col min="15876" max="15876" width="17.28515625" style="805" customWidth="1"/>
    <col min="15877" max="15877" width="12.140625" style="805" customWidth="1"/>
    <col min="15878" max="15878" width="2.5703125" style="805" customWidth="1"/>
    <col min="15879" max="16128" width="9.140625" style="805"/>
    <col min="16129" max="16129" width="38.28515625" style="805" customWidth="1"/>
    <col min="16130" max="16130" width="13.85546875" style="805" customWidth="1"/>
    <col min="16131" max="16131" width="13.7109375" style="805" customWidth="1"/>
    <col min="16132" max="16132" width="17.28515625" style="805" customWidth="1"/>
    <col min="16133" max="16133" width="12.140625" style="805" customWidth="1"/>
    <col min="16134" max="16134" width="2.5703125" style="805" customWidth="1"/>
    <col min="16135" max="16384" width="9.140625" style="805"/>
  </cols>
  <sheetData>
    <row r="1" spans="1:6" s="52" customFormat="1" ht="3.75" customHeight="1">
      <c r="A1" s="132">
        <v>0</v>
      </c>
      <c r="B1" s="500"/>
      <c r="C1" s="500"/>
      <c r="D1" s="500"/>
      <c r="E1" s="500"/>
    </row>
    <row r="2" spans="1:6" s="52" customFormat="1" ht="38.25" customHeight="1">
      <c r="A2" s="1053" t="s">
        <v>1072</v>
      </c>
      <c r="B2" s="1053"/>
      <c r="C2" s="1053"/>
      <c r="D2" s="1053"/>
      <c r="E2" s="1053"/>
    </row>
    <row r="3" spans="1:6" s="52" customFormat="1" ht="20.25" customHeight="1">
      <c r="A3" s="1053" t="s">
        <v>708</v>
      </c>
      <c r="B3" s="1053"/>
      <c r="C3" s="1053"/>
      <c r="D3" s="1053"/>
      <c r="E3" s="1053"/>
    </row>
    <row r="4" spans="1:6" s="52" customFormat="1" ht="20.25" customHeight="1">
      <c r="A4" s="1053" t="s">
        <v>1530</v>
      </c>
      <c r="B4" s="1053"/>
      <c r="C4" s="1053"/>
      <c r="D4" s="1053"/>
      <c r="E4" s="1053"/>
    </row>
    <row r="5" spans="1:6" s="133" customFormat="1" ht="39" customHeight="1">
      <c r="A5" s="1054" t="s">
        <v>1254</v>
      </c>
      <c r="B5" s="1054"/>
      <c r="C5" s="1054"/>
      <c r="D5" s="1054"/>
      <c r="E5" s="1054"/>
    </row>
    <row r="6" spans="1:6" ht="7.5" customHeight="1">
      <c r="A6" s="134"/>
      <c r="F6" s="805"/>
    </row>
    <row r="7" spans="1:6" ht="10.5" customHeight="1" thickBot="1">
      <c r="A7" s="135"/>
      <c r="B7" s="136"/>
      <c r="C7" s="136"/>
      <c r="D7" s="137"/>
      <c r="E7" s="137"/>
      <c r="F7" s="805"/>
    </row>
    <row r="8" spans="1:6" ht="42" customHeight="1" thickTop="1" thickBot="1">
      <c r="A8" s="138"/>
      <c r="B8" s="138" t="s">
        <v>1076</v>
      </c>
      <c r="C8" s="138" t="s">
        <v>1077</v>
      </c>
      <c r="D8" s="720" t="s">
        <v>309</v>
      </c>
      <c r="E8" s="721" t="s">
        <v>709</v>
      </c>
      <c r="F8" s="805"/>
    </row>
    <row r="9" spans="1:6" ht="28.5" customHeight="1" thickTop="1">
      <c r="A9" s="139" t="s">
        <v>710</v>
      </c>
      <c r="B9" s="140">
        <v>2920900.3993099998</v>
      </c>
      <c r="C9" s="140">
        <v>915498.88867000001</v>
      </c>
      <c r="D9" s="140">
        <v>3836399.2879799996</v>
      </c>
      <c r="E9" s="141">
        <v>0.93693790694333012</v>
      </c>
      <c r="F9" s="805"/>
    </row>
    <row r="10" spans="1:6" ht="28.5" customHeight="1">
      <c r="A10" s="139" t="s">
        <v>711</v>
      </c>
      <c r="B10" s="140">
        <v>13725.192730000001</v>
      </c>
      <c r="C10" s="140">
        <v>2408.2238900000002</v>
      </c>
      <c r="D10" s="140">
        <v>16133.41662</v>
      </c>
      <c r="E10" s="141">
        <v>3.9401554596124044E-3</v>
      </c>
      <c r="F10" s="805"/>
    </row>
    <row r="11" spans="1:6" ht="28.5" customHeight="1">
      <c r="A11" s="139" t="s">
        <v>712</v>
      </c>
      <c r="B11" s="140">
        <v>75607.632849999995</v>
      </c>
      <c r="C11" s="140">
        <v>35868.402070000004</v>
      </c>
      <c r="D11" s="140">
        <v>111476.03492000001</v>
      </c>
      <c r="E11" s="141">
        <v>2.7225039677056393E-2</v>
      </c>
      <c r="F11" s="805"/>
    </row>
    <row r="12" spans="1:6" ht="28.5" customHeight="1">
      <c r="A12" s="139" t="s">
        <v>713</v>
      </c>
      <c r="B12" s="140">
        <v>2692.9778700000002</v>
      </c>
      <c r="C12" s="140">
        <v>819.21481000000006</v>
      </c>
      <c r="D12" s="140">
        <v>3512.1926800000001</v>
      </c>
      <c r="E12" s="141">
        <v>8.5775911508772043E-4</v>
      </c>
      <c r="F12" s="805"/>
    </row>
    <row r="13" spans="1:6" ht="28.5" customHeight="1">
      <c r="A13" s="139" t="s">
        <v>714</v>
      </c>
      <c r="B13" s="140">
        <v>12780.714960000001</v>
      </c>
      <c r="C13" s="140">
        <v>3817.2910200000001</v>
      </c>
      <c r="D13" s="140">
        <v>16598.005980000002</v>
      </c>
      <c r="E13" s="141">
        <v>4.0536189835762354E-3</v>
      </c>
      <c r="F13" s="805"/>
    </row>
    <row r="14" spans="1:6" ht="28.5" customHeight="1">
      <c r="A14" s="139" t="s">
        <v>715</v>
      </c>
      <c r="B14" s="140">
        <v>2056.5942800000003</v>
      </c>
      <c r="C14" s="140">
        <v>598.81531000000007</v>
      </c>
      <c r="D14" s="140">
        <v>2655.4095900000002</v>
      </c>
      <c r="E14" s="141">
        <v>6.4851276329003866E-4</v>
      </c>
      <c r="F14" s="805"/>
    </row>
    <row r="15" spans="1:6" ht="28.5" customHeight="1">
      <c r="A15" s="139" t="s">
        <v>716</v>
      </c>
      <c r="B15" s="140">
        <v>6262.0131200000005</v>
      </c>
      <c r="C15" s="140">
        <v>9824.3374000000003</v>
      </c>
      <c r="D15" s="140">
        <v>16086.35052</v>
      </c>
      <c r="E15" s="141">
        <v>3.9286608236499404E-3</v>
      </c>
      <c r="F15" s="805"/>
    </row>
    <row r="16" spans="1:6" ht="28.5" customHeight="1">
      <c r="A16" s="139" t="s">
        <v>717</v>
      </c>
      <c r="B16" s="140">
        <v>2077.7987199999998</v>
      </c>
      <c r="C16" s="140">
        <v>2515.4953599999999</v>
      </c>
      <c r="D16" s="140">
        <v>4593.2940799999997</v>
      </c>
      <c r="E16" s="141">
        <v>1.1217892138532858E-3</v>
      </c>
      <c r="F16" s="805"/>
    </row>
    <row r="17" spans="1:6" ht="28.5" customHeight="1">
      <c r="A17" s="139" t="s">
        <v>718</v>
      </c>
      <c r="B17" s="140">
        <v>11317.573609999999</v>
      </c>
      <c r="C17" s="140">
        <v>7282.0166200000003</v>
      </c>
      <c r="D17" s="140">
        <v>18599.590230000002</v>
      </c>
      <c r="E17" s="141">
        <v>4.5424523966262039E-3</v>
      </c>
      <c r="F17" s="805"/>
    </row>
    <row r="18" spans="1:6" ht="28.5" customHeight="1">
      <c r="A18" s="139" t="s">
        <v>719</v>
      </c>
      <c r="B18" s="140">
        <v>7167.5307499999999</v>
      </c>
      <c r="C18" s="140">
        <v>3536.4367099999999</v>
      </c>
      <c r="D18" s="140">
        <v>10703.96746</v>
      </c>
      <c r="E18" s="141">
        <v>2.6141577336290544E-3</v>
      </c>
      <c r="F18" s="805"/>
    </row>
    <row r="19" spans="1:6" ht="28.5" customHeight="1">
      <c r="A19" s="139" t="s">
        <v>720</v>
      </c>
      <c r="B19" s="140">
        <v>53116.511130000006</v>
      </c>
      <c r="C19" s="140">
        <v>42338.450929999999</v>
      </c>
      <c r="D19" s="140">
        <v>95454.962060000005</v>
      </c>
      <c r="E19" s="141">
        <v>2.3312321175761215E-2</v>
      </c>
      <c r="F19" s="805"/>
    </row>
    <row r="20" spans="1:6" ht="28.5" customHeight="1" thickBot="1">
      <c r="A20" s="139" t="s">
        <v>721</v>
      </c>
      <c r="B20" s="140">
        <v>37065.046820000003</v>
      </c>
      <c r="C20" s="140">
        <v>32918.324780000003</v>
      </c>
      <c r="D20" s="140">
        <v>69983.371600000013</v>
      </c>
      <c r="E20" s="141">
        <v>1.7091566540839983E-2</v>
      </c>
      <c r="F20" s="805"/>
    </row>
    <row r="21" spans="1:6" ht="28.5" customHeight="1" thickTop="1" thickBot="1">
      <c r="A21" s="142" t="s">
        <v>722</v>
      </c>
      <c r="B21" s="366">
        <v>3079984.8449799996</v>
      </c>
      <c r="C21" s="366">
        <v>1014629.38671</v>
      </c>
      <c r="D21" s="366">
        <v>4094614.2316899993</v>
      </c>
      <c r="E21" s="143">
        <v>1</v>
      </c>
      <c r="F21" s="805"/>
    </row>
    <row r="22" spans="1:6" ht="28.5" customHeight="1" thickTop="1">
      <c r="A22" s="144" t="s">
        <v>723</v>
      </c>
      <c r="B22" s="367">
        <v>64785.141170000003</v>
      </c>
      <c r="C22" s="367">
        <v>42796.510860000002</v>
      </c>
      <c r="D22" s="367">
        <v>107581.65203000001</v>
      </c>
      <c r="E22" s="501"/>
      <c r="F22" s="805"/>
    </row>
    <row r="23" spans="1:6" s="147" customFormat="1" ht="28.5" customHeight="1" thickBot="1">
      <c r="A23" s="145" t="s">
        <v>724</v>
      </c>
      <c r="B23" s="146">
        <v>0.7522039124327411</v>
      </c>
      <c r="C23" s="146">
        <v>0.24779608756725899</v>
      </c>
      <c r="D23" s="146">
        <v>1</v>
      </c>
      <c r="E23" s="502"/>
    </row>
    <row r="24" spans="1:6" ht="13.5" customHeight="1" thickTop="1">
      <c r="A24" s="540" t="s">
        <v>725</v>
      </c>
      <c r="B24" s="148"/>
      <c r="C24" s="148"/>
      <c r="D24" s="541"/>
      <c r="E24" s="541"/>
      <c r="F24" s="805"/>
    </row>
    <row r="25" spans="1:6" ht="40.5" customHeight="1">
      <c r="A25" s="1051" t="s">
        <v>354</v>
      </c>
      <c r="B25" s="1055"/>
      <c r="C25" s="1055"/>
      <c r="D25" s="1055"/>
      <c r="E25" s="1055"/>
      <c r="F25" s="805"/>
    </row>
    <row r="26" spans="1:6" ht="39" customHeight="1">
      <c r="A26" s="1051" t="s">
        <v>355</v>
      </c>
      <c r="B26" s="1052"/>
      <c r="C26" s="1052"/>
      <c r="D26" s="1052"/>
      <c r="E26" s="1052"/>
      <c r="F26" s="805"/>
    </row>
    <row r="27" spans="1:6" ht="12" customHeight="1">
      <c r="A27" s="540" t="s">
        <v>726</v>
      </c>
      <c r="B27" s="149"/>
      <c r="C27" s="149"/>
      <c r="D27" s="542"/>
      <c r="E27" s="542"/>
      <c r="F27" s="805"/>
    </row>
    <row r="28" spans="1:6" ht="9" customHeight="1">
      <c r="A28" s="150"/>
      <c r="B28" s="151"/>
      <c r="C28" s="151"/>
      <c r="D28" s="54"/>
      <c r="E28" s="54"/>
      <c r="F28" s="805"/>
    </row>
    <row r="29" spans="1:6" ht="9" customHeight="1">
      <c r="A29" s="150"/>
      <c r="B29" s="151"/>
      <c r="C29" s="151"/>
      <c r="D29" s="54"/>
      <c r="E29" s="54"/>
      <c r="F29" s="805"/>
    </row>
    <row r="30" spans="1:6" ht="9" customHeight="1">
      <c r="A30" s="150"/>
      <c r="B30" s="151"/>
      <c r="C30" s="151"/>
      <c r="D30" s="54"/>
      <c r="E30" s="54"/>
      <c r="F30" s="805"/>
    </row>
    <row r="31" spans="1:6" ht="9" customHeight="1">
      <c r="A31" s="150"/>
      <c r="B31" s="151"/>
      <c r="C31" s="151"/>
      <c r="D31" s="54"/>
      <c r="E31" s="54"/>
      <c r="F31" s="805"/>
    </row>
    <row r="32" spans="1:6" ht="9" customHeight="1">
      <c r="A32" s="150"/>
      <c r="B32" s="151"/>
      <c r="C32" s="151"/>
      <c r="D32" s="54"/>
      <c r="E32" s="54"/>
      <c r="F32" s="805"/>
    </row>
    <row r="33" spans="1:6" ht="9" customHeight="1">
      <c r="A33" s="152"/>
      <c r="B33" s="151"/>
      <c r="C33" s="151"/>
      <c r="D33" s="54"/>
      <c r="E33" s="54"/>
      <c r="F33" s="805"/>
    </row>
    <row r="34" spans="1:6" ht="9" customHeight="1">
      <c r="A34" s="150"/>
      <c r="B34" s="151"/>
      <c r="C34" s="151"/>
      <c r="D34" s="54"/>
      <c r="E34" s="54"/>
      <c r="F34" s="805"/>
    </row>
    <row r="35" spans="1:6" ht="9" customHeight="1">
      <c r="A35" s="150"/>
      <c r="B35" s="151"/>
      <c r="C35" s="151"/>
      <c r="D35" s="54"/>
      <c r="E35" s="54"/>
      <c r="F35" s="805"/>
    </row>
    <row r="36" spans="1:6" ht="9" customHeight="1">
      <c r="A36" s="150"/>
      <c r="B36" s="151"/>
      <c r="C36" s="151"/>
      <c r="D36" s="54"/>
      <c r="E36" s="54"/>
      <c r="F36" s="805"/>
    </row>
    <row r="37" spans="1:6" ht="9" customHeight="1">
      <c r="A37" s="150"/>
      <c r="B37" s="151"/>
      <c r="C37" s="151"/>
      <c r="D37" s="54"/>
      <c r="E37" s="54"/>
      <c r="F37" s="805"/>
    </row>
    <row r="38" spans="1:6" ht="9" customHeight="1">
      <c r="A38" s="150"/>
      <c r="B38" s="151"/>
      <c r="C38" s="151"/>
      <c r="D38" s="54"/>
      <c r="E38" s="54"/>
      <c r="F38" s="805"/>
    </row>
    <row r="39" spans="1:6" ht="9" customHeight="1">
      <c r="A39" s="152"/>
      <c r="B39" s="151"/>
      <c r="C39" s="151"/>
      <c r="D39" s="54"/>
      <c r="E39" s="54"/>
      <c r="F39" s="805"/>
    </row>
    <row r="40" spans="1:6" ht="9" customHeight="1">
      <c r="A40" s="150"/>
      <c r="B40" s="151"/>
      <c r="C40" s="151"/>
      <c r="D40" s="54"/>
      <c r="E40" s="54"/>
      <c r="F40" s="805"/>
    </row>
    <row r="41" spans="1:6" ht="9" customHeight="1">
      <c r="A41" s="150"/>
      <c r="B41" s="151"/>
      <c r="C41" s="151"/>
      <c r="D41" s="54"/>
      <c r="E41" s="54"/>
      <c r="F41" s="805"/>
    </row>
    <row r="42" spans="1:6" ht="9" customHeight="1">
      <c r="A42" s="150"/>
      <c r="B42" s="151"/>
      <c r="C42" s="151"/>
      <c r="D42" s="54"/>
      <c r="E42" s="54"/>
      <c r="F42" s="805"/>
    </row>
    <row r="43" spans="1:6" ht="9" customHeight="1">
      <c r="A43" s="150"/>
      <c r="B43" s="151"/>
      <c r="C43" s="151"/>
      <c r="D43" s="54"/>
      <c r="E43" s="54"/>
      <c r="F43" s="805"/>
    </row>
    <row r="44" spans="1:6" ht="9" customHeight="1">
      <c r="A44" s="150"/>
      <c r="B44" s="151"/>
      <c r="C44" s="151"/>
      <c r="D44" s="54"/>
      <c r="E44" s="54"/>
      <c r="F44" s="805"/>
    </row>
    <row r="45" spans="1:6" ht="9" customHeight="1">
      <c r="A45" s="152"/>
      <c r="B45" s="151"/>
      <c r="C45" s="151"/>
      <c r="D45" s="54"/>
      <c r="E45" s="54"/>
      <c r="F45" s="805"/>
    </row>
    <row r="46" spans="1:6" ht="9" customHeight="1">
      <c r="A46" s="150"/>
      <c r="B46" s="151"/>
      <c r="C46" s="151"/>
      <c r="D46" s="54"/>
      <c r="E46" s="54"/>
      <c r="F46" s="805"/>
    </row>
    <row r="47" spans="1:6" ht="9" customHeight="1">
      <c r="A47" s="150"/>
      <c r="B47" s="151"/>
      <c r="C47" s="151"/>
      <c r="D47" s="54"/>
      <c r="E47" s="54"/>
      <c r="F47" s="805"/>
    </row>
    <row r="48" spans="1:6" ht="9" customHeight="1">
      <c r="A48" s="150"/>
      <c r="B48" s="151"/>
      <c r="C48" s="151"/>
      <c r="D48" s="54"/>
      <c r="E48" s="54"/>
      <c r="F48" s="805"/>
    </row>
    <row r="49" spans="1:6" ht="9" customHeight="1">
      <c r="A49" s="150"/>
      <c r="B49" s="151"/>
      <c r="C49" s="151"/>
      <c r="D49" s="54"/>
      <c r="E49" s="54"/>
      <c r="F49" s="805"/>
    </row>
    <row r="50" spans="1:6" ht="9" customHeight="1">
      <c r="A50" s="152"/>
      <c r="B50" s="151"/>
      <c r="C50" s="151"/>
      <c r="D50" s="54"/>
      <c r="E50" s="54"/>
      <c r="F50" s="805"/>
    </row>
    <row r="51" spans="1:6" ht="9" customHeight="1">
      <c r="A51" s="153"/>
      <c r="B51" s="151"/>
      <c r="C51" s="151"/>
      <c r="D51" s="54"/>
      <c r="E51" s="54"/>
      <c r="F51" s="805"/>
    </row>
    <row r="52" spans="1:6" ht="9" customHeight="1">
      <c r="A52" s="153"/>
      <c r="B52" s="151"/>
      <c r="C52" s="151"/>
      <c r="D52" s="54"/>
      <c r="E52" s="54"/>
      <c r="F52" s="805"/>
    </row>
    <row r="53" spans="1:6" ht="9" customHeight="1">
      <c r="A53" s="153"/>
      <c r="B53" s="151"/>
      <c r="C53" s="151"/>
      <c r="D53" s="54"/>
      <c r="E53" s="54"/>
      <c r="F53" s="805"/>
    </row>
    <row r="54" spans="1:6" ht="9" customHeight="1">
      <c r="A54" s="153"/>
      <c r="B54" s="151"/>
      <c r="C54" s="151"/>
      <c r="D54" s="54"/>
      <c r="E54" s="54"/>
      <c r="F54" s="805"/>
    </row>
    <row r="55" spans="1:6" ht="9" customHeight="1">
      <c r="A55" s="154"/>
      <c r="B55" s="151"/>
      <c r="C55" s="151"/>
      <c r="D55" s="54"/>
      <c r="E55" s="54"/>
      <c r="F55" s="805"/>
    </row>
    <row r="56" spans="1:6" ht="9" customHeight="1">
      <c r="A56" s="154"/>
      <c r="B56" s="151"/>
      <c r="C56" s="151"/>
      <c r="D56" s="54"/>
      <c r="E56" s="54"/>
      <c r="F56" s="805"/>
    </row>
    <row r="57" spans="1:6" ht="9" customHeight="1">
      <c r="A57" s="155"/>
      <c r="B57" s="151"/>
      <c r="C57" s="151"/>
      <c r="D57" s="54"/>
      <c r="E57" s="54"/>
      <c r="F57" s="805"/>
    </row>
    <row r="58" spans="1:6" ht="9" customHeight="1">
      <c r="A58" s="150"/>
      <c r="B58" s="151"/>
      <c r="C58" s="151"/>
      <c r="D58" s="54"/>
      <c r="E58" s="54"/>
      <c r="F58" s="805"/>
    </row>
    <row r="59" spans="1:6" ht="9" customHeight="1">
      <c r="A59" s="150"/>
      <c r="B59" s="151"/>
      <c r="C59" s="151"/>
      <c r="D59" s="54"/>
      <c r="E59" s="54"/>
      <c r="F59" s="805"/>
    </row>
    <row r="60" spans="1:6" ht="9" customHeight="1">
      <c r="A60" s="150"/>
      <c r="B60" s="151"/>
      <c r="C60" s="151"/>
      <c r="D60" s="54"/>
      <c r="E60" s="54"/>
      <c r="F60" s="805"/>
    </row>
    <row r="61" spans="1:6" ht="9" customHeight="1">
      <c r="A61" s="150"/>
      <c r="B61" s="151"/>
      <c r="C61" s="151"/>
      <c r="D61" s="54"/>
      <c r="E61" s="54"/>
      <c r="F61" s="805"/>
    </row>
    <row r="62" spans="1:6" ht="9" customHeight="1">
      <c r="A62" s="153"/>
      <c r="B62" s="151"/>
      <c r="C62" s="151"/>
      <c r="D62" s="54"/>
      <c r="E62" s="54"/>
      <c r="F62" s="805"/>
    </row>
    <row r="63" spans="1:6" ht="9" customHeight="1">
      <c r="A63" s="155"/>
      <c r="B63" s="151"/>
      <c r="C63" s="151"/>
      <c r="D63" s="54"/>
      <c r="E63" s="54"/>
      <c r="F63" s="805"/>
    </row>
    <row r="64" spans="1:6" ht="9" customHeight="1">
      <c r="A64" s="150"/>
      <c r="B64" s="151"/>
      <c r="C64" s="151"/>
      <c r="D64" s="54"/>
      <c r="E64" s="54"/>
      <c r="F64" s="805"/>
    </row>
    <row r="65" spans="1:6" ht="9" customHeight="1">
      <c r="A65" s="150"/>
      <c r="B65" s="151"/>
      <c r="C65" s="151"/>
      <c r="D65" s="54"/>
      <c r="E65" s="54"/>
      <c r="F65" s="805"/>
    </row>
    <row r="66" spans="1:6" ht="9" customHeight="1">
      <c r="A66" s="150"/>
      <c r="B66" s="151"/>
      <c r="C66" s="151"/>
      <c r="D66" s="54"/>
      <c r="E66" s="54"/>
      <c r="F66" s="805"/>
    </row>
    <row r="67" spans="1:6" ht="9" customHeight="1">
      <c r="A67" s="150"/>
      <c r="B67" s="151"/>
      <c r="C67" s="151"/>
      <c r="D67" s="54"/>
      <c r="E67" s="54"/>
      <c r="F67" s="805"/>
    </row>
    <row r="68" spans="1:6" ht="9" customHeight="1">
      <c r="A68" s="153"/>
      <c r="B68" s="151"/>
      <c r="C68" s="151"/>
      <c r="D68" s="54"/>
      <c r="E68" s="54"/>
      <c r="F68" s="805"/>
    </row>
    <row r="69" spans="1:6" ht="9" customHeight="1">
      <c r="A69" s="155"/>
      <c r="B69" s="151"/>
      <c r="C69" s="151"/>
      <c r="D69" s="54"/>
      <c r="E69" s="54"/>
      <c r="F69" s="805"/>
    </row>
    <row r="70" spans="1:6" ht="9" customHeight="1">
      <c r="A70" s="150"/>
      <c r="B70" s="151"/>
      <c r="C70" s="151"/>
      <c r="D70" s="54"/>
      <c r="E70" s="54"/>
      <c r="F70" s="805"/>
    </row>
    <row r="71" spans="1:6" ht="9" customHeight="1">
      <c r="A71" s="150"/>
      <c r="B71" s="151"/>
      <c r="C71" s="151"/>
      <c r="D71" s="54"/>
      <c r="E71" s="54"/>
      <c r="F71" s="805"/>
    </row>
    <row r="72" spans="1:6" ht="9" customHeight="1">
      <c r="A72" s="150"/>
      <c r="B72" s="55"/>
      <c r="C72" s="55"/>
      <c r="F72" s="805"/>
    </row>
    <row r="73" spans="1:6" ht="9" customHeight="1">
      <c r="A73" s="150"/>
      <c r="B73" s="55"/>
      <c r="C73" s="55"/>
      <c r="F73" s="805"/>
    </row>
    <row r="74" spans="1:6" ht="9" customHeight="1">
      <c r="A74" s="150"/>
      <c r="B74" s="55"/>
      <c r="C74" s="55"/>
      <c r="F74" s="805"/>
    </row>
    <row r="75" spans="1:6" ht="9" customHeight="1">
      <c r="A75" s="150"/>
      <c r="B75" s="55"/>
      <c r="C75" s="55"/>
      <c r="F75" s="805"/>
    </row>
    <row r="76" spans="1:6" ht="9" customHeight="1">
      <c r="A76" s="150"/>
      <c r="B76" s="55"/>
      <c r="C76" s="55"/>
      <c r="F76" s="805"/>
    </row>
    <row r="77" spans="1:6" ht="9" customHeight="1">
      <c r="A77" s="150"/>
      <c r="B77" s="55"/>
      <c r="C77" s="55"/>
      <c r="F77" s="805"/>
    </row>
    <row r="78" spans="1:6" ht="9" customHeight="1">
      <c r="A78" s="153"/>
      <c r="B78" s="55"/>
      <c r="C78" s="55"/>
      <c r="F78" s="805"/>
    </row>
    <row r="79" spans="1:6" ht="9" customHeight="1">
      <c r="A79" s="155"/>
      <c r="B79" s="55"/>
      <c r="C79" s="55"/>
      <c r="F79" s="805"/>
    </row>
    <row r="80" spans="1:6" ht="9" customHeight="1">
      <c r="A80" s="150"/>
      <c r="B80" s="55"/>
      <c r="C80" s="55"/>
      <c r="F80" s="805"/>
    </row>
    <row r="81" spans="1:6" ht="9" customHeight="1">
      <c r="A81" s="150"/>
      <c r="B81" s="55"/>
      <c r="C81" s="55"/>
      <c r="F81" s="805"/>
    </row>
    <row r="82" spans="1:6" ht="9" customHeight="1">
      <c r="A82" s="150"/>
      <c r="B82" s="55"/>
      <c r="C82" s="55"/>
      <c r="F82" s="805"/>
    </row>
    <row r="83" spans="1:6" ht="9" customHeight="1">
      <c r="A83" s="150"/>
      <c r="B83" s="55"/>
      <c r="C83" s="55"/>
      <c r="F83" s="805"/>
    </row>
    <row r="84" spans="1:6" ht="9" customHeight="1">
      <c r="A84" s="150"/>
      <c r="B84" s="55"/>
      <c r="C84" s="55"/>
      <c r="F84" s="805"/>
    </row>
    <row r="85" spans="1:6" ht="9" customHeight="1">
      <c r="A85" s="150"/>
      <c r="B85" s="55"/>
      <c r="C85" s="55"/>
      <c r="F85" s="805"/>
    </row>
    <row r="86" spans="1:6" ht="9" customHeight="1">
      <c r="A86" s="150"/>
      <c r="B86" s="55"/>
      <c r="C86" s="55"/>
      <c r="F86" s="805"/>
    </row>
    <row r="87" spans="1:6" ht="9" customHeight="1">
      <c r="A87" s="150"/>
      <c r="B87" s="55"/>
      <c r="C87" s="55"/>
      <c r="F87" s="805"/>
    </row>
    <row r="88" spans="1:6" ht="9" customHeight="1">
      <c r="A88" s="150"/>
      <c r="B88" s="55"/>
      <c r="C88" s="55"/>
      <c r="F88" s="805"/>
    </row>
    <row r="89" spans="1:6" ht="9" customHeight="1">
      <c r="A89" s="155"/>
      <c r="B89" s="55"/>
      <c r="C89" s="55"/>
      <c r="F89" s="805"/>
    </row>
    <row r="90" spans="1:6" ht="9" customHeight="1">
      <c r="A90" s="150"/>
      <c r="B90" s="55"/>
      <c r="C90" s="55"/>
      <c r="F90" s="805"/>
    </row>
    <row r="91" spans="1:6" ht="9" customHeight="1">
      <c r="A91" s="150"/>
      <c r="B91" s="55"/>
      <c r="C91" s="55"/>
      <c r="F91" s="805"/>
    </row>
    <row r="92" spans="1:6" ht="9" customHeight="1">
      <c r="A92" s="150"/>
      <c r="B92" s="55"/>
      <c r="C92" s="55"/>
      <c r="F92" s="805"/>
    </row>
    <row r="93" spans="1:6">
      <c r="A93" s="156"/>
      <c r="B93" s="55"/>
      <c r="C93" s="55"/>
      <c r="F93" s="805"/>
    </row>
    <row r="94" spans="1:6">
      <c r="A94" s="156"/>
      <c r="B94" s="55"/>
      <c r="C94" s="55"/>
      <c r="F94" s="805"/>
    </row>
    <row r="95" spans="1:6">
      <c r="A95" s="156"/>
      <c r="B95" s="55"/>
      <c r="C95" s="55"/>
      <c r="F95" s="805"/>
    </row>
    <row r="96" spans="1:6">
      <c r="A96" s="156"/>
      <c r="B96" s="55"/>
      <c r="C96" s="55"/>
      <c r="F96" s="805"/>
    </row>
    <row r="97" spans="1:6">
      <c r="A97" s="156"/>
      <c r="B97" s="55"/>
      <c r="C97" s="55"/>
      <c r="F97" s="805"/>
    </row>
    <row r="98" spans="1:6">
      <c r="A98" s="156"/>
      <c r="B98" s="55"/>
      <c r="C98" s="55"/>
      <c r="F98" s="805"/>
    </row>
    <row r="99" spans="1:6">
      <c r="A99" s="156"/>
      <c r="B99" s="55"/>
      <c r="C99" s="55"/>
      <c r="F99" s="805"/>
    </row>
    <row r="100" spans="1:6" ht="15.75">
      <c r="A100" s="157"/>
      <c r="B100" s="55"/>
      <c r="C100" s="55"/>
      <c r="F100" s="805"/>
    </row>
    <row r="101" spans="1:6" ht="15.75">
      <c r="A101" s="157"/>
      <c r="B101" s="55"/>
      <c r="C101" s="55"/>
      <c r="F101" s="805"/>
    </row>
    <row r="102" spans="1:6" ht="15.75">
      <c r="A102" s="157"/>
      <c r="B102" s="55"/>
      <c r="C102" s="55"/>
      <c r="F102" s="805"/>
    </row>
    <row r="103" spans="1:6" ht="15.75">
      <c r="A103" s="157"/>
      <c r="B103" s="55"/>
      <c r="C103" s="55"/>
      <c r="F103" s="805"/>
    </row>
    <row r="104" spans="1:6" ht="15.75">
      <c r="A104" s="157"/>
      <c r="B104" s="55"/>
      <c r="C104" s="55"/>
      <c r="F104" s="805"/>
    </row>
    <row r="105" spans="1:6" ht="15.75">
      <c r="A105" s="157"/>
      <c r="B105" s="55"/>
      <c r="C105" s="55"/>
      <c r="F105" s="805"/>
    </row>
    <row r="106" spans="1:6" ht="15.75">
      <c r="A106" s="157"/>
      <c r="B106" s="55"/>
      <c r="C106" s="55"/>
      <c r="F106" s="805"/>
    </row>
    <row r="107" spans="1:6" ht="15.75">
      <c r="A107" s="157"/>
      <c r="B107" s="55"/>
      <c r="C107" s="55"/>
      <c r="F107" s="805"/>
    </row>
    <row r="108" spans="1:6" ht="15.75">
      <c r="A108" s="157"/>
      <c r="B108" s="55"/>
      <c r="C108" s="55"/>
      <c r="F108" s="805"/>
    </row>
    <row r="109" spans="1:6" ht="15.75">
      <c r="A109" s="157"/>
      <c r="B109" s="55"/>
      <c r="C109" s="55"/>
      <c r="F109" s="805"/>
    </row>
    <row r="110" spans="1:6" ht="15.75">
      <c r="A110" s="157"/>
      <c r="B110" s="55"/>
      <c r="C110" s="55"/>
      <c r="F110" s="805"/>
    </row>
    <row r="111" spans="1:6" ht="15.75">
      <c r="A111" s="157"/>
      <c r="B111" s="55"/>
      <c r="C111" s="55"/>
      <c r="F111" s="805"/>
    </row>
    <row r="112" spans="1:6" ht="15.75">
      <c r="A112" s="157"/>
      <c r="B112" s="55"/>
      <c r="C112" s="55"/>
      <c r="F112" s="805"/>
    </row>
    <row r="113" spans="1:6" ht="15.75">
      <c r="A113" s="157"/>
      <c r="B113" s="55"/>
      <c r="C113" s="55"/>
      <c r="F113" s="805"/>
    </row>
    <row r="114" spans="1:6" ht="15.75">
      <c r="A114" s="157"/>
      <c r="B114" s="55"/>
      <c r="C114" s="55"/>
      <c r="F114" s="805"/>
    </row>
    <row r="115" spans="1:6" ht="15.75">
      <c r="A115" s="157"/>
      <c r="B115" s="55"/>
      <c r="C115" s="55"/>
      <c r="F115" s="805"/>
    </row>
    <row r="116" spans="1:6" ht="15.75">
      <c r="A116" s="157"/>
      <c r="B116" s="55"/>
      <c r="C116" s="55"/>
      <c r="F116" s="805"/>
    </row>
    <row r="117" spans="1:6" ht="15.75">
      <c r="A117" s="157"/>
      <c r="B117" s="55"/>
      <c r="C117" s="55"/>
      <c r="F117" s="805"/>
    </row>
    <row r="118" spans="1:6" ht="15.75">
      <c r="A118" s="157"/>
      <c r="B118" s="55"/>
      <c r="C118" s="55"/>
      <c r="F118" s="805"/>
    </row>
    <row r="119" spans="1:6" ht="15.75">
      <c r="A119" s="157"/>
      <c r="B119" s="55"/>
      <c r="C119" s="55"/>
      <c r="F119" s="805"/>
    </row>
    <row r="120" spans="1:6" ht="15.75">
      <c r="A120" s="157"/>
      <c r="B120" s="55"/>
      <c r="C120" s="55"/>
      <c r="F120" s="805"/>
    </row>
    <row r="121" spans="1:6" ht="15.75">
      <c r="A121" s="157"/>
      <c r="B121" s="55"/>
      <c r="C121" s="55"/>
      <c r="F121" s="805"/>
    </row>
    <row r="122" spans="1:6" ht="15.75">
      <c r="A122" s="157"/>
      <c r="B122" s="55"/>
      <c r="C122" s="55"/>
      <c r="F122" s="805"/>
    </row>
    <row r="123" spans="1:6" ht="15.75">
      <c r="A123" s="157"/>
      <c r="B123" s="55"/>
      <c r="C123" s="55"/>
      <c r="F123" s="805"/>
    </row>
    <row r="124" spans="1:6" ht="15.75">
      <c r="A124" s="157"/>
      <c r="B124" s="55"/>
      <c r="C124" s="55"/>
      <c r="F124" s="805"/>
    </row>
    <row r="125" spans="1:6" ht="15.75">
      <c r="A125" s="157"/>
      <c r="B125" s="55"/>
      <c r="C125" s="55"/>
      <c r="F125" s="805"/>
    </row>
    <row r="126" spans="1:6" ht="15.75">
      <c r="A126" s="157"/>
      <c r="B126" s="55"/>
      <c r="C126" s="55"/>
      <c r="F126" s="805"/>
    </row>
    <row r="127" spans="1:6" ht="15.75">
      <c r="A127" s="157"/>
      <c r="B127" s="55"/>
      <c r="C127" s="55"/>
      <c r="F127" s="805"/>
    </row>
    <row r="128" spans="1:6" ht="15.75">
      <c r="A128" s="157"/>
      <c r="B128" s="55"/>
      <c r="C128" s="55"/>
      <c r="F128" s="805"/>
    </row>
    <row r="129" spans="1:6" ht="15.75">
      <c r="A129" s="157"/>
      <c r="B129" s="55"/>
      <c r="C129" s="55"/>
      <c r="F129" s="805"/>
    </row>
    <row r="130" spans="1:6" ht="15.75">
      <c r="A130" s="157"/>
      <c r="B130" s="55"/>
      <c r="C130" s="55"/>
      <c r="F130" s="805"/>
    </row>
    <row r="131" spans="1:6" ht="15.75">
      <c r="A131" s="157"/>
      <c r="B131" s="55"/>
      <c r="C131" s="55"/>
      <c r="F131" s="805"/>
    </row>
    <row r="132" spans="1:6" ht="15.75">
      <c r="A132" s="157"/>
      <c r="B132" s="55"/>
      <c r="C132" s="55"/>
      <c r="F132" s="805"/>
    </row>
    <row r="133" spans="1:6" ht="15.75">
      <c r="A133" s="157"/>
      <c r="B133" s="55"/>
      <c r="C133" s="55"/>
      <c r="F133" s="805"/>
    </row>
    <row r="134" spans="1:6" ht="15.75">
      <c r="A134" s="157"/>
      <c r="B134" s="55"/>
      <c r="C134" s="55"/>
      <c r="F134" s="805"/>
    </row>
    <row r="135" spans="1:6" ht="15.75">
      <c r="A135" s="157"/>
      <c r="B135" s="55"/>
      <c r="C135" s="55"/>
      <c r="F135" s="805"/>
    </row>
    <row r="136" spans="1:6" ht="15.75">
      <c r="A136" s="157"/>
      <c r="B136" s="55"/>
      <c r="C136" s="55"/>
      <c r="F136" s="805"/>
    </row>
    <row r="137" spans="1:6" ht="15.75">
      <c r="A137" s="157"/>
      <c r="B137" s="55"/>
      <c r="C137" s="55"/>
      <c r="F137" s="805"/>
    </row>
    <row r="138" spans="1:6" ht="15.75">
      <c r="A138" s="157"/>
      <c r="B138" s="55"/>
      <c r="C138" s="55"/>
      <c r="F138" s="805"/>
    </row>
    <row r="139" spans="1:6" ht="15.75">
      <c r="A139" s="157"/>
      <c r="B139" s="55"/>
      <c r="C139" s="55"/>
      <c r="F139" s="805"/>
    </row>
    <row r="140" spans="1:6" ht="15.75">
      <c r="A140" s="157"/>
      <c r="B140" s="55"/>
      <c r="C140" s="55"/>
      <c r="F140" s="805"/>
    </row>
    <row r="141" spans="1:6" ht="15.75">
      <c r="A141" s="157"/>
      <c r="B141" s="55"/>
      <c r="C141" s="55"/>
      <c r="F141" s="805"/>
    </row>
    <row r="142" spans="1:6" ht="15.75">
      <c r="A142" s="157"/>
      <c r="B142" s="55"/>
      <c r="C142" s="55"/>
      <c r="F142" s="805"/>
    </row>
    <row r="143" spans="1:6" ht="15.75">
      <c r="A143" s="157"/>
      <c r="B143" s="55"/>
      <c r="C143" s="55"/>
      <c r="F143" s="805"/>
    </row>
    <row r="144" spans="1:6" ht="15.75">
      <c r="A144" s="157"/>
      <c r="B144" s="55"/>
      <c r="C144" s="55"/>
      <c r="F144" s="805"/>
    </row>
    <row r="145" spans="1:6" ht="15.75">
      <c r="A145" s="157"/>
      <c r="B145" s="55"/>
      <c r="C145" s="55"/>
      <c r="F145" s="805"/>
    </row>
    <row r="146" spans="1:6" ht="15.75">
      <c r="A146" s="157"/>
      <c r="B146" s="55"/>
      <c r="C146" s="55"/>
      <c r="F146" s="805"/>
    </row>
    <row r="147" spans="1:6" ht="15.75">
      <c r="A147" s="157"/>
      <c r="B147" s="55"/>
      <c r="C147" s="55"/>
      <c r="F147" s="805"/>
    </row>
    <row r="148" spans="1:6" ht="15.75">
      <c r="A148" s="157"/>
      <c r="B148" s="55"/>
      <c r="C148" s="55"/>
      <c r="F148" s="805"/>
    </row>
    <row r="149" spans="1:6" ht="15.75">
      <c r="A149" s="157"/>
      <c r="B149" s="55"/>
      <c r="C149" s="55"/>
      <c r="F149" s="805"/>
    </row>
    <row r="150" spans="1:6" ht="15.75">
      <c r="A150" s="157"/>
      <c r="B150" s="55"/>
      <c r="C150" s="55"/>
      <c r="F150" s="805"/>
    </row>
    <row r="151" spans="1:6" ht="15.75">
      <c r="A151" s="157"/>
      <c r="B151" s="55"/>
      <c r="C151" s="55"/>
      <c r="F151" s="805"/>
    </row>
    <row r="152" spans="1:6" ht="15.75">
      <c r="A152" s="157"/>
      <c r="B152" s="55"/>
      <c r="C152" s="55"/>
      <c r="F152" s="805"/>
    </row>
    <row r="153" spans="1:6" ht="15.75">
      <c r="A153" s="157"/>
      <c r="B153" s="55"/>
      <c r="C153" s="55"/>
      <c r="F153" s="805"/>
    </row>
    <row r="154" spans="1:6" ht="15.75">
      <c r="A154" s="157"/>
      <c r="B154" s="55"/>
      <c r="C154" s="55"/>
      <c r="F154" s="805"/>
    </row>
    <row r="155" spans="1:6" ht="15.75">
      <c r="A155" s="157"/>
      <c r="B155" s="55"/>
      <c r="C155" s="55"/>
      <c r="F155" s="805"/>
    </row>
    <row r="156" spans="1:6" ht="15.75">
      <c r="A156" s="157"/>
      <c r="B156" s="55"/>
      <c r="C156" s="55"/>
      <c r="F156" s="805"/>
    </row>
    <row r="157" spans="1:6" ht="15.75">
      <c r="A157" s="157"/>
      <c r="B157" s="55"/>
      <c r="C157" s="55"/>
      <c r="F157" s="805"/>
    </row>
    <row r="158" spans="1:6" ht="15.75">
      <c r="A158" s="157"/>
      <c r="B158" s="55"/>
      <c r="C158" s="55"/>
      <c r="F158" s="805"/>
    </row>
    <row r="159" spans="1:6" ht="15.75">
      <c r="A159" s="157"/>
      <c r="B159" s="55"/>
      <c r="C159" s="55"/>
      <c r="F159" s="805"/>
    </row>
    <row r="160" spans="1:6" ht="15.75">
      <c r="A160" s="157"/>
      <c r="B160" s="55"/>
      <c r="C160" s="55"/>
      <c r="F160" s="805"/>
    </row>
    <row r="161" spans="1:6" ht="15.75">
      <c r="A161" s="157"/>
      <c r="B161" s="55"/>
      <c r="C161" s="55"/>
      <c r="F161" s="805"/>
    </row>
    <row r="162" spans="1:6" ht="15.75">
      <c r="A162" s="157"/>
      <c r="B162" s="55"/>
      <c r="C162" s="55"/>
      <c r="F162" s="805"/>
    </row>
    <row r="163" spans="1:6" ht="15.75">
      <c r="A163" s="157"/>
      <c r="B163" s="55"/>
      <c r="C163" s="55"/>
      <c r="F163" s="805"/>
    </row>
    <row r="164" spans="1:6" ht="15.75">
      <c r="A164" s="157"/>
      <c r="B164" s="55"/>
      <c r="C164" s="55"/>
      <c r="F164" s="805"/>
    </row>
    <row r="165" spans="1:6" ht="15.75">
      <c r="A165" s="157"/>
      <c r="B165" s="55"/>
      <c r="C165" s="55"/>
      <c r="F165" s="805"/>
    </row>
    <row r="166" spans="1:6" ht="15.75">
      <c r="A166" s="157"/>
      <c r="B166" s="55"/>
      <c r="C166" s="55"/>
      <c r="F166" s="805"/>
    </row>
    <row r="167" spans="1:6" ht="15.75">
      <c r="A167" s="157"/>
      <c r="B167" s="55"/>
      <c r="C167" s="55"/>
      <c r="F167" s="805"/>
    </row>
    <row r="168" spans="1:6" ht="15.75">
      <c r="A168" s="157"/>
      <c r="B168" s="55"/>
      <c r="C168" s="55"/>
      <c r="F168" s="805"/>
    </row>
    <row r="169" spans="1:6" ht="15.75">
      <c r="A169" s="157"/>
      <c r="B169" s="55"/>
      <c r="C169" s="55"/>
      <c r="F169" s="805"/>
    </row>
    <row r="170" spans="1:6" ht="15.75">
      <c r="A170" s="157"/>
      <c r="B170" s="55"/>
      <c r="C170" s="55"/>
      <c r="F170" s="805"/>
    </row>
    <row r="171" spans="1:6" ht="15.75">
      <c r="A171" s="157"/>
      <c r="B171" s="55"/>
      <c r="C171" s="55"/>
      <c r="F171" s="805"/>
    </row>
    <row r="172" spans="1:6" ht="15.75">
      <c r="A172" s="157"/>
      <c r="B172" s="55"/>
      <c r="C172" s="55"/>
      <c r="F172" s="805"/>
    </row>
    <row r="173" spans="1:6" ht="15.75">
      <c r="A173" s="157"/>
      <c r="B173" s="55"/>
      <c r="C173" s="55"/>
      <c r="F173" s="805"/>
    </row>
    <row r="174" spans="1:6" ht="15.75">
      <c r="A174" s="157"/>
      <c r="B174" s="55"/>
      <c r="C174" s="55"/>
      <c r="F174" s="805"/>
    </row>
    <row r="175" spans="1:6" ht="15.75">
      <c r="A175" s="157"/>
      <c r="B175" s="55"/>
      <c r="C175" s="55"/>
      <c r="F175" s="805"/>
    </row>
    <row r="176" spans="1:6" ht="15.75">
      <c r="A176" s="157"/>
      <c r="B176" s="55"/>
      <c r="C176" s="55"/>
      <c r="F176" s="805"/>
    </row>
    <row r="177" spans="1:6" ht="15.75">
      <c r="A177" s="157"/>
      <c r="B177" s="55"/>
      <c r="C177" s="55"/>
      <c r="F177" s="805"/>
    </row>
    <row r="178" spans="1:6" ht="15.75">
      <c r="A178" s="157"/>
      <c r="B178" s="55"/>
      <c r="C178" s="55"/>
      <c r="F178" s="805"/>
    </row>
    <row r="179" spans="1:6" ht="15.75">
      <c r="A179" s="157"/>
      <c r="B179" s="55"/>
      <c r="C179" s="55"/>
      <c r="F179" s="805"/>
    </row>
    <row r="180" spans="1:6" ht="15.75">
      <c r="A180" s="157"/>
      <c r="B180" s="55"/>
      <c r="C180" s="55"/>
      <c r="F180" s="805"/>
    </row>
    <row r="181" spans="1:6" ht="15.75">
      <c r="A181" s="157"/>
      <c r="B181" s="55"/>
      <c r="C181" s="55"/>
      <c r="F181" s="805"/>
    </row>
    <row r="182" spans="1:6" ht="15.75">
      <c r="A182" s="157"/>
      <c r="B182" s="55"/>
      <c r="C182" s="55"/>
      <c r="F182" s="805"/>
    </row>
    <row r="183" spans="1:6" ht="15.75">
      <c r="A183" s="157"/>
      <c r="B183" s="55"/>
      <c r="C183" s="55"/>
      <c r="F183" s="805"/>
    </row>
    <row r="184" spans="1:6" ht="15.75">
      <c r="A184" s="157"/>
      <c r="B184" s="55"/>
      <c r="C184" s="55"/>
      <c r="F184" s="805"/>
    </row>
    <row r="185" spans="1:6" ht="15.75">
      <c r="A185" s="157"/>
      <c r="B185" s="55"/>
      <c r="C185" s="55"/>
      <c r="F185" s="805"/>
    </row>
    <row r="186" spans="1:6" ht="15.75">
      <c r="A186" s="157"/>
      <c r="B186" s="55"/>
      <c r="C186" s="55"/>
      <c r="F186" s="805"/>
    </row>
    <row r="187" spans="1:6" ht="15.75">
      <c r="A187" s="157"/>
      <c r="B187" s="55"/>
      <c r="C187" s="55"/>
      <c r="F187" s="805"/>
    </row>
    <row r="188" spans="1:6" ht="15.75">
      <c r="A188" s="157"/>
      <c r="B188" s="55"/>
      <c r="C188" s="55"/>
      <c r="F188" s="805"/>
    </row>
    <row r="189" spans="1:6" ht="15.75">
      <c r="A189" s="157"/>
      <c r="B189" s="55"/>
      <c r="C189" s="55"/>
      <c r="F189" s="805"/>
    </row>
    <row r="190" spans="1:6" ht="15.75">
      <c r="A190" s="157"/>
      <c r="B190" s="55"/>
      <c r="C190" s="55"/>
      <c r="F190" s="805"/>
    </row>
    <row r="191" spans="1:6" ht="15.75">
      <c r="A191" s="47"/>
      <c r="B191" s="55"/>
      <c r="C191" s="55"/>
      <c r="F191" s="805"/>
    </row>
    <row r="192" spans="1:6" ht="15.75">
      <c r="A192" s="47"/>
      <c r="B192" s="55"/>
      <c r="C192" s="55"/>
      <c r="F192" s="805"/>
    </row>
    <row r="193" spans="1:6" ht="15.75">
      <c r="A193" s="47"/>
      <c r="B193" s="55"/>
      <c r="C193" s="55"/>
      <c r="F193" s="805"/>
    </row>
    <row r="194" spans="1:6" ht="15.75">
      <c r="A194" s="47"/>
      <c r="B194" s="55"/>
      <c r="C194" s="55"/>
      <c r="F194" s="805"/>
    </row>
    <row r="195" spans="1:6" ht="15.75">
      <c r="A195" s="47"/>
      <c r="B195" s="55"/>
      <c r="C195" s="55"/>
      <c r="F195" s="805"/>
    </row>
    <row r="196" spans="1:6" ht="15.75">
      <c r="A196" s="47"/>
      <c r="B196" s="55"/>
      <c r="C196" s="55"/>
      <c r="F196" s="805"/>
    </row>
    <row r="197" spans="1:6" ht="15.75">
      <c r="A197" s="47"/>
      <c r="B197" s="55"/>
      <c r="C197" s="55"/>
      <c r="F197" s="805"/>
    </row>
    <row r="198" spans="1:6" ht="15.75">
      <c r="A198" s="47"/>
      <c r="B198" s="55"/>
      <c r="C198" s="55"/>
      <c r="F198" s="805"/>
    </row>
    <row r="199" spans="1:6" ht="15.75">
      <c r="A199" s="47"/>
      <c r="B199" s="55"/>
      <c r="C199" s="55"/>
      <c r="F199" s="805"/>
    </row>
    <row r="200" spans="1:6" ht="15.75">
      <c r="A200" s="47"/>
      <c r="B200" s="55"/>
      <c r="C200" s="55"/>
      <c r="F200" s="805"/>
    </row>
    <row r="201" spans="1:6" ht="15.75">
      <c r="A201" s="47"/>
      <c r="B201" s="55"/>
      <c r="C201" s="55"/>
    </row>
    <row r="202" spans="1:6" ht="15.75">
      <c r="A202" s="47"/>
      <c r="B202" s="55"/>
      <c r="C202" s="55"/>
    </row>
    <row r="203" spans="1:6" ht="15.75">
      <c r="A203" s="47"/>
      <c r="B203" s="55"/>
      <c r="C203" s="55"/>
    </row>
    <row r="204" spans="1:6" ht="15.75">
      <c r="A204" s="47"/>
      <c r="B204" s="55"/>
      <c r="C204" s="55"/>
    </row>
    <row r="205" spans="1:6" ht="15.75">
      <c r="A205" s="47"/>
      <c r="B205" s="55"/>
      <c r="C205" s="55"/>
    </row>
    <row r="206" spans="1:6" ht="15.75">
      <c r="A206" s="47"/>
      <c r="B206" s="55"/>
      <c r="C206" s="55"/>
    </row>
    <row r="207" spans="1:6" ht="15.75">
      <c r="A207" s="47"/>
      <c r="B207" s="55"/>
      <c r="C207" s="55"/>
    </row>
    <row r="208" spans="1:6" ht="15.75">
      <c r="A208" s="47"/>
      <c r="B208" s="55"/>
      <c r="C208" s="55"/>
    </row>
    <row r="209" spans="1:3" ht="15.75">
      <c r="A209" s="47"/>
      <c r="B209" s="55"/>
      <c r="C209" s="55"/>
    </row>
    <row r="210" spans="1:3" ht="15.75">
      <c r="A210" s="47"/>
      <c r="B210" s="55"/>
      <c r="C210" s="55"/>
    </row>
    <row r="211" spans="1:3" ht="15.75">
      <c r="A211" s="47"/>
      <c r="B211" s="55"/>
      <c r="C211" s="55"/>
    </row>
    <row r="212" spans="1:3" ht="15.75">
      <c r="A212" s="47"/>
      <c r="B212" s="55"/>
      <c r="C212" s="55"/>
    </row>
    <row r="213" spans="1:3" ht="15.75">
      <c r="A213" s="47"/>
      <c r="B213" s="55"/>
      <c r="C213" s="55"/>
    </row>
    <row r="214" spans="1:3" ht="15.75">
      <c r="A214" s="47"/>
      <c r="B214" s="55"/>
      <c r="C214" s="55"/>
    </row>
    <row r="215" spans="1:3" ht="15.75">
      <c r="A215" s="47"/>
      <c r="B215" s="55"/>
      <c r="C215" s="55"/>
    </row>
    <row r="216" spans="1:3" ht="15.75">
      <c r="A216" s="47"/>
      <c r="B216" s="55"/>
      <c r="C216" s="55"/>
    </row>
    <row r="217" spans="1:3" ht="15.75">
      <c r="A217" s="47"/>
      <c r="B217" s="55"/>
      <c r="C217" s="55"/>
    </row>
    <row r="218" spans="1:3" ht="15.75">
      <c r="A218" s="47"/>
      <c r="B218" s="55"/>
      <c r="C218" s="55"/>
    </row>
    <row r="219" spans="1:3" ht="15.75">
      <c r="A219" s="47"/>
      <c r="B219" s="55"/>
      <c r="C219" s="55"/>
    </row>
    <row r="220" spans="1:3" ht="15.75">
      <c r="A220" s="47"/>
      <c r="B220" s="55"/>
      <c r="C220" s="55"/>
    </row>
    <row r="221" spans="1:3" ht="15.75">
      <c r="A221" s="47"/>
      <c r="B221" s="55"/>
      <c r="C221" s="55"/>
    </row>
    <row r="222" spans="1:3" ht="15.75">
      <c r="A222" s="47"/>
      <c r="B222" s="55"/>
      <c r="C222" s="55"/>
    </row>
    <row r="223" spans="1:3" ht="15.75">
      <c r="A223" s="47"/>
      <c r="B223" s="55"/>
      <c r="C223" s="55"/>
    </row>
    <row r="224" spans="1:3" ht="15.75">
      <c r="A224" s="47"/>
      <c r="B224" s="55"/>
      <c r="C224" s="55"/>
    </row>
    <row r="225" spans="1:3" ht="15.75">
      <c r="A225" s="47"/>
      <c r="B225" s="55"/>
      <c r="C225" s="55"/>
    </row>
    <row r="226" spans="1:3" ht="15.75">
      <c r="A226" s="47"/>
      <c r="B226" s="55"/>
      <c r="C226" s="55"/>
    </row>
    <row r="227" spans="1:3" ht="15.75">
      <c r="A227" s="47"/>
      <c r="B227" s="55"/>
      <c r="C227" s="55"/>
    </row>
    <row r="228" spans="1:3" ht="15.75">
      <c r="A228" s="47"/>
      <c r="B228" s="55"/>
      <c r="C228" s="55"/>
    </row>
    <row r="229" spans="1:3" ht="15.75">
      <c r="A229" s="47"/>
      <c r="B229" s="55"/>
      <c r="C229" s="55"/>
    </row>
    <row r="230" spans="1:3" ht="15.75">
      <c r="A230" s="47"/>
      <c r="B230" s="55"/>
      <c r="C230" s="55"/>
    </row>
    <row r="231" spans="1:3" ht="15.75">
      <c r="A231" s="47"/>
      <c r="B231" s="55"/>
      <c r="C231" s="55"/>
    </row>
    <row r="232" spans="1:3" ht="15.75">
      <c r="A232" s="47"/>
      <c r="B232" s="55"/>
      <c r="C232" s="55"/>
    </row>
    <row r="233" spans="1:3" ht="15.75">
      <c r="A233" s="47"/>
      <c r="B233" s="55"/>
      <c r="C233" s="55"/>
    </row>
    <row r="234" spans="1:3" ht="15.75">
      <c r="A234" s="47"/>
      <c r="B234" s="55"/>
      <c r="C234" s="55"/>
    </row>
    <row r="235" spans="1:3" ht="15.75">
      <c r="A235" s="47"/>
      <c r="B235" s="55"/>
      <c r="C235" s="55"/>
    </row>
    <row r="236" spans="1:3" ht="15.75">
      <c r="A236" s="47"/>
      <c r="B236" s="55"/>
      <c r="C236" s="55"/>
    </row>
    <row r="237" spans="1:3" ht="15.75">
      <c r="A237" s="47"/>
      <c r="B237" s="55"/>
      <c r="C237" s="55"/>
    </row>
    <row r="238" spans="1:3" ht="15.75">
      <c r="A238" s="47"/>
      <c r="B238" s="55"/>
      <c r="C238" s="55"/>
    </row>
    <row r="239" spans="1:3" ht="15.75">
      <c r="A239" s="47"/>
      <c r="B239" s="55"/>
      <c r="C239" s="55"/>
    </row>
    <row r="240" spans="1:3" ht="15.75">
      <c r="A240" s="47"/>
      <c r="B240" s="55"/>
      <c r="C240" s="55"/>
    </row>
    <row r="241" spans="1:3" ht="15.75">
      <c r="A241" s="47"/>
      <c r="B241" s="55"/>
      <c r="C241" s="55"/>
    </row>
    <row r="242" spans="1:3" ht="15.75">
      <c r="A242" s="47"/>
      <c r="B242" s="55"/>
      <c r="C242" s="55"/>
    </row>
    <row r="243" spans="1:3" ht="15.75">
      <c r="A243" s="47"/>
      <c r="B243" s="55"/>
      <c r="C243" s="55"/>
    </row>
    <row r="244" spans="1:3" ht="15.75">
      <c r="A244" s="47"/>
      <c r="B244" s="55"/>
      <c r="C244" s="55"/>
    </row>
    <row r="245" spans="1:3" ht="15.75">
      <c r="A245" s="47"/>
      <c r="B245" s="55"/>
      <c r="C245" s="55"/>
    </row>
    <row r="246" spans="1:3" ht="15.75">
      <c r="A246" s="47"/>
      <c r="B246" s="55"/>
      <c r="C246" s="55"/>
    </row>
    <row r="247" spans="1:3" ht="15.75">
      <c r="A247" s="47"/>
      <c r="B247" s="55"/>
      <c r="C247" s="55"/>
    </row>
    <row r="248" spans="1:3" ht="15.75">
      <c r="A248" s="47"/>
      <c r="B248" s="55"/>
      <c r="C248" s="55"/>
    </row>
    <row r="249" spans="1:3" ht="15.75">
      <c r="A249" s="47"/>
      <c r="B249" s="55"/>
      <c r="C249" s="55"/>
    </row>
    <row r="250" spans="1:3" ht="15.75">
      <c r="A250" s="47"/>
      <c r="B250" s="55"/>
      <c r="C250" s="55"/>
    </row>
    <row r="251" spans="1:3" ht="15.75">
      <c r="A251" s="47"/>
      <c r="B251" s="55"/>
      <c r="C251" s="55"/>
    </row>
    <row r="252" spans="1:3" ht="15.75">
      <c r="A252" s="47"/>
      <c r="B252" s="55"/>
      <c r="C252" s="55"/>
    </row>
    <row r="253" spans="1:3" ht="15.75">
      <c r="A253" s="47"/>
      <c r="B253" s="55"/>
      <c r="C253" s="55"/>
    </row>
    <row r="254" spans="1:3" ht="15.75">
      <c r="A254" s="47"/>
      <c r="B254" s="55"/>
      <c r="C254" s="55"/>
    </row>
    <row r="255" spans="1:3" ht="15.75">
      <c r="A255" s="47"/>
      <c r="B255" s="55"/>
      <c r="C255" s="55"/>
    </row>
    <row r="256" spans="1:3" ht="15.75">
      <c r="A256" s="47"/>
      <c r="B256" s="55"/>
      <c r="C256" s="55"/>
    </row>
    <row r="257" spans="1:3" ht="15.75">
      <c r="A257" s="47"/>
      <c r="B257" s="55"/>
      <c r="C257" s="55"/>
    </row>
    <row r="258" spans="1:3" ht="15.75">
      <c r="A258" s="47"/>
      <c r="B258" s="55"/>
      <c r="C258" s="55"/>
    </row>
    <row r="259" spans="1:3" ht="15.75">
      <c r="A259" s="47"/>
      <c r="B259" s="55"/>
      <c r="C259" s="55"/>
    </row>
    <row r="260" spans="1:3" ht="15.75">
      <c r="A260" s="47"/>
      <c r="B260" s="55"/>
      <c r="C260" s="55"/>
    </row>
    <row r="261" spans="1:3" ht="15.75">
      <c r="A261" s="47"/>
      <c r="B261" s="55"/>
      <c r="C261" s="55"/>
    </row>
    <row r="262" spans="1:3" ht="15.75">
      <c r="A262" s="47"/>
      <c r="B262" s="55"/>
      <c r="C262" s="55"/>
    </row>
    <row r="263" spans="1:3" ht="15.75">
      <c r="A263" s="47"/>
    </row>
    <row r="264" spans="1:3" ht="15.75">
      <c r="A264" s="47"/>
    </row>
    <row r="265" spans="1:3" ht="15.75">
      <c r="A265" s="47"/>
    </row>
    <row r="266" spans="1:3" ht="15.75">
      <c r="A266" s="47"/>
    </row>
    <row r="267" spans="1:3" ht="15.75">
      <c r="A267" s="47"/>
    </row>
    <row r="268" spans="1:3" ht="15.75">
      <c r="A268" s="47"/>
    </row>
    <row r="269" spans="1:3" ht="15.75">
      <c r="A269" s="47"/>
    </row>
    <row r="270" spans="1:3" ht="15.75">
      <c r="A270" s="47"/>
    </row>
    <row r="271" spans="1:3" ht="15.75">
      <c r="A271" s="47"/>
    </row>
    <row r="272" spans="1:3"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R4" sqref="R4"/>
    </sheetView>
  </sheetViews>
  <sheetFormatPr baseColWidth="10" defaultColWidth="9.140625" defaultRowHeight="15"/>
  <cols>
    <col min="1" max="1" width="9.140625" style="805" customWidth="1"/>
    <col min="2" max="2" width="8.7109375" style="805" bestFit="1" customWidth="1"/>
    <col min="3" max="3" width="12.140625" style="805" bestFit="1" customWidth="1"/>
    <col min="4" max="5" width="10.28515625" style="805" bestFit="1" customWidth="1"/>
    <col min="6" max="6" width="8.7109375" style="805" bestFit="1" customWidth="1"/>
    <col min="7" max="7" width="7.28515625" style="805" bestFit="1" customWidth="1"/>
    <col min="8" max="8" width="6.140625" style="805" customWidth="1"/>
    <col min="9" max="9" width="10" style="805" customWidth="1"/>
    <col min="10" max="10" width="15.7109375" style="805" bestFit="1" customWidth="1"/>
    <col min="11" max="11" width="8.7109375" style="805" bestFit="1" customWidth="1"/>
    <col min="12" max="12" width="7.85546875" style="805" bestFit="1" customWidth="1"/>
    <col min="13" max="13" width="5.85546875" style="805" bestFit="1" customWidth="1"/>
    <col min="14" max="14" width="10.28515625" style="805" bestFit="1" customWidth="1"/>
    <col min="15" max="15" width="7.28515625" style="805" bestFit="1" customWidth="1"/>
    <col min="16" max="16" width="4.7109375" style="805" customWidth="1"/>
    <col min="17" max="19" width="9.28515625" style="805" bestFit="1" customWidth="1"/>
    <col min="20" max="256" width="9.140625" style="805"/>
    <col min="257" max="257" width="9.140625" style="805" customWidth="1"/>
    <col min="258" max="258" width="8.7109375" style="805" bestFit="1" customWidth="1"/>
    <col min="259" max="259" width="12.140625" style="805" bestFit="1" customWidth="1"/>
    <col min="260" max="261" width="10.28515625" style="805" bestFit="1" customWidth="1"/>
    <col min="262" max="262" width="8.7109375" style="805" bestFit="1" customWidth="1"/>
    <col min="263" max="263" width="7.28515625" style="805" bestFit="1" customWidth="1"/>
    <col min="264" max="264" width="6.140625" style="805" customWidth="1"/>
    <col min="265" max="265" width="10" style="805" customWidth="1"/>
    <col min="266" max="266" width="15.7109375" style="805" bestFit="1" customWidth="1"/>
    <col min="267" max="267" width="8.7109375" style="805" bestFit="1" customWidth="1"/>
    <col min="268" max="268" width="7.85546875" style="805" bestFit="1" customWidth="1"/>
    <col min="269" max="269" width="5.85546875" style="805" bestFit="1" customWidth="1"/>
    <col min="270" max="270" width="10.28515625" style="805" bestFit="1" customWidth="1"/>
    <col min="271" max="271" width="7.28515625" style="805" bestFit="1" customWidth="1"/>
    <col min="272" max="272" width="4.7109375" style="805" customWidth="1"/>
    <col min="273" max="275" width="9.28515625" style="805" bestFit="1" customWidth="1"/>
    <col min="276" max="512" width="9.140625" style="805"/>
    <col min="513" max="513" width="9.140625" style="805" customWidth="1"/>
    <col min="514" max="514" width="8.7109375" style="805" bestFit="1" customWidth="1"/>
    <col min="515" max="515" width="12.140625" style="805" bestFit="1" customWidth="1"/>
    <col min="516" max="517" width="10.28515625" style="805" bestFit="1" customWidth="1"/>
    <col min="518" max="518" width="8.7109375" style="805" bestFit="1" customWidth="1"/>
    <col min="519" max="519" width="7.28515625" style="805" bestFit="1" customWidth="1"/>
    <col min="520" max="520" width="6.140625" style="805" customWidth="1"/>
    <col min="521" max="521" width="10" style="805" customWidth="1"/>
    <col min="522" max="522" width="15.7109375" style="805" bestFit="1" customWidth="1"/>
    <col min="523" max="523" width="8.7109375" style="805" bestFit="1" customWidth="1"/>
    <col min="524" max="524" width="7.85546875" style="805" bestFit="1" customWidth="1"/>
    <col min="525" max="525" width="5.85546875" style="805" bestFit="1" customWidth="1"/>
    <col min="526" max="526" width="10.28515625" style="805" bestFit="1" customWidth="1"/>
    <col min="527" max="527" width="7.28515625" style="805" bestFit="1" customWidth="1"/>
    <col min="528" max="528" width="4.7109375" style="805" customWidth="1"/>
    <col min="529" max="531" width="9.28515625" style="805" bestFit="1" customWidth="1"/>
    <col min="532" max="768" width="9.140625" style="805"/>
    <col min="769" max="769" width="9.140625" style="805" customWidth="1"/>
    <col min="770" max="770" width="8.7109375" style="805" bestFit="1" customWidth="1"/>
    <col min="771" max="771" width="12.140625" style="805" bestFit="1" customWidth="1"/>
    <col min="772" max="773" width="10.28515625" style="805" bestFit="1" customWidth="1"/>
    <col min="774" max="774" width="8.7109375" style="805" bestFit="1" customWidth="1"/>
    <col min="775" max="775" width="7.28515625" style="805" bestFit="1" customWidth="1"/>
    <col min="776" max="776" width="6.140625" style="805" customWidth="1"/>
    <col min="777" max="777" width="10" style="805" customWidth="1"/>
    <col min="778" max="778" width="15.7109375" style="805" bestFit="1" customWidth="1"/>
    <col min="779" max="779" width="8.7109375" style="805" bestFit="1" customWidth="1"/>
    <col min="780" max="780" width="7.85546875" style="805" bestFit="1" customWidth="1"/>
    <col min="781" max="781" width="5.85546875" style="805" bestFit="1" customWidth="1"/>
    <col min="782" max="782" width="10.28515625" style="805" bestFit="1" customWidth="1"/>
    <col min="783" max="783" width="7.28515625" style="805" bestFit="1" customWidth="1"/>
    <col min="784" max="784" width="4.7109375" style="805" customWidth="1"/>
    <col min="785" max="787" width="9.28515625" style="805" bestFit="1" customWidth="1"/>
    <col min="788" max="1024" width="9.140625" style="805"/>
    <col min="1025" max="1025" width="9.140625" style="805" customWidth="1"/>
    <col min="1026" max="1026" width="8.7109375" style="805" bestFit="1" customWidth="1"/>
    <col min="1027" max="1027" width="12.140625" style="805" bestFit="1" customWidth="1"/>
    <col min="1028" max="1029" width="10.28515625" style="805" bestFit="1" customWidth="1"/>
    <col min="1030" max="1030" width="8.7109375" style="805" bestFit="1" customWidth="1"/>
    <col min="1031" max="1031" width="7.28515625" style="805" bestFit="1" customWidth="1"/>
    <col min="1032" max="1032" width="6.140625" style="805" customWidth="1"/>
    <col min="1033" max="1033" width="10" style="805" customWidth="1"/>
    <col min="1034" max="1034" width="15.7109375" style="805" bestFit="1" customWidth="1"/>
    <col min="1035" max="1035" width="8.7109375" style="805" bestFit="1" customWidth="1"/>
    <col min="1036" max="1036" width="7.85546875" style="805" bestFit="1" customWidth="1"/>
    <col min="1037" max="1037" width="5.85546875" style="805" bestFit="1" customWidth="1"/>
    <col min="1038" max="1038" width="10.28515625" style="805" bestFit="1" customWidth="1"/>
    <col min="1039" max="1039" width="7.28515625" style="805" bestFit="1" customWidth="1"/>
    <col min="1040" max="1040" width="4.7109375" style="805" customWidth="1"/>
    <col min="1041" max="1043" width="9.28515625" style="805" bestFit="1" customWidth="1"/>
    <col min="1044" max="1280" width="9.140625" style="805"/>
    <col min="1281" max="1281" width="9.140625" style="805" customWidth="1"/>
    <col min="1282" max="1282" width="8.7109375" style="805" bestFit="1" customWidth="1"/>
    <col min="1283" max="1283" width="12.140625" style="805" bestFit="1" customWidth="1"/>
    <col min="1284" max="1285" width="10.28515625" style="805" bestFit="1" customWidth="1"/>
    <col min="1286" max="1286" width="8.7109375" style="805" bestFit="1" customWidth="1"/>
    <col min="1287" max="1287" width="7.28515625" style="805" bestFit="1" customWidth="1"/>
    <col min="1288" max="1288" width="6.140625" style="805" customWidth="1"/>
    <col min="1289" max="1289" width="10" style="805" customWidth="1"/>
    <col min="1290" max="1290" width="15.7109375" style="805" bestFit="1" customWidth="1"/>
    <col min="1291" max="1291" width="8.7109375" style="805" bestFit="1" customWidth="1"/>
    <col min="1292" max="1292" width="7.85546875" style="805" bestFit="1" customWidth="1"/>
    <col min="1293" max="1293" width="5.85546875" style="805" bestFit="1" customWidth="1"/>
    <col min="1294" max="1294" width="10.28515625" style="805" bestFit="1" customWidth="1"/>
    <col min="1295" max="1295" width="7.28515625" style="805" bestFit="1" customWidth="1"/>
    <col min="1296" max="1296" width="4.7109375" style="805" customWidth="1"/>
    <col min="1297" max="1299" width="9.28515625" style="805" bestFit="1" customWidth="1"/>
    <col min="1300" max="1536" width="9.140625" style="805"/>
    <col min="1537" max="1537" width="9.140625" style="805" customWidth="1"/>
    <col min="1538" max="1538" width="8.7109375" style="805" bestFit="1" customWidth="1"/>
    <col min="1539" max="1539" width="12.140625" style="805" bestFit="1" customWidth="1"/>
    <col min="1540" max="1541" width="10.28515625" style="805" bestFit="1" customWidth="1"/>
    <col min="1542" max="1542" width="8.7109375" style="805" bestFit="1" customWidth="1"/>
    <col min="1543" max="1543" width="7.28515625" style="805" bestFit="1" customWidth="1"/>
    <col min="1544" max="1544" width="6.140625" style="805" customWidth="1"/>
    <col min="1545" max="1545" width="10" style="805" customWidth="1"/>
    <col min="1546" max="1546" width="15.7109375" style="805" bestFit="1" customWidth="1"/>
    <col min="1547" max="1547" width="8.7109375" style="805" bestFit="1" customWidth="1"/>
    <col min="1548" max="1548" width="7.85546875" style="805" bestFit="1" customWidth="1"/>
    <col min="1549" max="1549" width="5.85546875" style="805" bestFit="1" customWidth="1"/>
    <col min="1550" max="1550" width="10.28515625" style="805" bestFit="1" customWidth="1"/>
    <col min="1551" max="1551" width="7.28515625" style="805" bestFit="1" customWidth="1"/>
    <col min="1552" max="1552" width="4.7109375" style="805" customWidth="1"/>
    <col min="1553" max="1555" width="9.28515625" style="805" bestFit="1" customWidth="1"/>
    <col min="1556" max="1792" width="9.140625" style="805"/>
    <col min="1793" max="1793" width="9.140625" style="805" customWidth="1"/>
    <col min="1794" max="1794" width="8.7109375" style="805" bestFit="1" customWidth="1"/>
    <col min="1795" max="1795" width="12.140625" style="805" bestFit="1" customWidth="1"/>
    <col min="1796" max="1797" width="10.28515625" style="805" bestFit="1" customWidth="1"/>
    <col min="1798" max="1798" width="8.7109375" style="805" bestFit="1" customWidth="1"/>
    <col min="1799" max="1799" width="7.28515625" style="805" bestFit="1" customWidth="1"/>
    <col min="1800" max="1800" width="6.140625" style="805" customWidth="1"/>
    <col min="1801" max="1801" width="10" style="805" customWidth="1"/>
    <col min="1802" max="1802" width="15.7109375" style="805" bestFit="1" customWidth="1"/>
    <col min="1803" max="1803" width="8.7109375" style="805" bestFit="1" customWidth="1"/>
    <col min="1804" max="1804" width="7.85546875" style="805" bestFit="1" customWidth="1"/>
    <col min="1805" max="1805" width="5.85546875" style="805" bestFit="1" customWidth="1"/>
    <col min="1806" max="1806" width="10.28515625" style="805" bestFit="1" customWidth="1"/>
    <col min="1807" max="1807" width="7.28515625" style="805" bestFit="1" customWidth="1"/>
    <col min="1808" max="1808" width="4.7109375" style="805" customWidth="1"/>
    <col min="1809" max="1811" width="9.28515625" style="805" bestFit="1" customWidth="1"/>
    <col min="1812" max="2048" width="9.140625" style="805"/>
    <col min="2049" max="2049" width="9.140625" style="805" customWidth="1"/>
    <col min="2050" max="2050" width="8.7109375" style="805" bestFit="1" customWidth="1"/>
    <col min="2051" max="2051" width="12.140625" style="805" bestFit="1" customWidth="1"/>
    <col min="2052" max="2053" width="10.28515625" style="805" bestFit="1" customWidth="1"/>
    <col min="2054" max="2054" width="8.7109375" style="805" bestFit="1" customWidth="1"/>
    <col min="2055" max="2055" width="7.28515625" style="805" bestFit="1" customWidth="1"/>
    <col min="2056" max="2056" width="6.140625" style="805" customWidth="1"/>
    <col min="2057" max="2057" width="10" style="805" customWidth="1"/>
    <col min="2058" max="2058" width="15.7109375" style="805" bestFit="1" customWidth="1"/>
    <col min="2059" max="2059" width="8.7109375" style="805" bestFit="1" customWidth="1"/>
    <col min="2060" max="2060" width="7.85546875" style="805" bestFit="1" customWidth="1"/>
    <col min="2061" max="2061" width="5.85546875" style="805" bestFit="1" customWidth="1"/>
    <col min="2062" max="2062" width="10.28515625" style="805" bestFit="1" customWidth="1"/>
    <col min="2063" max="2063" width="7.28515625" style="805" bestFit="1" customWidth="1"/>
    <col min="2064" max="2064" width="4.7109375" style="805" customWidth="1"/>
    <col min="2065" max="2067" width="9.28515625" style="805" bestFit="1" customWidth="1"/>
    <col min="2068" max="2304" width="9.140625" style="805"/>
    <col min="2305" max="2305" width="9.140625" style="805" customWidth="1"/>
    <col min="2306" max="2306" width="8.7109375" style="805" bestFit="1" customWidth="1"/>
    <col min="2307" max="2307" width="12.140625" style="805" bestFit="1" customWidth="1"/>
    <col min="2308" max="2309" width="10.28515625" style="805" bestFit="1" customWidth="1"/>
    <col min="2310" max="2310" width="8.7109375" style="805" bestFit="1" customWidth="1"/>
    <col min="2311" max="2311" width="7.28515625" style="805" bestFit="1" customWidth="1"/>
    <col min="2312" max="2312" width="6.140625" style="805" customWidth="1"/>
    <col min="2313" max="2313" width="10" style="805" customWidth="1"/>
    <col min="2314" max="2314" width="15.7109375" style="805" bestFit="1" customWidth="1"/>
    <col min="2315" max="2315" width="8.7109375" style="805" bestFit="1" customWidth="1"/>
    <col min="2316" max="2316" width="7.85546875" style="805" bestFit="1" customWidth="1"/>
    <col min="2317" max="2317" width="5.85546875" style="805" bestFit="1" customWidth="1"/>
    <col min="2318" max="2318" width="10.28515625" style="805" bestFit="1" customWidth="1"/>
    <col min="2319" max="2319" width="7.28515625" style="805" bestFit="1" customWidth="1"/>
    <col min="2320" max="2320" width="4.7109375" style="805" customWidth="1"/>
    <col min="2321" max="2323" width="9.28515625" style="805" bestFit="1" customWidth="1"/>
    <col min="2324" max="2560" width="9.140625" style="805"/>
    <col min="2561" max="2561" width="9.140625" style="805" customWidth="1"/>
    <col min="2562" max="2562" width="8.7109375" style="805" bestFit="1" customWidth="1"/>
    <col min="2563" max="2563" width="12.140625" style="805" bestFit="1" customWidth="1"/>
    <col min="2564" max="2565" width="10.28515625" style="805" bestFit="1" customWidth="1"/>
    <col min="2566" max="2566" width="8.7109375" style="805" bestFit="1" customWidth="1"/>
    <col min="2567" max="2567" width="7.28515625" style="805" bestFit="1" customWidth="1"/>
    <col min="2568" max="2568" width="6.140625" style="805" customWidth="1"/>
    <col min="2569" max="2569" width="10" style="805" customWidth="1"/>
    <col min="2570" max="2570" width="15.7109375" style="805" bestFit="1" customWidth="1"/>
    <col min="2571" max="2571" width="8.7109375" style="805" bestFit="1" customWidth="1"/>
    <col min="2572" max="2572" width="7.85546875" style="805" bestFit="1" customWidth="1"/>
    <col min="2573" max="2573" width="5.85546875" style="805" bestFit="1" customWidth="1"/>
    <col min="2574" max="2574" width="10.28515625" style="805" bestFit="1" customWidth="1"/>
    <col min="2575" max="2575" width="7.28515625" style="805" bestFit="1" customWidth="1"/>
    <col min="2576" max="2576" width="4.7109375" style="805" customWidth="1"/>
    <col min="2577" max="2579" width="9.28515625" style="805" bestFit="1" customWidth="1"/>
    <col min="2580" max="2816" width="9.140625" style="805"/>
    <col min="2817" max="2817" width="9.140625" style="805" customWidth="1"/>
    <col min="2818" max="2818" width="8.7109375" style="805" bestFit="1" customWidth="1"/>
    <col min="2819" max="2819" width="12.140625" style="805" bestFit="1" customWidth="1"/>
    <col min="2820" max="2821" width="10.28515625" style="805" bestFit="1" customWidth="1"/>
    <col min="2822" max="2822" width="8.7109375" style="805" bestFit="1" customWidth="1"/>
    <col min="2823" max="2823" width="7.28515625" style="805" bestFit="1" customWidth="1"/>
    <col min="2824" max="2824" width="6.140625" style="805" customWidth="1"/>
    <col min="2825" max="2825" width="10" style="805" customWidth="1"/>
    <col min="2826" max="2826" width="15.7109375" style="805" bestFit="1" customWidth="1"/>
    <col min="2827" max="2827" width="8.7109375" style="805" bestFit="1" customWidth="1"/>
    <col min="2828" max="2828" width="7.85546875" style="805" bestFit="1" customWidth="1"/>
    <col min="2829" max="2829" width="5.85546875" style="805" bestFit="1" customWidth="1"/>
    <col min="2830" max="2830" width="10.28515625" style="805" bestFit="1" customWidth="1"/>
    <col min="2831" max="2831" width="7.28515625" style="805" bestFit="1" customWidth="1"/>
    <col min="2832" max="2832" width="4.7109375" style="805" customWidth="1"/>
    <col min="2833" max="2835" width="9.28515625" style="805" bestFit="1" customWidth="1"/>
    <col min="2836" max="3072" width="9.140625" style="805"/>
    <col min="3073" max="3073" width="9.140625" style="805" customWidth="1"/>
    <col min="3074" max="3074" width="8.7109375" style="805" bestFit="1" customWidth="1"/>
    <col min="3075" max="3075" width="12.140625" style="805" bestFit="1" customWidth="1"/>
    <col min="3076" max="3077" width="10.28515625" style="805" bestFit="1" customWidth="1"/>
    <col min="3078" max="3078" width="8.7109375" style="805" bestFit="1" customWidth="1"/>
    <col min="3079" max="3079" width="7.28515625" style="805" bestFit="1" customWidth="1"/>
    <col min="3080" max="3080" width="6.140625" style="805" customWidth="1"/>
    <col min="3081" max="3081" width="10" style="805" customWidth="1"/>
    <col min="3082" max="3082" width="15.7109375" style="805" bestFit="1" customWidth="1"/>
    <col min="3083" max="3083" width="8.7109375" style="805" bestFit="1" customWidth="1"/>
    <col min="3084" max="3084" width="7.85546875" style="805" bestFit="1" customWidth="1"/>
    <col min="3085" max="3085" width="5.85546875" style="805" bestFit="1" customWidth="1"/>
    <col min="3086" max="3086" width="10.28515625" style="805" bestFit="1" customWidth="1"/>
    <col min="3087" max="3087" width="7.28515625" style="805" bestFit="1" customWidth="1"/>
    <col min="3088" max="3088" width="4.7109375" style="805" customWidth="1"/>
    <col min="3089" max="3091" width="9.28515625" style="805" bestFit="1" customWidth="1"/>
    <col min="3092" max="3328" width="9.140625" style="805"/>
    <col min="3329" max="3329" width="9.140625" style="805" customWidth="1"/>
    <col min="3330" max="3330" width="8.7109375" style="805" bestFit="1" customWidth="1"/>
    <col min="3331" max="3331" width="12.140625" style="805" bestFit="1" customWidth="1"/>
    <col min="3332" max="3333" width="10.28515625" style="805" bestFit="1" customWidth="1"/>
    <col min="3334" max="3334" width="8.7109375" style="805" bestFit="1" customWidth="1"/>
    <col min="3335" max="3335" width="7.28515625" style="805" bestFit="1" customWidth="1"/>
    <col min="3336" max="3336" width="6.140625" style="805" customWidth="1"/>
    <col min="3337" max="3337" width="10" style="805" customWidth="1"/>
    <col min="3338" max="3338" width="15.7109375" style="805" bestFit="1" customWidth="1"/>
    <col min="3339" max="3339" width="8.7109375" style="805" bestFit="1" customWidth="1"/>
    <col min="3340" max="3340" width="7.85546875" style="805" bestFit="1" customWidth="1"/>
    <col min="3341" max="3341" width="5.85546875" style="805" bestFit="1" customWidth="1"/>
    <col min="3342" max="3342" width="10.28515625" style="805" bestFit="1" customWidth="1"/>
    <col min="3343" max="3343" width="7.28515625" style="805" bestFit="1" customWidth="1"/>
    <col min="3344" max="3344" width="4.7109375" style="805" customWidth="1"/>
    <col min="3345" max="3347" width="9.28515625" style="805" bestFit="1" customWidth="1"/>
    <col min="3348" max="3584" width="9.140625" style="805"/>
    <col min="3585" max="3585" width="9.140625" style="805" customWidth="1"/>
    <col min="3586" max="3586" width="8.7109375" style="805" bestFit="1" customWidth="1"/>
    <col min="3587" max="3587" width="12.140625" style="805" bestFit="1" customWidth="1"/>
    <col min="3588" max="3589" width="10.28515625" style="805" bestFit="1" customWidth="1"/>
    <col min="3590" max="3590" width="8.7109375" style="805" bestFit="1" customWidth="1"/>
    <col min="3591" max="3591" width="7.28515625" style="805" bestFit="1" customWidth="1"/>
    <col min="3592" max="3592" width="6.140625" style="805" customWidth="1"/>
    <col min="3593" max="3593" width="10" style="805" customWidth="1"/>
    <col min="3594" max="3594" width="15.7109375" style="805" bestFit="1" customWidth="1"/>
    <col min="3595" max="3595" width="8.7109375" style="805" bestFit="1" customWidth="1"/>
    <col min="3596" max="3596" width="7.85546875" style="805" bestFit="1" customWidth="1"/>
    <col min="3597" max="3597" width="5.85546875" style="805" bestFit="1" customWidth="1"/>
    <col min="3598" max="3598" width="10.28515625" style="805" bestFit="1" customWidth="1"/>
    <col min="3599" max="3599" width="7.28515625" style="805" bestFit="1" customWidth="1"/>
    <col min="3600" max="3600" width="4.7109375" style="805" customWidth="1"/>
    <col min="3601" max="3603" width="9.28515625" style="805" bestFit="1" customWidth="1"/>
    <col min="3604" max="3840" width="9.140625" style="805"/>
    <col min="3841" max="3841" width="9.140625" style="805" customWidth="1"/>
    <col min="3842" max="3842" width="8.7109375" style="805" bestFit="1" customWidth="1"/>
    <col min="3843" max="3843" width="12.140625" style="805" bestFit="1" customWidth="1"/>
    <col min="3844" max="3845" width="10.28515625" style="805" bestFit="1" customWidth="1"/>
    <col min="3846" max="3846" width="8.7109375" style="805" bestFit="1" customWidth="1"/>
    <col min="3847" max="3847" width="7.28515625" style="805" bestFit="1" customWidth="1"/>
    <col min="3848" max="3848" width="6.140625" style="805" customWidth="1"/>
    <col min="3849" max="3849" width="10" style="805" customWidth="1"/>
    <col min="3850" max="3850" width="15.7109375" style="805" bestFit="1" customWidth="1"/>
    <col min="3851" max="3851" width="8.7109375" style="805" bestFit="1" customWidth="1"/>
    <col min="3852" max="3852" width="7.85546875" style="805" bestFit="1" customWidth="1"/>
    <col min="3853" max="3853" width="5.85546875" style="805" bestFit="1" customWidth="1"/>
    <col min="3854" max="3854" width="10.28515625" style="805" bestFit="1" customWidth="1"/>
    <col min="3855" max="3855" width="7.28515625" style="805" bestFit="1" customWidth="1"/>
    <col min="3856" max="3856" width="4.7109375" style="805" customWidth="1"/>
    <col min="3857" max="3859" width="9.28515625" style="805" bestFit="1" customWidth="1"/>
    <col min="3860" max="4096" width="9.140625" style="805"/>
    <col min="4097" max="4097" width="9.140625" style="805" customWidth="1"/>
    <col min="4098" max="4098" width="8.7109375" style="805" bestFit="1" customWidth="1"/>
    <col min="4099" max="4099" width="12.140625" style="805" bestFit="1" customWidth="1"/>
    <col min="4100" max="4101" width="10.28515625" style="805" bestFit="1" customWidth="1"/>
    <col min="4102" max="4102" width="8.7109375" style="805" bestFit="1" customWidth="1"/>
    <col min="4103" max="4103" width="7.28515625" style="805" bestFit="1" customWidth="1"/>
    <col min="4104" max="4104" width="6.140625" style="805" customWidth="1"/>
    <col min="4105" max="4105" width="10" style="805" customWidth="1"/>
    <col min="4106" max="4106" width="15.7109375" style="805" bestFit="1" customWidth="1"/>
    <col min="4107" max="4107" width="8.7109375" style="805" bestFit="1" customWidth="1"/>
    <col min="4108" max="4108" width="7.85546875" style="805" bestFit="1" customWidth="1"/>
    <col min="4109" max="4109" width="5.85546875" style="805" bestFit="1" customWidth="1"/>
    <col min="4110" max="4110" width="10.28515625" style="805" bestFit="1" customWidth="1"/>
    <col min="4111" max="4111" width="7.28515625" style="805" bestFit="1" customWidth="1"/>
    <col min="4112" max="4112" width="4.7109375" style="805" customWidth="1"/>
    <col min="4113" max="4115" width="9.28515625" style="805" bestFit="1" customWidth="1"/>
    <col min="4116" max="4352" width="9.140625" style="805"/>
    <col min="4353" max="4353" width="9.140625" style="805" customWidth="1"/>
    <col min="4354" max="4354" width="8.7109375" style="805" bestFit="1" customWidth="1"/>
    <col min="4355" max="4355" width="12.140625" style="805" bestFit="1" customWidth="1"/>
    <col min="4356" max="4357" width="10.28515625" style="805" bestFit="1" customWidth="1"/>
    <col min="4358" max="4358" width="8.7109375" style="805" bestFit="1" customWidth="1"/>
    <col min="4359" max="4359" width="7.28515625" style="805" bestFit="1" customWidth="1"/>
    <col min="4360" max="4360" width="6.140625" style="805" customWidth="1"/>
    <col min="4361" max="4361" width="10" style="805" customWidth="1"/>
    <col min="4362" max="4362" width="15.7109375" style="805" bestFit="1" customWidth="1"/>
    <col min="4363" max="4363" width="8.7109375" style="805" bestFit="1" customWidth="1"/>
    <col min="4364" max="4364" width="7.85546875" style="805" bestFit="1" customWidth="1"/>
    <col min="4365" max="4365" width="5.85546875" style="805" bestFit="1" customWidth="1"/>
    <col min="4366" max="4366" width="10.28515625" style="805" bestFit="1" customWidth="1"/>
    <col min="4367" max="4367" width="7.28515625" style="805" bestFit="1" customWidth="1"/>
    <col min="4368" max="4368" width="4.7109375" style="805" customWidth="1"/>
    <col min="4369" max="4371" width="9.28515625" style="805" bestFit="1" customWidth="1"/>
    <col min="4372" max="4608" width="9.140625" style="805"/>
    <col min="4609" max="4609" width="9.140625" style="805" customWidth="1"/>
    <col min="4610" max="4610" width="8.7109375" style="805" bestFit="1" customWidth="1"/>
    <col min="4611" max="4611" width="12.140625" style="805" bestFit="1" customWidth="1"/>
    <col min="4612" max="4613" width="10.28515625" style="805" bestFit="1" customWidth="1"/>
    <col min="4614" max="4614" width="8.7109375" style="805" bestFit="1" customWidth="1"/>
    <col min="4615" max="4615" width="7.28515625" style="805" bestFit="1" customWidth="1"/>
    <col min="4616" max="4616" width="6.140625" style="805" customWidth="1"/>
    <col min="4617" max="4617" width="10" style="805" customWidth="1"/>
    <col min="4618" max="4618" width="15.7109375" style="805" bestFit="1" customWidth="1"/>
    <col min="4619" max="4619" width="8.7109375" style="805" bestFit="1" customWidth="1"/>
    <col min="4620" max="4620" width="7.85546875" style="805" bestFit="1" customWidth="1"/>
    <col min="4621" max="4621" width="5.85546875" style="805" bestFit="1" customWidth="1"/>
    <col min="4622" max="4622" width="10.28515625" style="805" bestFit="1" customWidth="1"/>
    <col min="4623" max="4623" width="7.28515625" style="805" bestFit="1" customWidth="1"/>
    <col min="4624" max="4624" width="4.7109375" style="805" customWidth="1"/>
    <col min="4625" max="4627" width="9.28515625" style="805" bestFit="1" customWidth="1"/>
    <col min="4628" max="4864" width="9.140625" style="805"/>
    <col min="4865" max="4865" width="9.140625" style="805" customWidth="1"/>
    <col min="4866" max="4866" width="8.7109375" style="805" bestFit="1" customWidth="1"/>
    <col min="4867" max="4867" width="12.140625" style="805" bestFit="1" customWidth="1"/>
    <col min="4868" max="4869" width="10.28515625" style="805" bestFit="1" customWidth="1"/>
    <col min="4870" max="4870" width="8.7109375" style="805" bestFit="1" customWidth="1"/>
    <col min="4871" max="4871" width="7.28515625" style="805" bestFit="1" customWidth="1"/>
    <col min="4872" max="4872" width="6.140625" style="805" customWidth="1"/>
    <col min="4873" max="4873" width="10" style="805" customWidth="1"/>
    <col min="4874" max="4874" width="15.7109375" style="805" bestFit="1" customWidth="1"/>
    <col min="4875" max="4875" width="8.7109375" style="805" bestFit="1" customWidth="1"/>
    <col min="4876" max="4876" width="7.85546875" style="805" bestFit="1" customWidth="1"/>
    <col min="4877" max="4877" width="5.85546875" style="805" bestFit="1" customWidth="1"/>
    <col min="4878" max="4878" width="10.28515625" style="805" bestFit="1" customWidth="1"/>
    <col min="4879" max="4879" width="7.28515625" style="805" bestFit="1" customWidth="1"/>
    <col min="4880" max="4880" width="4.7109375" style="805" customWidth="1"/>
    <col min="4881" max="4883" width="9.28515625" style="805" bestFit="1" customWidth="1"/>
    <col min="4884" max="5120" width="9.140625" style="805"/>
    <col min="5121" max="5121" width="9.140625" style="805" customWidth="1"/>
    <col min="5122" max="5122" width="8.7109375" style="805" bestFit="1" customWidth="1"/>
    <col min="5123" max="5123" width="12.140625" style="805" bestFit="1" customWidth="1"/>
    <col min="5124" max="5125" width="10.28515625" style="805" bestFit="1" customWidth="1"/>
    <col min="5126" max="5126" width="8.7109375" style="805" bestFit="1" customWidth="1"/>
    <col min="5127" max="5127" width="7.28515625" style="805" bestFit="1" customWidth="1"/>
    <col min="5128" max="5128" width="6.140625" style="805" customWidth="1"/>
    <col min="5129" max="5129" width="10" style="805" customWidth="1"/>
    <col min="5130" max="5130" width="15.7109375" style="805" bestFit="1" customWidth="1"/>
    <col min="5131" max="5131" width="8.7109375" style="805" bestFit="1" customWidth="1"/>
    <col min="5132" max="5132" width="7.85546875" style="805" bestFit="1" customWidth="1"/>
    <col min="5133" max="5133" width="5.85546875" style="805" bestFit="1" customWidth="1"/>
    <col min="5134" max="5134" width="10.28515625" style="805" bestFit="1" customWidth="1"/>
    <col min="5135" max="5135" width="7.28515625" style="805" bestFit="1" customWidth="1"/>
    <col min="5136" max="5136" width="4.7109375" style="805" customWidth="1"/>
    <col min="5137" max="5139" width="9.28515625" style="805" bestFit="1" customWidth="1"/>
    <col min="5140" max="5376" width="9.140625" style="805"/>
    <col min="5377" max="5377" width="9.140625" style="805" customWidth="1"/>
    <col min="5378" max="5378" width="8.7109375" style="805" bestFit="1" customWidth="1"/>
    <col min="5379" max="5379" width="12.140625" style="805" bestFit="1" customWidth="1"/>
    <col min="5380" max="5381" width="10.28515625" style="805" bestFit="1" customWidth="1"/>
    <col min="5382" max="5382" width="8.7109375" style="805" bestFit="1" customWidth="1"/>
    <col min="5383" max="5383" width="7.28515625" style="805" bestFit="1" customWidth="1"/>
    <col min="5384" max="5384" width="6.140625" style="805" customWidth="1"/>
    <col min="5385" max="5385" width="10" style="805" customWidth="1"/>
    <col min="5386" max="5386" width="15.7109375" style="805" bestFit="1" customWidth="1"/>
    <col min="5387" max="5387" width="8.7109375" style="805" bestFit="1" customWidth="1"/>
    <col min="5388" max="5388" width="7.85546875" style="805" bestFit="1" customWidth="1"/>
    <col min="5389" max="5389" width="5.85546875" style="805" bestFit="1" customWidth="1"/>
    <col min="5390" max="5390" width="10.28515625" style="805" bestFit="1" customWidth="1"/>
    <col min="5391" max="5391" width="7.28515625" style="805" bestFit="1" customWidth="1"/>
    <col min="5392" max="5392" width="4.7109375" style="805" customWidth="1"/>
    <col min="5393" max="5395" width="9.28515625" style="805" bestFit="1" customWidth="1"/>
    <col min="5396" max="5632" width="9.140625" style="805"/>
    <col min="5633" max="5633" width="9.140625" style="805" customWidth="1"/>
    <col min="5634" max="5634" width="8.7109375" style="805" bestFit="1" customWidth="1"/>
    <col min="5635" max="5635" width="12.140625" style="805" bestFit="1" customWidth="1"/>
    <col min="5636" max="5637" width="10.28515625" style="805" bestFit="1" customWidth="1"/>
    <col min="5638" max="5638" width="8.7109375" style="805" bestFit="1" customWidth="1"/>
    <col min="5639" max="5639" width="7.28515625" style="805" bestFit="1" customWidth="1"/>
    <col min="5640" max="5640" width="6.140625" style="805" customWidth="1"/>
    <col min="5641" max="5641" width="10" style="805" customWidth="1"/>
    <col min="5642" max="5642" width="15.7109375" style="805" bestFit="1" customWidth="1"/>
    <col min="5643" max="5643" width="8.7109375" style="805" bestFit="1" customWidth="1"/>
    <col min="5644" max="5644" width="7.85546875" style="805" bestFit="1" customWidth="1"/>
    <col min="5645" max="5645" width="5.85546875" style="805" bestFit="1" customWidth="1"/>
    <col min="5646" max="5646" width="10.28515625" style="805" bestFit="1" customWidth="1"/>
    <col min="5647" max="5647" width="7.28515625" style="805" bestFit="1" customWidth="1"/>
    <col min="5648" max="5648" width="4.7109375" style="805" customWidth="1"/>
    <col min="5649" max="5651" width="9.28515625" style="805" bestFit="1" customWidth="1"/>
    <col min="5652" max="5888" width="9.140625" style="805"/>
    <col min="5889" max="5889" width="9.140625" style="805" customWidth="1"/>
    <col min="5890" max="5890" width="8.7109375" style="805" bestFit="1" customWidth="1"/>
    <col min="5891" max="5891" width="12.140625" style="805" bestFit="1" customWidth="1"/>
    <col min="5892" max="5893" width="10.28515625" style="805" bestFit="1" customWidth="1"/>
    <col min="5894" max="5894" width="8.7109375" style="805" bestFit="1" customWidth="1"/>
    <col min="5895" max="5895" width="7.28515625" style="805" bestFit="1" customWidth="1"/>
    <col min="5896" max="5896" width="6.140625" style="805" customWidth="1"/>
    <col min="5897" max="5897" width="10" style="805" customWidth="1"/>
    <col min="5898" max="5898" width="15.7109375" style="805" bestFit="1" customWidth="1"/>
    <col min="5899" max="5899" width="8.7109375" style="805" bestFit="1" customWidth="1"/>
    <col min="5900" max="5900" width="7.85546875" style="805" bestFit="1" customWidth="1"/>
    <col min="5901" max="5901" width="5.85546875" style="805" bestFit="1" customWidth="1"/>
    <col min="5902" max="5902" width="10.28515625" style="805" bestFit="1" customWidth="1"/>
    <col min="5903" max="5903" width="7.28515625" style="805" bestFit="1" customWidth="1"/>
    <col min="5904" max="5904" width="4.7109375" style="805" customWidth="1"/>
    <col min="5905" max="5907" width="9.28515625" style="805" bestFit="1" customWidth="1"/>
    <col min="5908" max="6144" width="9.140625" style="805"/>
    <col min="6145" max="6145" width="9.140625" style="805" customWidth="1"/>
    <col min="6146" max="6146" width="8.7109375" style="805" bestFit="1" customWidth="1"/>
    <col min="6147" max="6147" width="12.140625" style="805" bestFit="1" customWidth="1"/>
    <col min="6148" max="6149" width="10.28515625" style="805" bestFit="1" customWidth="1"/>
    <col min="6150" max="6150" width="8.7109375" style="805" bestFit="1" customWidth="1"/>
    <col min="6151" max="6151" width="7.28515625" style="805" bestFit="1" customWidth="1"/>
    <col min="6152" max="6152" width="6.140625" style="805" customWidth="1"/>
    <col min="6153" max="6153" width="10" style="805" customWidth="1"/>
    <col min="6154" max="6154" width="15.7109375" style="805" bestFit="1" customWidth="1"/>
    <col min="6155" max="6155" width="8.7109375" style="805" bestFit="1" customWidth="1"/>
    <col min="6156" max="6156" width="7.85546875" style="805" bestFit="1" customWidth="1"/>
    <col min="6157" max="6157" width="5.85546875" style="805" bestFit="1" customWidth="1"/>
    <col min="6158" max="6158" width="10.28515625" style="805" bestFit="1" customWidth="1"/>
    <col min="6159" max="6159" width="7.28515625" style="805" bestFit="1" customWidth="1"/>
    <col min="6160" max="6160" width="4.7109375" style="805" customWidth="1"/>
    <col min="6161" max="6163" width="9.28515625" style="805" bestFit="1" customWidth="1"/>
    <col min="6164" max="6400" width="9.140625" style="805"/>
    <col min="6401" max="6401" width="9.140625" style="805" customWidth="1"/>
    <col min="6402" max="6402" width="8.7109375" style="805" bestFit="1" customWidth="1"/>
    <col min="6403" max="6403" width="12.140625" style="805" bestFit="1" customWidth="1"/>
    <col min="6404" max="6405" width="10.28515625" style="805" bestFit="1" customWidth="1"/>
    <col min="6406" max="6406" width="8.7109375" style="805" bestFit="1" customWidth="1"/>
    <col min="6407" max="6407" width="7.28515625" style="805" bestFit="1" customWidth="1"/>
    <col min="6408" max="6408" width="6.140625" style="805" customWidth="1"/>
    <col min="6409" max="6409" width="10" style="805" customWidth="1"/>
    <col min="6410" max="6410" width="15.7109375" style="805" bestFit="1" customWidth="1"/>
    <col min="6411" max="6411" width="8.7109375" style="805" bestFit="1" customWidth="1"/>
    <col min="6412" max="6412" width="7.85546875" style="805" bestFit="1" customWidth="1"/>
    <col min="6413" max="6413" width="5.85546875" style="805" bestFit="1" customWidth="1"/>
    <col min="6414" max="6414" width="10.28515625" style="805" bestFit="1" customWidth="1"/>
    <col min="6415" max="6415" width="7.28515625" style="805" bestFit="1" customWidth="1"/>
    <col min="6416" max="6416" width="4.7109375" style="805" customWidth="1"/>
    <col min="6417" max="6419" width="9.28515625" style="805" bestFit="1" customWidth="1"/>
    <col min="6420" max="6656" width="9.140625" style="805"/>
    <col min="6657" max="6657" width="9.140625" style="805" customWidth="1"/>
    <col min="6658" max="6658" width="8.7109375" style="805" bestFit="1" customWidth="1"/>
    <col min="6659" max="6659" width="12.140625" style="805" bestFit="1" customWidth="1"/>
    <col min="6660" max="6661" width="10.28515625" style="805" bestFit="1" customWidth="1"/>
    <col min="6662" max="6662" width="8.7109375" style="805" bestFit="1" customWidth="1"/>
    <col min="6663" max="6663" width="7.28515625" style="805" bestFit="1" customWidth="1"/>
    <col min="6664" max="6664" width="6.140625" style="805" customWidth="1"/>
    <col min="6665" max="6665" width="10" style="805" customWidth="1"/>
    <col min="6666" max="6666" width="15.7109375" style="805" bestFit="1" customWidth="1"/>
    <col min="6667" max="6667" width="8.7109375" style="805" bestFit="1" customWidth="1"/>
    <col min="6668" max="6668" width="7.85546875" style="805" bestFit="1" customWidth="1"/>
    <col min="6669" max="6669" width="5.85546875" style="805" bestFit="1" customWidth="1"/>
    <col min="6670" max="6670" width="10.28515625" style="805" bestFit="1" customWidth="1"/>
    <col min="6671" max="6671" width="7.28515625" style="805" bestFit="1" customWidth="1"/>
    <col min="6672" max="6672" width="4.7109375" style="805" customWidth="1"/>
    <col min="6673" max="6675" width="9.28515625" style="805" bestFit="1" customWidth="1"/>
    <col min="6676" max="6912" width="9.140625" style="805"/>
    <col min="6913" max="6913" width="9.140625" style="805" customWidth="1"/>
    <col min="6914" max="6914" width="8.7109375" style="805" bestFit="1" customWidth="1"/>
    <col min="6915" max="6915" width="12.140625" style="805" bestFit="1" customWidth="1"/>
    <col min="6916" max="6917" width="10.28515625" style="805" bestFit="1" customWidth="1"/>
    <col min="6918" max="6918" width="8.7109375" style="805" bestFit="1" customWidth="1"/>
    <col min="6919" max="6919" width="7.28515625" style="805" bestFit="1" customWidth="1"/>
    <col min="6920" max="6920" width="6.140625" style="805" customWidth="1"/>
    <col min="6921" max="6921" width="10" style="805" customWidth="1"/>
    <col min="6922" max="6922" width="15.7109375" style="805" bestFit="1" customWidth="1"/>
    <col min="6923" max="6923" width="8.7109375" style="805" bestFit="1" customWidth="1"/>
    <col min="6924" max="6924" width="7.85546875" style="805" bestFit="1" customWidth="1"/>
    <col min="6925" max="6925" width="5.85546875" style="805" bestFit="1" customWidth="1"/>
    <col min="6926" max="6926" width="10.28515625" style="805" bestFit="1" customWidth="1"/>
    <col min="6927" max="6927" width="7.28515625" style="805" bestFit="1" customWidth="1"/>
    <col min="6928" max="6928" width="4.7109375" style="805" customWidth="1"/>
    <col min="6929" max="6931" width="9.28515625" style="805" bestFit="1" customWidth="1"/>
    <col min="6932" max="7168" width="9.140625" style="805"/>
    <col min="7169" max="7169" width="9.140625" style="805" customWidth="1"/>
    <col min="7170" max="7170" width="8.7109375" style="805" bestFit="1" customWidth="1"/>
    <col min="7171" max="7171" width="12.140625" style="805" bestFit="1" customWidth="1"/>
    <col min="7172" max="7173" width="10.28515625" style="805" bestFit="1" customWidth="1"/>
    <col min="7174" max="7174" width="8.7109375" style="805" bestFit="1" customWidth="1"/>
    <col min="7175" max="7175" width="7.28515625" style="805" bestFit="1" customWidth="1"/>
    <col min="7176" max="7176" width="6.140625" style="805" customWidth="1"/>
    <col min="7177" max="7177" width="10" style="805" customWidth="1"/>
    <col min="7178" max="7178" width="15.7109375" style="805" bestFit="1" customWidth="1"/>
    <col min="7179" max="7179" width="8.7109375" style="805" bestFit="1" customWidth="1"/>
    <col min="7180" max="7180" width="7.85546875" style="805" bestFit="1" customWidth="1"/>
    <col min="7181" max="7181" width="5.85546875" style="805" bestFit="1" customWidth="1"/>
    <col min="7182" max="7182" width="10.28515625" style="805" bestFit="1" customWidth="1"/>
    <col min="7183" max="7183" width="7.28515625" style="805" bestFit="1" customWidth="1"/>
    <col min="7184" max="7184" width="4.7109375" style="805" customWidth="1"/>
    <col min="7185" max="7187" width="9.28515625" style="805" bestFit="1" customWidth="1"/>
    <col min="7188" max="7424" width="9.140625" style="805"/>
    <col min="7425" max="7425" width="9.140625" style="805" customWidth="1"/>
    <col min="7426" max="7426" width="8.7109375" style="805" bestFit="1" customWidth="1"/>
    <col min="7427" max="7427" width="12.140625" style="805" bestFit="1" customWidth="1"/>
    <col min="7428" max="7429" width="10.28515625" style="805" bestFit="1" customWidth="1"/>
    <col min="7430" max="7430" width="8.7109375" style="805" bestFit="1" customWidth="1"/>
    <col min="7431" max="7431" width="7.28515625" style="805" bestFit="1" customWidth="1"/>
    <col min="7432" max="7432" width="6.140625" style="805" customWidth="1"/>
    <col min="7433" max="7433" width="10" style="805" customWidth="1"/>
    <col min="7434" max="7434" width="15.7109375" style="805" bestFit="1" customWidth="1"/>
    <col min="7435" max="7435" width="8.7109375" style="805" bestFit="1" customWidth="1"/>
    <col min="7436" max="7436" width="7.85546875" style="805" bestFit="1" customWidth="1"/>
    <col min="7437" max="7437" width="5.85546875" style="805" bestFit="1" customWidth="1"/>
    <col min="7438" max="7438" width="10.28515625" style="805" bestFit="1" customWidth="1"/>
    <col min="7439" max="7439" width="7.28515625" style="805" bestFit="1" customWidth="1"/>
    <col min="7440" max="7440" width="4.7109375" style="805" customWidth="1"/>
    <col min="7441" max="7443" width="9.28515625" style="805" bestFit="1" customWidth="1"/>
    <col min="7444" max="7680" width="9.140625" style="805"/>
    <col min="7681" max="7681" width="9.140625" style="805" customWidth="1"/>
    <col min="7682" max="7682" width="8.7109375" style="805" bestFit="1" customWidth="1"/>
    <col min="7683" max="7683" width="12.140625" style="805" bestFit="1" customWidth="1"/>
    <col min="7684" max="7685" width="10.28515625" style="805" bestFit="1" customWidth="1"/>
    <col min="7686" max="7686" width="8.7109375" style="805" bestFit="1" customWidth="1"/>
    <col min="7687" max="7687" width="7.28515625" style="805" bestFit="1" customWidth="1"/>
    <col min="7688" max="7688" width="6.140625" style="805" customWidth="1"/>
    <col min="7689" max="7689" width="10" style="805" customWidth="1"/>
    <col min="7690" max="7690" width="15.7109375" style="805" bestFit="1" customWidth="1"/>
    <col min="7691" max="7691" width="8.7109375" style="805" bestFit="1" customWidth="1"/>
    <col min="7692" max="7692" width="7.85546875" style="805" bestFit="1" customWidth="1"/>
    <col min="7693" max="7693" width="5.85546875" style="805" bestFit="1" customWidth="1"/>
    <col min="7694" max="7694" width="10.28515625" style="805" bestFit="1" customWidth="1"/>
    <col min="7695" max="7695" width="7.28515625" style="805" bestFit="1" customWidth="1"/>
    <col min="7696" max="7696" width="4.7109375" style="805" customWidth="1"/>
    <col min="7697" max="7699" width="9.28515625" style="805" bestFit="1" customWidth="1"/>
    <col min="7700" max="7936" width="9.140625" style="805"/>
    <col min="7937" max="7937" width="9.140625" style="805" customWidth="1"/>
    <col min="7938" max="7938" width="8.7109375" style="805" bestFit="1" customWidth="1"/>
    <col min="7939" max="7939" width="12.140625" style="805" bestFit="1" customWidth="1"/>
    <col min="7940" max="7941" width="10.28515625" style="805" bestFit="1" customWidth="1"/>
    <col min="7942" max="7942" width="8.7109375" style="805" bestFit="1" customWidth="1"/>
    <col min="7943" max="7943" width="7.28515625" style="805" bestFit="1" customWidth="1"/>
    <col min="7944" max="7944" width="6.140625" style="805" customWidth="1"/>
    <col min="7945" max="7945" width="10" style="805" customWidth="1"/>
    <col min="7946" max="7946" width="15.7109375" style="805" bestFit="1" customWidth="1"/>
    <col min="7947" max="7947" width="8.7109375" style="805" bestFit="1" customWidth="1"/>
    <col min="7948" max="7948" width="7.85546875" style="805" bestFit="1" customWidth="1"/>
    <col min="7949" max="7949" width="5.85546875" style="805" bestFit="1" customWidth="1"/>
    <col min="7950" max="7950" width="10.28515625" style="805" bestFit="1" customWidth="1"/>
    <col min="7951" max="7951" width="7.28515625" style="805" bestFit="1" customWidth="1"/>
    <col min="7952" max="7952" width="4.7109375" style="805" customWidth="1"/>
    <col min="7953" max="7955" width="9.28515625" style="805" bestFit="1" customWidth="1"/>
    <col min="7956" max="8192" width="9.140625" style="805"/>
    <col min="8193" max="8193" width="9.140625" style="805" customWidth="1"/>
    <col min="8194" max="8194" width="8.7109375" style="805" bestFit="1" customWidth="1"/>
    <col min="8195" max="8195" width="12.140625" style="805" bestFit="1" customWidth="1"/>
    <col min="8196" max="8197" width="10.28515625" style="805" bestFit="1" customWidth="1"/>
    <col min="8198" max="8198" width="8.7109375" style="805" bestFit="1" customWidth="1"/>
    <col min="8199" max="8199" width="7.28515625" style="805" bestFit="1" customWidth="1"/>
    <col min="8200" max="8200" width="6.140625" style="805" customWidth="1"/>
    <col min="8201" max="8201" width="10" style="805" customWidth="1"/>
    <col min="8202" max="8202" width="15.7109375" style="805" bestFit="1" customWidth="1"/>
    <col min="8203" max="8203" width="8.7109375" style="805" bestFit="1" customWidth="1"/>
    <col min="8204" max="8204" width="7.85546875" style="805" bestFit="1" customWidth="1"/>
    <col min="8205" max="8205" width="5.85546875" style="805" bestFit="1" customWidth="1"/>
    <col min="8206" max="8206" width="10.28515625" style="805" bestFit="1" customWidth="1"/>
    <col min="8207" max="8207" width="7.28515625" style="805" bestFit="1" customWidth="1"/>
    <col min="8208" max="8208" width="4.7109375" style="805" customWidth="1"/>
    <col min="8209" max="8211" width="9.28515625" style="805" bestFit="1" customWidth="1"/>
    <col min="8212" max="8448" width="9.140625" style="805"/>
    <col min="8449" max="8449" width="9.140625" style="805" customWidth="1"/>
    <col min="8450" max="8450" width="8.7109375" style="805" bestFit="1" customWidth="1"/>
    <col min="8451" max="8451" width="12.140625" style="805" bestFit="1" customWidth="1"/>
    <col min="8452" max="8453" width="10.28515625" style="805" bestFit="1" customWidth="1"/>
    <col min="8454" max="8454" width="8.7109375" style="805" bestFit="1" customWidth="1"/>
    <col min="8455" max="8455" width="7.28515625" style="805" bestFit="1" customWidth="1"/>
    <col min="8456" max="8456" width="6.140625" style="805" customWidth="1"/>
    <col min="8457" max="8457" width="10" style="805" customWidth="1"/>
    <col min="8458" max="8458" width="15.7109375" style="805" bestFit="1" customWidth="1"/>
    <col min="8459" max="8459" width="8.7109375" style="805" bestFit="1" customWidth="1"/>
    <col min="8460" max="8460" width="7.85546875" style="805" bestFit="1" customWidth="1"/>
    <col min="8461" max="8461" width="5.85546875" style="805" bestFit="1" customWidth="1"/>
    <col min="8462" max="8462" width="10.28515625" style="805" bestFit="1" customWidth="1"/>
    <col min="8463" max="8463" width="7.28515625" style="805" bestFit="1" customWidth="1"/>
    <col min="8464" max="8464" width="4.7109375" style="805" customWidth="1"/>
    <col min="8465" max="8467" width="9.28515625" style="805" bestFit="1" customWidth="1"/>
    <col min="8468" max="8704" width="9.140625" style="805"/>
    <col min="8705" max="8705" width="9.140625" style="805" customWidth="1"/>
    <col min="8706" max="8706" width="8.7109375" style="805" bestFit="1" customWidth="1"/>
    <col min="8707" max="8707" width="12.140625" style="805" bestFit="1" customWidth="1"/>
    <col min="8708" max="8709" width="10.28515625" style="805" bestFit="1" customWidth="1"/>
    <col min="8710" max="8710" width="8.7109375" style="805" bestFit="1" customWidth="1"/>
    <col min="8711" max="8711" width="7.28515625" style="805" bestFit="1" customWidth="1"/>
    <col min="8712" max="8712" width="6.140625" style="805" customWidth="1"/>
    <col min="8713" max="8713" width="10" style="805" customWidth="1"/>
    <col min="8714" max="8714" width="15.7109375" style="805" bestFit="1" customWidth="1"/>
    <col min="8715" max="8715" width="8.7109375" style="805" bestFit="1" customWidth="1"/>
    <col min="8716" max="8716" width="7.85546875" style="805" bestFit="1" customWidth="1"/>
    <col min="8717" max="8717" width="5.85546875" style="805" bestFit="1" customWidth="1"/>
    <col min="8718" max="8718" width="10.28515625" style="805" bestFit="1" customWidth="1"/>
    <col min="8719" max="8719" width="7.28515625" style="805" bestFit="1" customWidth="1"/>
    <col min="8720" max="8720" width="4.7109375" style="805" customWidth="1"/>
    <col min="8721" max="8723" width="9.28515625" style="805" bestFit="1" customWidth="1"/>
    <col min="8724" max="8960" width="9.140625" style="805"/>
    <col min="8961" max="8961" width="9.140625" style="805" customWidth="1"/>
    <col min="8962" max="8962" width="8.7109375" style="805" bestFit="1" customWidth="1"/>
    <col min="8963" max="8963" width="12.140625" style="805" bestFit="1" customWidth="1"/>
    <col min="8964" max="8965" width="10.28515625" style="805" bestFit="1" customWidth="1"/>
    <col min="8966" max="8966" width="8.7109375" style="805" bestFit="1" customWidth="1"/>
    <col min="8967" max="8967" width="7.28515625" style="805" bestFit="1" customWidth="1"/>
    <col min="8968" max="8968" width="6.140625" style="805" customWidth="1"/>
    <col min="8969" max="8969" width="10" style="805" customWidth="1"/>
    <col min="8970" max="8970" width="15.7109375" style="805" bestFit="1" customWidth="1"/>
    <col min="8971" max="8971" width="8.7109375" style="805" bestFit="1" customWidth="1"/>
    <col min="8972" max="8972" width="7.85546875" style="805" bestFit="1" customWidth="1"/>
    <col min="8973" max="8973" width="5.85546875" style="805" bestFit="1" customWidth="1"/>
    <col min="8974" max="8974" width="10.28515625" style="805" bestFit="1" customWidth="1"/>
    <col min="8975" max="8975" width="7.28515625" style="805" bestFit="1" customWidth="1"/>
    <col min="8976" max="8976" width="4.7109375" style="805" customWidth="1"/>
    <col min="8977" max="8979" width="9.28515625" style="805" bestFit="1" customWidth="1"/>
    <col min="8980" max="9216" width="9.140625" style="805"/>
    <col min="9217" max="9217" width="9.140625" style="805" customWidth="1"/>
    <col min="9218" max="9218" width="8.7109375" style="805" bestFit="1" customWidth="1"/>
    <col min="9219" max="9219" width="12.140625" style="805" bestFit="1" customWidth="1"/>
    <col min="9220" max="9221" width="10.28515625" style="805" bestFit="1" customWidth="1"/>
    <col min="9222" max="9222" width="8.7109375" style="805" bestFit="1" customWidth="1"/>
    <col min="9223" max="9223" width="7.28515625" style="805" bestFit="1" customWidth="1"/>
    <col min="9224" max="9224" width="6.140625" style="805" customWidth="1"/>
    <col min="9225" max="9225" width="10" style="805" customWidth="1"/>
    <col min="9226" max="9226" width="15.7109375" style="805" bestFit="1" customWidth="1"/>
    <col min="9227" max="9227" width="8.7109375" style="805" bestFit="1" customWidth="1"/>
    <col min="9228" max="9228" width="7.85546875" style="805" bestFit="1" customWidth="1"/>
    <col min="9229" max="9229" width="5.85546875" style="805" bestFit="1" customWidth="1"/>
    <col min="9230" max="9230" width="10.28515625" style="805" bestFit="1" customWidth="1"/>
    <col min="9231" max="9231" width="7.28515625" style="805" bestFit="1" customWidth="1"/>
    <col min="9232" max="9232" width="4.7109375" style="805" customWidth="1"/>
    <col min="9233" max="9235" width="9.28515625" style="805" bestFit="1" customWidth="1"/>
    <col min="9236" max="9472" width="9.140625" style="805"/>
    <col min="9473" max="9473" width="9.140625" style="805" customWidth="1"/>
    <col min="9474" max="9474" width="8.7109375" style="805" bestFit="1" customWidth="1"/>
    <col min="9475" max="9475" width="12.140625" style="805" bestFit="1" customWidth="1"/>
    <col min="9476" max="9477" width="10.28515625" style="805" bestFit="1" customWidth="1"/>
    <col min="9478" max="9478" width="8.7109375" style="805" bestFit="1" customWidth="1"/>
    <col min="9479" max="9479" width="7.28515625" style="805" bestFit="1" customWidth="1"/>
    <col min="9480" max="9480" width="6.140625" style="805" customWidth="1"/>
    <col min="9481" max="9481" width="10" style="805" customWidth="1"/>
    <col min="9482" max="9482" width="15.7109375" style="805" bestFit="1" customWidth="1"/>
    <col min="9483" max="9483" width="8.7109375" style="805" bestFit="1" customWidth="1"/>
    <col min="9484" max="9484" width="7.85546875" style="805" bestFit="1" customWidth="1"/>
    <col min="9485" max="9485" width="5.85546875" style="805" bestFit="1" customWidth="1"/>
    <col min="9486" max="9486" width="10.28515625" style="805" bestFit="1" customWidth="1"/>
    <col min="9487" max="9487" width="7.28515625" style="805" bestFit="1" customWidth="1"/>
    <col min="9488" max="9488" width="4.7109375" style="805" customWidth="1"/>
    <col min="9489" max="9491" width="9.28515625" style="805" bestFit="1" customWidth="1"/>
    <col min="9492" max="9728" width="9.140625" style="805"/>
    <col min="9729" max="9729" width="9.140625" style="805" customWidth="1"/>
    <col min="9730" max="9730" width="8.7109375" style="805" bestFit="1" customWidth="1"/>
    <col min="9731" max="9731" width="12.140625" style="805" bestFit="1" customWidth="1"/>
    <col min="9732" max="9733" width="10.28515625" style="805" bestFit="1" customWidth="1"/>
    <col min="9734" max="9734" width="8.7109375" style="805" bestFit="1" customWidth="1"/>
    <col min="9735" max="9735" width="7.28515625" style="805" bestFit="1" customWidth="1"/>
    <col min="9736" max="9736" width="6.140625" style="805" customWidth="1"/>
    <col min="9737" max="9737" width="10" style="805" customWidth="1"/>
    <col min="9738" max="9738" width="15.7109375" style="805" bestFit="1" customWidth="1"/>
    <col min="9739" max="9739" width="8.7109375" style="805" bestFit="1" customWidth="1"/>
    <col min="9740" max="9740" width="7.85546875" style="805" bestFit="1" customWidth="1"/>
    <col min="9741" max="9741" width="5.85546875" style="805" bestFit="1" customWidth="1"/>
    <col min="9742" max="9742" width="10.28515625" style="805" bestFit="1" customWidth="1"/>
    <col min="9743" max="9743" width="7.28515625" style="805" bestFit="1" customWidth="1"/>
    <col min="9744" max="9744" width="4.7109375" style="805" customWidth="1"/>
    <col min="9745" max="9747" width="9.28515625" style="805" bestFit="1" customWidth="1"/>
    <col min="9748" max="9984" width="9.140625" style="805"/>
    <col min="9985" max="9985" width="9.140625" style="805" customWidth="1"/>
    <col min="9986" max="9986" width="8.7109375" style="805" bestFit="1" customWidth="1"/>
    <col min="9987" max="9987" width="12.140625" style="805" bestFit="1" customWidth="1"/>
    <col min="9988" max="9989" width="10.28515625" style="805" bestFit="1" customWidth="1"/>
    <col min="9990" max="9990" width="8.7109375" style="805" bestFit="1" customWidth="1"/>
    <col min="9991" max="9991" width="7.28515625" style="805" bestFit="1" customWidth="1"/>
    <col min="9992" max="9992" width="6.140625" style="805" customWidth="1"/>
    <col min="9993" max="9993" width="10" style="805" customWidth="1"/>
    <col min="9994" max="9994" width="15.7109375" style="805" bestFit="1" customWidth="1"/>
    <col min="9995" max="9995" width="8.7109375" style="805" bestFit="1" customWidth="1"/>
    <col min="9996" max="9996" width="7.85546875" style="805" bestFit="1" customWidth="1"/>
    <col min="9997" max="9997" width="5.85546875" style="805" bestFit="1" customWidth="1"/>
    <col min="9998" max="9998" width="10.28515625" style="805" bestFit="1" customWidth="1"/>
    <col min="9999" max="9999" width="7.28515625" style="805" bestFit="1" customWidth="1"/>
    <col min="10000" max="10000" width="4.7109375" style="805" customWidth="1"/>
    <col min="10001" max="10003" width="9.28515625" style="805" bestFit="1" customWidth="1"/>
    <col min="10004" max="10240" width="9.140625" style="805"/>
    <col min="10241" max="10241" width="9.140625" style="805" customWidth="1"/>
    <col min="10242" max="10242" width="8.7109375" style="805" bestFit="1" customWidth="1"/>
    <col min="10243" max="10243" width="12.140625" style="805" bestFit="1" customWidth="1"/>
    <col min="10244" max="10245" width="10.28515625" style="805" bestFit="1" customWidth="1"/>
    <col min="10246" max="10246" width="8.7109375" style="805" bestFit="1" customWidth="1"/>
    <col min="10247" max="10247" width="7.28515625" style="805" bestFit="1" customWidth="1"/>
    <col min="10248" max="10248" width="6.140625" style="805" customWidth="1"/>
    <col min="10249" max="10249" width="10" style="805" customWidth="1"/>
    <col min="10250" max="10250" width="15.7109375" style="805" bestFit="1" customWidth="1"/>
    <col min="10251" max="10251" width="8.7109375" style="805" bestFit="1" customWidth="1"/>
    <col min="10252" max="10252" width="7.85546875" style="805" bestFit="1" customWidth="1"/>
    <col min="10253" max="10253" width="5.85546875" style="805" bestFit="1" customWidth="1"/>
    <col min="10254" max="10254" width="10.28515625" style="805" bestFit="1" customWidth="1"/>
    <col min="10255" max="10255" width="7.28515625" style="805" bestFit="1" customWidth="1"/>
    <col min="10256" max="10256" width="4.7109375" style="805" customWidth="1"/>
    <col min="10257" max="10259" width="9.28515625" style="805" bestFit="1" customWidth="1"/>
    <col min="10260" max="10496" width="9.140625" style="805"/>
    <col min="10497" max="10497" width="9.140625" style="805" customWidth="1"/>
    <col min="10498" max="10498" width="8.7109375" style="805" bestFit="1" customWidth="1"/>
    <col min="10499" max="10499" width="12.140625" style="805" bestFit="1" customWidth="1"/>
    <col min="10500" max="10501" width="10.28515625" style="805" bestFit="1" customWidth="1"/>
    <col min="10502" max="10502" width="8.7109375" style="805" bestFit="1" customWidth="1"/>
    <col min="10503" max="10503" width="7.28515625" style="805" bestFit="1" customWidth="1"/>
    <col min="10504" max="10504" width="6.140625" style="805" customWidth="1"/>
    <col min="10505" max="10505" width="10" style="805" customWidth="1"/>
    <col min="10506" max="10506" width="15.7109375" style="805" bestFit="1" customWidth="1"/>
    <col min="10507" max="10507" width="8.7109375" style="805" bestFit="1" customWidth="1"/>
    <col min="10508" max="10508" width="7.85546875" style="805" bestFit="1" customWidth="1"/>
    <col min="10509" max="10509" width="5.85546875" style="805" bestFit="1" customWidth="1"/>
    <col min="10510" max="10510" width="10.28515625" style="805" bestFit="1" customWidth="1"/>
    <col min="10511" max="10511" width="7.28515625" style="805" bestFit="1" customWidth="1"/>
    <col min="10512" max="10512" width="4.7109375" style="805" customWidth="1"/>
    <col min="10513" max="10515" width="9.28515625" style="805" bestFit="1" customWidth="1"/>
    <col min="10516" max="10752" width="9.140625" style="805"/>
    <col min="10753" max="10753" width="9.140625" style="805" customWidth="1"/>
    <col min="10754" max="10754" width="8.7109375" style="805" bestFit="1" customWidth="1"/>
    <col min="10755" max="10755" width="12.140625" style="805" bestFit="1" customWidth="1"/>
    <col min="10756" max="10757" width="10.28515625" style="805" bestFit="1" customWidth="1"/>
    <col min="10758" max="10758" width="8.7109375" style="805" bestFit="1" customWidth="1"/>
    <col min="10759" max="10759" width="7.28515625" style="805" bestFit="1" customWidth="1"/>
    <col min="10760" max="10760" width="6.140625" style="805" customWidth="1"/>
    <col min="10761" max="10761" width="10" style="805" customWidth="1"/>
    <col min="10762" max="10762" width="15.7109375" style="805" bestFit="1" customWidth="1"/>
    <col min="10763" max="10763" width="8.7109375" style="805" bestFit="1" customWidth="1"/>
    <col min="10764" max="10764" width="7.85546875" style="805" bestFit="1" customWidth="1"/>
    <col min="10765" max="10765" width="5.85546875" style="805" bestFit="1" customWidth="1"/>
    <col min="10766" max="10766" width="10.28515625" style="805" bestFit="1" customWidth="1"/>
    <col min="10767" max="10767" width="7.28515625" style="805" bestFit="1" customWidth="1"/>
    <col min="10768" max="10768" width="4.7109375" style="805" customWidth="1"/>
    <col min="10769" max="10771" width="9.28515625" style="805" bestFit="1" customWidth="1"/>
    <col min="10772" max="11008" width="9.140625" style="805"/>
    <col min="11009" max="11009" width="9.140625" style="805" customWidth="1"/>
    <col min="11010" max="11010" width="8.7109375" style="805" bestFit="1" customWidth="1"/>
    <col min="11011" max="11011" width="12.140625" style="805" bestFit="1" customWidth="1"/>
    <col min="11012" max="11013" width="10.28515625" style="805" bestFit="1" customWidth="1"/>
    <col min="11014" max="11014" width="8.7109375" style="805" bestFit="1" customWidth="1"/>
    <col min="11015" max="11015" width="7.28515625" style="805" bestFit="1" customWidth="1"/>
    <col min="11016" max="11016" width="6.140625" style="805" customWidth="1"/>
    <col min="11017" max="11017" width="10" style="805" customWidth="1"/>
    <col min="11018" max="11018" width="15.7109375" style="805" bestFit="1" customWidth="1"/>
    <col min="11019" max="11019" width="8.7109375" style="805" bestFit="1" customWidth="1"/>
    <col min="11020" max="11020" width="7.85546875" style="805" bestFit="1" customWidth="1"/>
    <col min="11021" max="11021" width="5.85546875" style="805" bestFit="1" customWidth="1"/>
    <col min="11022" max="11022" width="10.28515625" style="805" bestFit="1" customWidth="1"/>
    <col min="11023" max="11023" width="7.28515625" style="805" bestFit="1" customWidth="1"/>
    <col min="11024" max="11024" width="4.7109375" style="805" customWidth="1"/>
    <col min="11025" max="11027" width="9.28515625" style="805" bestFit="1" customWidth="1"/>
    <col min="11028" max="11264" width="9.140625" style="805"/>
    <col min="11265" max="11265" width="9.140625" style="805" customWidth="1"/>
    <col min="11266" max="11266" width="8.7109375" style="805" bestFit="1" customWidth="1"/>
    <col min="11267" max="11267" width="12.140625" style="805" bestFit="1" customWidth="1"/>
    <col min="11268" max="11269" width="10.28515625" style="805" bestFit="1" customWidth="1"/>
    <col min="11270" max="11270" width="8.7109375" style="805" bestFit="1" customWidth="1"/>
    <col min="11271" max="11271" width="7.28515625" style="805" bestFit="1" customWidth="1"/>
    <col min="11272" max="11272" width="6.140625" style="805" customWidth="1"/>
    <col min="11273" max="11273" width="10" style="805" customWidth="1"/>
    <col min="11274" max="11274" width="15.7109375" style="805" bestFit="1" customWidth="1"/>
    <col min="11275" max="11275" width="8.7109375" style="805" bestFit="1" customWidth="1"/>
    <col min="11276" max="11276" width="7.85546875" style="805" bestFit="1" customWidth="1"/>
    <col min="11277" max="11277" width="5.85546875" style="805" bestFit="1" customWidth="1"/>
    <col min="11278" max="11278" width="10.28515625" style="805" bestFit="1" customWidth="1"/>
    <col min="11279" max="11279" width="7.28515625" style="805" bestFit="1" customWidth="1"/>
    <col min="11280" max="11280" width="4.7109375" style="805" customWidth="1"/>
    <col min="11281" max="11283" width="9.28515625" style="805" bestFit="1" customWidth="1"/>
    <col min="11284" max="11520" width="9.140625" style="805"/>
    <col min="11521" max="11521" width="9.140625" style="805" customWidth="1"/>
    <col min="11522" max="11522" width="8.7109375" style="805" bestFit="1" customWidth="1"/>
    <col min="11523" max="11523" width="12.140625" style="805" bestFit="1" customWidth="1"/>
    <col min="11524" max="11525" width="10.28515625" style="805" bestFit="1" customWidth="1"/>
    <col min="11526" max="11526" width="8.7109375" style="805" bestFit="1" customWidth="1"/>
    <col min="11527" max="11527" width="7.28515625" style="805" bestFit="1" customWidth="1"/>
    <col min="11528" max="11528" width="6.140625" style="805" customWidth="1"/>
    <col min="11529" max="11529" width="10" style="805" customWidth="1"/>
    <col min="11530" max="11530" width="15.7109375" style="805" bestFit="1" customWidth="1"/>
    <col min="11531" max="11531" width="8.7109375" style="805" bestFit="1" customWidth="1"/>
    <col min="11532" max="11532" width="7.85546875" style="805" bestFit="1" customWidth="1"/>
    <col min="11533" max="11533" width="5.85546875" style="805" bestFit="1" customWidth="1"/>
    <col min="11534" max="11534" width="10.28515625" style="805" bestFit="1" customWidth="1"/>
    <col min="11535" max="11535" width="7.28515625" style="805" bestFit="1" customWidth="1"/>
    <col min="11536" max="11536" width="4.7109375" style="805" customWidth="1"/>
    <col min="11537" max="11539" width="9.28515625" style="805" bestFit="1" customWidth="1"/>
    <col min="11540" max="11776" width="9.140625" style="805"/>
    <col min="11777" max="11777" width="9.140625" style="805" customWidth="1"/>
    <col min="11778" max="11778" width="8.7109375" style="805" bestFit="1" customWidth="1"/>
    <col min="11779" max="11779" width="12.140625" style="805" bestFit="1" customWidth="1"/>
    <col min="11780" max="11781" width="10.28515625" style="805" bestFit="1" customWidth="1"/>
    <col min="11782" max="11782" width="8.7109375" style="805" bestFit="1" customWidth="1"/>
    <col min="11783" max="11783" width="7.28515625" style="805" bestFit="1" customWidth="1"/>
    <col min="11784" max="11784" width="6.140625" style="805" customWidth="1"/>
    <col min="11785" max="11785" width="10" style="805" customWidth="1"/>
    <col min="11786" max="11786" width="15.7109375" style="805" bestFit="1" customWidth="1"/>
    <col min="11787" max="11787" width="8.7109375" style="805" bestFit="1" customWidth="1"/>
    <col min="11788" max="11788" width="7.85546875" style="805" bestFit="1" customWidth="1"/>
    <col min="11789" max="11789" width="5.85546875" style="805" bestFit="1" customWidth="1"/>
    <col min="11790" max="11790" width="10.28515625" style="805" bestFit="1" customWidth="1"/>
    <col min="11791" max="11791" width="7.28515625" style="805" bestFit="1" customWidth="1"/>
    <col min="11792" max="11792" width="4.7109375" style="805" customWidth="1"/>
    <col min="11793" max="11795" width="9.28515625" style="805" bestFit="1" customWidth="1"/>
    <col min="11796" max="12032" width="9.140625" style="805"/>
    <col min="12033" max="12033" width="9.140625" style="805" customWidth="1"/>
    <col min="12034" max="12034" width="8.7109375" style="805" bestFit="1" customWidth="1"/>
    <col min="12035" max="12035" width="12.140625" style="805" bestFit="1" customWidth="1"/>
    <col min="12036" max="12037" width="10.28515625" style="805" bestFit="1" customWidth="1"/>
    <col min="12038" max="12038" width="8.7109375" style="805" bestFit="1" customWidth="1"/>
    <col min="12039" max="12039" width="7.28515625" style="805" bestFit="1" customWidth="1"/>
    <col min="12040" max="12040" width="6.140625" style="805" customWidth="1"/>
    <col min="12041" max="12041" width="10" style="805" customWidth="1"/>
    <col min="12042" max="12042" width="15.7109375" style="805" bestFit="1" customWidth="1"/>
    <col min="12043" max="12043" width="8.7109375" style="805" bestFit="1" customWidth="1"/>
    <col min="12044" max="12044" width="7.85546875" style="805" bestFit="1" customWidth="1"/>
    <col min="12045" max="12045" width="5.85546875" style="805" bestFit="1" customWidth="1"/>
    <col min="12046" max="12046" width="10.28515625" style="805" bestFit="1" customWidth="1"/>
    <col min="12047" max="12047" width="7.28515625" style="805" bestFit="1" customWidth="1"/>
    <col min="12048" max="12048" width="4.7109375" style="805" customWidth="1"/>
    <col min="12049" max="12051" width="9.28515625" style="805" bestFit="1" customWidth="1"/>
    <col min="12052" max="12288" width="9.140625" style="805"/>
    <col min="12289" max="12289" width="9.140625" style="805" customWidth="1"/>
    <col min="12290" max="12290" width="8.7109375" style="805" bestFit="1" customWidth="1"/>
    <col min="12291" max="12291" width="12.140625" style="805" bestFit="1" customWidth="1"/>
    <col min="12292" max="12293" width="10.28515625" style="805" bestFit="1" customWidth="1"/>
    <col min="12294" max="12294" width="8.7109375" style="805" bestFit="1" customWidth="1"/>
    <col min="12295" max="12295" width="7.28515625" style="805" bestFit="1" customWidth="1"/>
    <col min="12296" max="12296" width="6.140625" style="805" customWidth="1"/>
    <col min="12297" max="12297" width="10" style="805" customWidth="1"/>
    <col min="12298" max="12298" width="15.7109375" style="805" bestFit="1" customWidth="1"/>
    <col min="12299" max="12299" width="8.7109375" style="805" bestFit="1" customWidth="1"/>
    <col min="12300" max="12300" width="7.85546875" style="805" bestFit="1" customWidth="1"/>
    <col min="12301" max="12301" width="5.85546875" style="805" bestFit="1" customWidth="1"/>
    <col min="12302" max="12302" width="10.28515625" style="805" bestFit="1" customWidth="1"/>
    <col min="12303" max="12303" width="7.28515625" style="805" bestFit="1" customWidth="1"/>
    <col min="12304" max="12304" width="4.7109375" style="805" customWidth="1"/>
    <col min="12305" max="12307" width="9.28515625" style="805" bestFit="1" customWidth="1"/>
    <col min="12308" max="12544" width="9.140625" style="805"/>
    <col min="12545" max="12545" width="9.140625" style="805" customWidth="1"/>
    <col min="12546" max="12546" width="8.7109375" style="805" bestFit="1" customWidth="1"/>
    <col min="12547" max="12547" width="12.140625" style="805" bestFit="1" customWidth="1"/>
    <col min="12548" max="12549" width="10.28515625" style="805" bestFit="1" customWidth="1"/>
    <col min="12550" max="12550" width="8.7109375" style="805" bestFit="1" customWidth="1"/>
    <col min="12551" max="12551" width="7.28515625" style="805" bestFit="1" customWidth="1"/>
    <col min="12552" max="12552" width="6.140625" style="805" customWidth="1"/>
    <col min="12553" max="12553" width="10" style="805" customWidth="1"/>
    <col min="12554" max="12554" width="15.7109375" style="805" bestFit="1" customWidth="1"/>
    <col min="12555" max="12555" width="8.7109375" style="805" bestFit="1" customWidth="1"/>
    <col min="12556" max="12556" width="7.85546875" style="805" bestFit="1" customWidth="1"/>
    <col min="12557" max="12557" width="5.85546875" style="805" bestFit="1" customWidth="1"/>
    <col min="12558" max="12558" width="10.28515625" style="805" bestFit="1" customWidth="1"/>
    <col min="12559" max="12559" width="7.28515625" style="805" bestFit="1" customWidth="1"/>
    <col min="12560" max="12560" width="4.7109375" style="805" customWidth="1"/>
    <col min="12561" max="12563" width="9.28515625" style="805" bestFit="1" customWidth="1"/>
    <col min="12564" max="12800" width="9.140625" style="805"/>
    <col min="12801" max="12801" width="9.140625" style="805" customWidth="1"/>
    <col min="12802" max="12802" width="8.7109375" style="805" bestFit="1" customWidth="1"/>
    <col min="12803" max="12803" width="12.140625" style="805" bestFit="1" customWidth="1"/>
    <col min="12804" max="12805" width="10.28515625" style="805" bestFit="1" customWidth="1"/>
    <col min="12806" max="12806" width="8.7109375" style="805" bestFit="1" customWidth="1"/>
    <col min="12807" max="12807" width="7.28515625" style="805" bestFit="1" customWidth="1"/>
    <col min="12808" max="12808" width="6.140625" style="805" customWidth="1"/>
    <col min="12809" max="12809" width="10" style="805" customWidth="1"/>
    <col min="12810" max="12810" width="15.7109375" style="805" bestFit="1" customWidth="1"/>
    <col min="12811" max="12811" width="8.7109375" style="805" bestFit="1" customWidth="1"/>
    <col min="12812" max="12812" width="7.85546875" style="805" bestFit="1" customWidth="1"/>
    <col min="12813" max="12813" width="5.85546875" style="805" bestFit="1" customWidth="1"/>
    <col min="12814" max="12814" width="10.28515625" style="805" bestFit="1" customWidth="1"/>
    <col min="12815" max="12815" width="7.28515625" style="805" bestFit="1" customWidth="1"/>
    <col min="12816" max="12816" width="4.7109375" style="805" customWidth="1"/>
    <col min="12817" max="12819" width="9.28515625" style="805" bestFit="1" customWidth="1"/>
    <col min="12820" max="13056" width="9.140625" style="805"/>
    <col min="13057" max="13057" width="9.140625" style="805" customWidth="1"/>
    <col min="13058" max="13058" width="8.7109375" style="805" bestFit="1" customWidth="1"/>
    <col min="13059" max="13059" width="12.140625" style="805" bestFit="1" customWidth="1"/>
    <col min="13060" max="13061" width="10.28515625" style="805" bestFit="1" customWidth="1"/>
    <col min="13062" max="13062" width="8.7109375" style="805" bestFit="1" customWidth="1"/>
    <col min="13063" max="13063" width="7.28515625" style="805" bestFit="1" customWidth="1"/>
    <col min="13064" max="13064" width="6.140625" style="805" customWidth="1"/>
    <col min="13065" max="13065" width="10" style="805" customWidth="1"/>
    <col min="13066" max="13066" width="15.7109375" style="805" bestFit="1" customWidth="1"/>
    <col min="13067" max="13067" width="8.7109375" style="805" bestFit="1" customWidth="1"/>
    <col min="13068" max="13068" width="7.85546875" style="805" bestFit="1" customWidth="1"/>
    <col min="13069" max="13069" width="5.85546875" style="805" bestFit="1" customWidth="1"/>
    <col min="13070" max="13070" width="10.28515625" style="805" bestFit="1" customWidth="1"/>
    <col min="13071" max="13071" width="7.28515625" style="805" bestFit="1" customWidth="1"/>
    <col min="13072" max="13072" width="4.7109375" style="805" customWidth="1"/>
    <col min="13073" max="13075" width="9.28515625" style="805" bestFit="1" customWidth="1"/>
    <col min="13076" max="13312" width="9.140625" style="805"/>
    <col min="13313" max="13313" width="9.140625" style="805" customWidth="1"/>
    <col min="13314" max="13314" width="8.7109375" style="805" bestFit="1" customWidth="1"/>
    <col min="13315" max="13315" width="12.140625" style="805" bestFit="1" customWidth="1"/>
    <col min="13316" max="13317" width="10.28515625" style="805" bestFit="1" customWidth="1"/>
    <col min="13318" max="13318" width="8.7109375" style="805" bestFit="1" customWidth="1"/>
    <col min="13319" max="13319" width="7.28515625" style="805" bestFit="1" customWidth="1"/>
    <col min="13320" max="13320" width="6.140625" style="805" customWidth="1"/>
    <col min="13321" max="13321" width="10" style="805" customWidth="1"/>
    <col min="13322" max="13322" width="15.7109375" style="805" bestFit="1" customWidth="1"/>
    <col min="13323" max="13323" width="8.7109375" style="805" bestFit="1" customWidth="1"/>
    <col min="13324" max="13324" width="7.85546875" style="805" bestFit="1" customWidth="1"/>
    <col min="13325" max="13325" width="5.85546875" style="805" bestFit="1" customWidth="1"/>
    <col min="13326" max="13326" width="10.28515625" style="805" bestFit="1" customWidth="1"/>
    <col min="13327" max="13327" width="7.28515625" style="805" bestFit="1" customWidth="1"/>
    <col min="13328" max="13328" width="4.7109375" style="805" customWidth="1"/>
    <col min="13329" max="13331" width="9.28515625" style="805" bestFit="1" customWidth="1"/>
    <col min="13332" max="13568" width="9.140625" style="805"/>
    <col min="13569" max="13569" width="9.140625" style="805" customWidth="1"/>
    <col min="13570" max="13570" width="8.7109375" style="805" bestFit="1" customWidth="1"/>
    <col min="13571" max="13571" width="12.140625" style="805" bestFit="1" customWidth="1"/>
    <col min="13572" max="13573" width="10.28515625" style="805" bestFit="1" customWidth="1"/>
    <col min="13574" max="13574" width="8.7109375" style="805" bestFit="1" customWidth="1"/>
    <col min="13575" max="13575" width="7.28515625" style="805" bestFit="1" customWidth="1"/>
    <col min="13576" max="13576" width="6.140625" style="805" customWidth="1"/>
    <col min="13577" max="13577" width="10" style="805" customWidth="1"/>
    <col min="13578" max="13578" width="15.7109375" style="805" bestFit="1" customWidth="1"/>
    <col min="13579" max="13579" width="8.7109375" style="805" bestFit="1" customWidth="1"/>
    <col min="13580" max="13580" width="7.85546875" style="805" bestFit="1" customWidth="1"/>
    <col min="13581" max="13581" width="5.85546875" style="805" bestFit="1" customWidth="1"/>
    <col min="13582" max="13582" width="10.28515625" style="805" bestFit="1" customWidth="1"/>
    <col min="13583" max="13583" width="7.28515625" style="805" bestFit="1" customWidth="1"/>
    <col min="13584" max="13584" width="4.7109375" style="805" customWidth="1"/>
    <col min="13585" max="13587" width="9.28515625" style="805" bestFit="1" customWidth="1"/>
    <col min="13588" max="13824" width="9.140625" style="805"/>
    <col min="13825" max="13825" width="9.140625" style="805" customWidth="1"/>
    <col min="13826" max="13826" width="8.7109375" style="805" bestFit="1" customWidth="1"/>
    <col min="13827" max="13827" width="12.140625" style="805" bestFit="1" customWidth="1"/>
    <col min="13828" max="13829" width="10.28515625" style="805" bestFit="1" customWidth="1"/>
    <col min="13830" max="13830" width="8.7109375" style="805" bestFit="1" customWidth="1"/>
    <col min="13831" max="13831" width="7.28515625" style="805" bestFit="1" customWidth="1"/>
    <col min="13832" max="13832" width="6.140625" style="805" customWidth="1"/>
    <col min="13833" max="13833" width="10" style="805" customWidth="1"/>
    <col min="13834" max="13834" width="15.7109375" style="805" bestFit="1" customWidth="1"/>
    <col min="13835" max="13835" width="8.7109375" style="805" bestFit="1" customWidth="1"/>
    <col min="13836" max="13836" width="7.85546875" style="805" bestFit="1" customWidth="1"/>
    <col min="13837" max="13837" width="5.85546875" style="805" bestFit="1" customWidth="1"/>
    <col min="13838" max="13838" width="10.28515625" style="805" bestFit="1" customWidth="1"/>
    <col min="13839" max="13839" width="7.28515625" style="805" bestFit="1" customWidth="1"/>
    <col min="13840" max="13840" width="4.7109375" style="805" customWidth="1"/>
    <col min="13841" max="13843" width="9.28515625" style="805" bestFit="1" customWidth="1"/>
    <col min="13844" max="14080" width="9.140625" style="805"/>
    <col min="14081" max="14081" width="9.140625" style="805" customWidth="1"/>
    <col min="14082" max="14082" width="8.7109375" style="805" bestFit="1" customWidth="1"/>
    <col min="14083" max="14083" width="12.140625" style="805" bestFit="1" customWidth="1"/>
    <col min="14084" max="14085" width="10.28515625" style="805" bestFit="1" customWidth="1"/>
    <col min="14086" max="14086" width="8.7109375" style="805" bestFit="1" customWidth="1"/>
    <col min="14087" max="14087" width="7.28515625" style="805" bestFit="1" customWidth="1"/>
    <col min="14088" max="14088" width="6.140625" style="805" customWidth="1"/>
    <col min="14089" max="14089" width="10" style="805" customWidth="1"/>
    <col min="14090" max="14090" width="15.7109375" style="805" bestFit="1" customWidth="1"/>
    <col min="14091" max="14091" width="8.7109375" style="805" bestFit="1" customWidth="1"/>
    <col min="14092" max="14092" width="7.85546875" style="805" bestFit="1" customWidth="1"/>
    <col min="14093" max="14093" width="5.85546875" style="805" bestFit="1" customWidth="1"/>
    <col min="14094" max="14094" width="10.28515625" style="805" bestFit="1" customWidth="1"/>
    <col min="14095" max="14095" width="7.28515625" style="805" bestFit="1" customWidth="1"/>
    <col min="14096" max="14096" width="4.7109375" style="805" customWidth="1"/>
    <col min="14097" max="14099" width="9.28515625" style="805" bestFit="1" customWidth="1"/>
    <col min="14100" max="14336" width="9.140625" style="805"/>
    <col min="14337" max="14337" width="9.140625" style="805" customWidth="1"/>
    <col min="14338" max="14338" width="8.7109375" style="805" bestFit="1" customWidth="1"/>
    <col min="14339" max="14339" width="12.140625" style="805" bestFit="1" customWidth="1"/>
    <col min="14340" max="14341" width="10.28515625" style="805" bestFit="1" customWidth="1"/>
    <col min="14342" max="14342" width="8.7109375" style="805" bestFit="1" customWidth="1"/>
    <col min="14343" max="14343" width="7.28515625" style="805" bestFit="1" customWidth="1"/>
    <col min="14344" max="14344" width="6.140625" style="805" customWidth="1"/>
    <col min="14345" max="14345" width="10" style="805" customWidth="1"/>
    <col min="14346" max="14346" width="15.7109375" style="805" bestFit="1" customWidth="1"/>
    <col min="14347" max="14347" width="8.7109375" style="805" bestFit="1" customWidth="1"/>
    <col min="14348" max="14348" width="7.85546875" style="805" bestFit="1" customWidth="1"/>
    <col min="14349" max="14349" width="5.85546875" style="805" bestFit="1" customWidth="1"/>
    <col min="14350" max="14350" width="10.28515625" style="805" bestFit="1" customWidth="1"/>
    <col min="14351" max="14351" width="7.28515625" style="805" bestFit="1" customWidth="1"/>
    <col min="14352" max="14352" width="4.7109375" style="805" customWidth="1"/>
    <col min="14353" max="14355" width="9.28515625" style="805" bestFit="1" customWidth="1"/>
    <col min="14356" max="14592" width="9.140625" style="805"/>
    <col min="14593" max="14593" width="9.140625" style="805" customWidth="1"/>
    <col min="14594" max="14594" width="8.7109375" style="805" bestFit="1" customWidth="1"/>
    <col min="14595" max="14595" width="12.140625" style="805" bestFit="1" customWidth="1"/>
    <col min="14596" max="14597" width="10.28515625" style="805" bestFit="1" customWidth="1"/>
    <col min="14598" max="14598" width="8.7109375" style="805" bestFit="1" customWidth="1"/>
    <col min="14599" max="14599" width="7.28515625" style="805" bestFit="1" customWidth="1"/>
    <col min="14600" max="14600" width="6.140625" style="805" customWidth="1"/>
    <col min="14601" max="14601" width="10" style="805" customWidth="1"/>
    <col min="14602" max="14602" width="15.7109375" style="805" bestFit="1" customWidth="1"/>
    <col min="14603" max="14603" width="8.7109375" style="805" bestFit="1" customWidth="1"/>
    <col min="14604" max="14604" width="7.85546875" style="805" bestFit="1" customWidth="1"/>
    <col min="14605" max="14605" width="5.85546875" style="805" bestFit="1" customWidth="1"/>
    <col min="14606" max="14606" width="10.28515625" style="805" bestFit="1" customWidth="1"/>
    <col min="14607" max="14607" width="7.28515625" style="805" bestFit="1" customWidth="1"/>
    <col min="14608" max="14608" width="4.7109375" style="805" customWidth="1"/>
    <col min="14609" max="14611" width="9.28515625" style="805" bestFit="1" customWidth="1"/>
    <col min="14612" max="14848" width="9.140625" style="805"/>
    <col min="14849" max="14849" width="9.140625" style="805" customWidth="1"/>
    <col min="14850" max="14850" width="8.7109375" style="805" bestFit="1" customWidth="1"/>
    <col min="14851" max="14851" width="12.140625" style="805" bestFit="1" customWidth="1"/>
    <col min="14852" max="14853" width="10.28515625" style="805" bestFit="1" customWidth="1"/>
    <col min="14854" max="14854" width="8.7109375" style="805" bestFit="1" customWidth="1"/>
    <col min="14855" max="14855" width="7.28515625" style="805" bestFit="1" customWidth="1"/>
    <col min="14856" max="14856" width="6.140625" style="805" customWidth="1"/>
    <col min="14857" max="14857" width="10" style="805" customWidth="1"/>
    <col min="14858" max="14858" width="15.7109375" style="805" bestFit="1" customWidth="1"/>
    <col min="14859" max="14859" width="8.7109375" style="805" bestFit="1" customWidth="1"/>
    <col min="14860" max="14860" width="7.85546875" style="805" bestFit="1" customWidth="1"/>
    <col min="14861" max="14861" width="5.85546875" style="805" bestFit="1" customWidth="1"/>
    <col min="14862" max="14862" width="10.28515625" style="805" bestFit="1" customWidth="1"/>
    <col min="14863" max="14863" width="7.28515625" style="805" bestFit="1" customWidth="1"/>
    <col min="14864" max="14864" width="4.7109375" style="805" customWidth="1"/>
    <col min="14865" max="14867" width="9.28515625" style="805" bestFit="1" customWidth="1"/>
    <col min="14868" max="15104" width="9.140625" style="805"/>
    <col min="15105" max="15105" width="9.140625" style="805" customWidth="1"/>
    <col min="15106" max="15106" width="8.7109375" style="805" bestFit="1" customWidth="1"/>
    <col min="15107" max="15107" width="12.140625" style="805" bestFit="1" customWidth="1"/>
    <col min="15108" max="15109" width="10.28515625" style="805" bestFit="1" customWidth="1"/>
    <col min="15110" max="15110" width="8.7109375" style="805" bestFit="1" customWidth="1"/>
    <col min="15111" max="15111" width="7.28515625" style="805" bestFit="1" customWidth="1"/>
    <col min="15112" max="15112" width="6.140625" style="805" customWidth="1"/>
    <col min="15113" max="15113" width="10" style="805" customWidth="1"/>
    <col min="15114" max="15114" width="15.7109375" style="805" bestFit="1" customWidth="1"/>
    <col min="15115" max="15115" width="8.7109375" style="805" bestFit="1" customWidth="1"/>
    <col min="15116" max="15116" width="7.85546875" style="805" bestFit="1" customWidth="1"/>
    <col min="15117" max="15117" width="5.85546875" style="805" bestFit="1" customWidth="1"/>
    <col min="15118" max="15118" width="10.28515625" style="805" bestFit="1" customWidth="1"/>
    <col min="15119" max="15119" width="7.28515625" style="805" bestFit="1" customWidth="1"/>
    <col min="15120" max="15120" width="4.7109375" style="805" customWidth="1"/>
    <col min="15121" max="15123" width="9.28515625" style="805" bestFit="1" customWidth="1"/>
    <col min="15124" max="15360" width="9.140625" style="805"/>
    <col min="15361" max="15361" width="9.140625" style="805" customWidth="1"/>
    <col min="15362" max="15362" width="8.7109375" style="805" bestFit="1" customWidth="1"/>
    <col min="15363" max="15363" width="12.140625" style="805" bestFit="1" customWidth="1"/>
    <col min="15364" max="15365" width="10.28515625" style="805" bestFit="1" customWidth="1"/>
    <col min="15366" max="15366" width="8.7109375" style="805" bestFit="1" customWidth="1"/>
    <col min="15367" max="15367" width="7.28515625" style="805" bestFit="1" customWidth="1"/>
    <col min="15368" max="15368" width="6.140625" style="805" customWidth="1"/>
    <col min="15369" max="15369" width="10" style="805" customWidth="1"/>
    <col min="15370" max="15370" width="15.7109375" style="805" bestFit="1" customWidth="1"/>
    <col min="15371" max="15371" width="8.7109375" style="805" bestFit="1" customWidth="1"/>
    <col min="15372" max="15372" width="7.85546875" style="805" bestFit="1" customWidth="1"/>
    <col min="15373" max="15373" width="5.85546875" style="805" bestFit="1" customWidth="1"/>
    <col min="15374" max="15374" width="10.28515625" style="805" bestFit="1" customWidth="1"/>
    <col min="15375" max="15375" width="7.28515625" style="805" bestFit="1" customWidth="1"/>
    <col min="15376" max="15376" width="4.7109375" style="805" customWidth="1"/>
    <col min="15377" max="15379" width="9.28515625" style="805" bestFit="1" customWidth="1"/>
    <col min="15380" max="15616" width="9.140625" style="805"/>
    <col min="15617" max="15617" width="9.140625" style="805" customWidth="1"/>
    <col min="15618" max="15618" width="8.7109375" style="805" bestFit="1" customWidth="1"/>
    <col min="15619" max="15619" width="12.140625" style="805" bestFit="1" customWidth="1"/>
    <col min="15620" max="15621" width="10.28515625" style="805" bestFit="1" customWidth="1"/>
    <col min="15622" max="15622" width="8.7109375" style="805" bestFit="1" customWidth="1"/>
    <col min="15623" max="15623" width="7.28515625" style="805" bestFit="1" customWidth="1"/>
    <col min="15624" max="15624" width="6.140625" style="805" customWidth="1"/>
    <col min="15625" max="15625" width="10" style="805" customWidth="1"/>
    <col min="15626" max="15626" width="15.7109375" style="805" bestFit="1" customWidth="1"/>
    <col min="15627" max="15627" width="8.7109375" style="805" bestFit="1" customWidth="1"/>
    <col min="15628" max="15628" width="7.85546875" style="805" bestFit="1" customWidth="1"/>
    <col min="15629" max="15629" width="5.85546875" style="805" bestFit="1" customWidth="1"/>
    <col min="15630" max="15630" width="10.28515625" style="805" bestFit="1" customWidth="1"/>
    <col min="15631" max="15631" width="7.28515625" style="805" bestFit="1" customWidth="1"/>
    <col min="15632" max="15632" width="4.7109375" style="805" customWidth="1"/>
    <col min="15633" max="15635" width="9.28515625" style="805" bestFit="1" customWidth="1"/>
    <col min="15636" max="15872" width="9.140625" style="805"/>
    <col min="15873" max="15873" width="9.140625" style="805" customWidth="1"/>
    <col min="15874" max="15874" width="8.7109375" style="805" bestFit="1" customWidth="1"/>
    <col min="15875" max="15875" width="12.140625" style="805" bestFit="1" customWidth="1"/>
    <col min="15876" max="15877" width="10.28515625" style="805" bestFit="1" customWidth="1"/>
    <col min="15878" max="15878" width="8.7109375" style="805" bestFit="1" customWidth="1"/>
    <col min="15879" max="15879" width="7.28515625" style="805" bestFit="1" customWidth="1"/>
    <col min="15880" max="15880" width="6.140625" style="805" customWidth="1"/>
    <col min="15881" max="15881" width="10" style="805" customWidth="1"/>
    <col min="15882" max="15882" width="15.7109375" style="805" bestFit="1" customWidth="1"/>
    <col min="15883" max="15883" width="8.7109375" style="805" bestFit="1" customWidth="1"/>
    <col min="15884" max="15884" width="7.85546875" style="805" bestFit="1" customWidth="1"/>
    <col min="15885" max="15885" width="5.85546875" style="805" bestFit="1" customWidth="1"/>
    <col min="15886" max="15886" width="10.28515625" style="805" bestFit="1" customWidth="1"/>
    <col min="15887" max="15887" width="7.28515625" style="805" bestFit="1" customWidth="1"/>
    <col min="15888" max="15888" width="4.7109375" style="805" customWidth="1"/>
    <col min="15889" max="15891" width="9.28515625" style="805" bestFit="1" customWidth="1"/>
    <col min="15892" max="16128" width="9.140625" style="805"/>
    <col min="16129" max="16129" width="9.140625" style="805" customWidth="1"/>
    <col min="16130" max="16130" width="8.7109375" style="805" bestFit="1" customWidth="1"/>
    <col min="16131" max="16131" width="12.140625" style="805" bestFit="1" customWidth="1"/>
    <col min="16132" max="16133" width="10.28515625" style="805" bestFit="1" customWidth="1"/>
    <col min="16134" max="16134" width="8.7109375" style="805" bestFit="1" customWidth="1"/>
    <col min="16135" max="16135" width="7.28515625" style="805" bestFit="1" customWidth="1"/>
    <col min="16136" max="16136" width="6.140625" style="805" customWidth="1"/>
    <col min="16137" max="16137" width="10" style="805" customWidth="1"/>
    <col min="16138" max="16138" width="15.7109375" style="805" bestFit="1" customWidth="1"/>
    <col min="16139" max="16139" width="8.7109375" style="805" bestFit="1" customWidth="1"/>
    <col min="16140" max="16140" width="7.85546875" style="805" bestFit="1" customWidth="1"/>
    <col min="16141" max="16141" width="5.85546875" style="805" bestFit="1" customWidth="1"/>
    <col min="16142" max="16142" width="10.28515625" style="805" bestFit="1" customWidth="1"/>
    <col min="16143" max="16143" width="7.28515625" style="805" bestFit="1" customWidth="1"/>
    <col min="16144" max="16144" width="4.7109375" style="805" customWidth="1"/>
    <col min="16145" max="16147" width="9.28515625" style="805" bestFit="1" customWidth="1"/>
    <col min="16148" max="16384" width="9.140625" style="805"/>
  </cols>
  <sheetData>
    <row r="1" spans="1:15" ht="3.75" customHeight="1">
      <c r="A1" s="796"/>
      <c r="B1" s="796"/>
      <c r="C1" s="796"/>
      <c r="D1" s="796"/>
      <c r="E1" s="796"/>
      <c r="F1" s="796"/>
      <c r="G1" s="796"/>
      <c r="H1" s="796"/>
      <c r="I1" s="796"/>
      <c r="J1" s="796"/>
      <c r="K1" s="796"/>
      <c r="L1" s="796"/>
      <c r="M1" s="796"/>
      <c r="N1" s="796"/>
      <c r="O1" s="796"/>
    </row>
    <row r="2" spans="1:15" ht="38.25" customHeight="1">
      <c r="A2" s="1057" t="s">
        <v>1072</v>
      </c>
      <c r="B2" s="1057"/>
      <c r="C2" s="1057"/>
      <c r="D2" s="1057"/>
      <c r="E2" s="1057"/>
      <c r="F2" s="1057"/>
      <c r="G2" s="1057"/>
      <c r="H2" s="1057"/>
      <c r="I2" s="1057"/>
      <c r="J2" s="1057"/>
      <c r="K2" s="1057"/>
      <c r="L2" s="1057"/>
      <c r="M2" s="1057"/>
      <c r="N2" s="1057"/>
      <c r="O2" s="1057"/>
    </row>
    <row r="3" spans="1:15" ht="20.25" customHeight="1">
      <c r="A3" s="1057" t="s">
        <v>768</v>
      </c>
      <c r="B3" s="1057"/>
      <c r="C3" s="1057"/>
      <c r="D3" s="1057"/>
      <c r="E3" s="1057"/>
      <c r="F3" s="1057"/>
      <c r="G3" s="1057"/>
      <c r="H3" s="1057"/>
      <c r="I3" s="1057"/>
      <c r="J3" s="1057"/>
      <c r="K3" s="1057"/>
      <c r="L3" s="1057"/>
      <c r="M3" s="1057"/>
      <c r="N3" s="1057"/>
      <c r="O3" s="1057"/>
    </row>
    <row r="4" spans="1:15" ht="20.25" customHeight="1">
      <c r="A4" s="1057" t="s">
        <v>1530</v>
      </c>
      <c r="B4" s="1057"/>
      <c r="C4" s="1057"/>
      <c r="D4" s="1057"/>
      <c r="E4" s="1057"/>
      <c r="F4" s="1057"/>
      <c r="G4" s="1057"/>
      <c r="H4" s="1057"/>
      <c r="I4" s="1057"/>
      <c r="J4" s="1057"/>
      <c r="K4" s="1057"/>
      <c r="L4" s="1057"/>
      <c r="M4" s="1057"/>
      <c r="N4" s="1057"/>
      <c r="O4" s="1057"/>
    </row>
    <row r="5" spans="1:15" ht="39" customHeight="1" thickBot="1">
      <c r="A5" s="1058" t="s">
        <v>1254</v>
      </c>
      <c r="B5" s="1058"/>
      <c r="C5" s="1058"/>
      <c r="D5" s="1058"/>
      <c r="E5" s="1058"/>
      <c r="F5" s="1058"/>
      <c r="G5" s="1058"/>
      <c r="H5" s="1058"/>
      <c r="I5" s="1058"/>
      <c r="J5" s="1058"/>
      <c r="K5" s="1058"/>
      <c r="L5" s="1058"/>
      <c r="M5" s="1058"/>
      <c r="N5" s="1058"/>
      <c r="O5" s="1058"/>
    </row>
    <row r="6" spans="1:15" s="477" customFormat="1" ht="18" customHeight="1" thickTop="1" thickBot="1">
      <c r="A6" s="326"/>
      <c r="B6" s="1059" t="s">
        <v>1524</v>
      </c>
      <c r="C6" s="1059"/>
      <c r="D6" s="1059"/>
      <c r="E6" s="1059"/>
      <c r="F6" s="1059"/>
      <c r="G6" s="1059"/>
      <c r="H6" s="175"/>
      <c r="I6" s="797"/>
      <c r="J6" s="1059" t="s">
        <v>769</v>
      </c>
      <c r="K6" s="1059"/>
      <c r="L6" s="1059"/>
      <c r="M6" s="1059"/>
      <c r="N6" s="1059"/>
      <c r="O6" s="1059"/>
    </row>
    <row r="7" spans="1:15" s="477" customFormat="1" ht="18" customHeight="1" thickTop="1" thickBot="1">
      <c r="A7" s="176" t="s">
        <v>770</v>
      </c>
      <c r="B7" s="698" t="s">
        <v>771</v>
      </c>
      <c r="C7" s="698" t="s">
        <v>772</v>
      </c>
      <c r="D7" s="698" t="s">
        <v>773</v>
      </c>
      <c r="E7" s="698" t="s">
        <v>6</v>
      </c>
      <c r="F7" s="698" t="s">
        <v>709</v>
      </c>
      <c r="G7" s="327"/>
      <c r="H7" s="175"/>
      <c r="I7" s="176" t="str">
        <f>+A7</f>
        <v>BANCO</v>
      </c>
      <c r="J7" s="722" t="s">
        <v>2</v>
      </c>
      <c r="K7" s="722" t="s">
        <v>3</v>
      </c>
      <c r="L7" s="722" t="s">
        <v>4</v>
      </c>
      <c r="M7" s="722" t="s">
        <v>774</v>
      </c>
      <c r="N7" s="722" t="s">
        <v>6</v>
      </c>
      <c r="O7" s="722" t="s">
        <v>709</v>
      </c>
    </row>
    <row r="8" spans="1:15" s="477" customFormat="1" ht="18" customHeight="1" thickTop="1">
      <c r="A8" s="175" t="s">
        <v>1084</v>
      </c>
      <c r="B8" s="723">
        <v>69006.434010000012</v>
      </c>
      <c r="C8" s="723">
        <v>501013.15805999999</v>
      </c>
      <c r="D8" s="723">
        <v>2198283.8555300003</v>
      </c>
      <c r="E8" s="723">
        <v>2768303.4476000001</v>
      </c>
      <c r="F8" s="724">
        <f>+E8/$E$11</f>
        <v>0.76509310388966212</v>
      </c>
      <c r="H8" s="175"/>
      <c r="I8" s="725" t="str">
        <f>+A8</f>
        <v xml:space="preserve">  PEF</v>
      </c>
      <c r="J8" s="727">
        <v>62644.490399999995</v>
      </c>
      <c r="K8" s="727">
        <v>6361.9436100000003</v>
      </c>
      <c r="L8" s="727">
        <v>0</v>
      </c>
      <c r="M8" s="727">
        <v>0</v>
      </c>
      <c r="N8" s="727">
        <v>69006.434010000012</v>
      </c>
      <c r="O8" s="724">
        <f>+N8/$N$11</f>
        <v>0.88620970272884692</v>
      </c>
    </row>
    <row r="9" spans="1:15" s="477" customFormat="1" ht="18" customHeight="1">
      <c r="A9" s="175" t="s">
        <v>1085</v>
      </c>
      <c r="B9" s="723">
        <v>8860.5017699999989</v>
      </c>
      <c r="C9" s="723">
        <v>180749.78691</v>
      </c>
      <c r="D9" s="723">
        <v>660343.22294000001</v>
      </c>
      <c r="E9" s="723">
        <v>849953.51162</v>
      </c>
      <c r="F9" s="724">
        <f>+E9/$E$11</f>
        <v>0.23490689611033802</v>
      </c>
      <c r="H9" s="175"/>
      <c r="I9" s="725" t="str">
        <f>+A9</f>
        <v xml:space="preserve">  PCO</v>
      </c>
      <c r="J9" s="727">
        <v>8672.2211099999986</v>
      </c>
      <c r="K9" s="727">
        <v>188.28066000000001</v>
      </c>
      <c r="L9" s="727">
        <v>0</v>
      </c>
      <c r="M9" s="727">
        <v>0</v>
      </c>
      <c r="N9" s="727">
        <v>8860.5017699999989</v>
      </c>
      <c r="O9" s="724">
        <f>+N9/$N$11</f>
        <v>0.11379029727115325</v>
      </c>
    </row>
    <row r="10" spans="1:15" s="477" customFormat="1" ht="18" customHeight="1" thickBot="1">
      <c r="A10" s="175"/>
      <c r="B10" s="727"/>
      <c r="C10" s="727"/>
      <c r="D10" s="727"/>
      <c r="E10" s="638"/>
      <c r="F10" s="728"/>
      <c r="H10" s="175"/>
      <c r="I10" s="729"/>
      <c r="J10" s="727"/>
      <c r="K10" s="727"/>
      <c r="L10" s="729"/>
      <c r="M10" s="727"/>
      <c r="N10" s="727"/>
      <c r="O10" s="728"/>
    </row>
    <row r="11" spans="1:15" s="477" customFormat="1" ht="18" customHeight="1" thickTop="1" thickBot="1">
      <c r="A11" s="176" t="s">
        <v>787</v>
      </c>
      <c r="B11" s="730">
        <v>77866.93578</v>
      </c>
      <c r="C11" s="730">
        <v>681762.94497000007</v>
      </c>
      <c r="D11" s="730">
        <v>2858627.0784699996</v>
      </c>
      <c r="E11" s="731">
        <v>3618256.9592199996</v>
      </c>
      <c r="F11" s="731"/>
      <c r="G11" s="327"/>
      <c r="H11" s="175"/>
      <c r="I11" s="731"/>
      <c r="J11" s="730">
        <v>71316.711510000008</v>
      </c>
      <c r="K11" s="730">
        <v>6550.2242699999997</v>
      </c>
      <c r="L11" s="731">
        <v>0</v>
      </c>
      <c r="M11" s="730">
        <v>0</v>
      </c>
      <c r="N11" s="730">
        <v>77866.93578</v>
      </c>
      <c r="O11" s="739"/>
    </row>
    <row r="12" spans="1:15" s="477" customFormat="1" ht="18" customHeight="1" thickTop="1" thickBot="1">
      <c r="A12" s="175"/>
      <c r="B12" s="727"/>
      <c r="C12" s="727"/>
      <c r="D12" s="727"/>
      <c r="E12" s="727"/>
      <c r="F12" s="638"/>
      <c r="G12" s="638"/>
      <c r="H12" s="175"/>
      <c r="I12" s="638"/>
      <c r="J12" s="727"/>
      <c r="K12" s="727"/>
      <c r="L12" s="729"/>
      <c r="M12" s="727"/>
      <c r="N12" s="727"/>
      <c r="O12" s="723"/>
    </row>
    <row r="13" spans="1:15" s="477" customFormat="1" ht="18" customHeight="1" thickTop="1" thickBot="1">
      <c r="A13" s="177"/>
      <c r="B13" s="1056" t="s">
        <v>788</v>
      </c>
      <c r="C13" s="1056"/>
      <c r="D13" s="1056"/>
      <c r="E13" s="1056"/>
      <c r="F13" s="1056"/>
      <c r="G13" s="1056"/>
      <c r="H13" s="175"/>
      <c r="I13" s="757"/>
      <c r="J13" s="795" t="s">
        <v>789</v>
      </c>
      <c r="K13" s="795"/>
      <c r="L13" s="795"/>
      <c r="M13" s="795"/>
      <c r="N13" s="795"/>
      <c r="O13" s="795"/>
    </row>
    <row r="14" spans="1:15" s="477" customFormat="1" ht="18" customHeight="1" thickTop="1" thickBot="1">
      <c r="A14" s="176" t="str">
        <f>+A7</f>
        <v>BANCO</v>
      </c>
      <c r="B14" s="722" t="s">
        <v>2</v>
      </c>
      <c r="C14" s="722" t="s">
        <v>3</v>
      </c>
      <c r="D14" s="722" t="s">
        <v>4</v>
      </c>
      <c r="E14" s="722" t="s">
        <v>774</v>
      </c>
      <c r="F14" s="722" t="s">
        <v>6</v>
      </c>
      <c r="G14" s="722" t="s">
        <v>709</v>
      </c>
      <c r="H14" s="175"/>
      <c r="I14" s="639" t="str">
        <f>+I7</f>
        <v>BANCO</v>
      </c>
      <c r="J14" s="722" t="s">
        <v>2</v>
      </c>
      <c r="K14" s="722" t="s">
        <v>3</v>
      </c>
      <c r="L14" s="722" t="s">
        <v>4</v>
      </c>
      <c r="M14" s="722" t="s">
        <v>774</v>
      </c>
      <c r="N14" s="722" t="s">
        <v>6</v>
      </c>
      <c r="O14" s="722" t="s">
        <v>709</v>
      </c>
    </row>
    <row r="15" spans="1:15" s="477" customFormat="1" ht="18" customHeight="1" thickTop="1">
      <c r="A15" s="175" t="s">
        <v>1084</v>
      </c>
      <c r="B15" s="723">
        <v>476270.20689999999</v>
      </c>
      <c r="C15" s="723">
        <v>24730.829809999999</v>
      </c>
      <c r="D15" s="723">
        <v>0</v>
      </c>
      <c r="E15" s="723">
        <v>12.12135</v>
      </c>
      <c r="F15" s="723">
        <v>501013.15805999999</v>
      </c>
      <c r="G15" s="734">
        <f>+F15/$F$18</f>
        <v>0.73487883399419174</v>
      </c>
      <c r="H15" s="175"/>
      <c r="I15" s="729" t="str">
        <f>+A15</f>
        <v xml:space="preserve">  PEF</v>
      </c>
      <c r="J15" s="723">
        <v>2161061.5158299999</v>
      </c>
      <c r="K15" s="723">
        <v>37222.339700000004</v>
      </c>
      <c r="L15" s="723">
        <v>0</v>
      </c>
      <c r="M15" s="723">
        <v>0</v>
      </c>
      <c r="N15" s="723">
        <v>2198283.8555300003</v>
      </c>
      <c r="O15" s="735">
        <f>+N15/$N$18</f>
        <v>0.76899987133213976</v>
      </c>
    </row>
    <row r="16" spans="1:15" s="477" customFormat="1" ht="18" customHeight="1">
      <c r="A16" s="175" t="s">
        <v>1085</v>
      </c>
      <c r="B16" s="723">
        <v>154675.52903999999</v>
      </c>
      <c r="C16" s="723">
        <v>26074.257870000001</v>
      </c>
      <c r="D16" s="723">
        <v>0</v>
      </c>
      <c r="E16" s="723">
        <v>0</v>
      </c>
      <c r="F16" s="723">
        <v>180749.78691</v>
      </c>
      <c r="G16" s="734">
        <f>+F16/$F$18</f>
        <v>0.2651211660058081</v>
      </c>
      <c r="H16" s="175"/>
      <c r="I16" s="729" t="str">
        <f>+A16</f>
        <v xml:space="preserve">  PCO</v>
      </c>
      <c r="J16" s="723">
        <v>581298.83373000007</v>
      </c>
      <c r="K16" s="723">
        <v>79044.389209999994</v>
      </c>
      <c r="L16" s="723">
        <v>0</v>
      </c>
      <c r="M16" s="723">
        <v>0</v>
      </c>
      <c r="N16" s="723">
        <v>660343.22294000001</v>
      </c>
      <c r="O16" s="735">
        <f>+N16/$N$18</f>
        <v>0.23100012866786049</v>
      </c>
    </row>
    <row r="17" spans="1:15" s="477" customFormat="1" ht="18" customHeight="1" thickBot="1">
      <c r="A17" s="175"/>
      <c r="B17" s="727"/>
      <c r="C17" s="727"/>
      <c r="D17" s="727"/>
      <c r="E17" s="727"/>
      <c r="F17" s="638"/>
      <c r="G17" s="734"/>
      <c r="H17" s="729"/>
      <c r="I17" s="638"/>
      <c r="J17" s="727"/>
      <c r="K17" s="727"/>
      <c r="L17" s="729"/>
      <c r="M17" s="727"/>
      <c r="N17" s="727"/>
      <c r="O17" s="735"/>
    </row>
    <row r="18" spans="1:15" s="477" customFormat="1" ht="18" customHeight="1" thickTop="1" thickBot="1">
      <c r="A18" s="176" t="s">
        <v>790</v>
      </c>
      <c r="B18" s="730">
        <v>630945.73594000004</v>
      </c>
      <c r="C18" s="730">
        <v>50805.087679999997</v>
      </c>
      <c r="D18" s="730">
        <v>0</v>
      </c>
      <c r="E18" s="730">
        <v>12.12135</v>
      </c>
      <c r="F18" s="731">
        <v>681762.94497000007</v>
      </c>
      <c r="G18" s="731"/>
      <c r="H18" s="729"/>
      <c r="I18" s="639"/>
      <c r="J18" s="739">
        <v>2742360.34956</v>
      </c>
      <c r="K18" s="730">
        <v>116266.72890999999</v>
      </c>
      <c r="L18" s="731">
        <v>0</v>
      </c>
      <c r="M18" s="730">
        <v>0</v>
      </c>
      <c r="N18" s="730">
        <v>2858627.0784699996</v>
      </c>
      <c r="O18" s="739"/>
    </row>
    <row r="19" spans="1:15" s="477" customFormat="1" ht="18" customHeight="1" thickTop="1">
      <c r="A19" s="175"/>
      <c r="B19" s="723"/>
      <c r="C19" s="723"/>
      <c r="D19" s="723"/>
      <c r="E19" s="723"/>
      <c r="F19" s="734"/>
      <c r="J19" s="729"/>
      <c r="K19" s="723"/>
      <c r="L19" s="723"/>
      <c r="M19" s="723"/>
      <c r="N19" s="723"/>
      <c r="O19" s="723"/>
    </row>
    <row r="20" spans="1:15" s="477" customFormat="1" ht="18" customHeight="1" thickBot="1">
      <c r="A20" s="323" t="s">
        <v>1262</v>
      </c>
      <c r="B20" s="740"/>
      <c r="C20" s="740"/>
      <c r="D20" s="740"/>
      <c r="E20" s="740"/>
      <c r="F20" s="758"/>
      <c r="G20" s="323"/>
      <c r="H20" s="323"/>
      <c r="I20" s="323"/>
      <c r="J20" s="759"/>
      <c r="K20" s="740"/>
      <c r="L20" s="740"/>
      <c r="M20" s="740"/>
      <c r="N20" s="740"/>
      <c r="O20" s="740"/>
    </row>
    <row r="21" spans="1:15" s="477" customFormat="1" ht="18" customHeight="1" thickTop="1">
      <c r="A21" s="477" t="s">
        <v>791</v>
      </c>
      <c r="B21" s="723"/>
      <c r="C21" s="723"/>
      <c r="D21" s="723"/>
      <c r="E21" s="723"/>
      <c r="F21" s="734"/>
      <c r="J21" s="638"/>
      <c r="K21" s="723"/>
      <c r="L21" s="723"/>
      <c r="M21" s="723"/>
      <c r="N21" s="723"/>
      <c r="O21" s="723"/>
    </row>
    <row r="22" spans="1:15" s="477" customFormat="1" ht="18" customHeight="1">
      <c r="A22" s="477" t="s">
        <v>792</v>
      </c>
      <c r="B22" s="723"/>
      <c r="C22" s="723"/>
      <c r="D22" s="723"/>
      <c r="E22" s="723"/>
      <c r="F22" s="734"/>
      <c r="J22" s="638"/>
      <c r="K22" s="723"/>
      <c r="L22" s="723"/>
      <c r="M22" s="723"/>
      <c r="N22" s="723"/>
      <c r="O22" s="723"/>
    </row>
    <row r="23" spans="1:15" s="477" customFormat="1" ht="18" customHeight="1">
      <c r="A23" s="477" t="s">
        <v>793</v>
      </c>
      <c r="B23" s="723"/>
      <c r="C23" s="723"/>
      <c r="D23" s="723"/>
      <c r="E23" s="723"/>
      <c r="F23" s="734"/>
      <c r="J23" s="638"/>
      <c r="K23" s="723"/>
      <c r="L23" s="723"/>
      <c r="M23" s="723"/>
      <c r="N23" s="723"/>
      <c r="O23" s="723"/>
    </row>
    <row r="24" spans="1:15" s="477" customFormat="1" ht="13.5" customHeight="1">
      <c r="A24" s="175"/>
      <c r="B24" s="723"/>
      <c r="C24" s="723"/>
      <c r="D24" s="723"/>
      <c r="E24" s="723"/>
      <c r="F24" s="734"/>
      <c r="J24" s="729"/>
      <c r="K24" s="723"/>
      <c r="L24" s="723"/>
      <c r="M24" s="723"/>
      <c r="N24" s="723"/>
      <c r="O24" s="723"/>
    </row>
    <row r="25" spans="1:15" s="477" customFormat="1" ht="40.5" customHeight="1">
      <c r="A25" s="175"/>
      <c r="B25" s="727"/>
      <c r="C25" s="727"/>
      <c r="D25" s="727"/>
      <c r="E25" s="727"/>
      <c r="F25" s="736"/>
      <c r="J25" s="729"/>
      <c r="K25" s="727"/>
      <c r="L25" s="732"/>
      <c r="M25" s="727"/>
      <c r="N25" s="727"/>
      <c r="O25" s="727"/>
    </row>
    <row r="26" spans="1:15" s="477" customFormat="1" ht="39" customHeight="1">
      <c r="A26" s="175"/>
      <c r="B26" s="732"/>
      <c r="C26" s="732"/>
      <c r="D26" s="732"/>
      <c r="E26" s="732"/>
      <c r="F26" s="736"/>
      <c r="J26" s="729"/>
      <c r="K26" s="760"/>
      <c r="L26" s="760"/>
      <c r="M26" s="760"/>
      <c r="N26" s="760"/>
      <c r="O26" s="760"/>
    </row>
    <row r="27" spans="1:15" s="477" customFormat="1" ht="12" customHeight="1">
      <c r="A27" s="175"/>
      <c r="B27" s="727"/>
      <c r="C27" s="727"/>
      <c r="D27" s="727"/>
      <c r="E27" s="727"/>
      <c r="F27" s="727"/>
      <c r="G27" s="727"/>
      <c r="J27" s="727"/>
      <c r="K27" s="727"/>
      <c r="L27" s="732"/>
      <c r="M27" s="727"/>
      <c r="N27" s="727"/>
      <c r="O27" s="727"/>
    </row>
    <row r="28" spans="1:15" s="477" customFormat="1" ht="9" customHeight="1">
      <c r="A28" s="175"/>
      <c r="B28" s="725"/>
      <c r="C28" s="725"/>
      <c r="D28" s="725"/>
      <c r="E28" s="725"/>
      <c r="F28" s="725"/>
      <c r="G28" s="725"/>
      <c r="J28" s="727"/>
      <c r="K28" s="725"/>
      <c r="L28" s="725"/>
      <c r="M28" s="725"/>
      <c r="N28" s="725"/>
      <c r="O28" s="725"/>
    </row>
    <row r="29" spans="1:15" s="477" customFormat="1" ht="9" customHeight="1">
      <c r="A29" s="175"/>
      <c r="B29" s="725"/>
      <c r="C29" s="725"/>
      <c r="D29" s="725"/>
      <c r="E29" s="725"/>
      <c r="F29" s="725"/>
      <c r="G29" s="725"/>
      <c r="J29" s="732"/>
      <c r="K29" s="725"/>
      <c r="L29" s="725"/>
      <c r="M29" s="725"/>
      <c r="N29" s="725"/>
      <c r="O29" s="725"/>
    </row>
    <row r="30" spans="1:15" s="477" customFormat="1" ht="9" customHeight="1">
      <c r="A30" s="175"/>
      <c r="B30" s="723"/>
      <c r="C30" s="723"/>
      <c r="D30" s="723"/>
      <c r="E30" s="723"/>
      <c r="F30" s="723"/>
      <c r="G30" s="735"/>
      <c r="J30" s="729"/>
      <c r="K30" s="723"/>
      <c r="L30" s="723"/>
      <c r="M30" s="723"/>
      <c r="N30" s="723"/>
      <c r="O30" s="723"/>
    </row>
    <row r="31" spans="1:15" s="477" customFormat="1" ht="9" customHeight="1">
      <c r="A31" s="175"/>
      <c r="B31" s="723"/>
      <c r="C31" s="723"/>
      <c r="D31" s="723"/>
      <c r="E31" s="723"/>
      <c r="F31" s="723"/>
      <c r="G31" s="735"/>
      <c r="J31" s="729"/>
      <c r="K31" s="723"/>
      <c r="L31" s="723"/>
      <c r="M31" s="723"/>
      <c r="N31" s="723"/>
      <c r="O31" s="723"/>
    </row>
    <row r="32" spans="1:15" s="477" customFormat="1" ht="9" customHeight="1">
      <c r="A32" s="175"/>
      <c r="B32" s="723"/>
      <c r="C32" s="723"/>
      <c r="D32" s="723"/>
      <c r="E32" s="723"/>
      <c r="F32" s="723"/>
      <c r="G32" s="735"/>
      <c r="J32" s="729"/>
      <c r="K32" s="723"/>
      <c r="L32" s="723"/>
      <c r="M32" s="723"/>
      <c r="N32" s="723"/>
      <c r="O32" s="723"/>
    </row>
    <row r="33" spans="1:15" s="477" customFormat="1" ht="9" customHeight="1">
      <c r="A33" s="175"/>
      <c r="B33" s="723"/>
      <c r="C33" s="723"/>
      <c r="D33" s="723"/>
      <c r="E33" s="723"/>
      <c r="F33" s="723"/>
      <c r="G33" s="735"/>
      <c r="J33" s="729"/>
      <c r="K33" s="723"/>
      <c r="L33" s="723"/>
      <c r="M33" s="723"/>
      <c r="N33" s="723"/>
      <c r="O33" s="723"/>
    </row>
    <row r="34" spans="1:15" s="477" customFormat="1" ht="9" customHeight="1">
      <c r="A34" s="175"/>
      <c r="B34" s="723"/>
      <c r="C34" s="723"/>
      <c r="D34" s="723"/>
      <c r="E34" s="723"/>
      <c r="F34" s="723"/>
      <c r="G34" s="735"/>
      <c r="J34" s="729"/>
      <c r="K34" s="723"/>
      <c r="L34" s="723"/>
      <c r="M34" s="723"/>
      <c r="N34" s="723"/>
      <c r="O34" s="723"/>
    </row>
    <row r="35" spans="1:15" s="477" customFormat="1" ht="9" customHeight="1">
      <c r="A35" s="175"/>
      <c r="B35" s="723"/>
      <c r="C35" s="723"/>
      <c r="D35" s="723"/>
      <c r="E35" s="723"/>
      <c r="F35" s="723"/>
      <c r="G35" s="735"/>
      <c r="J35" s="729"/>
      <c r="K35" s="723"/>
      <c r="L35" s="723"/>
      <c r="M35" s="723"/>
      <c r="N35" s="723"/>
      <c r="O35" s="723"/>
    </row>
    <row r="36" spans="1:15" s="477" customFormat="1" ht="9" customHeight="1">
      <c r="A36" s="175"/>
      <c r="B36" s="723"/>
      <c r="C36" s="723"/>
      <c r="D36" s="723"/>
      <c r="E36" s="723"/>
      <c r="F36" s="723"/>
      <c r="G36" s="735"/>
      <c r="J36" s="729"/>
      <c r="K36" s="723"/>
      <c r="L36" s="723"/>
      <c r="M36" s="723"/>
      <c r="N36" s="723"/>
      <c r="O36" s="723"/>
    </row>
    <row r="37" spans="1:15" s="477" customFormat="1" ht="9" customHeight="1">
      <c r="A37" s="175"/>
      <c r="B37" s="723"/>
      <c r="C37" s="723"/>
      <c r="D37" s="723"/>
      <c r="E37" s="723"/>
      <c r="F37" s="723"/>
      <c r="G37" s="735"/>
      <c r="J37" s="729"/>
      <c r="K37" s="723"/>
      <c r="L37" s="723"/>
      <c r="M37" s="723"/>
      <c r="N37" s="723"/>
      <c r="O37" s="723"/>
    </row>
    <row r="38" spans="1:15" s="477" customFormat="1" ht="9" customHeight="1">
      <c r="A38" s="175"/>
      <c r="B38" s="723"/>
      <c r="C38" s="723"/>
      <c r="D38" s="723"/>
      <c r="E38" s="723"/>
      <c r="F38" s="723"/>
      <c r="G38" s="735"/>
      <c r="J38" s="729"/>
      <c r="K38" s="723"/>
      <c r="L38" s="723"/>
      <c r="M38" s="723"/>
      <c r="N38" s="723"/>
      <c r="O38" s="723"/>
    </row>
    <row r="39" spans="1:15" s="477" customFormat="1" ht="9" customHeight="1">
      <c r="A39" s="175"/>
      <c r="B39" s="723"/>
      <c r="C39" s="723"/>
      <c r="D39" s="723"/>
      <c r="E39" s="723"/>
      <c r="F39" s="723"/>
      <c r="G39" s="735"/>
      <c r="J39" s="729"/>
      <c r="K39" s="723"/>
      <c r="L39" s="723"/>
      <c r="M39" s="723"/>
      <c r="N39" s="723"/>
      <c r="O39" s="723"/>
    </row>
    <row r="40" spans="1:15" s="477" customFormat="1" ht="9" customHeight="1">
      <c r="A40" s="175"/>
      <c r="B40" s="723"/>
      <c r="C40" s="723"/>
      <c r="D40" s="723"/>
      <c r="E40" s="723"/>
      <c r="F40" s="723"/>
      <c r="G40" s="735"/>
      <c r="J40" s="729"/>
      <c r="K40" s="723"/>
      <c r="L40" s="723"/>
      <c r="M40" s="723"/>
      <c r="N40" s="723"/>
      <c r="O40" s="723"/>
    </row>
    <row r="41" spans="1:15" s="477" customFormat="1" ht="9" customHeight="1">
      <c r="A41" s="175"/>
      <c r="B41" s="723"/>
      <c r="C41" s="723"/>
      <c r="D41" s="723"/>
      <c r="E41" s="723"/>
      <c r="F41" s="723"/>
      <c r="G41" s="735"/>
      <c r="J41" s="729"/>
      <c r="K41" s="723"/>
      <c r="L41" s="723"/>
      <c r="M41" s="723"/>
      <c r="N41" s="723"/>
      <c r="O41" s="723"/>
    </row>
    <row r="42" spans="1:15" s="477" customFormat="1" ht="9" customHeight="1">
      <c r="A42" s="175"/>
      <c r="B42" s="723"/>
      <c r="C42" s="723"/>
      <c r="D42" s="723"/>
      <c r="E42" s="723"/>
      <c r="F42" s="723"/>
      <c r="G42" s="735"/>
      <c r="J42" s="729"/>
      <c r="K42" s="723"/>
      <c r="L42" s="723"/>
      <c r="M42" s="723"/>
      <c r="N42" s="723"/>
      <c r="O42" s="723"/>
    </row>
    <row r="43" spans="1:15" s="477" customFormat="1" ht="9" customHeight="1">
      <c r="A43" s="175"/>
      <c r="B43" s="723"/>
      <c r="C43" s="723"/>
      <c r="D43" s="723"/>
      <c r="E43" s="723"/>
      <c r="F43" s="723"/>
      <c r="G43" s="735"/>
      <c r="J43" s="729"/>
      <c r="K43" s="723"/>
      <c r="L43" s="723"/>
      <c r="M43" s="760"/>
      <c r="N43" s="723"/>
      <c r="O43" s="723"/>
    </row>
    <row r="44" spans="1:15" s="477" customFormat="1" ht="9" customHeight="1">
      <c r="A44" s="175"/>
      <c r="B44" s="760"/>
      <c r="C44" s="760"/>
      <c r="D44" s="760"/>
      <c r="E44" s="760"/>
      <c r="F44" s="760"/>
      <c r="G44" s="737"/>
      <c r="J44" s="729"/>
      <c r="K44" s="760"/>
      <c r="L44" s="760"/>
      <c r="M44" s="760"/>
      <c r="N44" s="760"/>
      <c r="O44" s="760"/>
    </row>
    <row r="45" spans="1:15" s="324" customFormat="1" ht="9" customHeight="1">
      <c r="A45" s="182"/>
      <c r="B45" s="745"/>
      <c r="C45" s="745"/>
      <c r="D45" s="745"/>
      <c r="E45" s="745"/>
      <c r="F45" s="745"/>
      <c r="G45" s="745"/>
      <c r="H45" s="745"/>
      <c r="I45" s="745"/>
      <c r="J45" s="745"/>
      <c r="K45" s="745"/>
      <c r="L45" s="746"/>
      <c r="M45" s="761"/>
      <c r="N45" s="745"/>
      <c r="O45" s="745"/>
    </row>
    <row r="46" spans="1:15" s="328" customFormat="1" ht="9" customHeight="1">
      <c r="A46" s="181"/>
      <c r="B46" s="762"/>
      <c r="C46" s="762"/>
      <c r="D46" s="762"/>
      <c r="E46" s="762"/>
      <c r="F46" s="762"/>
      <c r="G46" s="762"/>
      <c r="H46" s="762"/>
      <c r="I46" s="762"/>
      <c r="J46" s="762"/>
      <c r="K46" s="762"/>
      <c r="L46" s="763"/>
      <c r="M46" s="764"/>
      <c r="N46" s="762"/>
      <c r="O46" s="762"/>
    </row>
    <row r="47" spans="1:15" s="109" customFormat="1" ht="9" customHeight="1">
      <c r="A47" s="37"/>
      <c r="B47" s="765"/>
      <c r="C47" s="765"/>
      <c r="D47" s="765"/>
      <c r="E47" s="766"/>
      <c r="F47" s="766"/>
      <c r="G47" s="766"/>
      <c r="H47" s="766"/>
      <c r="I47" s="766"/>
      <c r="J47" s="766"/>
      <c r="K47" s="766"/>
      <c r="L47" s="767"/>
      <c r="M47" s="768"/>
      <c r="N47" s="766"/>
      <c r="O47" s="766"/>
    </row>
    <row r="48" spans="1:15" s="109" customFormat="1" ht="9" customHeight="1">
      <c r="B48" s="766"/>
      <c r="C48" s="766"/>
      <c r="D48" s="766"/>
      <c r="E48" s="766"/>
      <c r="F48" s="766"/>
      <c r="G48" s="766"/>
      <c r="H48" s="766"/>
      <c r="I48" s="766"/>
      <c r="J48" s="766"/>
      <c r="K48" s="766"/>
      <c r="L48" s="767"/>
      <c r="M48" s="768"/>
      <c r="N48" s="766"/>
      <c r="O48" s="766"/>
    </row>
    <row r="49" spans="1:1" ht="9" customHeight="1">
      <c r="A49" s="109"/>
    </row>
    <row r="50" spans="1:1" ht="9" customHeight="1">
      <c r="A50" s="109"/>
    </row>
    <row r="51" spans="1:1" ht="9" customHeight="1">
      <c r="A51" s="109"/>
    </row>
  </sheetData>
  <mergeCells count="7">
    <mergeCell ref="B13:G13"/>
    <mergeCell ref="A2:O2"/>
    <mergeCell ref="A3:O3"/>
    <mergeCell ref="A4:O4"/>
    <mergeCell ref="A5:O5"/>
    <mergeCell ref="B6:G6"/>
    <mergeCell ref="J6:O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H8" sqref="H8"/>
    </sheetView>
  </sheetViews>
  <sheetFormatPr baseColWidth="10" defaultColWidth="9.140625" defaultRowHeight="15"/>
  <cols>
    <col min="1" max="1" width="68.140625" style="49" customWidth="1"/>
    <col min="2" max="3" width="24.42578125" style="48" customWidth="1"/>
    <col min="4" max="4" width="37.42578125" style="48" customWidth="1"/>
    <col min="5" max="5" width="31.5703125" style="446" customWidth="1"/>
    <col min="6" max="6" width="2.5703125" style="805" customWidth="1"/>
    <col min="7" max="256" width="9.140625" style="805"/>
    <col min="257" max="257" width="68.140625" style="805" customWidth="1"/>
    <col min="258" max="259" width="24.42578125" style="805" customWidth="1"/>
    <col min="260" max="260" width="37.42578125" style="805" customWidth="1"/>
    <col min="261" max="261" width="31.5703125" style="805" customWidth="1"/>
    <col min="262" max="262" width="2.5703125" style="805" customWidth="1"/>
    <col min="263" max="512" width="9.140625" style="805"/>
    <col min="513" max="513" width="68.140625" style="805" customWidth="1"/>
    <col min="514" max="515" width="24.42578125" style="805" customWidth="1"/>
    <col min="516" max="516" width="37.42578125" style="805" customWidth="1"/>
    <col min="517" max="517" width="31.5703125" style="805" customWidth="1"/>
    <col min="518" max="518" width="2.5703125" style="805" customWidth="1"/>
    <col min="519" max="768" width="9.140625" style="805"/>
    <col min="769" max="769" width="68.140625" style="805" customWidth="1"/>
    <col min="770" max="771" width="24.42578125" style="805" customWidth="1"/>
    <col min="772" max="772" width="37.42578125" style="805" customWidth="1"/>
    <col min="773" max="773" width="31.5703125" style="805" customWidth="1"/>
    <col min="774" max="774" width="2.5703125" style="805" customWidth="1"/>
    <col min="775" max="1024" width="9.140625" style="805"/>
    <col min="1025" max="1025" width="68.140625" style="805" customWidth="1"/>
    <col min="1026" max="1027" width="24.42578125" style="805" customWidth="1"/>
    <col min="1028" max="1028" width="37.42578125" style="805" customWidth="1"/>
    <col min="1029" max="1029" width="31.5703125" style="805" customWidth="1"/>
    <col min="1030" max="1030" width="2.5703125" style="805" customWidth="1"/>
    <col min="1031" max="1280" width="9.140625" style="805"/>
    <col min="1281" max="1281" width="68.140625" style="805" customWidth="1"/>
    <col min="1282" max="1283" width="24.42578125" style="805" customWidth="1"/>
    <col min="1284" max="1284" width="37.42578125" style="805" customWidth="1"/>
    <col min="1285" max="1285" width="31.5703125" style="805" customWidth="1"/>
    <col min="1286" max="1286" width="2.5703125" style="805" customWidth="1"/>
    <col min="1287" max="1536" width="9.140625" style="805"/>
    <col min="1537" max="1537" width="68.140625" style="805" customWidth="1"/>
    <col min="1538" max="1539" width="24.42578125" style="805" customWidth="1"/>
    <col min="1540" max="1540" width="37.42578125" style="805" customWidth="1"/>
    <col min="1541" max="1541" width="31.5703125" style="805" customWidth="1"/>
    <col min="1542" max="1542" width="2.5703125" style="805" customWidth="1"/>
    <col min="1543" max="1792" width="9.140625" style="805"/>
    <col min="1793" max="1793" width="68.140625" style="805" customWidth="1"/>
    <col min="1794" max="1795" width="24.42578125" style="805" customWidth="1"/>
    <col min="1796" max="1796" width="37.42578125" style="805" customWidth="1"/>
    <col min="1797" max="1797" width="31.5703125" style="805" customWidth="1"/>
    <col min="1798" max="1798" width="2.5703125" style="805" customWidth="1"/>
    <col min="1799" max="2048" width="9.140625" style="805"/>
    <col min="2049" max="2049" width="68.140625" style="805" customWidth="1"/>
    <col min="2050" max="2051" width="24.42578125" style="805" customWidth="1"/>
    <col min="2052" max="2052" width="37.42578125" style="805" customWidth="1"/>
    <col min="2053" max="2053" width="31.5703125" style="805" customWidth="1"/>
    <col min="2054" max="2054" width="2.5703125" style="805" customWidth="1"/>
    <col min="2055" max="2304" width="9.140625" style="805"/>
    <col min="2305" max="2305" width="68.140625" style="805" customWidth="1"/>
    <col min="2306" max="2307" width="24.42578125" style="805" customWidth="1"/>
    <col min="2308" max="2308" width="37.42578125" style="805" customWidth="1"/>
    <col min="2309" max="2309" width="31.5703125" style="805" customWidth="1"/>
    <col min="2310" max="2310" width="2.5703125" style="805" customWidth="1"/>
    <col min="2311" max="2560" width="9.140625" style="805"/>
    <col min="2561" max="2561" width="68.140625" style="805" customWidth="1"/>
    <col min="2562" max="2563" width="24.42578125" style="805" customWidth="1"/>
    <col min="2564" max="2564" width="37.42578125" style="805" customWidth="1"/>
    <col min="2565" max="2565" width="31.5703125" style="805" customWidth="1"/>
    <col min="2566" max="2566" width="2.5703125" style="805" customWidth="1"/>
    <col min="2567" max="2816" width="9.140625" style="805"/>
    <col min="2817" max="2817" width="68.140625" style="805" customWidth="1"/>
    <col min="2818" max="2819" width="24.42578125" style="805" customWidth="1"/>
    <col min="2820" max="2820" width="37.42578125" style="805" customWidth="1"/>
    <col min="2821" max="2821" width="31.5703125" style="805" customWidth="1"/>
    <col min="2822" max="2822" width="2.5703125" style="805" customWidth="1"/>
    <col min="2823" max="3072" width="9.140625" style="805"/>
    <col min="3073" max="3073" width="68.140625" style="805" customWidth="1"/>
    <col min="3074" max="3075" width="24.42578125" style="805" customWidth="1"/>
    <col min="3076" max="3076" width="37.42578125" style="805" customWidth="1"/>
    <col min="3077" max="3077" width="31.5703125" style="805" customWidth="1"/>
    <col min="3078" max="3078" width="2.5703125" style="805" customWidth="1"/>
    <col min="3079" max="3328" width="9.140625" style="805"/>
    <col min="3329" max="3329" width="68.140625" style="805" customWidth="1"/>
    <col min="3330" max="3331" width="24.42578125" style="805" customWidth="1"/>
    <col min="3332" max="3332" width="37.42578125" style="805" customWidth="1"/>
    <col min="3333" max="3333" width="31.5703125" style="805" customWidth="1"/>
    <col min="3334" max="3334" width="2.5703125" style="805" customWidth="1"/>
    <col min="3335" max="3584" width="9.140625" style="805"/>
    <col min="3585" max="3585" width="68.140625" style="805" customWidth="1"/>
    <col min="3586" max="3587" width="24.42578125" style="805" customWidth="1"/>
    <col min="3588" max="3588" width="37.42578125" style="805" customWidth="1"/>
    <col min="3589" max="3589" width="31.5703125" style="805" customWidth="1"/>
    <col min="3590" max="3590" width="2.5703125" style="805" customWidth="1"/>
    <col min="3591" max="3840" width="9.140625" style="805"/>
    <col min="3841" max="3841" width="68.140625" style="805" customWidth="1"/>
    <col min="3842" max="3843" width="24.42578125" style="805" customWidth="1"/>
    <col min="3844" max="3844" width="37.42578125" style="805" customWidth="1"/>
    <col min="3845" max="3845" width="31.5703125" style="805" customWidth="1"/>
    <col min="3846" max="3846" width="2.5703125" style="805" customWidth="1"/>
    <col min="3847" max="4096" width="9.140625" style="805"/>
    <col min="4097" max="4097" width="68.140625" style="805" customWidth="1"/>
    <col min="4098" max="4099" width="24.42578125" style="805" customWidth="1"/>
    <col min="4100" max="4100" width="37.42578125" style="805" customWidth="1"/>
    <col min="4101" max="4101" width="31.5703125" style="805" customWidth="1"/>
    <col min="4102" max="4102" width="2.5703125" style="805" customWidth="1"/>
    <col min="4103" max="4352" width="9.140625" style="805"/>
    <col min="4353" max="4353" width="68.140625" style="805" customWidth="1"/>
    <col min="4354" max="4355" width="24.42578125" style="805" customWidth="1"/>
    <col min="4356" max="4356" width="37.42578125" style="805" customWidth="1"/>
    <col min="4357" max="4357" width="31.5703125" style="805" customWidth="1"/>
    <col min="4358" max="4358" width="2.5703125" style="805" customWidth="1"/>
    <col min="4359" max="4608" width="9.140625" style="805"/>
    <col min="4609" max="4609" width="68.140625" style="805" customWidth="1"/>
    <col min="4610" max="4611" width="24.42578125" style="805" customWidth="1"/>
    <col min="4612" max="4612" width="37.42578125" style="805" customWidth="1"/>
    <col min="4613" max="4613" width="31.5703125" style="805" customWidth="1"/>
    <col min="4614" max="4614" width="2.5703125" style="805" customWidth="1"/>
    <col min="4615" max="4864" width="9.140625" style="805"/>
    <col min="4865" max="4865" width="68.140625" style="805" customWidth="1"/>
    <col min="4866" max="4867" width="24.42578125" style="805" customWidth="1"/>
    <col min="4868" max="4868" width="37.42578125" style="805" customWidth="1"/>
    <col min="4869" max="4869" width="31.5703125" style="805" customWidth="1"/>
    <col min="4870" max="4870" width="2.5703125" style="805" customWidth="1"/>
    <col min="4871" max="5120" width="9.140625" style="805"/>
    <col min="5121" max="5121" width="68.140625" style="805" customWidth="1"/>
    <col min="5122" max="5123" width="24.42578125" style="805" customWidth="1"/>
    <col min="5124" max="5124" width="37.42578125" style="805" customWidth="1"/>
    <col min="5125" max="5125" width="31.5703125" style="805" customWidth="1"/>
    <col min="5126" max="5126" width="2.5703125" style="805" customWidth="1"/>
    <col min="5127" max="5376" width="9.140625" style="805"/>
    <col min="5377" max="5377" width="68.140625" style="805" customWidth="1"/>
    <col min="5378" max="5379" width="24.42578125" style="805" customWidth="1"/>
    <col min="5380" max="5380" width="37.42578125" style="805" customWidth="1"/>
    <col min="5381" max="5381" width="31.5703125" style="805" customWidth="1"/>
    <col min="5382" max="5382" width="2.5703125" style="805" customWidth="1"/>
    <col min="5383" max="5632" width="9.140625" style="805"/>
    <col min="5633" max="5633" width="68.140625" style="805" customWidth="1"/>
    <col min="5634" max="5635" width="24.42578125" style="805" customWidth="1"/>
    <col min="5636" max="5636" width="37.42578125" style="805" customWidth="1"/>
    <col min="5637" max="5637" width="31.5703125" style="805" customWidth="1"/>
    <col min="5638" max="5638" width="2.5703125" style="805" customWidth="1"/>
    <col min="5639" max="5888" width="9.140625" style="805"/>
    <col min="5889" max="5889" width="68.140625" style="805" customWidth="1"/>
    <col min="5890" max="5891" width="24.42578125" style="805" customWidth="1"/>
    <col min="5892" max="5892" width="37.42578125" style="805" customWidth="1"/>
    <col min="5893" max="5893" width="31.5703125" style="805" customWidth="1"/>
    <col min="5894" max="5894" width="2.5703125" style="805" customWidth="1"/>
    <col min="5895" max="6144" width="9.140625" style="805"/>
    <col min="6145" max="6145" width="68.140625" style="805" customWidth="1"/>
    <col min="6146" max="6147" width="24.42578125" style="805" customWidth="1"/>
    <col min="6148" max="6148" width="37.42578125" style="805" customWidth="1"/>
    <col min="6149" max="6149" width="31.5703125" style="805" customWidth="1"/>
    <col min="6150" max="6150" width="2.5703125" style="805" customWidth="1"/>
    <col min="6151" max="6400" width="9.140625" style="805"/>
    <col min="6401" max="6401" width="68.140625" style="805" customWidth="1"/>
    <col min="6402" max="6403" width="24.42578125" style="805" customWidth="1"/>
    <col min="6404" max="6404" width="37.42578125" style="805" customWidth="1"/>
    <col min="6405" max="6405" width="31.5703125" style="805" customWidth="1"/>
    <col min="6406" max="6406" width="2.5703125" style="805" customWidth="1"/>
    <col min="6407" max="6656" width="9.140625" style="805"/>
    <col min="6657" max="6657" width="68.140625" style="805" customWidth="1"/>
    <col min="6658" max="6659" width="24.42578125" style="805" customWidth="1"/>
    <col min="6660" max="6660" width="37.42578125" style="805" customWidth="1"/>
    <col min="6661" max="6661" width="31.5703125" style="805" customWidth="1"/>
    <col min="6662" max="6662" width="2.5703125" style="805" customWidth="1"/>
    <col min="6663" max="6912" width="9.140625" style="805"/>
    <col min="6913" max="6913" width="68.140625" style="805" customWidth="1"/>
    <col min="6914" max="6915" width="24.42578125" style="805" customWidth="1"/>
    <col min="6916" max="6916" width="37.42578125" style="805" customWidth="1"/>
    <col min="6917" max="6917" width="31.5703125" style="805" customWidth="1"/>
    <col min="6918" max="6918" width="2.5703125" style="805" customWidth="1"/>
    <col min="6919" max="7168" width="9.140625" style="805"/>
    <col min="7169" max="7169" width="68.140625" style="805" customWidth="1"/>
    <col min="7170" max="7171" width="24.42578125" style="805" customWidth="1"/>
    <col min="7172" max="7172" width="37.42578125" style="805" customWidth="1"/>
    <col min="7173" max="7173" width="31.5703125" style="805" customWidth="1"/>
    <col min="7174" max="7174" width="2.5703125" style="805" customWidth="1"/>
    <col min="7175" max="7424" width="9.140625" style="805"/>
    <col min="7425" max="7425" width="68.140625" style="805" customWidth="1"/>
    <col min="7426" max="7427" width="24.42578125" style="805" customWidth="1"/>
    <col min="7428" max="7428" width="37.42578125" style="805" customWidth="1"/>
    <col min="7429" max="7429" width="31.5703125" style="805" customWidth="1"/>
    <col min="7430" max="7430" width="2.5703125" style="805" customWidth="1"/>
    <col min="7431" max="7680" width="9.140625" style="805"/>
    <col min="7681" max="7681" width="68.140625" style="805" customWidth="1"/>
    <col min="7682" max="7683" width="24.42578125" style="805" customWidth="1"/>
    <col min="7684" max="7684" width="37.42578125" style="805" customWidth="1"/>
    <col min="7685" max="7685" width="31.5703125" style="805" customWidth="1"/>
    <col min="7686" max="7686" width="2.5703125" style="805" customWidth="1"/>
    <col min="7687" max="7936" width="9.140625" style="805"/>
    <col min="7937" max="7937" width="68.140625" style="805" customWidth="1"/>
    <col min="7938" max="7939" width="24.42578125" style="805" customWidth="1"/>
    <col min="7940" max="7940" width="37.42578125" style="805" customWidth="1"/>
    <col min="7941" max="7941" width="31.5703125" style="805" customWidth="1"/>
    <col min="7942" max="7942" width="2.5703125" style="805" customWidth="1"/>
    <col min="7943" max="8192" width="9.140625" style="805"/>
    <col min="8193" max="8193" width="68.140625" style="805" customWidth="1"/>
    <col min="8194" max="8195" width="24.42578125" style="805" customWidth="1"/>
    <col min="8196" max="8196" width="37.42578125" style="805" customWidth="1"/>
    <col min="8197" max="8197" width="31.5703125" style="805" customWidth="1"/>
    <col min="8198" max="8198" width="2.5703125" style="805" customWidth="1"/>
    <col min="8199" max="8448" width="9.140625" style="805"/>
    <col min="8449" max="8449" width="68.140625" style="805" customWidth="1"/>
    <col min="8450" max="8451" width="24.42578125" style="805" customWidth="1"/>
    <col min="8452" max="8452" width="37.42578125" style="805" customWidth="1"/>
    <col min="8453" max="8453" width="31.5703125" style="805" customWidth="1"/>
    <col min="8454" max="8454" width="2.5703125" style="805" customWidth="1"/>
    <col min="8455" max="8704" width="9.140625" style="805"/>
    <col min="8705" max="8705" width="68.140625" style="805" customWidth="1"/>
    <col min="8706" max="8707" width="24.42578125" style="805" customWidth="1"/>
    <col min="8708" max="8708" width="37.42578125" style="805" customWidth="1"/>
    <col min="8709" max="8709" width="31.5703125" style="805" customWidth="1"/>
    <col min="8710" max="8710" width="2.5703125" style="805" customWidth="1"/>
    <col min="8711" max="8960" width="9.140625" style="805"/>
    <col min="8961" max="8961" width="68.140625" style="805" customWidth="1"/>
    <col min="8962" max="8963" width="24.42578125" style="805" customWidth="1"/>
    <col min="8964" max="8964" width="37.42578125" style="805" customWidth="1"/>
    <col min="8965" max="8965" width="31.5703125" style="805" customWidth="1"/>
    <col min="8966" max="8966" width="2.5703125" style="805" customWidth="1"/>
    <col min="8967" max="9216" width="9.140625" style="805"/>
    <col min="9217" max="9217" width="68.140625" style="805" customWidth="1"/>
    <col min="9218" max="9219" width="24.42578125" style="805" customWidth="1"/>
    <col min="9220" max="9220" width="37.42578125" style="805" customWidth="1"/>
    <col min="9221" max="9221" width="31.5703125" style="805" customWidth="1"/>
    <col min="9222" max="9222" width="2.5703125" style="805" customWidth="1"/>
    <col min="9223" max="9472" width="9.140625" style="805"/>
    <col min="9473" max="9473" width="68.140625" style="805" customWidth="1"/>
    <col min="9474" max="9475" width="24.42578125" style="805" customWidth="1"/>
    <col min="9476" max="9476" width="37.42578125" style="805" customWidth="1"/>
    <col min="9477" max="9477" width="31.5703125" style="805" customWidth="1"/>
    <col min="9478" max="9478" width="2.5703125" style="805" customWidth="1"/>
    <col min="9479" max="9728" width="9.140625" style="805"/>
    <col min="9729" max="9729" width="68.140625" style="805" customWidth="1"/>
    <col min="9730" max="9731" width="24.42578125" style="805" customWidth="1"/>
    <col min="9732" max="9732" width="37.42578125" style="805" customWidth="1"/>
    <col min="9733" max="9733" width="31.5703125" style="805" customWidth="1"/>
    <col min="9734" max="9734" width="2.5703125" style="805" customWidth="1"/>
    <col min="9735" max="9984" width="9.140625" style="805"/>
    <col min="9985" max="9985" width="68.140625" style="805" customWidth="1"/>
    <col min="9986" max="9987" width="24.42578125" style="805" customWidth="1"/>
    <col min="9988" max="9988" width="37.42578125" style="805" customWidth="1"/>
    <col min="9989" max="9989" width="31.5703125" style="805" customWidth="1"/>
    <col min="9990" max="9990" width="2.5703125" style="805" customWidth="1"/>
    <col min="9991" max="10240" width="9.140625" style="805"/>
    <col min="10241" max="10241" width="68.140625" style="805" customWidth="1"/>
    <col min="10242" max="10243" width="24.42578125" style="805" customWidth="1"/>
    <col min="10244" max="10244" width="37.42578125" style="805" customWidth="1"/>
    <col min="10245" max="10245" width="31.5703125" style="805" customWidth="1"/>
    <col min="10246" max="10246" width="2.5703125" style="805" customWidth="1"/>
    <col min="10247" max="10496" width="9.140625" style="805"/>
    <col min="10497" max="10497" width="68.140625" style="805" customWidth="1"/>
    <col min="10498" max="10499" width="24.42578125" style="805" customWidth="1"/>
    <col min="10500" max="10500" width="37.42578125" style="805" customWidth="1"/>
    <col min="10501" max="10501" width="31.5703125" style="805" customWidth="1"/>
    <col min="10502" max="10502" width="2.5703125" style="805" customWidth="1"/>
    <col min="10503" max="10752" width="9.140625" style="805"/>
    <col min="10753" max="10753" width="68.140625" style="805" customWidth="1"/>
    <col min="10754" max="10755" width="24.42578125" style="805" customWidth="1"/>
    <col min="10756" max="10756" width="37.42578125" style="805" customWidth="1"/>
    <col min="10757" max="10757" width="31.5703125" style="805" customWidth="1"/>
    <col min="10758" max="10758" width="2.5703125" style="805" customWidth="1"/>
    <col min="10759" max="11008" width="9.140625" style="805"/>
    <col min="11009" max="11009" width="68.140625" style="805" customWidth="1"/>
    <col min="11010" max="11011" width="24.42578125" style="805" customWidth="1"/>
    <col min="11012" max="11012" width="37.42578125" style="805" customWidth="1"/>
    <col min="11013" max="11013" width="31.5703125" style="805" customWidth="1"/>
    <col min="11014" max="11014" width="2.5703125" style="805" customWidth="1"/>
    <col min="11015" max="11264" width="9.140625" style="805"/>
    <col min="11265" max="11265" width="68.140625" style="805" customWidth="1"/>
    <col min="11266" max="11267" width="24.42578125" style="805" customWidth="1"/>
    <col min="11268" max="11268" width="37.42578125" style="805" customWidth="1"/>
    <col min="11269" max="11269" width="31.5703125" style="805" customWidth="1"/>
    <col min="11270" max="11270" width="2.5703125" style="805" customWidth="1"/>
    <col min="11271" max="11520" width="9.140625" style="805"/>
    <col min="11521" max="11521" width="68.140625" style="805" customWidth="1"/>
    <col min="11522" max="11523" width="24.42578125" style="805" customWidth="1"/>
    <col min="11524" max="11524" width="37.42578125" style="805" customWidth="1"/>
    <col min="11525" max="11525" width="31.5703125" style="805" customWidth="1"/>
    <col min="11526" max="11526" width="2.5703125" style="805" customWidth="1"/>
    <col min="11527" max="11776" width="9.140625" style="805"/>
    <col min="11777" max="11777" width="68.140625" style="805" customWidth="1"/>
    <col min="11778" max="11779" width="24.42578125" style="805" customWidth="1"/>
    <col min="11780" max="11780" width="37.42578125" style="805" customWidth="1"/>
    <col min="11781" max="11781" width="31.5703125" style="805" customWidth="1"/>
    <col min="11782" max="11782" width="2.5703125" style="805" customWidth="1"/>
    <col min="11783" max="12032" width="9.140625" style="805"/>
    <col min="12033" max="12033" width="68.140625" style="805" customWidth="1"/>
    <col min="12034" max="12035" width="24.42578125" style="805" customWidth="1"/>
    <col min="12036" max="12036" width="37.42578125" style="805" customWidth="1"/>
    <col min="12037" max="12037" width="31.5703125" style="805" customWidth="1"/>
    <col min="12038" max="12038" width="2.5703125" style="805" customWidth="1"/>
    <col min="12039" max="12288" width="9.140625" style="805"/>
    <col min="12289" max="12289" width="68.140625" style="805" customWidth="1"/>
    <col min="12290" max="12291" width="24.42578125" style="805" customWidth="1"/>
    <col min="12292" max="12292" width="37.42578125" style="805" customWidth="1"/>
    <col min="12293" max="12293" width="31.5703125" style="805" customWidth="1"/>
    <col min="12294" max="12294" width="2.5703125" style="805" customWidth="1"/>
    <col min="12295" max="12544" width="9.140625" style="805"/>
    <col min="12545" max="12545" width="68.140625" style="805" customWidth="1"/>
    <col min="12546" max="12547" width="24.42578125" style="805" customWidth="1"/>
    <col min="12548" max="12548" width="37.42578125" style="805" customWidth="1"/>
    <col min="12549" max="12549" width="31.5703125" style="805" customWidth="1"/>
    <col min="12550" max="12550" width="2.5703125" style="805" customWidth="1"/>
    <col min="12551" max="12800" width="9.140625" style="805"/>
    <col min="12801" max="12801" width="68.140625" style="805" customWidth="1"/>
    <col min="12802" max="12803" width="24.42578125" style="805" customWidth="1"/>
    <col min="12804" max="12804" width="37.42578125" style="805" customWidth="1"/>
    <col min="12805" max="12805" width="31.5703125" style="805" customWidth="1"/>
    <col min="12806" max="12806" width="2.5703125" style="805" customWidth="1"/>
    <col min="12807" max="13056" width="9.140625" style="805"/>
    <col min="13057" max="13057" width="68.140625" style="805" customWidth="1"/>
    <col min="13058" max="13059" width="24.42578125" style="805" customWidth="1"/>
    <col min="13060" max="13060" width="37.42578125" style="805" customWidth="1"/>
    <col min="13061" max="13061" width="31.5703125" style="805" customWidth="1"/>
    <col min="13062" max="13062" width="2.5703125" style="805" customWidth="1"/>
    <col min="13063" max="13312" width="9.140625" style="805"/>
    <col min="13313" max="13313" width="68.140625" style="805" customWidth="1"/>
    <col min="13314" max="13315" width="24.42578125" style="805" customWidth="1"/>
    <col min="13316" max="13316" width="37.42578125" style="805" customWidth="1"/>
    <col min="13317" max="13317" width="31.5703125" style="805" customWidth="1"/>
    <col min="13318" max="13318" width="2.5703125" style="805" customWidth="1"/>
    <col min="13319" max="13568" width="9.140625" style="805"/>
    <col min="13569" max="13569" width="68.140625" style="805" customWidth="1"/>
    <col min="13570" max="13571" width="24.42578125" style="805" customWidth="1"/>
    <col min="13572" max="13572" width="37.42578125" style="805" customWidth="1"/>
    <col min="13573" max="13573" width="31.5703125" style="805" customWidth="1"/>
    <col min="13574" max="13574" width="2.5703125" style="805" customWidth="1"/>
    <col min="13575" max="13824" width="9.140625" style="805"/>
    <col min="13825" max="13825" width="68.140625" style="805" customWidth="1"/>
    <col min="13826" max="13827" width="24.42578125" style="805" customWidth="1"/>
    <col min="13828" max="13828" width="37.42578125" style="805" customWidth="1"/>
    <col min="13829" max="13829" width="31.5703125" style="805" customWidth="1"/>
    <col min="13830" max="13830" width="2.5703125" style="805" customWidth="1"/>
    <col min="13831" max="14080" width="9.140625" style="805"/>
    <col min="14081" max="14081" width="68.140625" style="805" customWidth="1"/>
    <col min="14082" max="14083" width="24.42578125" style="805" customWidth="1"/>
    <col min="14084" max="14084" width="37.42578125" style="805" customWidth="1"/>
    <col min="14085" max="14085" width="31.5703125" style="805" customWidth="1"/>
    <col min="14086" max="14086" width="2.5703125" style="805" customWidth="1"/>
    <col min="14087" max="14336" width="9.140625" style="805"/>
    <col min="14337" max="14337" width="68.140625" style="805" customWidth="1"/>
    <col min="14338" max="14339" width="24.42578125" style="805" customWidth="1"/>
    <col min="14340" max="14340" width="37.42578125" style="805" customWidth="1"/>
    <col min="14341" max="14341" width="31.5703125" style="805" customWidth="1"/>
    <col min="14342" max="14342" width="2.5703125" style="805" customWidth="1"/>
    <col min="14343" max="14592" width="9.140625" style="805"/>
    <col min="14593" max="14593" width="68.140625" style="805" customWidth="1"/>
    <col min="14594" max="14595" width="24.42578125" style="805" customWidth="1"/>
    <col min="14596" max="14596" width="37.42578125" style="805" customWidth="1"/>
    <col min="14597" max="14597" width="31.5703125" style="805" customWidth="1"/>
    <col min="14598" max="14598" width="2.5703125" style="805" customWidth="1"/>
    <col min="14599" max="14848" width="9.140625" style="805"/>
    <col min="14849" max="14849" width="68.140625" style="805" customWidth="1"/>
    <col min="14850" max="14851" width="24.42578125" style="805" customWidth="1"/>
    <col min="14852" max="14852" width="37.42578125" style="805" customWidth="1"/>
    <col min="14853" max="14853" width="31.5703125" style="805" customWidth="1"/>
    <col min="14854" max="14854" width="2.5703125" style="805" customWidth="1"/>
    <col min="14855" max="15104" width="9.140625" style="805"/>
    <col min="15105" max="15105" width="68.140625" style="805" customWidth="1"/>
    <col min="15106" max="15107" width="24.42578125" style="805" customWidth="1"/>
    <col min="15108" max="15108" width="37.42578125" style="805" customWidth="1"/>
    <col min="15109" max="15109" width="31.5703125" style="805" customWidth="1"/>
    <col min="15110" max="15110" width="2.5703125" style="805" customWidth="1"/>
    <col min="15111" max="15360" width="9.140625" style="805"/>
    <col min="15361" max="15361" width="68.140625" style="805" customWidth="1"/>
    <col min="15362" max="15363" width="24.42578125" style="805" customWidth="1"/>
    <col min="15364" max="15364" width="37.42578125" style="805" customWidth="1"/>
    <col min="15365" max="15365" width="31.5703125" style="805" customWidth="1"/>
    <col min="15366" max="15366" width="2.5703125" style="805" customWidth="1"/>
    <col min="15367" max="15616" width="9.140625" style="805"/>
    <col min="15617" max="15617" width="68.140625" style="805" customWidth="1"/>
    <col min="15618" max="15619" width="24.42578125" style="805" customWidth="1"/>
    <col min="15620" max="15620" width="37.42578125" style="805" customWidth="1"/>
    <col min="15621" max="15621" width="31.5703125" style="805" customWidth="1"/>
    <col min="15622" max="15622" width="2.5703125" style="805" customWidth="1"/>
    <col min="15623" max="15872" width="9.140625" style="805"/>
    <col min="15873" max="15873" width="68.140625" style="805" customWidth="1"/>
    <col min="15874" max="15875" width="24.42578125" style="805" customWidth="1"/>
    <col min="15876" max="15876" width="37.42578125" style="805" customWidth="1"/>
    <col min="15877" max="15877" width="31.5703125" style="805" customWidth="1"/>
    <col min="15878" max="15878" width="2.5703125" style="805" customWidth="1"/>
    <col min="15879" max="16128" width="9.140625" style="805"/>
    <col min="16129" max="16129" width="68.140625" style="805" customWidth="1"/>
    <col min="16130" max="16131" width="24.42578125" style="805" customWidth="1"/>
    <col min="16132" max="16132" width="37.42578125" style="805" customWidth="1"/>
    <col min="16133" max="16133" width="31.5703125" style="805" customWidth="1"/>
    <col min="16134" max="16134" width="2.5703125" style="805" customWidth="1"/>
    <col min="16135" max="16384" width="9.140625" style="805"/>
  </cols>
  <sheetData>
    <row r="1" spans="1:5" s="52" customFormat="1" ht="3.75" customHeight="1">
      <c r="A1" s="702"/>
      <c r="B1" s="1138"/>
      <c r="C1" s="1138"/>
      <c r="D1" s="1138"/>
      <c r="E1" s="646"/>
    </row>
    <row r="2" spans="1:5" s="42" customFormat="1" ht="47.25" customHeight="1">
      <c r="A2" s="1064" t="s">
        <v>1072</v>
      </c>
      <c r="B2" s="1064"/>
      <c r="C2" s="1064"/>
      <c r="D2" s="1064"/>
      <c r="E2" s="1064"/>
    </row>
    <row r="3" spans="1:5" s="42" customFormat="1" ht="27.95" customHeight="1">
      <c r="A3" s="1064" t="s">
        <v>794</v>
      </c>
      <c r="B3" s="1064"/>
      <c r="C3" s="1064"/>
      <c r="D3" s="1064"/>
      <c r="E3" s="1064"/>
    </row>
    <row r="4" spans="1:5" s="42" customFormat="1" ht="27.95" customHeight="1">
      <c r="A4" s="1064" t="s">
        <v>1530</v>
      </c>
      <c r="B4" s="1064"/>
      <c r="C4" s="1064"/>
      <c r="D4" s="1064"/>
      <c r="E4" s="1064"/>
    </row>
    <row r="5" spans="1:5" s="43" customFormat="1" ht="46.5" customHeight="1">
      <c r="A5" s="1063" t="s">
        <v>1254</v>
      </c>
      <c r="B5" s="1063"/>
      <c r="C5" s="1063"/>
      <c r="D5" s="1063"/>
      <c r="E5" s="1063"/>
    </row>
    <row r="6" spans="1:5" ht="2.25" customHeight="1" thickBot="1">
      <c r="A6" s="703"/>
      <c r="B6" s="678"/>
      <c r="C6" s="678"/>
      <c r="D6" s="678"/>
      <c r="E6" s="1139"/>
    </row>
    <row r="7" spans="1:5" ht="14.25" hidden="1" customHeight="1" thickBot="1">
      <c r="A7" s="704"/>
      <c r="B7" s="938"/>
      <c r="C7" s="937"/>
      <c r="D7" s="937"/>
      <c r="E7" s="1140"/>
    </row>
    <row r="8" spans="1:5" ht="23.25" customHeight="1" thickTop="1" thickBot="1">
      <c r="A8" s="705" t="s">
        <v>795</v>
      </c>
      <c r="B8" s="1141" t="s">
        <v>1076</v>
      </c>
      <c r="C8" s="1141" t="s">
        <v>1077</v>
      </c>
      <c r="D8" s="1142" t="s">
        <v>309</v>
      </c>
      <c r="E8" s="1141" t="s">
        <v>796</v>
      </c>
    </row>
    <row r="9" spans="1:5" ht="23.25" customHeight="1" thickTop="1">
      <c r="A9" s="468" t="s">
        <v>797</v>
      </c>
      <c r="B9" s="208">
        <v>30670.89661</v>
      </c>
      <c r="C9" s="208">
        <v>0</v>
      </c>
      <c r="D9" s="208">
        <f t="shared" ref="D9:D22" si="0">SUM(B9:C9)</f>
        <v>30670.89661</v>
      </c>
      <c r="E9" s="209">
        <f>+D9/$D$23</f>
        <v>8.0649594058203097E-3</v>
      </c>
    </row>
    <row r="10" spans="1:5" ht="23.25" customHeight="1">
      <c r="A10" s="468" t="s">
        <v>798</v>
      </c>
      <c r="B10" s="208">
        <v>169116.04871</v>
      </c>
      <c r="C10" s="208">
        <v>7829.1170899999997</v>
      </c>
      <c r="D10" s="208">
        <f t="shared" si="0"/>
        <v>176945.16580000002</v>
      </c>
      <c r="E10" s="209">
        <f t="shared" ref="E10:E23" si="1">+D10/$D$23</f>
        <v>4.652800331790314E-2</v>
      </c>
    </row>
    <row r="11" spans="1:5" ht="23.25" customHeight="1">
      <c r="A11" s="468" t="s">
        <v>799</v>
      </c>
      <c r="B11" s="208">
        <v>1126438.9976400002</v>
      </c>
      <c r="C11" s="208">
        <v>225545.34137000001</v>
      </c>
      <c r="D11" s="208">
        <f t="shared" si="0"/>
        <v>1351984.3390100002</v>
      </c>
      <c r="E11" s="209">
        <f t="shared" si="1"/>
        <v>0.35550635998901287</v>
      </c>
    </row>
    <row r="12" spans="1:5" ht="23.25" customHeight="1">
      <c r="A12" s="468" t="s">
        <v>800</v>
      </c>
      <c r="B12" s="208">
        <v>646706.55942999991</v>
      </c>
      <c r="C12" s="208">
        <v>384639.94938999997</v>
      </c>
      <c r="D12" s="208">
        <f t="shared" si="0"/>
        <v>1031346.5088199999</v>
      </c>
      <c r="E12" s="209">
        <f t="shared" si="1"/>
        <v>0.27119414970920203</v>
      </c>
    </row>
    <row r="13" spans="1:5" ht="23.25" customHeight="1">
      <c r="A13" s="468" t="s">
        <v>801</v>
      </c>
      <c r="B13" s="208">
        <v>280515.87066000002</v>
      </c>
      <c r="C13" s="208">
        <v>75164.243159999998</v>
      </c>
      <c r="D13" s="208">
        <f t="shared" si="0"/>
        <v>355680.11382000003</v>
      </c>
      <c r="E13" s="209">
        <f t="shared" si="1"/>
        <v>9.3526632621511979E-2</v>
      </c>
    </row>
    <row r="14" spans="1:5" ht="23.25" customHeight="1">
      <c r="A14" s="468" t="s">
        <v>802</v>
      </c>
      <c r="B14" s="208">
        <v>168029.56624000001</v>
      </c>
      <c r="C14" s="208">
        <v>92455.066619999998</v>
      </c>
      <c r="D14" s="208">
        <f t="shared" si="0"/>
        <v>260484.63286000001</v>
      </c>
      <c r="E14" s="209">
        <f t="shared" si="1"/>
        <v>6.8494834584358344E-2</v>
      </c>
    </row>
    <row r="15" spans="1:5" ht="23.25" customHeight="1">
      <c r="A15" s="468" t="s">
        <v>803</v>
      </c>
      <c r="B15" s="208">
        <v>42190.852630000001</v>
      </c>
      <c r="C15" s="208">
        <v>30655.508719999998</v>
      </c>
      <c r="D15" s="208">
        <f t="shared" si="0"/>
        <v>72846.361349999992</v>
      </c>
      <c r="E15" s="209">
        <f t="shared" si="1"/>
        <v>1.9155062684340203E-2</v>
      </c>
    </row>
    <row r="16" spans="1:5" ht="23.25" customHeight="1">
      <c r="A16" s="468" t="s">
        <v>804</v>
      </c>
      <c r="B16" s="208">
        <v>40637.031900000002</v>
      </c>
      <c r="C16" s="208">
        <v>22654.15854</v>
      </c>
      <c r="D16" s="208">
        <f t="shared" si="0"/>
        <v>63291.190440000006</v>
      </c>
      <c r="E16" s="209">
        <f t="shared" si="1"/>
        <v>1.6642515806930058E-2</v>
      </c>
    </row>
    <row r="17" spans="1:5" ht="23.25" customHeight="1">
      <c r="A17" s="468" t="s">
        <v>805</v>
      </c>
      <c r="B17" s="208">
        <v>26056.365300000001</v>
      </c>
      <c r="C17" s="208">
        <v>16395.360619999999</v>
      </c>
      <c r="D17" s="208">
        <f t="shared" si="0"/>
        <v>42451.725919999997</v>
      </c>
      <c r="E17" s="209">
        <f t="shared" si="1"/>
        <v>1.1162746580423813E-2</v>
      </c>
    </row>
    <row r="18" spans="1:5" ht="23.25" customHeight="1">
      <c r="A18" s="468" t="s">
        <v>806</v>
      </c>
      <c r="B18" s="208">
        <v>54654.73143</v>
      </c>
      <c r="C18" s="208">
        <v>17890.777449999998</v>
      </c>
      <c r="D18" s="208">
        <f t="shared" si="0"/>
        <v>72545.508879999994</v>
      </c>
      <c r="E18" s="209">
        <f t="shared" si="1"/>
        <v>1.9075953064933131E-2</v>
      </c>
    </row>
    <row r="19" spans="1:5" ht="23.25" customHeight="1">
      <c r="A19" s="468" t="s">
        <v>807</v>
      </c>
      <c r="B19" s="208">
        <v>79812.379180000004</v>
      </c>
      <c r="C19" s="208">
        <v>17285.58972</v>
      </c>
      <c r="D19" s="208">
        <f t="shared" si="0"/>
        <v>97097.968900000007</v>
      </c>
      <c r="E19" s="209">
        <f t="shared" si="1"/>
        <v>2.5532060165165901E-2</v>
      </c>
    </row>
    <row r="20" spans="1:5" ht="23.25" customHeight="1">
      <c r="A20" s="468" t="s">
        <v>808</v>
      </c>
      <c r="B20" s="208">
        <v>131435.11812999999</v>
      </c>
      <c r="C20" s="208">
        <v>17063.356379999997</v>
      </c>
      <c r="D20" s="208">
        <f t="shared" si="0"/>
        <v>148498.47450999997</v>
      </c>
      <c r="E20" s="209">
        <f t="shared" si="1"/>
        <v>3.9047902119656738E-2</v>
      </c>
    </row>
    <row r="21" spans="1:5" ht="23.25" customHeight="1">
      <c r="A21" s="468" t="s">
        <v>809</v>
      </c>
      <c r="B21" s="208">
        <v>29640.76467</v>
      </c>
      <c r="C21" s="208">
        <v>3374.2477599999997</v>
      </c>
      <c r="D21" s="208">
        <f t="shared" si="0"/>
        <v>33015.012430000002</v>
      </c>
      <c r="E21" s="209">
        <f t="shared" si="1"/>
        <v>8.6813482636757828E-3</v>
      </c>
    </row>
    <row r="22" spans="1:5" ht="23.25" customHeight="1" thickBot="1">
      <c r="A22" s="468" t="s">
        <v>810</v>
      </c>
      <c r="B22" s="208">
        <v>62038.002340000006</v>
      </c>
      <c r="C22" s="208">
        <v>4086.2420099999999</v>
      </c>
      <c r="D22" s="208">
        <f t="shared" si="0"/>
        <v>66124.244350000008</v>
      </c>
      <c r="E22" s="209">
        <f t="shared" si="1"/>
        <v>1.7387471687065656E-2</v>
      </c>
    </row>
    <row r="23" spans="1:5" ht="23.25" customHeight="1" thickTop="1" thickBot="1">
      <c r="A23" s="467" t="s">
        <v>6</v>
      </c>
      <c r="B23" s="329">
        <f>SUM(B9:B22)</f>
        <v>2887943.1848700005</v>
      </c>
      <c r="C23" s="329">
        <f>SUM(C9:C22)</f>
        <v>915038.95883000013</v>
      </c>
      <c r="D23" s="329">
        <f>SUM(D9:D22)</f>
        <v>3802982.1437000004</v>
      </c>
      <c r="E23" s="330">
        <f t="shared" si="1"/>
        <v>1</v>
      </c>
    </row>
    <row r="24" spans="1:5" ht="23.25" customHeight="1" thickTop="1" thickBot="1">
      <c r="A24" s="469" t="s">
        <v>811</v>
      </c>
      <c r="B24" s="209">
        <f>+B23/$D$23</f>
        <v>0.75938909932936483</v>
      </c>
      <c r="C24" s="209">
        <f>+C23/$D$23</f>
        <v>0.2406109006706352</v>
      </c>
      <c r="D24" s="209">
        <f>+D23/$D$23</f>
        <v>1</v>
      </c>
      <c r="E24" s="331"/>
    </row>
    <row r="25" spans="1:5" ht="23.25" customHeight="1" thickTop="1" thickBot="1">
      <c r="A25" s="470" t="s">
        <v>812</v>
      </c>
      <c r="B25" s="1141" t="s">
        <v>1076</v>
      </c>
      <c r="C25" s="1141" t="s">
        <v>1077</v>
      </c>
      <c r="D25" s="1142" t="s">
        <v>309</v>
      </c>
      <c r="E25" s="1141" t="s">
        <v>709</v>
      </c>
    </row>
    <row r="26" spans="1:5" ht="23.25" customHeight="1" thickTop="1">
      <c r="A26" s="468" t="s">
        <v>797</v>
      </c>
      <c r="B26" s="208">
        <v>1</v>
      </c>
      <c r="C26" s="208">
        <v>0</v>
      </c>
      <c r="D26" s="208">
        <f t="shared" ref="D26:D40" si="2">SUM(B26:C26)</f>
        <v>1</v>
      </c>
      <c r="E26" s="209">
        <f>+D26/$D$40</f>
        <v>2.3474949880982003E-6</v>
      </c>
    </row>
    <row r="27" spans="1:5" ht="23.25" customHeight="1">
      <c r="A27" s="468" t="s">
        <v>798</v>
      </c>
      <c r="B27" s="208">
        <v>19</v>
      </c>
      <c r="C27" s="208">
        <v>1</v>
      </c>
      <c r="D27" s="208">
        <f t="shared" si="2"/>
        <v>20</v>
      </c>
      <c r="E27" s="209">
        <f t="shared" ref="E27:E40" si="3">+D27/$D$40</f>
        <v>4.6949899761964005E-5</v>
      </c>
    </row>
    <row r="28" spans="1:5" ht="23.25" customHeight="1">
      <c r="A28" s="468" t="s">
        <v>799</v>
      </c>
      <c r="B28" s="208">
        <v>235</v>
      </c>
      <c r="C28" s="208">
        <v>54</v>
      </c>
      <c r="D28" s="208">
        <f t="shared" si="2"/>
        <v>289</v>
      </c>
      <c r="E28" s="209">
        <f t="shared" si="3"/>
        <v>6.7842605156037987E-4</v>
      </c>
    </row>
    <row r="29" spans="1:5" ht="23.25" customHeight="1">
      <c r="A29" s="468" t="s">
        <v>800</v>
      </c>
      <c r="B29" s="208">
        <v>284</v>
      </c>
      <c r="C29" s="208">
        <v>173</v>
      </c>
      <c r="D29" s="208">
        <f t="shared" si="2"/>
        <v>457</v>
      </c>
      <c r="E29" s="209">
        <f t="shared" si="3"/>
        <v>1.0728052095608776E-3</v>
      </c>
    </row>
    <row r="30" spans="1:5" ht="23.25" customHeight="1">
      <c r="A30" s="468" t="s">
        <v>801</v>
      </c>
      <c r="B30" s="208">
        <v>278</v>
      </c>
      <c r="C30" s="208">
        <v>80</v>
      </c>
      <c r="D30" s="208">
        <f t="shared" si="2"/>
        <v>358</v>
      </c>
      <c r="E30" s="209">
        <f t="shared" si="3"/>
        <v>8.4040320573915573E-4</v>
      </c>
    </row>
    <row r="31" spans="1:5" ht="23.25" customHeight="1">
      <c r="A31" s="468" t="s">
        <v>802</v>
      </c>
      <c r="B31" s="208">
        <v>340</v>
      </c>
      <c r="C31" s="208">
        <v>185</v>
      </c>
      <c r="D31" s="208">
        <f t="shared" si="2"/>
        <v>525</v>
      </c>
      <c r="E31" s="209">
        <f t="shared" si="3"/>
        <v>1.2324348687515552E-3</v>
      </c>
    </row>
    <row r="32" spans="1:5" ht="23.25" customHeight="1">
      <c r="A32" s="468" t="s">
        <v>803</v>
      </c>
      <c r="B32" s="208">
        <v>159</v>
      </c>
      <c r="C32" s="208">
        <v>112</v>
      </c>
      <c r="D32" s="208">
        <f t="shared" si="2"/>
        <v>271</v>
      </c>
      <c r="E32" s="209">
        <f t="shared" si="3"/>
        <v>6.3617114177461228E-4</v>
      </c>
    </row>
    <row r="33" spans="1:5" ht="23.25" customHeight="1">
      <c r="A33" s="468" t="s">
        <v>804</v>
      </c>
      <c r="B33" s="208">
        <v>245</v>
      </c>
      <c r="C33" s="208">
        <v>135</v>
      </c>
      <c r="D33" s="208">
        <f t="shared" si="2"/>
        <v>380</v>
      </c>
      <c r="E33" s="209">
        <f t="shared" si="3"/>
        <v>8.9204809547731615E-4</v>
      </c>
    </row>
    <row r="34" spans="1:5" ht="23.25" customHeight="1">
      <c r="A34" s="468" t="s">
        <v>805</v>
      </c>
      <c r="B34" s="208">
        <v>223</v>
      </c>
      <c r="C34" s="208">
        <v>138</v>
      </c>
      <c r="D34" s="208">
        <f t="shared" si="2"/>
        <v>361</v>
      </c>
      <c r="E34" s="209">
        <f t="shared" si="3"/>
        <v>8.4744569070345033E-4</v>
      </c>
    </row>
    <row r="35" spans="1:5" ht="23.25" customHeight="1">
      <c r="A35" s="468" t="s">
        <v>806</v>
      </c>
      <c r="B35" s="208">
        <v>673</v>
      </c>
      <c r="C35" s="208">
        <v>212</v>
      </c>
      <c r="D35" s="208">
        <f t="shared" si="2"/>
        <v>885</v>
      </c>
      <c r="E35" s="209">
        <f t="shared" si="3"/>
        <v>2.0775330644669074E-3</v>
      </c>
    </row>
    <row r="36" spans="1:5" ht="23.25" customHeight="1">
      <c r="A36" s="468" t="s">
        <v>807</v>
      </c>
      <c r="B36" s="208">
        <v>1678</v>
      </c>
      <c r="C36" s="208">
        <v>348</v>
      </c>
      <c r="D36" s="208">
        <f t="shared" si="2"/>
        <v>2026</v>
      </c>
      <c r="E36" s="209">
        <f t="shared" si="3"/>
        <v>4.7560248458869544E-3</v>
      </c>
    </row>
    <row r="37" spans="1:5" ht="23.25" customHeight="1">
      <c r="A37" s="468" t="s">
        <v>808</v>
      </c>
      <c r="B37" s="208">
        <v>8755</v>
      </c>
      <c r="C37" s="208">
        <v>1067</v>
      </c>
      <c r="D37" s="208">
        <f t="shared" si="2"/>
        <v>9822</v>
      </c>
      <c r="E37" s="209">
        <f t="shared" si="3"/>
        <v>2.3057095773100524E-2</v>
      </c>
    </row>
    <row r="38" spans="1:5" ht="23.25" customHeight="1">
      <c r="A38" s="468" t="s">
        <v>809</v>
      </c>
      <c r="B38" s="208">
        <v>6103</v>
      </c>
      <c r="C38" s="208">
        <v>661</v>
      </c>
      <c r="D38" s="208">
        <f t="shared" si="2"/>
        <v>6764</v>
      </c>
      <c r="E38" s="209">
        <f t="shared" si="3"/>
        <v>1.5878456099496226E-2</v>
      </c>
    </row>
    <row r="39" spans="1:5" ht="23.25" customHeight="1" thickBot="1">
      <c r="A39" s="468" t="s">
        <v>810</v>
      </c>
      <c r="B39" s="208">
        <v>384266</v>
      </c>
      <c r="C39" s="208">
        <v>19561</v>
      </c>
      <c r="D39" s="208">
        <f t="shared" si="2"/>
        <v>403827</v>
      </c>
      <c r="E39" s="209">
        <f t="shared" si="3"/>
        <v>0.94798185855873196</v>
      </c>
    </row>
    <row r="40" spans="1:5" ht="23.25" customHeight="1" thickTop="1" thickBot="1">
      <c r="A40" s="467" t="s">
        <v>6</v>
      </c>
      <c r="B40" s="329">
        <f>SUM(B26:B39)</f>
        <v>403259</v>
      </c>
      <c r="C40" s="329">
        <f>SUM(C26:C39)</f>
        <v>22727</v>
      </c>
      <c r="D40" s="329">
        <f t="shared" si="2"/>
        <v>425986</v>
      </c>
      <c r="E40" s="330">
        <f t="shared" si="3"/>
        <v>1</v>
      </c>
    </row>
    <row r="41" spans="1:5" ht="23.25" customHeight="1" thickTop="1">
      <c r="A41" s="469" t="s">
        <v>811</v>
      </c>
      <c r="B41" s="209">
        <f>+B40/$D$40</f>
        <v>0.94664848140549218</v>
      </c>
      <c r="C41" s="209">
        <f>+C40/$D$40</f>
        <v>5.3351518594507798E-2</v>
      </c>
      <c r="D41" s="209">
        <f>+D40/$D$40</f>
        <v>1</v>
      </c>
      <c r="E41" s="332"/>
    </row>
    <row r="42" spans="1:5" ht="9" customHeight="1" thickBot="1">
      <c r="A42" s="471"/>
      <c r="B42" s="333"/>
      <c r="C42" s="333"/>
      <c r="D42" s="1144"/>
      <c r="E42" s="1144"/>
    </row>
    <row r="43" spans="1:5" s="109" customFormat="1" ht="38.25" customHeight="1" thickTop="1">
      <c r="A43" s="1065" t="s">
        <v>813</v>
      </c>
      <c r="B43" s="1066"/>
      <c r="C43" s="1066"/>
      <c r="D43" s="1066"/>
      <c r="E43" s="1066"/>
    </row>
    <row r="44" spans="1:5" ht="25.5" customHeight="1">
      <c r="A44" s="150"/>
      <c r="B44" s="151"/>
      <c r="C44" s="151"/>
      <c r="D44" s="217"/>
      <c r="E44" s="1145"/>
    </row>
    <row r="45" spans="1:5" ht="25.5" customHeight="1">
      <c r="A45" s="1064" t="s">
        <v>1072</v>
      </c>
      <c r="B45" s="1064"/>
      <c r="C45" s="1064"/>
      <c r="D45" s="1064"/>
      <c r="E45" s="1064"/>
    </row>
    <row r="46" spans="1:5" ht="25.5" customHeight="1">
      <c r="A46" s="1064" t="s">
        <v>814</v>
      </c>
      <c r="B46" s="1064"/>
      <c r="C46" s="1064"/>
      <c r="D46" s="1064"/>
      <c r="E46" s="1064"/>
    </row>
    <row r="47" spans="1:5" ht="25.5" customHeight="1">
      <c r="A47" s="1064" t="s">
        <v>1530</v>
      </c>
      <c r="B47" s="1064"/>
      <c r="C47" s="1064"/>
      <c r="D47" s="1064"/>
      <c r="E47" s="1064"/>
    </row>
    <row r="48" spans="1:5" ht="25.5" customHeight="1">
      <c r="A48" s="1063" t="s">
        <v>1254</v>
      </c>
      <c r="B48" s="1063"/>
      <c r="C48" s="1063"/>
      <c r="D48" s="1063"/>
      <c r="E48" s="1063"/>
    </row>
    <row r="49" spans="1:5" ht="25.5" customHeight="1">
      <c r="A49" s="134"/>
    </row>
    <row r="50" spans="1:5" ht="25.5" customHeight="1" thickBot="1">
      <c r="A50" s="704"/>
      <c r="B50" s="938"/>
      <c r="C50" s="937"/>
      <c r="D50" s="937"/>
      <c r="E50" s="1140"/>
    </row>
    <row r="51" spans="1:5" ht="25.5" customHeight="1" thickTop="1" thickBot="1">
      <c r="A51" s="705" t="s">
        <v>795</v>
      </c>
      <c r="B51" s="1141" t="s">
        <v>1076</v>
      </c>
      <c r="C51" s="1141" t="s">
        <v>1077</v>
      </c>
      <c r="D51" s="1142" t="s">
        <v>309</v>
      </c>
      <c r="E51" s="1141" t="s">
        <v>796</v>
      </c>
    </row>
    <row r="52" spans="1:5" ht="25.5" customHeight="1" thickTop="1">
      <c r="A52" s="468" t="s">
        <v>797</v>
      </c>
      <c r="B52" s="208">
        <v>0</v>
      </c>
      <c r="C52" s="208">
        <v>0</v>
      </c>
      <c r="D52" s="208">
        <v>0</v>
      </c>
      <c r="E52" s="209">
        <v>0</v>
      </c>
    </row>
    <row r="53" spans="1:5" ht="25.5" customHeight="1">
      <c r="A53" s="468" t="s">
        <v>798</v>
      </c>
      <c r="B53" s="208">
        <v>8116.04871</v>
      </c>
      <c r="C53" s="208">
        <v>0</v>
      </c>
      <c r="D53" s="208">
        <v>8116.04871</v>
      </c>
      <c r="E53" s="209">
        <v>0.10422971742534508</v>
      </c>
    </row>
    <row r="54" spans="1:5" ht="25.5" customHeight="1">
      <c r="A54" s="468" t="s">
        <v>799</v>
      </c>
      <c r="B54" s="208">
        <v>15576.54643</v>
      </c>
      <c r="C54" s="208">
        <v>0</v>
      </c>
      <c r="D54" s="208">
        <v>15576.54643</v>
      </c>
      <c r="E54" s="209">
        <v>0.20004057280499835</v>
      </c>
    </row>
    <row r="55" spans="1:5" ht="25.5" customHeight="1">
      <c r="A55" s="468" t="s">
        <v>800</v>
      </c>
      <c r="B55" s="208">
        <v>17390.277300000002</v>
      </c>
      <c r="C55" s="208">
        <v>2049.1646999999998</v>
      </c>
      <c r="D55" s="208">
        <v>19439.442000000003</v>
      </c>
      <c r="E55" s="209">
        <v>0.2496495054385135</v>
      </c>
    </row>
    <row r="56" spans="1:5" ht="25.5" customHeight="1">
      <c r="A56" s="468" t="s">
        <v>801</v>
      </c>
      <c r="B56" s="208">
        <v>7900.8211500000007</v>
      </c>
      <c r="C56" s="208">
        <v>2699.26386</v>
      </c>
      <c r="D56" s="208">
        <v>10600.085010000001</v>
      </c>
      <c r="E56" s="209">
        <v>0.13613075829813942</v>
      </c>
    </row>
    <row r="57" spans="1:5" ht="25.5" customHeight="1">
      <c r="A57" s="468" t="s">
        <v>802</v>
      </c>
      <c r="B57" s="208">
        <v>6937.3507399999999</v>
      </c>
      <c r="C57" s="208">
        <v>1304.85184</v>
      </c>
      <c r="D57" s="208">
        <v>8242.2025799999992</v>
      </c>
      <c r="E57" s="209">
        <v>0.10584983858183993</v>
      </c>
    </row>
    <row r="58" spans="1:5" ht="25.5" customHeight="1">
      <c r="A58" s="468" t="s">
        <v>803</v>
      </c>
      <c r="B58" s="208">
        <v>5466.15319</v>
      </c>
      <c r="C58" s="208">
        <v>939.11077999999998</v>
      </c>
      <c r="D58" s="208">
        <v>6405.26397</v>
      </c>
      <c r="E58" s="209">
        <v>8.2259098914137005E-2</v>
      </c>
    </row>
    <row r="59" spans="1:5" ht="25.5" customHeight="1">
      <c r="A59" s="468" t="s">
        <v>804</v>
      </c>
      <c r="B59" s="208">
        <v>1608.3310800000002</v>
      </c>
      <c r="C59" s="208">
        <v>314.25202000000002</v>
      </c>
      <c r="D59" s="208">
        <v>1922.5831000000003</v>
      </c>
      <c r="E59" s="209">
        <v>2.4690622296640208E-2</v>
      </c>
    </row>
    <row r="60" spans="1:5" ht="25.5" customHeight="1">
      <c r="A60" s="468" t="s">
        <v>805</v>
      </c>
      <c r="B60" s="208">
        <v>693.93170999999995</v>
      </c>
      <c r="C60" s="208">
        <v>499.23419000000001</v>
      </c>
      <c r="D60" s="208">
        <v>1193.1659</v>
      </c>
      <c r="E60" s="209">
        <v>1.5323139256831486E-2</v>
      </c>
    </row>
    <row r="61" spans="1:5" ht="25.5" customHeight="1">
      <c r="A61" s="468" t="s">
        <v>806</v>
      </c>
      <c r="B61" s="208">
        <v>1700.4467099999999</v>
      </c>
      <c r="C61" s="208">
        <v>307.67187000000001</v>
      </c>
      <c r="D61" s="208">
        <v>2008.1185799999998</v>
      </c>
      <c r="E61" s="209">
        <v>2.5789104973223505E-2</v>
      </c>
    </row>
    <row r="62" spans="1:5" ht="25.5" customHeight="1">
      <c r="A62" s="468" t="s">
        <v>807</v>
      </c>
      <c r="B62" s="208">
        <v>1375.16004</v>
      </c>
      <c r="C62" s="208">
        <v>293.11682000000002</v>
      </c>
      <c r="D62" s="208">
        <v>1668.2768599999999</v>
      </c>
      <c r="E62" s="209">
        <v>2.1424714404534664E-2</v>
      </c>
    </row>
    <row r="63" spans="1:5" ht="25.5" customHeight="1">
      <c r="A63" s="468" t="s">
        <v>808</v>
      </c>
      <c r="B63" s="208">
        <v>1444.8754299999998</v>
      </c>
      <c r="C63" s="208">
        <v>271.85915999999997</v>
      </c>
      <c r="D63" s="208">
        <v>1716.7345899999998</v>
      </c>
      <c r="E63" s="209">
        <v>2.204702899201989E-2</v>
      </c>
    </row>
    <row r="64" spans="1:5" ht="25.5" customHeight="1">
      <c r="A64" s="468" t="s">
        <v>809</v>
      </c>
      <c r="B64" s="208">
        <v>188.26575</v>
      </c>
      <c r="C64" s="208">
        <v>99.927030000000002</v>
      </c>
      <c r="D64" s="208">
        <v>288.19277999999997</v>
      </c>
      <c r="E64" s="209">
        <v>3.7010931176908422E-3</v>
      </c>
    </row>
    <row r="65" spans="1:5" ht="25.5" customHeight="1" thickBot="1">
      <c r="A65" s="468" t="s">
        <v>810</v>
      </c>
      <c r="B65" s="208">
        <v>608.22577000000001</v>
      </c>
      <c r="C65" s="208">
        <v>82.049469999999999</v>
      </c>
      <c r="D65" s="208">
        <v>690.27524000000005</v>
      </c>
      <c r="E65" s="209">
        <v>8.8648054960863178E-3</v>
      </c>
    </row>
    <row r="66" spans="1:5" ht="25.5" customHeight="1" thickTop="1" thickBot="1">
      <c r="A66" s="467" t="s">
        <v>6</v>
      </c>
      <c r="B66" s="329">
        <v>69006.434010000012</v>
      </c>
      <c r="C66" s="329">
        <v>8860.5017400000015</v>
      </c>
      <c r="D66" s="329">
        <v>77866.93574999999</v>
      </c>
      <c r="E66" s="330">
        <v>1</v>
      </c>
    </row>
    <row r="67" spans="1:5" ht="25.5" customHeight="1" thickTop="1" thickBot="1">
      <c r="A67" s="469" t="s">
        <v>811</v>
      </c>
      <c r="B67" s="209">
        <v>0.88620970307027935</v>
      </c>
      <c r="C67" s="209">
        <v>0.11379029692972094</v>
      </c>
      <c r="D67" s="209">
        <v>1</v>
      </c>
      <c r="E67" s="209">
        <v>1.2842421373952681E-5</v>
      </c>
    </row>
    <row r="68" spans="1:5" ht="25.5" customHeight="1" thickTop="1" thickBot="1">
      <c r="A68" s="705" t="s">
        <v>815</v>
      </c>
      <c r="B68" s="1141" t="s">
        <v>1076</v>
      </c>
      <c r="C68" s="1141" t="s">
        <v>1077</v>
      </c>
      <c r="D68" s="1142" t="s">
        <v>309</v>
      </c>
      <c r="E68" s="1141" t="s">
        <v>709</v>
      </c>
    </row>
    <row r="69" spans="1:5" ht="25.5" customHeight="1" thickTop="1">
      <c r="A69" s="468" t="s">
        <v>797</v>
      </c>
      <c r="B69" s="208">
        <v>0</v>
      </c>
      <c r="C69" s="208">
        <v>0</v>
      </c>
      <c r="D69" s="208">
        <v>0</v>
      </c>
      <c r="E69" s="209">
        <v>0</v>
      </c>
    </row>
    <row r="70" spans="1:5" ht="25.5" customHeight="1">
      <c r="A70" s="468" t="s">
        <v>798</v>
      </c>
      <c r="B70" s="208">
        <v>1</v>
      </c>
      <c r="C70" s="208">
        <v>0</v>
      </c>
      <c r="D70" s="208">
        <v>1</v>
      </c>
      <c r="E70" s="209">
        <v>4.8449612403100775E-4</v>
      </c>
    </row>
    <row r="71" spans="1:5" ht="25.5" customHeight="1">
      <c r="A71" s="468" t="s">
        <v>799</v>
      </c>
      <c r="B71" s="208">
        <v>4</v>
      </c>
      <c r="C71" s="208">
        <v>0</v>
      </c>
      <c r="D71" s="208">
        <v>4</v>
      </c>
      <c r="E71" s="209">
        <v>1.937984496124031E-3</v>
      </c>
    </row>
    <row r="72" spans="1:5" ht="25.5" customHeight="1">
      <c r="A72" s="468" t="s">
        <v>800</v>
      </c>
      <c r="B72" s="208">
        <v>7</v>
      </c>
      <c r="C72" s="208">
        <v>1</v>
      </c>
      <c r="D72" s="208">
        <v>8</v>
      </c>
      <c r="E72" s="209">
        <v>3.875968992248062E-3</v>
      </c>
    </row>
    <row r="73" spans="1:5" ht="25.5" customHeight="1">
      <c r="A73" s="468" t="s">
        <v>801</v>
      </c>
      <c r="B73" s="208">
        <v>9</v>
      </c>
      <c r="C73" s="208">
        <v>3</v>
      </c>
      <c r="D73" s="208">
        <v>12</v>
      </c>
      <c r="E73" s="209">
        <v>5.8139534883720929E-3</v>
      </c>
    </row>
    <row r="74" spans="1:5" ht="25.5" customHeight="1">
      <c r="A74" s="468" t="s">
        <v>802</v>
      </c>
      <c r="B74" s="208">
        <v>14</v>
      </c>
      <c r="C74" s="208">
        <v>3</v>
      </c>
      <c r="D74" s="208">
        <v>17</v>
      </c>
      <c r="E74" s="209">
        <v>8.2364341085271325E-3</v>
      </c>
    </row>
    <row r="75" spans="1:5" ht="25.5" customHeight="1">
      <c r="A75" s="468" t="s">
        <v>803</v>
      </c>
      <c r="B75" s="208">
        <v>21</v>
      </c>
      <c r="C75" s="208">
        <v>4</v>
      </c>
      <c r="D75" s="208">
        <v>25</v>
      </c>
      <c r="E75" s="209">
        <v>1.2112403100775194E-2</v>
      </c>
    </row>
    <row r="76" spans="1:5" ht="25.5" customHeight="1">
      <c r="A76" s="468" t="s">
        <v>804</v>
      </c>
      <c r="B76" s="208">
        <v>10</v>
      </c>
      <c r="C76" s="208">
        <v>2</v>
      </c>
      <c r="D76" s="208">
        <v>12</v>
      </c>
      <c r="E76" s="209">
        <v>5.8139534883720929E-3</v>
      </c>
    </row>
    <row r="77" spans="1:5" ht="25.5" customHeight="1">
      <c r="A77" s="468" t="s">
        <v>805</v>
      </c>
      <c r="B77" s="208">
        <v>6</v>
      </c>
      <c r="C77" s="208">
        <v>4</v>
      </c>
      <c r="D77" s="208">
        <v>10</v>
      </c>
      <c r="E77" s="209">
        <v>4.8449612403100775E-3</v>
      </c>
    </row>
    <row r="78" spans="1:5" ht="25.5" customHeight="1">
      <c r="A78" s="468" t="s">
        <v>806</v>
      </c>
      <c r="B78" s="208">
        <v>21</v>
      </c>
      <c r="C78" s="208">
        <v>4</v>
      </c>
      <c r="D78" s="208">
        <v>25</v>
      </c>
      <c r="E78" s="209">
        <v>1.2112403100775194E-2</v>
      </c>
    </row>
    <row r="79" spans="1:5" ht="25.5" customHeight="1">
      <c r="A79" s="468" t="s">
        <v>807</v>
      </c>
      <c r="B79" s="208">
        <v>28</v>
      </c>
      <c r="C79" s="208">
        <v>7</v>
      </c>
      <c r="D79" s="208">
        <v>35</v>
      </c>
      <c r="E79" s="209">
        <v>1.695736434108527E-2</v>
      </c>
    </row>
    <row r="80" spans="1:5" ht="25.5" customHeight="1">
      <c r="A80" s="468" t="s">
        <v>808</v>
      </c>
      <c r="B80" s="208">
        <v>81</v>
      </c>
      <c r="C80" s="208">
        <v>16</v>
      </c>
      <c r="D80" s="208">
        <v>97</v>
      </c>
      <c r="E80" s="209">
        <v>4.6996124031007752E-2</v>
      </c>
    </row>
    <row r="81" spans="1:5" ht="25.5" customHeight="1">
      <c r="A81" s="468" t="s">
        <v>809</v>
      </c>
      <c r="B81" s="208">
        <v>39</v>
      </c>
      <c r="C81" s="208">
        <v>21</v>
      </c>
      <c r="D81" s="208">
        <v>60</v>
      </c>
      <c r="E81" s="209">
        <v>2.9069767441860465E-2</v>
      </c>
    </row>
    <row r="82" spans="1:5" ht="25.5" customHeight="1" thickBot="1">
      <c r="A82" s="468" t="s">
        <v>810</v>
      </c>
      <c r="B82" s="208">
        <v>1611</v>
      </c>
      <c r="C82" s="208">
        <v>147</v>
      </c>
      <c r="D82" s="208">
        <v>1758</v>
      </c>
      <c r="E82" s="209">
        <v>0.85174418604651159</v>
      </c>
    </row>
    <row r="83" spans="1:5" ht="25.5" customHeight="1" thickTop="1" thickBot="1">
      <c r="A83" s="467" t="s">
        <v>6</v>
      </c>
      <c r="B83" s="329">
        <v>1852</v>
      </c>
      <c r="C83" s="329">
        <v>212</v>
      </c>
      <c r="D83" s="329">
        <v>2064</v>
      </c>
      <c r="E83" s="330">
        <v>1</v>
      </c>
    </row>
    <row r="84" spans="1:5" ht="25.5" customHeight="1" thickTop="1">
      <c r="A84" s="469" t="s">
        <v>811</v>
      </c>
      <c r="B84" s="209">
        <v>0.8972868217054264</v>
      </c>
      <c r="C84" s="209">
        <v>0.10271317829457365</v>
      </c>
      <c r="D84" s="209">
        <v>1</v>
      </c>
      <c r="E84" s="209">
        <v>4.8449612403100775E-4</v>
      </c>
    </row>
    <row r="85" spans="1:5" ht="25.5" customHeight="1" thickBot="1">
      <c r="A85" s="471"/>
      <c r="B85" s="333"/>
      <c r="C85" s="333"/>
      <c r="D85" s="1144"/>
      <c r="E85" s="1144"/>
    </row>
    <row r="86" spans="1:5" ht="25.5" customHeight="1" thickTop="1">
      <c r="A86" s="1060" t="s">
        <v>816</v>
      </c>
      <c r="B86" s="1061"/>
      <c r="C86" s="1061"/>
      <c r="D86" s="217"/>
      <c r="E86" s="1145"/>
    </row>
    <row r="87" spans="1:5" ht="25.5" customHeight="1">
      <c r="A87" s="150"/>
      <c r="B87" s="373"/>
      <c r="C87" s="373"/>
      <c r="D87" s="966"/>
    </row>
    <row r="88" spans="1:5" ht="25.5" customHeight="1">
      <c r="A88" s="1064" t="s">
        <v>1072</v>
      </c>
      <c r="B88" s="1064"/>
      <c r="C88" s="1064"/>
      <c r="D88" s="1064"/>
      <c r="E88" s="1064"/>
    </row>
    <row r="89" spans="1:5" ht="25.5" customHeight="1">
      <c r="A89" s="1064" t="s">
        <v>1525</v>
      </c>
      <c r="B89" s="1064"/>
      <c r="C89" s="1064"/>
      <c r="D89" s="1064"/>
      <c r="E89" s="1064"/>
    </row>
    <row r="90" spans="1:5" ht="25.5" customHeight="1">
      <c r="A90" s="1064" t="s">
        <v>1530</v>
      </c>
      <c r="B90" s="1064"/>
      <c r="C90" s="1064"/>
      <c r="D90" s="1064"/>
      <c r="E90" s="1064"/>
    </row>
    <row r="91" spans="1:5" ht="25.5" customHeight="1">
      <c r="A91" s="1063" t="s">
        <v>1254</v>
      </c>
      <c r="B91" s="1063"/>
      <c r="C91" s="1063"/>
      <c r="D91" s="1063"/>
      <c r="E91" s="1063"/>
    </row>
    <row r="92" spans="1:5" ht="25.5" customHeight="1">
      <c r="A92" s="134"/>
    </row>
    <row r="93" spans="1:5" ht="25.5" customHeight="1" thickBot="1">
      <c r="A93" s="704"/>
      <c r="B93" s="938"/>
      <c r="C93" s="937"/>
      <c r="D93" s="937"/>
      <c r="E93" s="1140"/>
    </row>
    <row r="94" spans="1:5" ht="25.5" customHeight="1" thickTop="1" thickBot="1">
      <c r="A94" s="705" t="s">
        <v>795</v>
      </c>
      <c r="B94" s="1141" t="s">
        <v>1076</v>
      </c>
      <c r="C94" s="1141" t="s">
        <v>1077</v>
      </c>
      <c r="D94" s="1142" t="s">
        <v>309</v>
      </c>
      <c r="E94" s="1141" t="s">
        <v>796</v>
      </c>
    </row>
    <row r="95" spans="1:5" ht="25.5" customHeight="1" thickTop="1">
      <c r="A95" s="468" t="s">
        <v>797</v>
      </c>
      <c r="B95" s="208">
        <v>30670.89661</v>
      </c>
      <c r="C95" s="208">
        <v>0</v>
      </c>
      <c r="D95" s="208">
        <v>30670.89661</v>
      </c>
      <c r="E95" s="209">
        <v>4.5368766383211044E-2</v>
      </c>
    </row>
    <row r="96" spans="1:5" ht="25.5" customHeight="1">
      <c r="A96" s="468" t="s">
        <v>798</v>
      </c>
      <c r="B96" s="208">
        <v>0</v>
      </c>
      <c r="C96" s="208">
        <v>7829.1170899999997</v>
      </c>
      <c r="D96" s="208">
        <v>7829.1170899999997</v>
      </c>
      <c r="E96" s="209">
        <v>1.1580926008116953E-2</v>
      </c>
    </row>
    <row r="97" spans="1:5" ht="25.5" customHeight="1">
      <c r="A97" s="468" t="s">
        <v>799</v>
      </c>
      <c r="B97" s="208">
        <v>9142.5598499999996</v>
      </c>
      <c r="C97" s="208">
        <v>5295.3413700000001</v>
      </c>
      <c r="D97" s="208">
        <v>14437.90122</v>
      </c>
      <c r="E97" s="209">
        <v>2.1356720536839166E-2</v>
      </c>
    </row>
    <row r="98" spans="1:5" ht="25.5" customHeight="1">
      <c r="A98" s="468" t="s">
        <v>800</v>
      </c>
      <c r="B98" s="208">
        <v>25178.957280000002</v>
      </c>
      <c r="C98" s="208">
        <v>19355.776859999998</v>
      </c>
      <c r="D98" s="208">
        <v>44534.73414</v>
      </c>
      <c r="E98" s="209">
        <v>6.5876324870049935E-2</v>
      </c>
    </row>
    <row r="99" spans="1:5" ht="25.5" customHeight="1">
      <c r="A99" s="468" t="s">
        <v>801</v>
      </c>
      <c r="B99" s="208">
        <v>8603.0298299999995</v>
      </c>
      <c r="C99" s="208">
        <v>21010.565480000001</v>
      </c>
      <c r="D99" s="208">
        <v>29613.595310000001</v>
      </c>
      <c r="E99" s="209">
        <v>4.3804793334548175E-2</v>
      </c>
    </row>
    <row r="100" spans="1:5" ht="25.5" customHeight="1">
      <c r="A100" s="468" t="s">
        <v>802</v>
      </c>
      <c r="B100" s="208">
        <v>23451.145619999999</v>
      </c>
      <c r="C100" s="208">
        <v>30530.808280000001</v>
      </c>
      <c r="D100" s="208">
        <v>53981.9539</v>
      </c>
      <c r="E100" s="209">
        <v>7.9850768190449992E-2</v>
      </c>
    </row>
    <row r="101" spans="1:5" ht="25.5" customHeight="1">
      <c r="A101" s="468" t="s">
        <v>803</v>
      </c>
      <c r="B101" s="208">
        <v>30464.631960000002</v>
      </c>
      <c r="C101" s="208">
        <v>17717.435859999998</v>
      </c>
      <c r="D101" s="208">
        <v>48182.067819999997</v>
      </c>
      <c r="E101" s="209">
        <v>7.1271505576817579E-2</v>
      </c>
    </row>
    <row r="102" spans="1:5" ht="25.5" customHeight="1">
      <c r="A102" s="468" t="s">
        <v>804</v>
      </c>
      <c r="B102" s="208">
        <v>33073.925750000002</v>
      </c>
      <c r="C102" s="208">
        <v>12280.622630000002</v>
      </c>
      <c r="D102" s="208">
        <v>45354.548380000007</v>
      </c>
      <c r="E102" s="209">
        <v>6.7089004147253176E-2</v>
      </c>
    </row>
    <row r="103" spans="1:5" ht="25.5" customHeight="1">
      <c r="A103" s="468" t="s">
        <v>805</v>
      </c>
      <c r="B103" s="208">
        <v>24650.92769</v>
      </c>
      <c r="C103" s="208">
        <v>11415.66958</v>
      </c>
      <c r="D103" s="208">
        <v>36066.597269999998</v>
      </c>
      <c r="E103" s="209">
        <v>5.3350152967047128E-2</v>
      </c>
    </row>
    <row r="104" spans="1:5" ht="25.5" customHeight="1">
      <c r="A104" s="468" t="s">
        <v>806</v>
      </c>
      <c r="B104" s="208">
        <v>44706.962319999999</v>
      </c>
      <c r="C104" s="208">
        <v>14307.852359999999</v>
      </c>
      <c r="D104" s="208">
        <v>59014.814679999996</v>
      </c>
      <c r="E104" s="209">
        <v>8.7295437574278781E-2</v>
      </c>
    </row>
    <row r="105" spans="1:5" ht="25.5" customHeight="1">
      <c r="A105" s="468" t="s">
        <v>807</v>
      </c>
      <c r="B105" s="208">
        <v>66583.849659999993</v>
      </c>
      <c r="C105" s="208">
        <v>14454.926009999999</v>
      </c>
      <c r="D105" s="208">
        <v>81038.775669999988</v>
      </c>
      <c r="E105" s="209">
        <v>0.11987355075087505</v>
      </c>
    </row>
    <row r="106" spans="1:5" ht="25.5" customHeight="1">
      <c r="A106" s="468" t="s">
        <v>808</v>
      </c>
      <c r="B106" s="208">
        <v>116808.20522</v>
      </c>
      <c r="C106" s="208">
        <v>14439.09325</v>
      </c>
      <c r="D106" s="208">
        <v>131247.29847000001</v>
      </c>
      <c r="E106" s="209">
        <v>0.19414261338455874</v>
      </c>
    </row>
    <row r="107" spans="1:5" ht="25.5" customHeight="1">
      <c r="A107" s="468" t="s">
        <v>809</v>
      </c>
      <c r="B107" s="208">
        <v>28318.443890000002</v>
      </c>
      <c r="C107" s="208">
        <v>2421.7431299999998</v>
      </c>
      <c r="D107" s="208">
        <v>30740.187020000001</v>
      </c>
      <c r="E107" s="209">
        <v>4.5471261607392462E-2</v>
      </c>
    </row>
    <row r="108" spans="1:5" ht="25.5" customHeight="1" thickBot="1">
      <c r="A108" s="468" t="s">
        <v>810</v>
      </c>
      <c r="B108" s="208">
        <v>59478.512869999999</v>
      </c>
      <c r="C108" s="208">
        <v>3844.4983099999999</v>
      </c>
      <c r="D108" s="208">
        <v>63323.011180000001</v>
      </c>
      <c r="E108" s="209">
        <v>9.3668174668561838E-2</v>
      </c>
    </row>
    <row r="109" spans="1:5" ht="25.5" customHeight="1" thickTop="1" thickBot="1">
      <c r="A109" s="467" t="s">
        <v>6</v>
      </c>
      <c r="B109" s="329">
        <v>501132.04854999995</v>
      </c>
      <c r="C109" s="329">
        <v>174903.45020999998</v>
      </c>
      <c r="D109" s="329">
        <v>676035.49875999999</v>
      </c>
      <c r="E109" s="330">
        <v>1</v>
      </c>
    </row>
    <row r="110" spans="1:5" ht="25.5" customHeight="1" thickTop="1" thickBot="1">
      <c r="A110" s="469" t="s">
        <v>811</v>
      </c>
      <c r="B110" s="209">
        <v>0.74128067160554145</v>
      </c>
      <c r="C110" s="209">
        <v>0.25871932839445849</v>
      </c>
      <c r="D110" s="209">
        <v>1</v>
      </c>
      <c r="E110" s="209">
        <v>1.4792122630161039E-6</v>
      </c>
    </row>
    <row r="111" spans="1:5" ht="25.5" customHeight="1" thickTop="1" thickBot="1">
      <c r="A111" s="705" t="s">
        <v>815</v>
      </c>
      <c r="B111" s="1141" t="s">
        <v>1076</v>
      </c>
      <c r="C111" s="1141" t="s">
        <v>1077</v>
      </c>
      <c r="D111" s="1142" t="s">
        <v>309</v>
      </c>
      <c r="E111" s="1141" t="s">
        <v>709</v>
      </c>
    </row>
    <row r="112" spans="1:5" ht="25.5" customHeight="1" thickTop="1">
      <c r="A112" s="468" t="s">
        <v>797</v>
      </c>
      <c r="B112" s="208">
        <v>1</v>
      </c>
      <c r="C112" s="208">
        <v>0</v>
      </c>
      <c r="D112" s="208">
        <v>1</v>
      </c>
      <c r="E112" s="209">
        <v>2.392762372376037E-6</v>
      </c>
    </row>
    <row r="113" spans="1:5" ht="25.5" customHeight="1">
      <c r="A113" s="468" t="s">
        <v>798</v>
      </c>
      <c r="B113" s="208">
        <v>0</v>
      </c>
      <c r="C113" s="208">
        <v>1</v>
      </c>
      <c r="D113" s="208">
        <v>1</v>
      </c>
      <c r="E113" s="209">
        <v>2.392762372376037E-6</v>
      </c>
    </row>
    <row r="114" spans="1:5" ht="25.5" customHeight="1">
      <c r="A114" s="468" t="s">
        <v>799</v>
      </c>
      <c r="B114" s="208">
        <v>2</v>
      </c>
      <c r="C114" s="208">
        <v>1</v>
      </c>
      <c r="D114" s="208">
        <v>3</v>
      </c>
      <c r="E114" s="209">
        <v>7.1782871171281113E-6</v>
      </c>
    </row>
    <row r="115" spans="1:5" ht="25.5" customHeight="1">
      <c r="A115" s="468" t="s">
        <v>800</v>
      </c>
      <c r="B115" s="208">
        <v>12</v>
      </c>
      <c r="C115" s="208">
        <v>9</v>
      </c>
      <c r="D115" s="208">
        <v>21</v>
      </c>
      <c r="E115" s="209">
        <v>5.0248009819896778E-5</v>
      </c>
    </row>
    <row r="116" spans="1:5" ht="25.5" customHeight="1">
      <c r="A116" s="468" t="s">
        <v>801</v>
      </c>
      <c r="B116" s="208">
        <v>9</v>
      </c>
      <c r="C116" s="208">
        <v>24</v>
      </c>
      <c r="D116" s="208">
        <v>33</v>
      </c>
      <c r="E116" s="209">
        <v>7.8961158288409213E-5</v>
      </c>
    </row>
    <row r="117" spans="1:5" ht="25.5" customHeight="1">
      <c r="A117" s="468" t="s">
        <v>802</v>
      </c>
      <c r="B117" s="208">
        <v>50</v>
      </c>
      <c r="C117" s="208">
        <v>65</v>
      </c>
      <c r="D117" s="208">
        <v>115</v>
      </c>
      <c r="E117" s="209">
        <v>2.7516767282324427E-4</v>
      </c>
    </row>
    <row r="118" spans="1:5" ht="25.5" customHeight="1">
      <c r="A118" s="468" t="s">
        <v>803</v>
      </c>
      <c r="B118" s="208">
        <v>116</v>
      </c>
      <c r="C118" s="208">
        <v>66</v>
      </c>
      <c r="D118" s="208">
        <v>182</v>
      </c>
      <c r="E118" s="209">
        <v>4.3548275177243874E-4</v>
      </c>
    </row>
    <row r="119" spans="1:5" ht="25.5" customHeight="1">
      <c r="A119" s="468" t="s">
        <v>804</v>
      </c>
      <c r="B119" s="208">
        <v>201</v>
      </c>
      <c r="C119" s="208">
        <v>75</v>
      </c>
      <c r="D119" s="208">
        <v>276</v>
      </c>
      <c r="E119" s="209">
        <v>6.6040241477578624E-4</v>
      </c>
    </row>
    <row r="120" spans="1:5" ht="25.5" customHeight="1">
      <c r="A120" s="468" t="s">
        <v>805</v>
      </c>
      <c r="B120" s="208">
        <v>211</v>
      </c>
      <c r="C120" s="208">
        <v>98</v>
      </c>
      <c r="D120" s="208">
        <v>309</v>
      </c>
      <c r="E120" s="209">
        <v>7.3936357306419542E-4</v>
      </c>
    </row>
    <row r="121" spans="1:5" ht="25.5" customHeight="1">
      <c r="A121" s="468" t="s">
        <v>806</v>
      </c>
      <c r="B121" s="208">
        <v>543</v>
      </c>
      <c r="C121" s="208">
        <v>168</v>
      </c>
      <c r="D121" s="208">
        <v>711</v>
      </c>
      <c r="E121" s="209">
        <v>1.7012540467593624E-3</v>
      </c>
    </row>
    <row r="122" spans="1:5" ht="25.5" customHeight="1">
      <c r="A122" s="468" t="s">
        <v>807</v>
      </c>
      <c r="B122" s="208">
        <v>1399</v>
      </c>
      <c r="C122" s="208">
        <v>292</v>
      </c>
      <c r="D122" s="208">
        <v>1691</v>
      </c>
      <c r="E122" s="209">
        <v>4.0461611716878787E-3</v>
      </c>
    </row>
    <row r="123" spans="1:5" ht="25.5" customHeight="1">
      <c r="A123" s="468" t="s">
        <v>808</v>
      </c>
      <c r="B123" s="208">
        <v>7854</v>
      </c>
      <c r="C123" s="208">
        <v>896</v>
      </c>
      <c r="D123" s="208">
        <v>8750</v>
      </c>
      <c r="E123" s="209">
        <v>2.0936670758290324E-2</v>
      </c>
    </row>
    <row r="124" spans="1:5" ht="25.5" customHeight="1">
      <c r="A124" s="468" t="s">
        <v>809</v>
      </c>
      <c r="B124" s="208">
        <v>5832</v>
      </c>
      <c r="C124" s="208">
        <v>504</v>
      </c>
      <c r="D124" s="208">
        <v>6336</v>
      </c>
      <c r="E124" s="209">
        <v>1.5160542391374571E-2</v>
      </c>
    </row>
    <row r="125" spans="1:5" ht="25.5" customHeight="1" thickBot="1">
      <c r="A125" s="468" t="s">
        <v>810</v>
      </c>
      <c r="B125" s="208">
        <v>380169</v>
      </c>
      <c r="C125" s="208">
        <v>19329</v>
      </c>
      <c r="D125" s="208">
        <v>399498</v>
      </c>
      <c r="E125" s="209">
        <v>0.95590378223948202</v>
      </c>
    </row>
    <row r="126" spans="1:5" ht="25.5" customHeight="1" thickTop="1" thickBot="1">
      <c r="A126" s="467" t="s">
        <v>6</v>
      </c>
      <c r="B126" s="329">
        <v>396399</v>
      </c>
      <c r="C126" s="329">
        <v>21528</v>
      </c>
      <c r="D126" s="329">
        <v>417927</v>
      </c>
      <c r="E126" s="330">
        <v>1</v>
      </c>
    </row>
    <row r="127" spans="1:5" ht="25.5" customHeight="1" thickTop="1">
      <c r="A127" s="469" t="s">
        <v>811</v>
      </c>
      <c r="B127" s="209">
        <v>0.94848861164748866</v>
      </c>
      <c r="C127" s="209">
        <v>5.1511388352511324E-2</v>
      </c>
      <c r="D127" s="209">
        <v>1</v>
      </c>
      <c r="E127" s="209">
        <v>2.392762372376037E-6</v>
      </c>
    </row>
    <row r="128" spans="1:5" ht="25.5" customHeight="1" thickBot="1">
      <c r="A128" s="471"/>
      <c r="B128" s="333"/>
      <c r="C128" s="333"/>
      <c r="D128" s="1144"/>
      <c r="E128" s="1144"/>
    </row>
    <row r="129" spans="1:5" ht="25.5" customHeight="1" thickTop="1">
      <c r="A129" s="755" t="s">
        <v>817</v>
      </c>
      <c r="B129" s="151"/>
      <c r="C129" s="151"/>
      <c r="D129" s="217"/>
      <c r="E129" s="1145"/>
    </row>
    <row r="130" spans="1:5" ht="25.5" customHeight="1">
      <c r="A130" s="157"/>
      <c r="B130" s="373"/>
      <c r="C130" s="373"/>
      <c r="D130" s="966"/>
    </row>
    <row r="131" spans="1:5" ht="25.5" customHeight="1">
      <c r="A131" s="1064" t="s">
        <v>1072</v>
      </c>
      <c r="B131" s="1064"/>
      <c r="C131" s="1064"/>
      <c r="D131" s="1064"/>
      <c r="E131" s="1064"/>
    </row>
    <row r="132" spans="1:5" ht="25.5" customHeight="1">
      <c r="A132" s="1064" t="s">
        <v>818</v>
      </c>
      <c r="B132" s="1064"/>
      <c r="C132" s="1064"/>
      <c r="D132" s="1064"/>
      <c r="E132" s="1064"/>
    </row>
    <row r="133" spans="1:5" ht="25.5" customHeight="1">
      <c r="A133" s="1064" t="s">
        <v>1530</v>
      </c>
      <c r="B133" s="1064"/>
      <c r="C133" s="1064"/>
      <c r="D133" s="1064"/>
      <c r="E133" s="1064"/>
    </row>
    <row r="134" spans="1:5" ht="25.5" customHeight="1">
      <c r="A134" s="1063" t="s">
        <v>1254</v>
      </c>
      <c r="B134" s="1063"/>
      <c r="C134" s="1063"/>
      <c r="D134" s="1063"/>
      <c r="E134" s="1063"/>
    </row>
    <row r="135" spans="1:5" ht="25.5" customHeight="1">
      <c r="A135" s="134"/>
    </row>
    <row r="136" spans="1:5" ht="25.5" customHeight="1" thickBot="1">
      <c r="A136" s="704"/>
      <c r="B136" s="938"/>
      <c r="C136" s="937"/>
      <c r="D136" s="937"/>
      <c r="E136" s="1140"/>
    </row>
    <row r="137" spans="1:5" ht="25.5" customHeight="1" thickTop="1" thickBot="1">
      <c r="A137" s="705" t="s">
        <v>795</v>
      </c>
      <c r="B137" s="1141" t="s">
        <v>1076</v>
      </c>
      <c r="C137" s="1141" t="s">
        <v>1077</v>
      </c>
      <c r="D137" s="1142" t="s">
        <v>309</v>
      </c>
      <c r="E137" s="1146" t="s">
        <v>796</v>
      </c>
    </row>
    <row r="138" spans="1:5" ht="25.5" customHeight="1" thickTop="1">
      <c r="A138" s="468" t="s">
        <v>797</v>
      </c>
      <c r="B138" s="208">
        <v>0</v>
      </c>
      <c r="C138" s="208">
        <v>0</v>
      </c>
      <c r="D138" s="208">
        <v>0</v>
      </c>
      <c r="E138" s="706">
        <v>0</v>
      </c>
    </row>
    <row r="139" spans="1:5" ht="25.5" customHeight="1">
      <c r="A139" s="468" t="s">
        <v>798</v>
      </c>
      <c r="B139" s="208">
        <v>161000</v>
      </c>
      <c r="C139" s="208">
        <v>0</v>
      </c>
      <c r="D139" s="208">
        <v>161000</v>
      </c>
      <c r="E139" s="706">
        <v>5.3538458776351827E-2</v>
      </c>
    </row>
    <row r="140" spans="1:5" ht="25.5" customHeight="1">
      <c r="A140" s="468" t="s">
        <v>799</v>
      </c>
      <c r="B140" s="208">
        <v>1101719.89136</v>
      </c>
      <c r="C140" s="208">
        <v>220250</v>
      </c>
      <c r="D140" s="208">
        <v>1321969.89136</v>
      </c>
      <c r="E140" s="706">
        <v>0.43960391634879292</v>
      </c>
    </row>
    <row r="141" spans="1:5" ht="25.5" customHeight="1">
      <c r="A141" s="468" t="s">
        <v>800</v>
      </c>
      <c r="B141" s="208">
        <v>604137.32484999998</v>
      </c>
      <c r="C141" s="208">
        <v>352924.42683000001</v>
      </c>
      <c r="D141" s="208">
        <v>957061.75167999999</v>
      </c>
      <c r="E141" s="706">
        <v>0.31825845427790522</v>
      </c>
    </row>
    <row r="142" spans="1:5" ht="25.5" customHeight="1">
      <c r="A142" s="468" t="s">
        <v>801</v>
      </c>
      <c r="B142" s="208">
        <v>264012.01968000003</v>
      </c>
      <c r="C142" s="208">
        <v>49464.702819999999</v>
      </c>
      <c r="D142" s="208">
        <v>313476.72250000003</v>
      </c>
      <c r="E142" s="706">
        <v>0.10424261232864679</v>
      </c>
    </row>
    <row r="143" spans="1:5" ht="25.5" customHeight="1">
      <c r="A143" s="468" t="s">
        <v>802</v>
      </c>
      <c r="B143" s="208">
        <v>137641.06988</v>
      </c>
      <c r="C143" s="208">
        <v>45917.080750000001</v>
      </c>
      <c r="D143" s="208">
        <v>183558.15062999999</v>
      </c>
      <c r="E143" s="706">
        <v>6.1039878761289648E-2</v>
      </c>
    </row>
    <row r="144" spans="1:5" ht="25.5" customHeight="1">
      <c r="A144" s="468" t="s">
        <v>803</v>
      </c>
      <c r="B144" s="208">
        <v>5948.0674800000006</v>
      </c>
      <c r="C144" s="208">
        <v>8064.1303699999999</v>
      </c>
      <c r="D144" s="208">
        <v>14012.19785</v>
      </c>
      <c r="E144" s="706">
        <v>4.6595743910454084E-3</v>
      </c>
    </row>
    <row r="145" spans="1:5" ht="25.5" customHeight="1">
      <c r="A145" s="468" t="s">
        <v>804</v>
      </c>
      <c r="B145" s="208">
        <v>5954.7750700000006</v>
      </c>
      <c r="C145" s="208">
        <v>6840.1688300000005</v>
      </c>
      <c r="D145" s="208">
        <v>12794.943900000002</v>
      </c>
      <c r="E145" s="706">
        <v>4.2547924008440024E-3</v>
      </c>
    </row>
    <row r="146" spans="1:5" ht="25.5" customHeight="1">
      <c r="A146" s="468" t="s">
        <v>805</v>
      </c>
      <c r="B146" s="208">
        <v>585.96789999999999</v>
      </c>
      <c r="C146" s="208">
        <v>3345.5786499999999</v>
      </c>
      <c r="D146" s="208">
        <v>3931.54655</v>
      </c>
      <c r="E146" s="706">
        <v>1.3073847384750511E-3</v>
      </c>
    </row>
    <row r="147" spans="1:5" ht="25.5" customHeight="1">
      <c r="A147" s="468" t="s">
        <v>806</v>
      </c>
      <c r="B147" s="208">
        <v>8170.6186799999996</v>
      </c>
      <c r="C147" s="208">
        <v>1863.0298600000001</v>
      </c>
      <c r="D147" s="208">
        <v>10033.64854</v>
      </c>
      <c r="E147" s="706">
        <v>3.336559495249644E-3</v>
      </c>
    </row>
    <row r="148" spans="1:5" ht="25.5" customHeight="1">
      <c r="A148" s="468" t="s">
        <v>807</v>
      </c>
      <c r="B148" s="208">
        <v>11470.56558</v>
      </c>
      <c r="C148" s="208">
        <v>1113.52369</v>
      </c>
      <c r="D148" s="208">
        <v>12584.08927</v>
      </c>
      <c r="E148" s="706">
        <v>4.1846754324212816E-3</v>
      </c>
    </row>
    <row r="149" spans="1:5" ht="25.5" customHeight="1">
      <c r="A149" s="468" t="s">
        <v>808</v>
      </c>
      <c r="B149" s="208">
        <v>13105.037480000001</v>
      </c>
      <c r="C149" s="208">
        <v>534.60205000000008</v>
      </c>
      <c r="D149" s="208">
        <v>13639.63953</v>
      </c>
      <c r="E149" s="706">
        <v>4.5356849608770419E-3</v>
      </c>
    </row>
    <row r="150" spans="1:5" ht="25.5" customHeight="1">
      <c r="A150" s="468" t="s">
        <v>809</v>
      </c>
      <c r="B150" s="208">
        <v>1134.05503</v>
      </c>
      <c r="C150" s="208">
        <v>11.010959999999999</v>
      </c>
      <c r="D150" s="208">
        <v>1145.0659900000001</v>
      </c>
      <c r="E150" s="706">
        <v>3.8077682175041922E-4</v>
      </c>
    </row>
    <row r="151" spans="1:5" ht="25.5" customHeight="1" thickBot="1">
      <c r="A151" s="468" t="s">
        <v>810</v>
      </c>
      <c r="B151" s="208">
        <v>1951.2637</v>
      </c>
      <c r="C151" s="208">
        <v>25.151689999999999</v>
      </c>
      <c r="D151" s="208">
        <v>1976.4153899999999</v>
      </c>
      <c r="E151" s="706">
        <v>6.5723126635069756E-4</v>
      </c>
    </row>
    <row r="152" spans="1:5" ht="25.5" customHeight="1" thickTop="1" thickBot="1">
      <c r="A152" s="467" t="s">
        <v>6</v>
      </c>
      <c r="B152" s="329">
        <v>2316830.6566900001</v>
      </c>
      <c r="C152" s="329">
        <v>690353.40649999992</v>
      </c>
      <c r="D152" s="329">
        <v>3007184.0631900001</v>
      </c>
      <c r="E152" s="707">
        <v>1</v>
      </c>
    </row>
    <row r="153" spans="1:5" ht="25.5" customHeight="1" thickTop="1" thickBot="1">
      <c r="A153" s="469" t="s">
        <v>811</v>
      </c>
      <c r="B153" s="209">
        <v>0.77043194164587392</v>
      </c>
      <c r="C153" s="209">
        <v>0.22956805835412608</v>
      </c>
      <c r="D153" s="209">
        <v>1</v>
      </c>
      <c r="E153" s="209">
        <v>3.3253701103324112E-7</v>
      </c>
    </row>
    <row r="154" spans="1:5" ht="25.5" customHeight="1" thickTop="1" thickBot="1">
      <c r="A154" s="705" t="s">
        <v>815</v>
      </c>
      <c r="B154" s="1141" t="s">
        <v>1076</v>
      </c>
      <c r="C154" s="1141" t="s">
        <v>1077</v>
      </c>
      <c r="D154" s="1142" t="s">
        <v>309</v>
      </c>
      <c r="E154" s="1146" t="s">
        <v>709</v>
      </c>
    </row>
    <row r="155" spans="1:5" ht="25.5" customHeight="1" thickTop="1">
      <c r="A155" s="468" t="s">
        <v>797</v>
      </c>
      <c r="B155" s="208">
        <v>0</v>
      </c>
      <c r="C155" s="208">
        <v>0</v>
      </c>
      <c r="D155" s="208">
        <v>0</v>
      </c>
      <c r="E155" s="209">
        <v>0</v>
      </c>
    </row>
    <row r="156" spans="1:5" ht="25.5" customHeight="1">
      <c r="A156" s="468" t="s">
        <v>798</v>
      </c>
      <c r="B156" s="208">
        <v>18</v>
      </c>
      <c r="C156" s="208">
        <v>0</v>
      </c>
      <c r="D156" s="208">
        <v>18</v>
      </c>
      <c r="E156" s="209">
        <v>3.2526201662450307E-3</v>
      </c>
    </row>
    <row r="157" spans="1:5" ht="25.5" customHeight="1">
      <c r="A157" s="468" t="s">
        <v>799</v>
      </c>
      <c r="B157" s="208">
        <v>229</v>
      </c>
      <c r="C157" s="208">
        <v>53</v>
      </c>
      <c r="D157" s="208">
        <v>282</v>
      </c>
      <c r="E157" s="209">
        <v>5.0957715937838814E-2</v>
      </c>
    </row>
    <row r="158" spans="1:5" ht="25.5" customHeight="1">
      <c r="A158" s="468" t="s">
        <v>800</v>
      </c>
      <c r="B158" s="208">
        <v>265</v>
      </c>
      <c r="C158" s="208">
        <v>158</v>
      </c>
      <c r="D158" s="208">
        <v>423</v>
      </c>
      <c r="E158" s="209">
        <v>7.6436573906758218E-2</v>
      </c>
    </row>
    <row r="159" spans="1:5" ht="25.5" customHeight="1">
      <c r="A159" s="468" t="s">
        <v>801</v>
      </c>
      <c r="B159" s="208">
        <v>260</v>
      </c>
      <c r="C159" s="208">
        <v>51</v>
      </c>
      <c r="D159" s="208">
        <v>311</v>
      </c>
      <c r="E159" s="209">
        <v>5.619804842790025E-2</v>
      </c>
    </row>
    <row r="160" spans="1:5" ht="25.5" customHeight="1">
      <c r="A160" s="468" t="s">
        <v>802</v>
      </c>
      <c r="B160" s="208">
        <v>276</v>
      </c>
      <c r="C160" s="208">
        <v>89</v>
      </c>
      <c r="D160" s="208">
        <v>365</v>
      </c>
      <c r="E160" s="209">
        <v>6.5955908926635345E-2</v>
      </c>
    </row>
    <row r="161" spans="1:5" ht="25.5" customHeight="1">
      <c r="A161" s="468" t="s">
        <v>803</v>
      </c>
      <c r="B161" s="208">
        <v>21</v>
      </c>
      <c r="C161" s="208">
        <v>28</v>
      </c>
      <c r="D161" s="208">
        <v>49</v>
      </c>
      <c r="E161" s="209">
        <v>8.8543548970003612E-3</v>
      </c>
    </row>
    <row r="162" spans="1:5" ht="25.5" customHeight="1">
      <c r="A162" s="468" t="s">
        <v>804</v>
      </c>
      <c r="B162" s="208">
        <v>34</v>
      </c>
      <c r="C162" s="208">
        <v>39</v>
      </c>
      <c r="D162" s="208">
        <v>73</v>
      </c>
      <c r="E162" s="209">
        <v>1.3191181785327069E-2</v>
      </c>
    </row>
    <row r="163" spans="1:5" ht="25.5" customHeight="1">
      <c r="A163" s="468" t="s">
        <v>805</v>
      </c>
      <c r="B163" s="208">
        <v>5</v>
      </c>
      <c r="C163" s="208">
        <v>26</v>
      </c>
      <c r="D163" s="208">
        <v>31</v>
      </c>
      <c r="E163" s="209">
        <v>5.601734730755331E-3</v>
      </c>
    </row>
    <row r="164" spans="1:5" ht="25.5" customHeight="1">
      <c r="A164" s="468" t="s">
        <v>806</v>
      </c>
      <c r="B164" s="208">
        <v>108</v>
      </c>
      <c r="C164" s="208">
        <v>23</v>
      </c>
      <c r="D164" s="208">
        <v>131</v>
      </c>
      <c r="E164" s="209">
        <v>2.3671846765449946E-2</v>
      </c>
    </row>
    <row r="165" spans="1:5" ht="25.5" customHeight="1">
      <c r="A165" s="468" t="s">
        <v>807</v>
      </c>
      <c r="B165" s="208">
        <v>243</v>
      </c>
      <c r="C165" s="208">
        <v>22</v>
      </c>
      <c r="D165" s="208">
        <v>265</v>
      </c>
      <c r="E165" s="209">
        <v>4.7885796891940731E-2</v>
      </c>
    </row>
    <row r="166" spans="1:5" ht="25.5" customHeight="1">
      <c r="A166" s="468" t="s">
        <v>808</v>
      </c>
      <c r="B166" s="208">
        <v>815</v>
      </c>
      <c r="C166" s="208">
        <v>31</v>
      </c>
      <c r="D166" s="208">
        <v>846</v>
      </c>
      <c r="E166" s="209">
        <v>0.15287314781351644</v>
      </c>
    </row>
    <row r="167" spans="1:5" ht="25.5" customHeight="1">
      <c r="A167" s="468" t="s">
        <v>809</v>
      </c>
      <c r="B167" s="208">
        <v>232</v>
      </c>
      <c r="C167" s="208">
        <v>3</v>
      </c>
      <c r="D167" s="208">
        <v>235</v>
      </c>
      <c r="E167" s="209">
        <v>4.2464763281532349E-2</v>
      </c>
    </row>
    <row r="168" spans="1:5" ht="25.5" customHeight="1" thickBot="1">
      <c r="A168" s="468" t="s">
        <v>810</v>
      </c>
      <c r="B168" s="208">
        <v>2486</v>
      </c>
      <c r="C168" s="208">
        <v>19</v>
      </c>
      <c r="D168" s="208">
        <v>2505</v>
      </c>
      <c r="E168" s="209">
        <v>0.4526563064691001</v>
      </c>
    </row>
    <row r="169" spans="1:5" ht="25.5" customHeight="1" thickTop="1" thickBot="1">
      <c r="A169" s="467" t="s">
        <v>6</v>
      </c>
      <c r="B169" s="329">
        <v>4992</v>
      </c>
      <c r="C169" s="329">
        <v>542</v>
      </c>
      <c r="D169" s="329">
        <v>5534</v>
      </c>
      <c r="E169" s="330">
        <v>1</v>
      </c>
    </row>
    <row r="170" spans="1:5" ht="25.5" customHeight="1" thickTop="1">
      <c r="A170" s="469" t="s">
        <v>811</v>
      </c>
      <c r="B170" s="209">
        <v>0.90205999277195514</v>
      </c>
      <c r="C170" s="209">
        <v>9.7940007228044815E-2</v>
      </c>
      <c r="D170" s="209">
        <v>1</v>
      </c>
      <c r="E170" s="209">
        <v>1.8070112034694616E-4</v>
      </c>
    </row>
    <row r="171" spans="1:5" ht="25.5" customHeight="1" thickBot="1">
      <c r="A171" s="471"/>
      <c r="B171" s="333"/>
      <c r="C171" s="1143"/>
      <c r="D171" s="1144"/>
      <c r="E171" s="1144"/>
    </row>
    <row r="172" spans="1:5" ht="25.5" customHeight="1" thickTop="1">
      <c r="A172" s="708" t="s">
        <v>820</v>
      </c>
      <c r="B172" s="151"/>
      <c r="C172" s="299"/>
      <c r="D172" s="217"/>
      <c r="E172" s="1147"/>
    </row>
    <row r="173" spans="1:5" ht="25.5" customHeight="1">
      <c r="A173" s="157"/>
      <c r="B173" s="373"/>
      <c r="C173" s="373"/>
      <c r="D173" s="966"/>
    </row>
    <row r="174" spans="1:5" ht="25.5" customHeight="1">
      <c r="A174" s="1064" t="s">
        <v>1072</v>
      </c>
      <c r="B174" s="1064"/>
      <c r="C174" s="1064"/>
      <c r="D174" s="1064"/>
      <c r="E174" s="1064"/>
    </row>
    <row r="175" spans="1:5" ht="25.5" customHeight="1">
      <c r="A175" s="1064" t="s">
        <v>821</v>
      </c>
      <c r="B175" s="1064"/>
      <c r="C175" s="1064"/>
      <c r="D175" s="1064"/>
      <c r="E175" s="1064"/>
    </row>
    <row r="176" spans="1:5" ht="25.5" customHeight="1">
      <c r="A176" s="1064" t="s">
        <v>1530</v>
      </c>
      <c r="B176" s="1064"/>
      <c r="C176" s="1064"/>
      <c r="D176" s="1064"/>
      <c r="E176" s="1064"/>
    </row>
    <row r="177" spans="1:5" ht="25.5" customHeight="1">
      <c r="A177" s="1063" t="s">
        <v>1254</v>
      </c>
      <c r="B177" s="1063"/>
      <c r="C177" s="1063"/>
      <c r="D177" s="1063"/>
      <c r="E177" s="1063"/>
    </row>
    <row r="178" spans="1:5" ht="25.5" customHeight="1">
      <c r="A178" s="134"/>
    </row>
    <row r="179" spans="1:5" ht="25.5" customHeight="1" thickBot="1">
      <c r="A179" s="704"/>
      <c r="B179" s="938"/>
      <c r="C179" s="937"/>
      <c r="D179" s="937"/>
      <c r="E179" s="1140"/>
    </row>
    <row r="180" spans="1:5" ht="25.5" customHeight="1" thickTop="1" thickBot="1">
      <c r="A180" s="705" t="s">
        <v>795</v>
      </c>
      <c r="B180" s="1141" t="s">
        <v>1076</v>
      </c>
      <c r="C180" s="1141" t="s">
        <v>1077</v>
      </c>
      <c r="D180" s="1142" t="s">
        <v>309</v>
      </c>
      <c r="E180" s="1141" t="s">
        <v>796</v>
      </c>
    </row>
    <row r="181" spans="1:5" ht="25.5" customHeight="1" thickTop="1">
      <c r="A181" s="468" t="s">
        <v>797</v>
      </c>
      <c r="B181" s="208">
        <v>0</v>
      </c>
      <c r="C181" s="208">
        <v>0</v>
      </c>
      <c r="D181" s="208">
        <v>0</v>
      </c>
      <c r="E181" s="209">
        <v>0</v>
      </c>
    </row>
    <row r="182" spans="1:5" ht="25.5" customHeight="1">
      <c r="A182" s="468" t="s">
        <v>798</v>
      </c>
      <c r="B182" s="208">
        <v>0</v>
      </c>
      <c r="C182" s="208">
        <v>0</v>
      </c>
      <c r="D182" s="208">
        <v>0</v>
      </c>
      <c r="E182" s="209">
        <v>0</v>
      </c>
    </row>
    <row r="183" spans="1:5" ht="25.5" customHeight="1">
      <c r="A183" s="468" t="s">
        <v>799</v>
      </c>
      <c r="B183" s="208">
        <v>0</v>
      </c>
      <c r="C183" s="208">
        <v>0</v>
      </c>
      <c r="D183" s="208">
        <v>0</v>
      </c>
      <c r="E183" s="209">
        <v>0</v>
      </c>
    </row>
    <row r="184" spans="1:5" ht="25.5" customHeight="1">
      <c r="A184" s="468" t="s">
        <v>800</v>
      </c>
      <c r="B184" s="208">
        <v>0</v>
      </c>
      <c r="C184" s="208">
        <v>10310.581</v>
      </c>
      <c r="D184" s="208">
        <v>10310.581</v>
      </c>
      <c r="E184" s="209">
        <v>0.24610149226485253</v>
      </c>
    </row>
    <row r="185" spans="1:5" ht="25.5" customHeight="1">
      <c r="A185" s="468" t="s">
        <v>801</v>
      </c>
      <c r="B185" s="208">
        <v>0</v>
      </c>
      <c r="C185" s="208">
        <v>1989.711</v>
      </c>
      <c r="D185" s="208">
        <v>1989.711</v>
      </c>
      <c r="E185" s="209">
        <v>4.7492071133119658E-2</v>
      </c>
    </row>
    <row r="186" spans="1:5" ht="25.5" customHeight="1">
      <c r="A186" s="468" t="s">
        <v>802</v>
      </c>
      <c r="B186" s="208">
        <v>0</v>
      </c>
      <c r="C186" s="208">
        <v>14702.32575</v>
      </c>
      <c r="D186" s="208">
        <v>14702.32575</v>
      </c>
      <c r="E186" s="209">
        <v>0.35092729564308422</v>
      </c>
    </row>
    <row r="187" spans="1:5" ht="25.5" customHeight="1">
      <c r="A187" s="468" t="s">
        <v>803</v>
      </c>
      <c r="B187" s="208">
        <v>312</v>
      </c>
      <c r="C187" s="208">
        <v>3934.8317099999999</v>
      </c>
      <c r="D187" s="208">
        <v>4246.8317100000004</v>
      </c>
      <c r="E187" s="209">
        <v>0.1013668988419465</v>
      </c>
    </row>
    <row r="188" spans="1:5" ht="25.5" customHeight="1">
      <c r="A188" s="468" t="s">
        <v>804</v>
      </c>
      <c r="B188" s="208">
        <v>0</v>
      </c>
      <c r="C188" s="208">
        <v>3219.1150600000001</v>
      </c>
      <c r="D188" s="208">
        <v>3219.1150600000001</v>
      </c>
      <c r="E188" s="209">
        <v>7.6836506113308292E-2</v>
      </c>
    </row>
    <row r="189" spans="1:5" ht="25.5" customHeight="1">
      <c r="A189" s="468" t="s">
        <v>805</v>
      </c>
      <c r="B189" s="208">
        <v>125.538</v>
      </c>
      <c r="C189" s="208">
        <v>1134.8781999999999</v>
      </c>
      <c r="D189" s="208">
        <v>1260.4161999999999</v>
      </c>
      <c r="E189" s="209">
        <v>3.008465843920869E-2</v>
      </c>
    </row>
    <row r="190" spans="1:5" ht="25.5" customHeight="1">
      <c r="A190" s="468" t="s">
        <v>806</v>
      </c>
      <c r="B190" s="208">
        <v>76.703720000000004</v>
      </c>
      <c r="C190" s="208">
        <v>1412.2233600000002</v>
      </c>
      <c r="D190" s="208">
        <v>1488.9270800000002</v>
      </c>
      <c r="E190" s="209">
        <v>3.5538945502833402E-2</v>
      </c>
    </row>
    <row r="191" spans="1:5" ht="25.5" customHeight="1">
      <c r="A191" s="468" t="s">
        <v>807</v>
      </c>
      <c r="B191" s="208">
        <v>382.8039</v>
      </c>
      <c r="C191" s="208">
        <v>1424.0231999999999</v>
      </c>
      <c r="D191" s="208">
        <v>1806.8271</v>
      </c>
      <c r="E191" s="209">
        <v>4.3126846641772749E-2</v>
      </c>
    </row>
    <row r="192" spans="1:5" ht="25.5" customHeight="1">
      <c r="A192" s="468" t="s">
        <v>808</v>
      </c>
      <c r="B192" s="208">
        <v>77</v>
      </c>
      <c r="C192" s="208">
        <v>1817.8019199999999</v>
      </c>
      <c r="D192" s="208">
        <v>1894.8019199999999</v>
      </c>
      <c r="E192" s="209">
        <v>4.522670255520108E-2</v>
      </c>
    </row>
    <row r="193" spans="1:5" ht="25.5" customHeight="1">
      <c r="A193" s="468" t="s">
        <v>809</v>
      </c>
      <c r="B193" s="208">
        <v>0</v>
      </c>
      <c r="C193" s="208">
        <v>841.56664000000001</v>
      </c>
      <c r="D193" s="208">
        <v>841.56664000000001</v>
      </c>
      <c r="E193" s="209">
        <v>2.008721001700272E-2</v>
      </c>
    </row>
    <row r="194" spans="1:5" ht="25.5" customHeight="1" thickBot="1">
      <c r="A194" s="468" t="s">
        <v>810</v>
      </c>
      <c r="B194" s="208">
        <v>0</v>
      </c>
      <c r="C194" s="208">
        <v>134.54254</v>
      </c>
      <c r="D194" s="208">
        <v>134.54254</v>
      </c>
      <c r="E194" s="209">
        <v>3.2113728476701373E-3</v>
      </c>
    </row>
    <row r="195" spans="1:5" ht="25.5" customHeight="1" thickTop="1" thickBot="1">
      <c r="A195" s="467" t="s">
        <v>6</v>
      </c>
      <c r="B195" s="329">
        <v>974.04561999999999</v>
      </c>
      <c r="C195" s="329">
        <v>40921.600380000003</v>
      </c>
      <c r="D195" s="329">
        <v>41895.646000000001</v>
      </c>
      <c r="E195" s="330">
        <v>1</v>
      </c>
    </row>
    <row r="196" spans="1:5" ht="25.5" customHeight="1" thickTop="1" thickBot="1">
      <c r="A196" s="469" t="s">
        <v>811</v>
      </c>
      <c r="B196" s="209">
        <v>2.3249328104404929E-2</v>
      </c>
      <c r="C196" s="209">
        <v>0.97675067189559517</v>
      </c>
      <c r="D196" s="209">
        <v>1</v>
      </c>
      <c r="E196" s="209">
        <v>2.3868828756095562E-5</v>
      </c>
    </row>
    <row r="197" spans="1:5" ht="25.5" customHeight="1" thickTop="1" thickBot="1">
      <c r="A197" s="705" t="s">
        <v>815</v>
      </c>
      <c r="B197" s="1141" t="s">
        <v>1076</v>
      </c>
      <c r="C197" s="1141" t="s">
        <v>1077</v>
      </c>
      <c r="D197" s="1142" t="s">
        <v>309</v>
      </c>
      <c r="E197" s="1141" t="s">
        <v>709</v>
      </c>
    </row>
    <row r="198" spans="1:5" ht="25.5" customHeight="1" thickTop="1">
      <c r="A198" s="468" t="s">
        <v>797</v>
      </c>
      <c r="B198" s="208">
        <v>0</v>
      </c>
      <c r="C198" s="208">
        <v>0</v>
      </c>
      <c r="D198" s="208">
        <v>0</v>
      </c>
      <c r="E198" s="209">
        <v>0</v>
      </c>
    </row>
    <row r="199" spans="1:5" ht="25.5" customHeight="1">
      <c r="A199" s="468" t="s">
        <v>798</v>
      </c>
      <c r="B199" s="208">
        <v>0</v>
      </c>
      <c r="C199" s="208">
        <v>0</v>
      </c>
      <c r="D199" s="208">
        <v>0</v>
      </c>
      <c r="E199" s="209">
        <v>0</v>
      </c>
    </row>
    <row r="200" spans="1:5" ht="25.5" customHeight="1">
      <c r="A200" s="468" t="s">
        <v>799</v>
      </c>
      <c r="B200" s="208">
        <v>0</v>
      </c>
      <c r="C200" s="208">
        <v>0</v>
      </c>
      <c r="D200" s="208">
        <v>0</v>
      </c>
      <c r="E200" s="209">
        <v>0</v>
      </c>
    </row>
    <row r="201" spans="1:5" ht="25.5" customHeight="1">
      <c r="A201" s="468" t="s">
        <v>800</v>
      </c>
      <c r="B201" s="208">
        <v>0</v>
      </c>
      <c r="C201" s="208">
        <v>5</v>
      </c>
      <c r="D201" s="208">
        <v>5</v>
      </c>
      <c r="E201" s="209">
        <v>1.0845986984815618E-2</v>
      </c>
    </row>
    <row r="202" spans="1:5" ht="25.5" customHeight="1">
      <c r="A202" s="468" t="s">
        <v>801</v>
      </c>
      <c r="B202" s="208">
        <v>0</v>
      </c>
      <c r="C202" s="208">
        <v>2</v>
      </c>
      <c r="D202" s="208">
        <v>2</v>
      </c>
      <c r="E202" s="209">
        <v>4.3383947939262474E-3</v>
      </c>
    </row>
    <row r="203" spans="1:5" ht="25.5" customHeight="1">
      <c r="A203" s="468" t="s">
        <v>802</v>
      </c>
      <c r="B203" s="208">
        <v>0</v>
      </c>
      <c r="C203" s="208">
        <v>28</v>
      </c>
      <c r="D203" s="208">
        <v>28</v>
      </c>
      <c r="E203" s="209">
        <v>6.0737527114967459E-2</v>
      </c>
    </row>
    <row r="204" spans="1:5" ht="25.5" customHeight="1">
      <c r="A204" s="468" t="s">
        <v>803</v>
      </c>
      <c r="B204" s="208">
        <v>1</v>
      </c>
      <c r="C204" s="208">
        <v>14</v>
      </c>
      <c r="D204" s="208">
        <v>15</v>
      </c>
      <c r="E204" s="209">
        <v>3.2537960954446853E-2</v>
      </c>
    </row>
    <row r="205" spans="1:5" ht="25.5" customHeight="1">
      <c r="A205" s="468" t="s">
        <v>804</v>
      </c>
      <c r="B205" s="208">
        <v>0</v>
      </c>
      <c r="C205" s="208">
        <v>19</v>
      </c>
      <c r="D205" s="208">
        <v>19</v>
      </c>
      <c r="E205" s="209">
        <v>4.1214750542299353E-2</v>
      </c>
    </row>
    <row r="206" spans="1:5" ht="25.5" customHeight="1">
      <c r="A206" s="468" t="s">
        <v>805</v>
      </c>
      <c r="B206" s="208">
        <v>1</v>
      </c>
      <c r="C206" s="208">
        <v>10</v>
      </c>
      <c r="D206" s="208">
        <v>11</v>
      </c>
      <c r="E206" s="209">
        <v>2.3861171366594359E-2</v>
      </c>
    </row>
    <row r="207" spans="1:5" ht="25.5" customHeight="1">
      <c r="A207" s="468" t="s">
        <v>806</v>
      </c>
      <c r="B207" s="208">
        <v>1</v>
      </c>
      <c r="C207" s="208">
        <v>17</v>
      </c>
      <c r="D207" s="208">
        <v>18</v>
      </c>
      <c r="E207" s="209">
        <v>3.9045553145336226E-2</v>
      </c>
    </row>
    <row r="208" spans="1:5" ht="25.5" customHeight="1">
      <c r="A208" s="468" t="s">
        <v>807</v>
      </c>
      <c r="B208" s="208">
        <v>8</v>
      </c>
      <c r="C208" s="208">
        <v>27</v>
      </c>
      <c r="D208" s="208">
        <v>35</v>
      </c>
      <c r="E208" s="209">
        <v>7.5921908893709325E-2</v>
      </c>
    </row>
    <row r="209" spans="1:5" ht="25.5" customHeight="1">
      <c r="A209" s="468" t="s">
        <v>808</v>
      </c>
      <c r="B209" s="208">
        <v>5</v>
      </c>
      <c r="C209" s="208">
        <v>124</v>
      </c>
      <c r="D209" s="208">
        <v>129</v>
      </c>
      <c r="E209" s="209">
        <v>0.27982646420824298</v>
      </c>
    </row>
    <row r="210" spans="1:5" ht="25.5" customHeight="1">
      <c r="A210" s="468" t="s">
        <v>809</v>
      </c>
      <c r="B210" s="208">
        <v>0</v>
      </c>
      <c r="C210" s="208">
        <v>133</v>
      </c>
      <c r="D210" s="208">
        <v>133</v>
      </c>
      <c r="E210" s="209">
        <v>0.28850325379609543</v>
      </c>
    </row>
    <row r="211" spans="1:5" ht="25.5" customHeight="1" thickBot="1">
      <c r="A211" s="468" t="s">
        <v>810</v>
      </c>
      <c r="B211" s="208">
        <v>0</v>
      </c>
      <c r="C211" s="208">
        <v>66</v>
      </c>
      <c r="D211" s="208">
        <v>66</v>
      </c>
      <c r="E211" s="209">
        <v>0.14316702819956617</v>
      </c>
    </row>
    <row r="212" spans="1:5" ht="25.5" customHeight="1" thickTop="1" thickBot="1">
      <c r="A212" s="467" t="s">
        <v>6</v>
      </c>
      <c r="B212" s="329">
        <v>16</v>
      </c>
      <c r="C212" s="329">
        <v>445</v>
      </c>
      <c r="D212" s="329">
        <v>461</v>
      </c>
      <c r="E212" s="330">
        <v>1</v>
      </c>
    </row>
    <row r="213" spans="1:5" ht="25.5" customHeight="1" thickTop="1">
      <c r="A213" s="469" t="s">
        <v>811</v>
      </c>
      <c r="B213" s="209">
        <v>3.4707158351409979E-2</v>
      </c>
      <c r="C213" s="209">
        <v>0.96529284164858997</v>
      </c>
      <c r="D213" s="209">
        <v>1</v>
      </c>
      <c r="E213" s="209">
        <v>2.1691973969631237E-3</v>
      </c>
    </row>
    <row r="214" spans="1:5" ht="25.5" customHeight="1" thickBot="1">
      <c r="A214" s="471"/>
      <c r="B214" s="333"/>
      <c r="C214" s="333"/>
      <c r="D214" s="1144"/>
      <c r="E214" s="1144"/>
    </row>
    <row r="215" spans="1:5" ht="25.5" customHeight="1" thickTop="1">
      <c r="A215" s="708" t="s">
        <v>822</v>
      </c>
      <c r="B215" s="151"/>
      <c r="C215" s="151"/>
      <c r="D215" s="217"/>
      <c r="E215" s="1145"/>
    </row>
    <row r="216" spans="1:5" ht="25.5" customHeight="1">
      <c r="A216" s="47"/>
      <c r="B216" s="373"/>
      <c r="C216" s="373"/>
    </row>
    <row r="217" spans="1:5" ht="25.5" customHeight="1">
      <c r="A217" s="47"/>
      <c r="B217" s="373"/>
      <c r="C217" s="373"/>
    </row>
    <row r="218" spans="1:5" ht="25.5" customHeight="1">
      <c r="A218" s="47"/>
      <c r="B218" s="373"/>
      <c r="C218" s="373"/>
    </row>
    <row r="219" spans="1:5" ht="25.5" customHeight="1">
      <c r="A219" s="47"/>
      <c r="B219" s="373"/>
      <c r="C219" s="373"/>
    </row>
    <row r="220" spans="1:5" ht="25.5" customHeight="1">
      <c r="A220" s="47"/>
      <c r="B220" s="373"/>
      <c r="C220" s="373"/>
    </row>
    <row r="221" spans="1:5" ht="25.5" customHeight="1">
      <c r="A221" s="47"/>
      <c r="B221" s="373"/>
      <c r="C221" s="373"/>
    </row>
    <row r="222" spans="1:5" ht="25.5" customHeight="1">
      <c r="A222" s="47"/>
      <c r="B222" s="373"/>
      <c r="C222" s="373"/>
    </row>
    <row r="223" spans="1:5" ht="25.5" customHeight="1">
      <c r="A223" s="47"/>
      <c r="B223" s="373"/>
      <c r="C223" s="373"/>
    </row>
    <row r="224" spans="1:5" ht="25.5" customHeight="1">
      <c r="A224" s="47"/>
      <c r="B224" s="373"/>
      <c r="C224" s="373"/>
    </row>
    <row r="225" spans="1:3" ht="25.5" customHeight="1">
      <c r="A225" s="47"/>
      <c r="B225" s="373"/>
      <c r="C225" s="373"/>
    </row>
    <row r="226" spans="1:3" ht="25.5" customHeight="1">
      <c r="A226" s="47"/>
      <c r="B226" s="373"/>
      <c r="C226" s="373"/>
    </row>
    <row r="227" spans="1:3" ht="25.5" customHeight="1">
      <c r="A227" s="47"/>
      <c r="B227" s="373"/>
      <c r="C227" s="373"/>
    </row>
    <row r="228" spans="1:3" ht="25.5" customHeight="1">
      <c r="A228" s="47"/>
      <c r="B228" s="373"/>
      <c r="C228" s="373"/>
    </row>
    <row r="229" spans="1:3" ht="25.5" customHeight="1">
      <c r="A229" s="47"/>
      <c r="B229" s="373"/>
      <c r="C229" s="373"/>
    </row>
    <row r="230" spans="1:3" ht="25.5" customHeight="1">
      <c r="A230" s="47"/>
      <c r="B230" s="373"/>
      <c r="C230" s="373"/>
    </row>
    <row r="231" spans="1:3" ht="25.5" customHeight="1">
      <c r="A231" s="47"/>
      <c r="B231" s="373"/>
      <c r="C231" s="373"/>
    </row>
    <row r="232" spans="1:3" ht="25.5" customHeight="1">
      <c r="A232" s="47"/>
      <c r="B232" s="373"/>
      <c r="C232" s="373"/>
    </row>
    <row r="233" spans="1:3" ht="25.5" customHeight="1">
      <c r="A233" s="47"/>
      <c r="B233" s="373"/>
      <c r="C233" s="373"/>
    </row>
    <row r="234" spans="1:3" ht="25.5" customHeight="1">
      <c r="A234" s="47"/>
      <c r="B234" s="373"/>
      <c r="C234" s="373"/>
    </row>
    <row r="235" spans="1:3" ht="25.5" customHeight="1">
      <c r="A235" s="47"/>
      <c r="B235" s="373"/>
      <c r="C235" s="373"/>
    </row>
    <row r="236" spans="1:3" ht="25.5" customHeight="1">
      <c r="A236" s="47"/>
      <c r="B236" s="373"/>
      <c r="C236" s="373"/>
    </row>
    <row r="237" spans="1:3" ht="25.5" customHeight="1">
      <c r="A237" s="47"/>
      <c r="B237" s="373"/>
      <c r="C237" s="373"/>
    </row>
    <row r="238" spans="1:3" ht="25.5" customHeight="1">
      <c r="A238" s="47"/>
      <c r="B238" s="373"/>
      <c r="C238" s="373"/>
    </row>
    <row r="239" spans="1:3" ht="25.5" customHeight="1">
      <c r="A239" s="47"/>
      <c r="B239" s="373"/>
      <c r="C239" s="373"/>
    </row>
    <row r="240" spans="1:3" ht="25.5" customHeight="1">
      <c r="A240" s="47"/>
      <c r="B240" s="373"/>
      <c r="C240" s="373"/>
    </row>
    <row r="241" spans="1:3" ht="25.5" customHeight="1">
      <c r="A241" s="47"/>
      <c r="B241" s="373"/>
      <c r="C241" s="373"/>
    </row>
    <row r="242" spans="1:3" ht="25.5" customHeight="1">
      <c r="A242" s="47"/>
      <c r="B242" s="373"/>
      <c r="C242" s="373"/>
    </row>
    <row r="243" spans="1:3" ht="25.5" customHeight="1">
      <c r="A243" s="47"/>
      <c r="B243" s="373"/>
      <c r="C243" s="373"/>
    </row>
    <row r="244" spans="1:3" ht="25.5" customHeight="1">
      <c r="A244" s="47"/>
      <c r="B244" s="373"/>
      <c r="C244" s="373"/>
    </row>
    <row r="245" spans="1:3" ht="25.5" customHeight="1">
      <c r="A245" s="47"/>
      <c r="B245" s="373"/>
      <c r="C245" s="373"/>
    </row>
    <row r="246" spans="1:3" ht="25.5" customHeight="1">
      <c r="A246" s="47"/>
      <c r="B246" s="373"/>
      <c r="C246" s="373"/>
    </row>
    <row r="247" spans="1:3" ht="25.5" customHeight="1">
      <c r="A247" s="47"/>
      <c r="B247" s="373"/>
      <c r="C247" s="373"/>
    </row>
    <row r="248" spans="1:3" ht="25.5" customHeight="1">
      <c r="A248" s="47"/>
      <c r="B248" s="373"/>
      <c r="C248" s="373"/>
    </row>
    <row r="249" spans="1:3" ht="25.5" customHeight="1">
      <c r="A249" s="47"/>
      <c r="B249" s="373"/>
      <c r="C249" s="373"/>
    </row>
    <row r="250" spans="1:3" ht="25.5" customHeight="1">
      <c r="A250" s="47"/>
      <c r="B250" s="373"/>
      <c r="C250" s="373"/>
    </row>
    <row r="251" spans="1:3" ht="25.5" customHeight="1">
      <c r="A251" s="47"/>
      <c r="B251" s="373"/>
      <c r="C251" s="373"/>
    </row>
    <row r="252" spans="1:3" ht="25.5" customHeight="1">
      <c r="A252" s="47"/>
      <c r="B252" s="373"/>
      <c r="C252" s="373"/>
    </row>
    <row r="253" spans="1:3" ht="25.5" customHeight="1">
      <c r="A253" s="47"/>
      <c r="B253" s="373"/>
      <c r="C253" s="373"/>
    </row>
    <row r="254" spans="1:3" ht="25.5" customHeight="1">
      <c r="A254" s="47"/>
      <c r="B254" s="373"/>
      <c r="C254" s="373"/>
    </row>
    <row r="255" spans="1:3" ht="25.5" customHeight="1">
      <c r="A255" s="47"/>
      <c r="B255" s="373"/>
      <c r="C255" s="373"/>
    </row>
    <row r="256" spans="1:3" ht="25.5" customHeight="1">
      <c r="A256" s="47"/>
      <c r="B256" s="373"/>
      <c r="C256" s="373"/>
    </row>
    <row r="257" spans="1:3" ht="25.5" customHeight="1">
      <c r="A257" s="47"/>
      <c r="B257" s="373"/>
      <c r="C257" s="373"/>
    </row>
    <row r="258" spans="1:3" ht="25.5" customHeight="1">
      <c r="A258" s="47"/>
      <c r="B258" s="373"/>
      <c r="C258" s="373"/>
    </row>
    <row r="259" spans="1:3" ht="25.5" customHeight="1">
      <c r="A259" s="47"/>
      <c r="B259" s="373"/>
      <c r="C259" s="373"/>
    </row>
    <row r="260" spans="1:3" ht="25.5" customHeight="1">
      <c r="A260" s="47"/>
      <c r="B260" s="373"/>
      <c r="C260" s="373"/>
    </row>
    <row r="261" spans="1:3" ht="25.5" customHeight="1">
      <c r="A261" s="47"/>
      <c r="B261" s="373"/>
      <c r="C261" s="373"/>
    </row>
    <row r="262" spans="1:3" ht="25.5" customHeight="1">
      <c r="A262" s="47"/>
      <c r="B262" s="373"/>
      <c r="C262" s="373"/>
    </row>
    <row r="263" spans="1:3" ht="25.5" customHeight="1">
      <c r="A263" s="47"/>
      <c r="B263" s="373"/>
      <c r="C263" s="373"/>
    </row>
    <row r="264" spans="1:3" ht="25.5" customHeight="1">
      <c r="A264" s="47"/>
      <c r="B264" s="373"/>
      <c r="C264" s="373"/>
    </row>
    <row r="265" spans="1:3" ht="25.5" customHeight="1">
      <c r="A265" s="47"/>
      <c r="B265" s="373"/>
      <c r="C265" s="373"/>
    </row>
    <row r="266" spans="1:3" ht="15.75">
      <c r="A266" s="47"/>
    </row>
    <row r="267" spans="1:3" ht="15.75">
      <c r="A267" s="47"/>
    </row>
    <row r="268" spans="1:3" ht="15.75">
      <c r="A268" s="47"/>
    </row>
    <row r="269" spans="1:3" ht="15.75">
      <c r="A269" s="47"/>
    </row>
    <row r="270" spans="1:3" ht="15.75">
      <c r="A270" s="47"/>
    </row>
    <row r="271" spans="1:3" ht="15.75">
      <c r="A271" s="47"/>
    </row>
    <row r="272" spans="1:3"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22">
    <mergeCell ref="A175:E175"/>
    <mergeCell ref="A176:E176"/>
    <mergeCell ref="A177:E177"/>
    <mergeCell ref="A90:E90"/>
    <mergeCell ref="A91:E91"/>
    <mergeCell ref="A131:E131"/>
    <mergeCell ref="A132:E132"/>
    <mergeCell ref="A133:E133"/>
    <mergeCell ref="A134:E134"/>
    <mergeCell ref="A174:E174"/>
    <mergeCell ref="A2:E2"/>
    <mergeCell ref="A3:E3"/>
    <mergeCell ref="A4:E4"/>
    <mergeCell ref="A5:E5"/>
    <mergeCell ref="A43:E43"/>
    <mergeCell ref="A88:E88"/>
    <mergeCell ref="A89:E89"/>
    <mergeCell ref="A45:E45"/>
    <mergeCell ref="A86:C86"/>
    <mergeCell ref="A46:E46"/>
    <mergeCell ref="A47:E47"/>
    <mergeCell ref="A48:E48"/>
  </mergeCells>
  <pageMargins left="0.7" right="0.7" top="0.75" bottom="0.75" header="0.3" footer="0.3"/>
  <pageSetup scale="5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D11" sqref="D11"/>
    </sheetView>
  </sheetViews>
  <sheetFormatPr baseColWidth="10" defaultColWidth="9.140625" defaultRowHeight="15"/>
  <cols>
    <col min="1" max="2" width="31.140625" style="805" hidden="1" customWidth="1"/>
    <col min="3" max="3" width="106.42578125" style="49" customWidth="1"/>
    <col min="4" max="7" width="17.28515625" style="805" customWidth="1"/>
    <col min="8" max="8" width="19" style="805" customWidth="1"/>
    <col min="9" max="9" width="17.28515625" style="805" customWidth="1"/>
    <col min="10" max="10" width="19.5703125" style="805" customWidth="1"/>
    <col min="11" max="13" width="17.28515625" style="805" customWidth="1"/>
    <col min="14" max="14" width="19.5703125" style="805" customWidth="1"/>
    <col min="15" max="15" width="17.28515625" style="805" customWidth="1"/>
    <col min="16" max="16" width="14.140625" style="805" hidden="1" customWidth="1"/>
    <col min="17" max="17" width="3.42578125" style="131" customWidth="1"/>
    <col min="18" max="18" width="9.140625" style="805" customWidth="1"/>
    <col min="19" max="19" width="21.28515625" style="805" customWidth="1"/>
    <col min="20" max="20" width="12.42578125" style="805" customWidth="1"/>
    <col min="21" max="256" width="9.140625" style="805"/>
    <col min="257" max="258" width="0" style="805" hidden="1" customWidth="1"/>
    <col min="259" max="259" width="106.42578125" style="805" customWidth="1"/>
    <col min="260" max="263" width="17.28515625" style="805" customWidth="1"/>
    <col min="264" max="264" width="19" style="805" customWidth="1"/>
    <col min="265" max="265" width="17.28515625" style="805" customWidth="1"/>
    <col min="266" max="266" width="19.5703125" style="805" customWidth="1"/>
    <col min="267" max="269" width="17.28515625" style="805" customWidth="1"/>
    <col min="270" max="270" width="19.5703125" style="805" customWidth="1"/>
    <col min="271" max="271" width="17.28515625" style="805" customWidth="1"/>
    <col min="272" max="272" width="0" style="805" hidden="1" customWidth="1"/>
    <col min="273" max="273" width="3.42578125" style="805" customWidth="1"/>
    <col min="274" max="274" width="9.140625" style="805" customWidth="1"/>
    <col min="275" max="275" width="21.28515625" style="805" customWidth="1"/>
    <col min="276" max="276" width="12.42578125" style="805" customWidth="1"/>
    <col min="277" max="512" width="9.140625" style="805"/>
    <col min="513" max="514" width="0" style="805" hidden="1" customWidth="1"/>
    <col min="515" max="515" width="106.42578125" style="805" customWidth="1"/>
    <col min="516" max="519" width="17.28515625" style="805" customWidth="1"/>
    <col min="520" max="520" width="19" style="805" customWidth="1"/>
    <col min="521" max="521" width="17.28515625" style="805" customWidth="1"/>
    <col min="522" max="522" width="19.5703125" style="805" customWidth="1"/>
    <col min="523" max="525" width="17.28515625" style="805" customWidth="1"/>
    <col min="526" max="526" width="19.5703125" style="805" customWidth="1"/>
    <col min="527" max="527" width="17.28515625" style="805" customWidth="1"/>
    <col min="528" max="528" width="0" style="805" hidden="1" customWidth="1"/>
    <col min="529" max="529" width="3.42578125" style="805" customWidth="1"/>
    <col min="530" max="530" width="9.140625" style="805" customWidth="1"/>
    <col min="531" max="531" width="21.28515625" style="805" customWidth="1"/>
    <col min="532" max="532" width="12.42578125" style="805" customWidth="1"/>
    <col min="533" max="768" width="9.140625" style="805"/>
    <col min="769" max="770" width="0" style="805" hidden="1" customWidth="1"/>
    <col min="771" max="771" width="106.42578125" style="805" customWidth="1"/>
    <col min="772" max="775" width="17.28515625" style="805" customWidth="1"/>
    <col min="776" max="776" width="19" style="805" customWidth="1"/>
    <col min="777" max="777" width="17.28515625" style="805" customWidth="1"/>
    <col min="778" max="778" width="19.5703125" style="805" customWidth="1"/>
    <col min="779" max="781" width="17.28515625" style="805" customWidth="1"/>
    <col min="782" max="782" width="19.5703125" style="805" customWidth="1"/>
    <col min="783" max="783" width="17.28515625" style="805" customWidth="1"/>
    <col min="784" max="784" width="0" style="805" hidden="1" customWidth="1"/>
    <col min="785" max="785" width="3.42578125" style="805" customWidth="1"/>
    <col min="786" max="786" width="9.140625" style="805" customWidth="1"/>
    <col min="787" max="787" width="21.28515625" style="805" customWidth="1"/>
    <col min="788" max="788" width="12.42578125" style="805" customWidth="1"/>
    <col min="789" max="1024" width="9.140625" style="805"/>
    <col min="1025" max="1026" width="0" style="805" hidden="1" customWidth="1"/>
    <col min="1027" max="1027" width="106.42578125" style="805" customWidth="1"/>
    <col min="1028" max="1031" width="17.28515625" style="805" customWidth="1"/>
    <col min="1032" max="1032" width="19" style="805" customWidth="1"/>
    <col min="1033" max="1033" width="17.28515625" style="805" customWidth="1"/>
    <col min="1034" max="1034" width="19.5703125" style="805" customWidth="1"/>
    <col min="1035" max="1037" width="17.28515625" style="805" customWidth="1"/>
    <col min="1038" max="1038" width="19.5703125" style="805" customWidth="1"/>
    <col min="1039" max="1039" width="17.28515625" style="805" customWidth="1"/>
    <col min="1040" max="1040" width="0" style="805" hidden="1" customWidth="1"/>
    <col min="1041" max="1041" width="3.42578125" style="805" customWidth="1"/>
    <col min="1042" max="1042" width="9.140625" style="805" customWidth="1"/>
    <col min="1043" max="1043" width="21.28515625" style="805" customWidth="1"/>
    <col min="1044" max="1044" width="12.42578125" style="805" customWidth="1"/>
    <col min="1045" max="1280" width="9.140625" style="805"/>
    <col min="1281" max="1282" width="0" style="805" hidden="1" customWidth="1"/>
    <col min="1283" max="1283" width="106.42578125" style="805" customWidth="1"/>
    <col min="1284" max="1287" width="17.28515625" style="805" customWidth="1"/>
    <col min="1288" max="1288" width="19" style="805" customWidth="1"/>
    <col min="1289" max="1289" width="17.28515625" style="805" customWidth="1"/>
    <col min="1290" max="1290" width="19.5703125" style="805" customWidth="1"/>
    <col min="1291" max="1293" width="17.28515625" style="805" customWidth="1"/>
    <col min="1294" max="1294" width="19.5703125" style="805" customWidth="1"/>
    <col min="1295" max="1295" width="17.28515625" style="805" customWidth="1"/>
    <col min="1296" max="1296" width="0" style="805" hidden="1" customWidth="1"/>
    <col min="1297" max="1297" width="3.42578125" style="805" customWidth="1"/>
    <col min="1298" max="1298" width="9.140625" style="805" customWidth="1"/>
    <col min="1299" max="1299" width="21.28515625" style="805" customWidth="1"/>
    <col min="1300" max="1300" width="12.42578125" style="805" customWidth="1"/>
    <col min="1301" max="1536" width="9.140625" style="805"/>
    <col min="1537" max="1538" width="0" style="805" hidden="1" customWidth="1"/>
    <col min="1539" max="1539" width="106.42578125" style="805" customWidth="1"/>
    <col min="1540" max="1543" width="17.28515625" style="805" customWidth="1"/>
    <col min="1544" max="1544" width="19" style="805" customWidth="1"/>
    <col min="1545" max="1545" width="17.28515625" style="805" customWidth="1"/>
    <col min="1546" max="1546" width="19.5703125" style="805" customWidth="1"/>
    <col min="1547" max="1549" width="17.28515625" style="805" customWidth="1"/>
    <col min="1550" max="1550" width="19.5703125" style="805" customWidth="1"/>
    <col min="1551" max="1551" width="17.28515625" style="805" customWidth="1"/>
    <col min="1552" max="1552" width="0" style="805" hidden="1" customWidth="1"/>
    <col min="1553" max="1553" width="3.42578125" style="805" customWidth="1"/>
    <col min="1554" max="1554" width="9.140625" style="805" customWidth="1"/>
    <col min="1555" max="1555" width="21.28515625" style="805" customWidth="1"/>
    <col min="1556" max="1556" width="12.42578125" style="805" customWidth="1"/>
    <col min="1557" max="1792" width="9.140625" style="805"/>
    <col min="1793" max="1794" width="0" style="805" hidden="1" customWidth="1"/>
    <col min="1795" max="1795" width="106.42578125" style="805" customWidth="1"/>
    <col min="1796" max="1799" width="17.28515625" style="805" customWidth="1"/>
    <col min="1800" max="1800" width="19" style="805" customWidth="1"/>
    <col min="1801" max="1801" width="17.28515625" style="805" customWidth="1"/>
    <col min="1802" max="1802" width="19.5703125" style="805" customWidth="1"/>
    <col min="1803" max="1805" width="17.28515625" style="805" customWidth="1"/>
    <col min="1806" max="1806" width="19.5703125" style="805" customWidth="1"/>
    <col min="1807" max="1807" width="17.28515625" style="805" customWidth="1"/>
    <col min="1808" max="1808" width="0" style="805" hidden="1" customWidth="1"/>
    <col min="1809" max="1809" width="3.42578125" style="805" customWidth="1"/>
    <col min="1810" max="1810" width="9.140625" style="805" customWidth="1"/>
    <col min="1811" max="1811" width="21.28515625" style="805" customWidth="1"/>
    <col min="1812" max="1812" width="12.42578125" style="805" customWidth="1"/>
    <col min="1813" max="2048" width="9.140625" style="805"/>
    <col min="2049" max="2050" width="0" style="805" hidden="1" customWidth="1"/>
    <col min="2051" max="2051" width="106.42578125" style="805" customWidth="1"/>
    <col min="2052" max="2055" width="17.28515625" style="805" customWidth="1"/>
    <col min="2056" max="2056" width="19" style="805" customWidth="1"/>
    <col min="2057" max="2057" width="17.28515625" style="805" customWidth="1"/>
    <col min="2058" max="2058" width="19.5703125" style="805" customWidth="1"/>
    <col min="2059" max="2061" width="17.28515625" style="805" customWidth="1"/>
    <col min="2062" max="2062" width="19.5703125" style="805" customWidth="1"/>
    <col min="2063" max="2063" width="17.28515625" style="805" customWidth="1"/>
    <col min="2064" max="2064" width="0" style="805" hidden="1" customWidth="1"/>
    <col min="2065" max="2065" width="3.42578125" style="805" customWidth="1"/>
    <col min="2066" max="2066" width="9.140625" style="805" customWidth="1"/>
    <col min="2067" max="2067" width="21.28515625" style="805" customWidth="1"/>
    <col min="2068" max="2068" width="12.42578125" style="805" customWidth="1"/>
    <col min="2069" max="2304" width="9.140625" style="805"/>
    <col min="2305" max="2306" width="0" style="805" hidden="1" customWidth="1"/>
    <col min="2307" max="2307" width="106.42578125" style="805" customWidth="1"/>
    <col min="2308" max="2311" width="17.28515625" style="805" customWidth="1"/>
    <col min="2312" max="2312" width="19" style="805" customWidth="1"/>
    <col min="2313" max="2313" width="17.28515625" style="805" customWidth="1"/>
    <col min="2314" max="2314" width="19.5703125" style="805" customWidth="1"/>
    <col min="2315" max="2317" width="17.28515625" style="805" customWidth="1"/>
    <col min="2318" max="2318" width="19.5703125" style="805" customWidth="1"/>
    <col min="2319" max="2319" width="17.28515625" style="805" customWidth="1"/>
    <col min="2320" max="2320" width="0" style="805" hidden="1" customWidth="1"/>
    <col min="2321" max="2321" width="3.42578125" style="805" customWidth="1"/>
    <col min="2322" max="2322" width="9.140625" style="805" customWidth="1"/>
    <col min="2323" max="2323" width="21.28515625" style="805" customWidth="1"/>
    <col min="2324" max="2324" width="12.42578125" style="805" customWidth="1"/>
    <col min="2325" max="2560" width="9.140625" style="805"/>
    <col min="2561" max="2562" width="0" style="805" hidden="1" customWidth="1"/>
    <col min="2563" max="2563" width="106.42578125" style="805" customWidth="1"/>
    <col min="2564" max="2567" width="17.28515625" style="805" customWidth="1"/>
    <col min="2568" max="2568" width="19" style="805" customWidth="1"/>
    <col min="2569" max="2569" width="17.28515625" style="805" customWidth="1"/>
    <col min="2570" max="2570" width="19.5703125" style="805" customWidth="1"/>
    <col min="2571" max="2573" width="17.28515625" style="805" customWidth="1"/>
    <col min="2574" max="2574" width="19.5703125" style="805" customWidth="1"/>
    <col min="2575" max="2575" width="17.28515625" style="805" customWidth="1"/>
    <col min="2576" max="2576" width="0" style="805" hidden="1" customWidth="1"/>
    <col min="2577" max="2577" width="3.42578125" style="805" customWidth="1"/>
    <col min="2578" max="2578" width="9.140625" style="805" customWidth="1"/>
    <col min="2579" max="2579" width="21.28515625" style="805" customWidth="1"/>
    <col min="2580" max="2580" width="12.42578125" style="805" customWidth="1"/>
    <col min="2581" max="2816" width="9.140625" style="805"/>
    <col min="2817" max="2818" width="0" style="805" hidden="1" customWidth="1"/>
    <col min="2819" max="2819" width="106.42578125" style="805" customWidth="1"/>
    <col min="2820" max="2823" width="17.28515625" style="805" customWidth="1"/>
    <col min="2824" max="2824" width="19" style="805" customWidth="1"/>
    <col min="2825" max="2825" width="17.28515625" style="805" customWidth="1"/>
    <col min="2826" max="2826" width="19.5703125" style="805" customWidth="1"/>
    <col min="2827" max="2829" width="17.28515625" style="805" customWidth="1"/>
    <col min="2830" max="2830" width="19.5703125" style="805" customWidth="1"/>
    <col min="2831" max="2831" width="17.28515625" style="805" customWidth="1"/>
    <col min="2832" max="2832" width="0" style="805" hidden="1" customWidth="1"/>
    <col min="2833" max="2833" width="3.42578125" style="805" customWidth="1"/>
    <col min="2834" max="2834" width="9.140625" style="805" customWidth="1"/>
    <col min="2835" max="2835" width="21.28515625" style="805" customWidth="1"/>
    <col min="2836" max="2836" width="12.42578125" style="805" customWidth="1"/>
    <col min="2837" max="3072" width="9.140625" style="805"/>
    <col min="3073" max="3074" width="0" style="805" hidden="1" customWidth="1"/>
    <col min="3075" max="3075" width="106.42578125" style="805" customWidth="1"/>
    <col min="3076" max="3079" width="17.28515625" style="805" customWidth="1"/>
    <col min="3080" max="3080" width="19" style="805" customWidth="1"/>
    <col min="3081" max="3081" width="17.28515625" style="805" customWidth="1"/>
    <col min="3082" max="3082" width="19.5703125" style="805" customWidth="1"/>
    <col min="3083" max="3085" width="17.28515625" style="805" customWidth="1"/>
    <col min="3086" max="3086" width="19.5703125" style="805" customWidth="1"/>
    <col min="3087" max="3087" width="17.28515625" style="805" customWidth="1"/>
    <col min="3088" max="3088" width="0" style="805" hidden="1" customWidth="1"/>
    <col min="3089" max="3089" width="3.42578125" style="805" customWidth="1"/>
    <col min="3090" max="3090" width="9.140625" style="805" customWidth="1"/>
    <col min="3091" max="3091" width="21.28515625" style="805" customWidth="1"/>
    <col min="3092" max="3092" width="12.42578125" style="805" customWidth="1"/>
    <col min="3093" max="3328" width="9.140625" style="805"/>
    <col min="3329" max="3330" width="0" style="805" hidden="1" customWidth="1"/>
    <col min="3331" max="3331" width="106.42578125" style="805" customWidth="1"/>
    <col min="3332" max="3335" width="17.28515625" style="805" customWidth="1"/>
    <col min="3336" max="3336" width="19" style="805" customWidth="1"/>
    <col min="3337" max="3337" width="17.28515625" style="805" customWidth="1"/>
    <col min="3338" max="3338" width="19.5703125" style="805" customWidth="1"/>
    <col min="3339" max="3341" width="17.28515625" style="805" customWidth="1"/>
    <col min="3342" max="3342" width="19.5703125" style="805" customWidth="1"/>
    <col min="3343" max="3343" width="17.28515625" style="805" customWidth="1"/>
    <col min="3344" max="3344" width="0" style="805" hidden="1" customWidth="1"/>
    <col min="3345" max="3345" width="3.42578125" style="805" customWidth="1"/>
    <col min="3346" max="3346" width="9.140625" style="805" customWidth="1"/>
    <col min="3347" max="3347" width="21.28515625" style="805" customWidth="1"/>
    <col min="3348" max="3348" width="12.42578125" style="805" customWidth="1"/>
    <col min="3349" max="3584" width="9.140625" style="805"/>
    <col min="3585" max="3586" width="0" style="805" hidden="1" customWidth="1"/>
    <col min="3587" max="3587" width="106.42578125" style="805" customWidth="1"/>
    <col min="3588" max="3591" width="17.28515625" style="805" customWidth="1"/>
    <col min="3592" max="3592" width="19" style="805" customWidth="1"/>
    <col min="3593" max="3593" width="17.28515625" style="805" customWidth="1"/>
    <col min="3594" max="3594" width="19.5703125" style="805" customWidth="1"/>
    <col min="3595" max="3597" width="17.28515625" style="805" customWidth="1"/>
    <col min="3598" max="3598" width="19.5703125" style="805" customWidth="1"/>
    <col min="3599" max="3599" width="17.28515625" style="805" customWidth="1"/>
    <col min="3600" max="3600" width="0" style="805" hidden="1" customWidth="1"/>
    <col min="3601" max="3601" width="3.42578125" style="805" customWidth="1"/>
    <col min="3602" max="3602" width="9.140625" style="805" customWidth="1"/>
    <col min="3603" max="3603" width="21.28515625" style="805" customWidth="1"/>
    <col min="3604" max="3604" width="12.42578125" style="805" customWidth="1"/>
    <col min="3605" max="3840" width="9.140625" style="805"/>
    <col min="3841" max="3842" width="0" style="805" hidden="1" customWidth="1"/>
    <col min="3843" max="3843" width="106.42578125" style="805" customWidth="1"/>
    <col min="3844" max="3847" width="17.28515625" style="805" customWidth="1"/>
    <col min="3848" max="3848" width="19" style="805" customWidth="1"/>
    <col min="3849" max="3849" width="17.28515625" style="805" customWidth="1"/>
    <col min="3850" max="3850" width="19.5703125" style="805" customWidth="1"/>
    <col min="3851" max="3853" width="17.28515625" style="805" customWidth="1"/>
    <col min="3854" max="3854" width="19.5703125" style="805" customWidth="1"/>
    <col min="3855" max="3855" width="17.28515625" style="805" customWidth="1"/>
    <col min="3856" max="3856" width="0" style="805" hidden="1" customWidth="1"/>
    <col min="3857" max="3857" width="3.42578125" style="805" customWidth="1"/>
    <col min="3858" max="3858" width="9.140625" style="805" customWidth="1"/>
    <col min="3859" max="3859" width="21.28515625" style="805" customWidth="1"/>
    <col min="3860" max="3860" width="12.42578125" style="805" customWidth="1"/>
    <col min="3861" max="4096" width="9.140625" style="805"/>
    <col min="4097" max="4098" width="0" style="805" hidden="1" customWidth="1"/>
    <col min="4099" max="4099" width="106.42578125" style="805" customWidth="1"/>
    <col min="4100" max="4103" width="17.28515625" style="805" customWidth="1"/>
    <col min="4104" max="4104" width="19" style="805" customWidth="1"/>
    <col min="4105" max="4105" width="17.28515625" style="805" customWidth="1"/>
    <col min="4106" max="4106" width="19.5703125" style="805" customWidth="1"/>
    <col min="4107" max="4109" width="17.28515625" style="805" customWidth="1"/>
    <col min="4110" max="4110" width="19.5703125" style="805" customWidth="1"/>
    <col min="4111" max="4111" width="17.28515625" style="805" customWidth="1"/>
    <col min="4112" max="4112" width="0" style="805" hidden="1" customWidth="1"/>
    <col min="4113" max="4113" width="3.42578125" style="805" customWidth="1"/>
    <col min="4114" max="4114" width="9.140625" style="805" customWidth="1"/>
    <col min="4115" max="4115" width="21.28515625" style="805" customWidth="1"/>
    <col min="4116" max="4116" width="12.42578125" style="805" customWidth="1"/>
    <col min="4117" max="4352" width="9.140625" style="805"/>
    <col min="4353" max="4354" width="0" style="805" hidden="1" customWidth="1"/>
    <col min="4355" max="4355" width="106.42578125" style="805" customWidth="1"/>
    <col min="4356" max="4359" width="17.28515625" style="805" customWidth="1"/>
    <col min="4360" max="4360" width="19" style="805" customWidth="1"/>
    <col min="4361" max="4361" width="17.28515625" style="805" customWidth="1"/>
    <col min="4362" max="4362" width="19.5703125" style="805" customWidth="1"/>
    <col min="4363" max="4365" width="17.28515625" style="805" customWidth="1"/>
    <col min="4366" max="4366" width="19.5703125" style="805" customWidth="1"/>
    <col min="4367" max="4367" width="17.28515625" style="805" customWidth="1"/>
    <col min="4368" max="4368" width="0" style="805" hidden="1" customWidth="1"/>
    <col min="4369" max="4369" width="3.42578125" style="805" customWidth="1"/>
    <col min="4370" max="4370" width="9.140625" style="805" customWidth="1"/>
    <col min="4371" max="4371" width="21.28515625" style="805" customWidth="1"/>
    <col min="4372" max="4372" width="12.42578125" style="805" customWidth="1"/>
    <col min="4373" max="4608" width="9.140625" style="805"/>
    <col min="4609" max="4610" width="0" style="805" hidden="1" customWidth="1"/>
    <col min="4611" max="4611" width="106.42578125" style="805" customWidth="1"/>
    <col min="4612" max="4615" width="17.28515625" style="805" customWidth="1"/>
    <col min="4616" max="4616" width="19" style="805" customWidth="1"/>
    <col min="4617" max="4617" width="17.28515625" style="805" customWidth="1"/>
    <col min="4618" max="4618" width="19.5703125" style="805" customWidth="1"/>
    <col min="4619" max="4621" width="17.28515625" style="805" customWidth="1"/>
    <col min="4622" max="4622" width="19.5703125" style="805" customWidth="1"/>
    <col min="4623" max="4623" width="17.28515625" style="805" customWidth="1"/>
    <col min="4624" max="4624" width="0" style="805" hidden="1" customWidth="1"/>
    <col min="4625" max="4625" width="3.42578125" style="805" customWidth="1"/>
    <col min="4626" max="4626" width="9.140625" style="805" customWidth="1"/>
    <col min="4627" max="4627" width="21.28515625" style="805" customWidth="1"/>
    <col min="4628" max="4628" width="12.42578125" style="805" customWidth="1"/>
    <col min="4629" max="4864" width="9.140625" style="805"/>
    <col min="4865" max="4866" width="0" style="805" hidden="1" customWidth="1"/>
    <col min="4867" max="4867" width="106.42578125" style="805" customWidth="1"/>
    <col min="4868" max="4871" width="17.28515625" style="805" customWidth="1"/>
    <col min="4872" max="4872" width="19" style="805" customWidth="1"/>
    <col min="4873" max="4873" width="17.28515625" style="805" customWidth="1"/>
    <col min="4874" max="4874" width="19.5703125" style="805" customWidth="1"/>
    <col min="4875" max="4877" width="17.28515625" style="805" customWidth="1"/>
    <col min="4878" max="4878" width="19.5703125" style="805" customWidth="1"/>
    <col min="4879" max="4879" width="17.28515625" style="805" customWidth="1"/>
    <col min="4880" max="4880" width="0" style="805" hidden="1" customWidth="1"/>
    <col min="4881" max="4881" width="3.42578125" style="805" customWidth="1"/>
    <col min="4882" max="4882" width="9.140625" style="805" customWidth="1"/>
    <col min="4883" max="4883" width="21.28515625" style="805" customWidth="1"/>
    <col min="4884" max="4884" width="12.42578125" style="805" customWidth="1"/>
    <col min="4885" max="5120" width="9.140625" style="805"/>
    <col min="5121" max="5122" width="0" style="805" hidden="1" customWidth="1"/>
    <col min="5123" max="5123" width="106.42578125" style="805" customWidth="1"/>
    <col min="5124" max="5127" width="17.28515625" style="805" customWidth="1"/>
    <col min="5128" max="5128" width="19" style="805" customWidth="1"/>
    <col min="5129" max="5129" width="17.28515625" style="805" customWidth="1"/>
    <col min="5130" max="5130" width="19.5703125" style="805" customWidth="1"/>
    <col min="5131" max="5133" width="17.28515625" style="805" customWidth="1"/>
    <col min="5134" max="5134" width="19.5703125" style="805" customWidth="1"/>
    <col min="5135" max="5135" width="17.28515625" style="805" customWidth="1"/>
    <col min="5136" max="5136" width="0" style="805" hidden="1" customWidth="1"/>
    <col min="5137" max="5137" width="3.42578125" style="805" customWidth="1"/>
    <col min="5138" max="5138" width="9.140625" style="805" customWidth="1"/>
    <col min="5139" max="5139" width="21.28515625" style="805" customWidth="1"/>
    <col min="5140" max="5140" width="12.42578125" style="805" customWidth="1"/>
    <col min="5141" max="5376" width="9.140625" style="805"/>
    <col min="5377" max="5378" width="0" style="805" hidden="1" customWidth="1"/>
    <col min="5379" max="5379" width="106.42578125" style="805" customWidth="1"/>
    <col min="5380" max="5383" width="17.28515625" style="805" customWidth="1"/>
    <col min="5384" max="5384" width="19" style="805" customWidth="1"/>
    <col min="5385" max="5385" width="17.28515625" style="805" customWidth="1"/>
    <col min="5386" max="5386" width="19.5703125" style="805" customWidth="1"/>
    <col min="5387" max="5389" width="17.28515625" style="805" customWidth="1"/>
    <col min="5390" max="5390" width="19.5703125" style="805" customWidth="1"/>
    <col min="5391" max="5391" width="17.28515625" style="805" customWidth="1"/>
    <col min="5392" max="5392" width="0" style="805" hidden="1" customWidth="1"/>
    <col min="5393" max="5393" width="3.42578125" style="805" customWidth="1"/>
    <col min="5394" max="5394" width="9.140625" style="805" customWidth="1"/>
    <col min="5395" max="5395" width="21.28515625" style="805" customWidth="1"/>
    <col min="5396" max="5396" width="12.42578125" style="805" customWidth="1"/>
    <col min="5397" max="5632" width="9.140625" style="805"/>
    <col min="5633" max="5634" width="0" style="805" hidden="1" customWidth="1"/>
    <col min="5635" max="5635" width="106.42578125" style="805" customWidth="1"/>
    <col min="5636" max="5639" width="17.28515625" style="805" customWidth="1"/>
    <col min="5640" max="5640" width="19" style="805" customWidth="1"/>
    <col min="5641" max="5641" width="17.28515625" style="805" customWidth="1"/>
    <col min="5642" max="5642" width="19.5703125" style="805" customWidth="1"/>
    <col min="5643" max="5645" width="17.28515625" style="805" customWidth="1"/>
    <col min="5646" max="5646" width="19.5703125" style="805" customWidth="1"/>
    <col min="5647" max="5647" width="17.28515625" style="805" customWidth="1"/>
    <col min="5648" max="5648" width="0" style="805" hidden="1" customWidth="1"/>
    <col min="5649" max="5649" width="3.42578125" style="805" customWidth="1"/>
    <col min="5650" max="5650" width="9.140625" style="805" customWidth="1"/>
    <col min="5651" max="5651" width="21.28515625" style="805" customWidth="1"/>
    <col min="5652" max="5652" width="12.42578125" style="805" customWidth="1"/>
    <col min="5653" max="5888" width="9.140625" style="805"/>
    <col min="5889" max="5890" width="0" style="805" hidden="1" customWidth="1"/>
    <col min="5891" max="5891" width="106.42578125" style="805" customWidth="1"/>
    <col min="5892" max="5895" width="17.28515625" style="805" customWidth="1"/>
    <col min="5896" max="5896" width="19" style="805" customWidth="1"/>
    <col min="5897" max="5897" width="17.28515625" style="805" customWidth="1"/>
    <col min="5898" max="5898" width="19.5703125" style="805" customWidth="1"/>
    <col min="5899" max="5901" width="17.28515625" style="805" customWidth="1"/>
    <col min="5902" max="5902" width="19.5703125" style="805" customWidth="1"/>
    <col min="5903" max="5903" width="17.28515625" style="805" customWidth="1"/>
    <col min="5904" max="5904" width="0" style="805" hidden="1" customWidth="1"/>
    <col min="5905" max="5905" width="3.42578125" style="805" customWidth="1"/>
    <col min="5906" max="5906" width="9.140625" style="805" customWidth="1"/>
    <col min="5907" max="5907" width="21.28515625" style="805" customWidth="1"/>
    <col min="5908" max="5908" width="12.42578125" style="805" customWidth="1"/>
    <col min="5909" max="6144" width="9.140625" style="805"/>
    <col min="6145" max="6146" width="0" style="805" hidden="1" customWidth="1"/>
    <col min="6147" max="6147" width="106.42578125" style="805" customWidth="1"/>
    <col min="6148" max="6151" width="17.28515625" style="805" customWidth="1"/>
    <col min="6152" max="6152" width="19" style="805" customWidth="1"/>
    <col min="6153" max="6153" width="17.28515625" style="805" customWidth="1"/>
    <col min="6154" max="6154" width="19.5703125" style="805" customWidth="1"/>
    <col min="6155" max="6157" width="17.28515625" style="805" customWidth="1"/>
    <col min="6158" max="6158" width="19.5703125" style="805" customWidth="1"/>
    <col min="6159" max="6159" width="17.28515625" style="805" customWidth="1"/>
    <col min="6160" max="6160" width="0" style="805" hidden="1" customWidth="1"/>
    <col min="6161" max="6161" width="3.42578125" style="805" customWidth="1"/>
    <col min="6162" max="6162" width="9.140625" style="805" customWidth="1"/>
    <col min="6163" max="6163" width="21.28515625" style="805" customWidth="1"/>
    <col min="6164" max="6164" width="12.42578125" style="805" customWidth="1"/>
    <col min="6165" max="6400" width="9.140625" style="805"/>
    <col min="6401" max="6402" width="0" style="805" hidden="1" customWidth="1"/>
    <col min="6403" max="6403" width="106.42578125" style="805" customWidth="1"/>
    <col min="6404" max="6407" width="17.28515625" style="805" customWidth="1"/>
    <col min="6408" max="6408" width="19" style="805" customWidth="1"/>
    <col min="6409" max="6409" width="17.28515625" style="805" customWidth="1"/>
    <col min="6410" max="6410" width="19.5703125" style="805" customWidth="1"/>
    <col min="6411" max="6413" width="17.28515625" style="805" customWidth="1"/>
    <col min="6414" max="6414" width="19.5703125" style="805" customWidth="1"/>
    <col min="6415" max="6415" width="17.28515625" style="805" customWidth="1"/>
    <col min="6416" max="6416" width="0" style="805" hidden="1" customWidth="1"/>
    <col min="6417" max="6417" width="3.42578125" style="805" customWidth="1"/>
    <col min="6418" max="6418" width="9.140625" style="805" customWidth="1"/>
    <col min="6419" max="6419" width="21.28515625" style="805" customWidth="1"/>
    <col min="6420" max="6420" width="12.42578125" style="805" customWidth="1"/>
    <col min="6421" max="6656" width="9.140625" style="805"/>
    <col min="6657" max="6658" width="0" style="805" hidden="1" customWidth="1"/>
    <col min="6659" max="6659" width="106.42578125" style="805" customWidth="1"/>
    <col min="6660" max="6663" width="17.28515625" style="805" customWidth="1"/>
    <col min="6664" max="6664" width="19" style="805" customWidth="1"/>
    <col min="6665" max="6665" width="17.28515625" style="805" customWidth="1"/>
    <col min="6666" max="6666" width="19.5703125" style="805" customWidth="1"/>
    <col min="6667" max="6669" width="17.28515625" style="805" customWidth="1"/>
    <col min="6670" max="6670" width="19.5703125" style="805" customWidth="1"/>
    <col min="6671" max="6671" width="17.28515625" style="805" customWidth="1"/>
    <col min="6672" max="6672" width="0" style="805" hidden="1" customWidth="1"/>
    <col min="6673" max="6673" width="3.42578125" style="805" customWidth="1"/>
    <col min="6674" max="6674" width="9.140625" style="805" customWidth="1"/>
    <col min="6675" max="6675" width="21.28515625" style="805" customWidth="1"/>
    <col min="6676" max="6676" width="12.42578125" style="805" customWidth="1"/>
    <col min="6677" max="6912" width="9.140625" style="805"/>
    <col min="6913" max="6914" width="0" style="805" hidden="1" customWidth="1"/>
    <col min="6915" max="6915" width="106.42578125" style="805" customWidth="1"/>
    <col min="6916" max="6919" width="17.28515625" style="805" customWidth="1"/>
    <col min="6920" max="6920" width="19" style="805" customWidth="1"/>
    <col min="6921" max="6921" width="17.28515625" style="805" customWidth="1"/>
    <col min="6922" max="6922" width="19.5703125" style="805" customWidth="1"/>
    <col min="6923" max="6925" width="17.28515625" style="805" customWidth="1"/>
    <col min="6926" max="6926" width="19.5703125" style="805" customWidth="1"/>
    <col min="6927" max="6927" width="17.28515625" style="805" customWidth="1"/>
    <col min="6928" max="6928" width="0" style="805" hidden="1" customWidth="1"/>
    <col min="6929" max="6929" width="3.42578125" style="805" customWidth="1"/>
    <col min="6930" max="6930" width="9.140625" style="805" customWidth="1"/>
    <col min="6931" max="6931" width="21.28515625" style="805" customWidth="1"/>
    <col min="6932" max="6932" width="12.42578125" style="805" customWidth="1"/>
    <col min="6933" max="7168" width="9.140625" style="805"/>
    <col min="7169" max="7170" width="0" style="805" hidden="1" customWidth="1"/>
    <col min="7171" max="7171" width="106.42578125" style="805" customWidth="1"/>
    <col min="7172" max="7175" width="17.28515625" style="805" customWidth="1"/>
    <col min="7176" max="7176" width="19" style="805" customWidth="1"/>
    <col min="7177" max="7177" width="17.28515625" style="805" customWidth="1"/>
    <col min="7178" max="7178" width="19.5703125" style="805" customWidth="1"/>
    <col min="7179" max="7181" width="17.28515625" style="805" customWidth="1"/>
    <col min="7182" max="7182" width="19.5703125" style="805" customWidth="1"/>
    <col min="7183" max="7183" width="17.28515625" style="805" customWidth="1"/>
    <col min="7184" max="7184" width="0" style="805" hidden="1" customWidth="1"/>
    <col min="7185" max="7185" width="3.42578125" style="805" customWidth="1"/>
    <col min="7186" max="7186" width="9.140625" style="805" customWidth="1"/>
    <col min="7187" max="7187" width="21.28515625" style="805" customWidth="1"/>
    <col min="7188" max="7188" width="12.42578125" style="805" customWidth="1"/>
    <col min="7189" max="7424" width="9.140625" style="805"/>
    <col min="7425" max="7426" width="0" style="805" hidden="1" customWidth="1"/>
    <col min="7427" max="7427" width="106.42578125" style="805" customWidth="1"/>
    <col min="7428" max="7431" width="17.28515625" style="805" customWidth="1"/>
    <col min="7432" max="7432" width="19" style="805" customWidth="1"/>
    <col min="7433" max="7433" width="17.28515625" style="805" customWidth="1"/>
    <col min="7434" max="7434" width="19.5703125" style="805" customWidth="1"/>
    <col min="7435" max="7437" width="17.28515625" style="805" customWidth="1"/>
    <col min="7438" max="7438" width="19.5703125" style="805" customWidth="1"/>
    <col min="7439" max="7439" width="17.28515625" style="805" customWidth="1"/>
    <col min="7440" max="7440" width="0" style="805" hidden="1" customWidth="1"/>
    <col min="7441" max="7441" width="3.42578125" style="805" customWidth="1"/>
    <col min="7442" max="7442" width="9.140625" style="805" customWidth="1"/>
    <col min="7443" max="7443" width="21.28515625" style="805" customWidth="1"/>
    <col min="7444" max="7444" width="12.42578125" style="805" customWidth="1"/>
    <col min="7445" max="7680" width="9.140625" style="805"/>
    <col min="7681" max="7682" width="0" style="805" hidden="1" customWidth="1"/>
    <col min="7683" max="7683" width="106.42578125" style="805" customWidth="1"/>
    <col min="7684" max="7687" width="17.28515625" style="805" customWidth="1"/>
    <col min="7688" max="7688" width="19" style="805" customWidth="1"/>
    <col min="7689" max="7689" width="17.28515625" style="805" customWidth="1"/>
    <col min="7690" max="7690" width="19.5703125" style="805" customWidth="1"/>
    <col min="7691" max="7693" width="17.28515625" style="805" customWidth="1"/>
    <col min="7694" max="7694" width="19.5703125" style="805" customWidth="1"/>
    <col min="7695" max="7695" width="17.28515625" style="805" customWidth="1"/>
    <col min="7696" max="7696" width="0" style="805" hidden="1" customWidth="1"/>
    <col min="7697" max="7697" width="3.42578125" style="805" customWidth="1"/>
    <col min="7698" max="7698" width="9.140625" style="805" customWidth="1"/>
    <col min="7699" max="7699" width="21.28515625" style="805" customWidth="1"/>
    <col min="7700" max="7700" width="12.42578125" style="805" customWidth="1"/>
    <col min="7701" max="7936" width="9.140625" style="805"/>
    <col min="7937" max="7938" width="0" style="805" hidden="1" customWidth="1"/>
    <col min="7939" max="7939" width="106.42578125" style="805" customWidth="1"/>
    <col min="7940" max="7943" width="17.28515625" style="805" customWidth="1"/>
    <col min="7944" max="7944" width="19" style="805" customWidth="1"/>
    <col min="7945" max="7945" width="17.28515625" style="805" customWidth="1"/>
    <col min="7946" max="7946" width="19.5703125" style="805" customWidth="1"/>
    <col min="7947" max="7949" width="17.28515625" style="805" customWidth="1"/>
    <col min="7950" max="7950" width="19.5703125" style="805" customWidth="1"/>
    <col min="7951" max="7951" width="17.28515625" style="805" customWidth="1"/>
    <col min="7952" max="7952" width="0" style="805" hidden="1" customWidth="1"/>
    <col min="7953" max="7953" width="3.42578125" style="805" customWidth="1"/>
    <col min="7954" max="7954" width="9.140625" style="805" customWidth="1"/>
    <col min="7955" max="7955" width="21.28515625" style="805" customWidth="1"/>
    <col min="7956" max="7956" width="12.42578125" style="805" customWidth="1"/>
    <col min="7957" max="8192" width="9.140625" style="805"/>
    <col min="8193" max="8194" width="0" style="805" hidden="1" customWidth="1"/>
    <col min="8195" max="8195" width="106.42578125" style="805" customWidth="1"/>
    <col min="8196" max="8199" width="17.28515625" style="805" customWidth="1"/>
    <col min="8200" max="8200" width="19" style="805" customWidth="1"/>
    <col min="8201" max="8201" width="17.28515625" style="805" customWidth="1"/>
    <col min="8202" max="8202" width="19.5703125" style="805" customWidth="1"/>
    <col min="8203" max="8205" width="17.28515625" style="805" customWidth="1"/>
    <col min="8206" max="8206" width="19.5703125" style="805" customWidth="1"/>
    <col min="8207" max="8207" width="17.28515625" style="805" customWidth="1"/>
    <col min="8208" max="8208" width="0" style="805" hidden="1" customWidth="1"/>
    <col min="8209" max="8209" width="3.42578125" style="805" customWidth="1"/>
    <col min="8210" max="8210" width="9.140625" style="805" customWidth="1"/>
    <col min="8211" max="8211" width="21.28515625" style="805" customWidth="1"/>
    <col min="8212" max="8212" width="12.42578125" style="805" customWidth="1"/>
    <col min="8213" max="8448" width="9.140625" style="805"/>
    <col min="8449" max="8450" width="0" style="805" hidden="1" customWidth="1"/>
    <col min="8451" max="8451" width="106.42578125" style="805" customWidth="1"/>
    <col min="8452" max="8455" width="17.28515625" style="805" customWidth="1"/>
    <col min="8456" max="8456" width="19" style="805" customWidth="1"/>
    <col min="8457" max="8457" width="17.28515625" style="805" customWidth="1"/>
    <col min="8458" max="8458" width="19.5703125" style="805" customWidth="1"/>
    <col min="8459" max="8461" width="17.28515625" style="805" customWidth="1"/>
    <col min="8462" max="8462" width="19.5703125" style="805" customWidth="1"/>
    <col min="8463" max="8463" width="17.28515625" style="805" customWidth="1"/>
    <col min="8464" max="8464" width="0" style="805" hidden="1" customWidth="1"/>
    <col min="8465" max="8465" width="3.42578125" style="805" customWidth="1"/>
    <col min="8466" max="8466" width="9.140625" style="805" customWidth="1"/>
    <col min="8467" max="8467" width="21.28515625" style="805" customWidth="1"/>
    <col min="8468" max="8468" width="12.42578125" style="805" customWidth="1"/>
    <col min="8469" max="8704" width="9.140625" style="805"/>
    <col min="8705" max="8706" width="0" style="805" hidden="1" customWidth="1"/>
    <col min="8707" max="8707" width="106.42578125" style="805" customWidth="1"/>
    <col min="8708" max="8711" width="17.28515625" style="805" customWidth="1"/>
    <col min="8712" max="8712" width="19" style="805" customWidth="1"/>
    <col min="8713" max="8713" width="17.28515625" style="805" customWidth="1"/>
    <col min="8714" max="8714" width="19.5703125" style="805" customWidth="1"/>
    <col min="8715" max="8717" width="17.28515625" style="805" customWidth="1"/>
    <col min="8718" max="8718" width="19.5703125" style="805" customWidth="1"/>
    <col min="8719" max="8719" width="17.28515625" style="805" customWidth="1"/>
    <col min="8720" max="8720" width="0" style="805" hidden="1" customWidth="1"/>
    <col min="8721" max="8721" width="3.42578125" style="805" customWidth="1"/>
    <col min="8722" max="8722" width="9.140625" style="805" customWidth="1"/>
    <col min="8723" max="8723" width="21.28515625" style="805" customWidth="1"/>
    <col min="8724" max="8724" width="12.42578125" style="805" customWidth="1"/>
    <col min="8725" max="8960" width="9.140625" style="805"/>
    <col min="8961" max="8962" width="0" style="805" hidden="1" customWidth="1"/>
    <col min="8963" max="8963" width="106.42578125" style="805" customWidth="1"/>
    <col min="8964" max="8967" width="17.28515625" style="805" customWidth="1"/>
    <col min="8968" max="8968" width="19" style="805" customWidth="1"/>
    <col min="8969" max="8969" width="17.28515625" style="805" customWidth="1"/>
    <col min="8970" max="8970" width="19.5703125" style="805" customWidth="1"/>
    <col min="8971" max="8973" width="17.28515625" style="805" customWidth="1"/>
    <col min="8974" max="8974" width="19.5703125" style="805" customWidth="1"/>
    <col min="8975" max="8975" width="17.28515625" style="805" customWidth="1"/>
    <col min="8976" max="8976" width="0" style="805" hidden="1" customWidth="1"/>
    <col min="8977" max="8977" width="3.42578125" style="805" customWidth="1"/>
    <col min="8978" max="8978" width="9.140625" style="805" customWidth="1"/>
    <col min="8979" max="8979" width="21.28515625" style="805" customWidth="1"/>
    <col min="8980" max="8980" width="12.42578125" style="805" customWidth="1"/>
    <col min="8981" max="9216" width="9.140625" style="805"/>
    <col min="9217" max="9218" width="0" style="805" hidden="1" customWidth="1"/>
    <col min="9219" max="9219" width="106.42578125" style="805" customWidth="1"/>
    <col min="9220" max="9223" width="17.28515625" style="805" customWidth="1"/>
    <col min="9224" max="9224" width="19" style="805" customWidth="1"/>
    <col min="9225" max="9225" width="17.28515625" style="805" customWidth="1"/>
    <col min="9226" max="9226" width="19.5703125" style="805" customWidth="1"/>
    <col min="9227" max="9229" width="17.28515625" style="805" customWidth="1"/>
    <col min="9230" max="9230" width="19.5703125" style="805" customWidth="1"/>
    <col min="9231" max="9231" width="17.28515625" style="805" customWidth="1"/>
    <col min="9232" max="9232" width="0" style="805" hidden="1" customWidth="1"/>
    <col min="9233" max="9233" width="3.42578125" style="805" customWidth="1"/>
    <col min="9234" max="9234" width="9.140625" style="805" customWidth="1"/>
    <col min="9235" max="9235" width="21.28515625" style="805" customWidth="1"/>
    <col min="9236" max="9236" width="12.42578125" style="805" customWidth="1"/>
    <col min="9237" max="9472" width="9.140625" style="805"/>
    <col min="9473" max="9474" width="0" style="805" hidden="1" customWidth="1"/>
    <col min="9475" max="9475" width="106.42578125" style="805" customWidth="1"/>
    <col min="9476" max="9479" width="17.28515625" style="805" customWidth="1"/>
    <col min="9480" max="9480" width="19" style="805" customWidth="1"/>
    <col min="9481" max="9481" width="17.28515625" style="805" customWidth="1"/>
    <col min="9482" max="9482" width="19.5703125" style="805" customWidth="1"/>
    <col min="9483" max="9485" width="17.28515625" style="805" customWidth="1"/>
    <col min="9486" max="9486" width="19.5703125" style="805" customWidth="1"/>
    <col min="9487" max="9487" width="17.28515625" style="805" customWidth="1"/>
    <col min="9488" max="9488" width="0" style="805" hidden="1" customWidth="1"/>
    <col min="9489" max="9489" width="3.42578125" style="805" customWidth="1"/>
    <col min="9490" max="9490" width="9.140625" style="805" customWidth="1"/>
    <col min="9491" max="9491" width="21.28515625" style="805" customWidth="1"/>
    <col min="9492" max="9492" width="12.42578125" style="805" customWidth="1"/>
    <col min="9493" max="9728" width="9.140625" style="805"/>
    <col min="9729" max="9730" width="0" style="805" hidden="1" customWidth="1"/>
    <col min="9731" max="9731" width="106.42578125" style="805" customWidth="1"/>
    <col min="9732" max="9735" width="17.28515625" style="805" customWidth="1"/>
    <col min="9736" max="9736" width="19" style="805" customWidth="1"/>
    <col min="9737" max="9737" width="17.28515625" style="805" customWidth="1"/>
    <col min="9738" max="9738" width="19.5703125" style="805" customWidth="1"/>
    <col min="9739" max="9741" width="17.28515625" style="805" customWidth="1"/>
    <col min="9742" max="9742" width="19.5703125" style="805" customWidth="1"/>
    <col min="9743" max="9743" width="17.28515625" style="805" customWidth="1"/>
    <col min="9744" max="9744" width="0" style="805" hidden="1" customWidth="1"/>
    <col min="9745" max="9745" width="3.42578125" style="805" customWidth="1"/>
    <col min="9746" max="9746" width="9.140625" style="805" customWidth="1"/>
    <col min="9747" max="9747" width="21.28515625" style="805" customWidth="1"/>
    <col min="9748" max="9748" width="12.42578125" style="805" customWidth="1"/>
    <col min="9749" max="9984" width="9.140625" style="805"/>
    <col min="9985" max="9986" width="0" style="805" hidden="1" customWidth="1"/>
    <col min="9987" max="9987" width="106.42578125" style="805" customWidth="1"/>
    <col min="9988" max="9991" width="17.28515625" style="805" customWidth="1"/>
    <col min="9992" max="9992" width="19" style="805" customWidth="1"/>
    <col min="9993" max="9993" width="17.28515625" style="805" customWidth="1"/>
    <col min="9994" max="9994" width="19.5703125" style="805" customWidth="1"/>
    <col min="9995" max="9997" width="17.28515625" style="805" customWidth="1"/>
    <col min="9998" max="9998" width="19.5703125" style="805" customWidth="1"/>
    <col min="9999" max="9999" width="17.28515625" style="805" customWidth="1"/>
    <col min="10000" max="10000" width="0" style="805" hidden="1" customWidth="1"/>
    <col min="10001" max="10001" width="3.42578125" style="805" customWidth="1"/>
    <col min="10002" max="10002" width="9.140625" style="805" customWidth="1"/>
    <col min="10003" max="10003" width="21.28515625" style="805" customWidth="1"/>
    <col min="10004" max="10004" width="12.42578125" style="805" customWidth="1"/>
    <col min="10005" max="10240" width="9.140625" style="805"/>
    <col min="10241" max="10242" width="0" style="805" hidden="1" customWidth="1"/>
    <col min="10243" max="10243" width="106.42578125" style="805" customWidth="1"/>
    <col min="10244" max="10247" width="17.28515625" style="805" customWidth="1"/>
    <col min="10248" max="10248" width="19" style="805" customWidth="1"/>
    <col min="10249" max="10249" width="17.28515625" style="805" customWidth="1"/>
    <col min="10250" max="10250" width="19.5703125" style="805" customWidth="1"/>
    <col min="10251" max="10253" width="17.28515625" style="805" customWidth="1"/>
    <col min="10254" max="10254" width="19.5703125" style="805" customWidth="1"/>
    <col min="10255" max="10255" width="17.28515625" style="805" customWidth="1"/>
    <col min="10256" max="10256" width="0" style="805" hidden="1" customWidth="1"/>
    <col min="10257" max="10257" width="3.42578125" style="805" customWidth="1"/>
    <col min="10258" max="10258" width="9.140625" style="805" customWidth="1"/>
    <col min="10259" max="10259" width="21.28515625" style="805" customWidth="1"/>
    <col min="10260" max="10260" width="12.42578125" style="805" customWidth="1"/>
    <col min="10261" max="10496" width="9.140625" style="805"/>
    <col min="10497" max="10498" width="0" style="805" hidden="1" customWidth="1"/>
    <col min="10499" max="10499" width="106.42578125" style="805" customWidth="1"/>
    <col min="10500" max="10503" width="17.28515625" style="805" customWidth="1"/>
    <col min="10504" max="10504" width="19" style="805" customWidth="1"/>
    <col min="10505" max="10505" width="17.28515625" style="805" customWidth="1"/>
    <col min="10506" max="10506" width="19.5703125" style="805" customWidth="1"/>
    <col min="10507" max="10509" width="17.28515625" style="805" customWidth="1"/>
    <col min="10510" max="10510" width="19.5703125" style="805" customWidth="1"/>
    <col min="10511" max="10511" width="17.28515625" style="805" customWidth="1"/>
    <col min="10512" max="10512" width="0" style="805" hidden="1" customWidth="1"/>
    <col min="10513" max="10513" width="3.42578125" style="805" customWidth="1"/>
    <col min="10514" max="10514" width="9.140625" style="805" customWidth="1"/>
    <col min="10515" max="10515" width="21.28515625" style="805" customWidth="1"/>
    <col min="10516" max="10516" width="12.42578125" style="805" customWidth="1"/>
    <col min="10517" max="10752" width="9.140625" style="805"/>
    <col min="10753" max="10754" width="0" style="805" hidden="1" customWidth="1"/>
    <col min="10755" max="10755" width="106.42578125" style="805" customWidth="1"/>
    <col min="10756" max="10759" width="17.28515625" style="805" customWidth="1"/>
    <col min="10760" max="10760" width="19" style="805" customWidth="1"/>
    <col min="10761" max="10761" width="17.28515625" style="805" customWidth="1"/>
    <col min="10762" max="10762" width="19.5703125" style="805" customWidth="1"/>
    <col min="10763" max="10765" width="17.28515625" style="805" customWidth="1"/>
    <col min="10766" max="10766" width="19.5703125" style="805" customWidth="1"/>
    <col min="10767" max="10767" width="17.28515625" style="805" customWidth="1"/>
    <col min="10768" max="10768" width="0" style="805" hidden="1" customWidth="1"/>
    <col min="10769" max="10769" width="3.42578125" style="805" customWidth="1"/>
    <col min="10770" max="10770" width="9.140625" style="805" customWidth="1"/>
    <col min="10771" max="10771" width="21.28515625" style="805" customWidth="1"/>
    <col min="10772" max="10772" width="12.42578125" style="805" customWidth="1"/>
    <col min="10773" max="11008" width="9.140625" style="805"/>
    <col min="11009" max="11010" width="0" style="805" hidden="1" customWidth="1"/>
    <col min="11011" max="11011" width="106.42578125" style="805" customWidth="1"/>
    <col min="11012" max="11015" width="17.28515625" style="805" customWidth="1"/>
    <col min="11016" max="11016" width="19" style="805" customWidth="1"/>
    <col min="11017" max="11017" width="17.28515625" style="805" customWidth="1"/>
    <col min="11018" max="11018" width="19.5703125" style="805" customWidth="1"/>
    <col min="11019" max="11021" width="17.28515625" style="805" customWidth="1"/>
    <col min="11022" max="11022" width="19.5703125" style="805" customWidth="1"/>
    <col min="11023" max="11023" width="17.28515625" style="805" customWidth="1"/>
    <col min="11024" max="11024" width="0" style="805" hidden="1" customWidth="1"/>
    <col min="11025" max="11025" width="3.42578125" style="805" customWidth="1"/>
    <col min="11026" max="11026" width="9.140625" style="805" customWidth="1"/>
    <col min="11027" max="11027" width="21.28515625" style="805" customWidth="1"/>
    <col min="11028" max="11028" width="12.42578125" style="805" customWidth="1"/>
    <col min="11029" max="11264" width="9.140625" style="805"/>
    <col min="11265" max="11266" width="0" style="805" hidden="1" customWidth="1"/>
    <col min="11267" max="11267" width="106.42578125" style="805" customWidth="1"/>
    <col min="11268" max="11271" width="17.28515625" style="805" customWidth="1"/>
    <col min="11272" max="11272" width="19" style="805" customWidth="1"/>
    <col min="11273" max="11273" width="17.28515625" style="805" customWidth="1"/>
    <col min="11274" max="11274" width="19.5703125" style="805" customWidth="1"/>
    <col min="11275" max="11277" width="17.28515625" style="805" customWidth="1"/>
    <col min="11278" max="11278" width="19.5703125" style="805" customWidth="1"/>
    <col min="11279" max="11279" width="17.28515625" style="805" customWidth="1"/>
    <col min="11280" max="11280" width="0" style="805" hidden="1" customWidth="1"/>
    <col min="11281" max="11281" width="3.42578125" style="805" customWidth="1"/>
    <col min="11282" max="11282" width="9.140625" style="805" customWidth="1"/>
    <col min="11283" max="11283" width="21.28515625" style="805" customWidth="1"/>
    <col min="11284" max="11284" width="12.42578125" style="805" customWidth="1"/>
    <col min="11285" max="11520" width="9.140625" style="805"/>
    <col min="11521" max="11522" width="0" style="805" hidden="1" customWidth="1"/>
    <col min="11523" max="11523" width="106.42578125" style="805" customWidth="1"/>
    <col min="11524" max="11527" width="17.28515625" style="805" customWidth="1"/>
    <col min="11528" max="11528" width="19" style="805" customWidth="1"/>
    <col min="11529" max="11529" width="17.28515625" style="805" customWidth="1"/>
    <col min="11530" max="11530" width="19.5703125" style="805" customWidth="1"/>
    <col min="11531" max="11533" width="17.28515625" style="805" customWidth="1"/>
    <col min="11534" max="11534" width="19.5703125" style="805" customWidth="1"/>
    <col min="11535" max="11535" width="17.28515625" style="805" customWidth="1"/>
    <col min="11536" max="11536" width="0" style="805" hidden="1" customWidth="1"/>
    <col min="11537" max="11537" width="3.42578125" style="805" customWidth="1"/>
    <col min="11538" max="11538" width="9.140625" style="805" customWidth="1"/>
    <col min="11539" max="11539" width="21.28515625" style="805" customWidth="1"/>
    <col min="11540" max="11540" width="12.42578125" style="805" customWidth="1"/>
    <col min="11541" max="11776" width="9.140625" style="805"/>
    <col min="11777" max="11778" width="0" style="805" hidden="1" customWidth="1"/>
    <col min="11779" max="11779" width="106.42578125" style="805" customWidth="1"/>
    <col min="11780" max="11783" width="17.28515625" style="805" customWidth="1"/>
    <col min="11784" max="11784" width="19" style="805" customWidth="1"/>
    <col min="11785" max="11785" width="17.28515625" style="805" customWidth="1"/>
    <col min="11786" max="11786" width="19.5703125" style="805" customWidth="1"/>
    <col min="11787" max="11789" width="17.28515625" style="805" customWidth="1"/>
    <col min="11790" max="11790" width="19.5703125" style="805" customWidth="1"/>
    <col min="11791" max="11791" width="17.28515625" style="805" customWidth="1"/>
    <col min="11792" max="11792" width="0" style="805" hidden="1" customWidth="1"/>
    <col min="11793" max="11793" width="3.42578125" style="805" customWidth="1"/>
    <col min="11794" max="11794" width="9.140625" style="805" customWidth="1"/>
    <col min="11795" max="11795" width="21.28515625" style="805" customWidth="1"/>
    <col min="11796" max="11796" width="12.42578125" style="805" customWidth="1"/>
    <col min="11797" max="12032" width="9.140625" style="805"/>
    <col min="12033" max="12034" width="0" style="805" hidden="1" customWidth="1"/>
    <col min="12035" max="12035" width="106.42578125" style="805" customWidth="1"/>
    <col min="12036" max="12039" width="17.28515625" style="805" customWidth="1"/>
    <col min="12040" max="12040" width="19" style="805" customWidth="1"/>
    <col min="12041" max="12041" width="17.28515625" style="805" customWidth="1"/>
    <col min="12042" max="12042" width="19.5703125" style="805" customWidth="1"/>
    <col min="12043" max="12045" width="17.28515625" style="805" customWidth="1"/>
    <col min="12046" max="12046" width="19.5703125" style="805" customWidth="1"/>
    <col min="12047" max="12047" width="17.28515625" style="805" customWidth="1"/>
    <col min="12048" max="12048" width="0" style="805" hidden="1" customWidth="1"/>
    <col min="12049" max="12049" width="3.42578125" style="805" customWidth="1"/>
    <col min="12050" max="12050" width="9.140625" style="805" customWidth="1"/>
    <col min="12051" max="12051" width="21.28515625" style="805" customWidth="1"/>
    <col min="12052" max="12052" width="12.42578125" style="805" customWidth="1"/>
    <col min="12053" max="12288" width="9.140625" style="805"/>
    <col min="12289" max="12290" width="0" style="805" hidden="1" customWidth="1"/>
    <col min="12291" max="12291" width="106.42578125" style="805" customWidth="1"/>
    <col min="12292" max="12295" width="17.28515625" style="805" customWidth="1"/>
    <col min="12296" max="12296" width="19" style="805" customWidth="1"/>
    <col min="12297" max="12297" width="17.28515625" style="805" customWidth="1"/>
    <col min="12298" max="12298" width="19.5703125" style="805" customWidth="1"/>
    <col min="12299" max="12301" width="17.28515625" style="805" customWidth="1"/>
    <col min="12302" max="12302" width="19.5703125" style="805" customWidth="1"/>
    <col min="12303" max="12303" width="17.28515625" style="805" customWidth="1"/>
    <col min="12304" max="12304" width="0" style="805" hidden="1" customWidth="1"/>
    <col min="12305" max="12305" width="3.42578125" style="805" customWidth="1"/>
    <col min="12306" max="12306" width="9.140625" style="805" customWidth="1"/>
    <col min="12307" max="12307" width="21.28515625" style="805" customWidth="1"/>
    <col min="12308" max="12308" width="12.42578125" style="805" customWidth="1"/>
    <col min="12309" max="12544" width="9.140625" style="805"/>
    <col min="12545" max="12546" width="0" style="805" hidden="1" customWidth="1"/>
    <col min="12547" max="12547" width="106.42578125" style="805" customWidth="1"/>
    <col min="12548" max="12551" width="17.28515625" style="805" customWidth="1"/>
    <col min="12552" max="12552" width="19" style="805" customWidth="1"/>
    <col min="12553" max="12553" width="17.28515625" style="805" customWidth="1"/>
    <col min="12554" max="12554" width="19.5703125" style="805" customWidth="1"/>
    <col min="12555" max="12557" width="17.28515625" style="805" customWidth="1"/>
    <col min="12558" max="12558" width="19.5703125" style="805" customWidth="1"/>
    <col min="12559" max="12559" width="17.28515625" style="805" customWidth="1"/>
    <col min="12560" max="12560" width="0" style="805" hidden="1" customWidth="1"/>
    <col min="12561" max="12561" width="3.42578125" style="805" customWidth="1"/>
    <col min="12562" max="12562" width="9.140625" style="805" customWidth="1"/>
    <col min="12563" max="12563" width="21.28515625" style="805" customWidth="1"/>
    <col min="12564" max="12564" width="12.42578125" style="805" customWidth="1"/>
    <col min="12565" max="12800" width="9.140625" style="805"/>
    <col min="12801" max="12802" width="0" style="805" hidden="1" customWidth="1"/>
    <col min="12803" max="12803" width="106.42578125" style="805" customWidth="1"/>
    <col min="12804" max="12807" width="17.28515625" style="805" customWidth="1"/>
    <col min="12808" max="12808" width="19" style="805" customWidth="1"/>
    <col min="12809" max="12809" width="17.28515625" style="805" customWidth="1"/>
    <col min="12810" max="12810" width="19.5703125" style="805" customWidth="1"/>
    <col min="12811" max="12813" width="17.28515625" style="805" customWidth="1"/>
    <col min="12814" max="12814" width="19.5703125" style="805" customWidth="1"/>
    <col min="12815" max="12815" width="17.28515625" style="805" customWidth="1"/>
    <col min="12816" max="12816" width="0" style="805" hidden="1" customWidth="1"/>
    <col min="12817" max="12817" width="3.42578125" style="805" customWidth="1"/>
    <col min="12818" max="12818" width="9.140625" style="805" customWidth="1"/>
    <col min="12819" max="12819" width="21.28515625" style="805" customWidth="1"/>
    <col min="12820" max="12820" width="12.42578125" style="805" customWidth="1"/>
    <col min="12821" max="13056" width="9.140625" style="805"/>
    <col min="13057" max="13058" width="0" style="805" hidden="1" customWidth="1"/>
    <col min="13059" max="13059" width="106.42578125" style="805" customWidth="1"/>
    <col min="13060" max="13063" width="17.28515625" style="805" customWidth="1"/>
    <col min="13064" max="13064" width="19" style="805" customWidth="1"/>
    <col min="13065" max="13065" width="17.28515625" style="805" customWidth="1"/>
    <col min="13066" max="13066" width="19.5703125" style="805" customWidth="1"/>
    <col min="13067" max="13069" width="17.28515625" style="805" customWidth="1"/>
    <col min="13070" max="13070" width="19.5703125" style="805" customWidth="1"/>
    <col min="13071" max="13071" width="17.28515625" style="805" customWidth="1"/>
    <col min="13072" max="13072" width="0" style="805" hidden="1" customWidth="1"/>
    <col min="13073" max="13073" width="3.42578125" style="805" customWidth="1"/>
    <col min="13074" max="13074" width="9.140625" style="805" customWidth="1"/>
    <col min="13075" max="13075" width="21.28515625" style="805" customWidth="1"/>
    <col min="13076" max="13076" width="12.42578125" style="805" customWidth="1"/>
    <col min="13077" max="13312" width="9.140625" style="805"/>
    <col min="13313" max="13314" width="0" style="805" hidden="1" customWidth="1"/>
    <col min="13315" max="13315" width="106.42578125" style="805" customWidth="1"/>
    <col min="13316" max="13319" width="17.28515625" style="805" customWidth="1"/>
    <col min="13320" max="13320" width="19" style="805" customWidth="1"/>
    <col min="13321" max="13321" width="17.28515625" style="805" customWidth="1"/>
    <col min="13322" max="13322" width="19.5703125" style="805" customWidth="1"/>
    <col min="13323" max="13325" width="17.28515625" style="805" customWidth="1"/>
    <col min="13326" max="13326" width="19.5703125" style="805" customWidth="1"/>
    <col min="13327" max="13327" width="17.28515625" style="805" customWidth="1"/>
    <col min="13328" max="13328" width="0" style="805" hidden="1" customWidth="1"/>
    <col min="13329" max="13329" width="3.42578125" style="805" customWidth="1"/>
    <col min="13330" max="13330" width="9.140625" style="805" customWidth="1"/>
    <col min="13331" max="13331" width="21.28515625" style="805" customWidth="1"/>
    <col min="13332" max="13332" width="12.42578125" style="805" customWidth="1"/>
    <col min="13333" max="13568" width="9.140625" style="805"/>
    <col min="13569" max="13570" width="0" style="805" hidden="1" customWidth="1"/>
    <col min="13571" max="13571" width="106.42578125" style="805" customWidth="1"/>
    <col min="13572" max="13575" width="17.28515625" style="805" customWidth="1"/>
    <col min="13576" max="13576" width="19" style="805" customWidth="1"/>
    <col min="13577" max="13577" width="17.28515625" style="805" customWidth="1"/>
    <col min="13578" max="13578" width="19.5703125" style="805" customWidth="1"/>
    <col min="13579" max="13581" width="17.28515625" style="805" customWidth="1"/>
    <col min="13582" max="13582" width="19.5703125" style="805" customWidth="1"/>
    <col min="13583" max="13583" width="17.28515625" style="805" customWidth="1"/>
    <col min="13584" max="13584" width="0" style="805" hidden="1" customWidth="1"/>
    <col min="13585" max="13585" width="3.42578125" style="805" customWidth="1"/>
    <col min="13586" max="13586" width="9.140625" style="805" customWidth="1"/>
    <col min="13587" max="13587" width="21.28515625" style="805" customWidth="1"/>
    <col min="13588" max="13588" width="12.42578125" style="805" customWidth="1"/>
    <col min="13589" max="13824" width="9.140625" style="805"/>
    <col min="13825" max="13826" width="0" style="805" hidden="1" customWidth="1"/>
    <col min="13827" max="13827" width="106.42578125" style="805" customWidth="1"/>
    <col min="13828" max="13831" width="17.28515625" style="805" customWidth="1"/>
    <col min="13832" max="13832" width="19" style="805" customWidth="1"/>
    <col min="13833" max="13833" width="17.28515625" style="805" customWidth="1"/>
    <col min="13834" max="13834" width="19.5703125" style="805" customWidth="1"/>
    <col min="13835" max="13837" width="17.28515625" style="805" customWidth="1"/>
    <col min="13838" max="13838" width="19.5703125" style="805" customWidth="1"/>
    <col min="13839" max="13839" width="17.28515625" style="805" customWidth="1"/>
    <col min="13840" max="13840" width="0" style="805" hidden="1" customWidth="1"/>
    <col min="13841" max="13841" width="3.42578125" style="805" customWidth="1"/>
    <col min="13842" max="13842" width="9.140625" style="805" customWidth="1"/>
    <col min="13843" max="13843" width="21.28515625" style="805" customWidth="1"/>
    <col min="13844" max="13844" width="12.42578125" style="805" customWidth="1"/>
    <col min="13845" max="14080" width="9.140625" style="805"/>
    <col min="14081" max="14082" width="0" style="805" hidden="1" customWidth="1"/>
    <col min="14083" max="14083" width="106.42578125" style="805" customWidth="1"/>
    <col min="14084" max="14087" width="17.28515625" style="805" customWidth="1"/>
    <col min="14088" max="14088" width="19" style="805" customWidth="1"/>
    <col min="14089" max="14089" width="17.28515625" style="805" customWidth="1"/>
    <col min="14090" max="14090" width="19.5703125" style="805" customWidth="1"/>
    <col min="14091" max="14093" width="17.28515625" style="805" customWidth="1"/>
    <col min="14094" max="14094" width="19.5703125" style="805" customWidth="1"/>
    <col min="14095" max="14095" width="17.28515625" style="805" customWidth="1"/>
    <col min="14096" max="14096" width="0" style="805" hidden="1" customWidth="1"/>
    <col min="14097" max="14097" width="3.42578125" style="805" customWidth="1"/>
    <col min="14098" max="14098" width="9.140625" style="805" customWidth="1"/>
    <col min="14099" max="14099" width="21.28515625" style="805" customWidth="1"/>
    <col min="14100" max="14100" width="12.42578125" style="805" customWidth="1"/>
    <col min="14101" max="14336" width="9.140625" style="805"/>
    <col min="14337" max="14338" width="0" style="805" hidden="1" customWidth="1"/>
    <col min="14339" max="14339" width="106.42578125" style="805" customWidth="1"/>
    <col min="14340" max="14343" width="17.28515625" style="805" customWidth="1"/>
    <col min="14344" max="14344" width="19" style="805" customWidth="1"/>
    <col min="14345" max="14345" width="17.28515625" style="805" customWidth="1"/>
    <col min="14346" max="14346" width="19.5703125" style="805" customWidth="1"/>
    <col min="14347" max="14349" width="17.28515625" style="805" customWidth="1"/>
    <col min="14350" max="14350" width="19.5703125" style="805" customWidth="1"/>
    <col min="14351" max="14351" width="17.28515625" style="805" customWidth="1"/>
    <col min="14352" max="14352" width="0" style="805" hidden="1" customWidth="1"/>
    <col min="14353" max="14353" width="3.42578125" style="805" customWidth="1"/>
    <col min="14354" max="14354" width="9.140625" style="805" customWidth="1"/>
    <col min="14355" max="14355" width="21.28515625" style="805" customWidth="1"/>
    <col min="14356" max="14356" width="12.42578125" style="805" customWidth="1"/>
    <col min="14357" max="14592" width="9.140625" style="805"/>
    <col min="14593" max="14594" width="0" style="805" hidden="1" customWidth="1"/>
    <col min="14595" max="14595" width="106.42578125" style="805" customWidth="1"/>
    <col min="14596" max="14599" width="17.28515625" style="805" customWidth="1"/>
    <col min="14600" max="14600" width="19" style="805" customWidth="1"/>
    <col min="14601" max="14601" width="17.28515625" style="805" customWidth="1"/>
    <col min="14602" max="14602" width="19.5703125" style="805" customWidth="1"/>
    <col min="14603" max="14605" width="17.28515625" style="805" customWidth="1"/>
    <col min="14606" max="14606" width="19.5703125" style="805" customWidth="1"/>
    <col min="14607" max="14607" width="17.28515625" style="805" customWidth="1"/>
    <col min="14608" max="14608" width="0" style="805" hidden="1" customWidth="1"/>
    <col min="14609" max="14609" width="3.42578125" style="805" customWidth="1"/>
    <col min="14610" max="14610" width="9.140625" style="805" customWidth="1"/>
    <col min="14611" max="14611" width="21.28515625" style="805" customWidth="1"/>
    <col min="14612" max="14612" width="12.42578125" style="805" customWidth="1"/>
    <col min="14613" max="14848" width="9.140625" style="805"/>
    <col min="14849" max="14850" width="0" style="805" hidden="1" customWidth="1"/>
    <col min="14851" max="14851" width="106.42578125" style="805" customWidth="1"/>
    <col min="14852" max="14855" width="17.28515625" style="805" customWidth="1"/>
    <col min="14856" max="14856" width="19" style="805" customWidth="1"/>
    <col min="14857" max="14857" width="17.28515625" style="805" customWidth="1"/>
    <col min="14858" max="14858" width="19.5703125" style="805" customWidth="1"/>
    <col min="14859" max="14861" width="17.28515625" style="805" customWidth="1"/>
    <col min="14862" max="14862" width="19.5703125" style="805" customWidth="1"/>
    <col min="14863" max="14863" width="17.28515625" style="805" customWidth="1"/>
    <col min="14864" max="14864" width="0" style="805" hidden="1" customWidth="1"/>
    <col min="14865" max="14865" width="3.42578125" style="805" customWidth="1"/>
    <col min="14866" max="14866" width="9.140625" style="805" customWidth="1"/>
    <col min="14867" max="14867" width="21.28515625" style="805" customWidth="1"/>
    <col min="14868" max="14868" width="12.42578125" style="805" customWidth="1"/>
    <col min="14869" max="15104" width="9.140625" style="805"/>
    <col min="15105" max="15106" width="0" style="805" hidden="1" customWidth="1"/>
    <col min="15107" max="15107" width="106.42578125" style="805" customWidth="1"/>
    <col min="15108" max="15111" width="17.28515625" style="805" customWidth="1"/>
    <col min="15112" max="15112" width="19" style="805" customWidth="1"/>
    <col min="15113" max="15113" width="17.28515625" style="805" customWidth="1"/>
    <col min="15114" max="15114" width="19.5703125" style="805" customWidth="1"/>
    <col min="15115" max="15117" width="17.28515625" style="805" customWidth="1"/>
    <col min="15118" max="15118" width="19.5703125" style="805" customWidth="1"/>
    <col min="15119" max="15119" width="17.28515625" style="805" customWidth="1"/>
    <col min="15120" max="15120" width="0" style="805" hidden="1" customWidth="1"/>
    <col min="15121" max="15121" width="3.42578125" style="805" customWidth="1"/>
    <col min="15122" max="15122" width="9.140625" style="805" customWidth="1"/>
    <col min="15123" max="15123" width="21.28515625" style="805" customWidth="1"/>
    <col min="15124" max="15124" width="12.42578125" style="805" customWidth="1"/>
    <col min="15125" max="15360" width="9.140625" style="805"/>
    <col min="15361" max="15362" width="0" style="805" hidden="1" customWidth="1"/>
    <col min="15363" max="15363" width="106.42578125" style="805" customWidth="1"/>
    <col min="15364" max="15367" width="17.28515625" style="805" customWidth="1"/>
    <col min="15368" max="15368" width="19" style="805" customWidth="1"/>
    <col min="15369" max="15369" width="17.28515625" style="805" customWidth="1"/>
    <col min="15370" max="15370" width="19.5703125" style="805" customWidth="1"/>
    <col min="15371" max="15373" width="17.28515625" style="805" customWidth="1"/>
    <col min="15374" max="15374" width="19.5703125" style="805" customWidth="1"/>
    <col min="15375" max="15375" width="17.28515625" style="805" customWidth="1"/>
    <col min="15376" max="15376" width="0" style="805" hidden="1" customWidth="1"/>
    <col min="15377" max="15377" width="3.42578125" style="805" customWidth="1"/>
    <col min="15378" max="15378" width="9.140625" style="805" customWidth="1"/>
    <col min="15379" max="15379" width="21.28515625" style="805" customWidth="1"/>
    <col min="15380" max="15380" width="12.42578125" style="805" customWidth="1"/>
    <col min="15381" max="15616" width="9.140625" style="805"/>
    <col min="15617" max="15618" width="0" style="805" hidden="1" customWidth="1"/>
    <col min="15619" max="15619" width="106.42578125" style="805" customWidth="1"/>
    <col min="15620" max="15623" width="17.28515625" style="805" customWidth="1"/>
    <col min="15624" max="15624" width="19" style="805" customWidth="1"/>
    <col min="15625" max="15625" width="17.28515625" style="805" customWidth="1"/>
    <col min="15626" max="15626" width="19.5703125" style="805" customWidth="1"/>
    <col min="15627" max="15629" width="17.28515625" style="805" customWidth="1"/>
    <col min="15630" max="15630" width="19.5703125" style="805" customWidth="1"/>
    <col min="15631" max="15631" width="17.28515625" style="805" customWidth="1"/>
    <col min="15632" max="15632" width="0" style="805" hidden="1" customWidth="1"/>
    <col min="15633" max="15633" width="3.42578125" style="805" customWidth="1"/>
    <col min="15634" max="15634" width="9.140625" style="805" customWidth="1"/>
    <col min="15635" max="15635" width="21.28515625" style="805" customWidth="1"/>
    <col min="15636" max="15636" width="12.42578125" style="805" customWidth="1"/>
    <col min="15637" max="15872" width="9.140625" style="805"/>
    <col min="15873" max="15874" width="0" style="805" hidden="1" customWidth="1"/>
    <col min="15875" max="15875" width="106.42578125" style="805" customWidth="1"/>
    <col min="15876" max="15879" width="17.28515625" style="805" customWidth="1"/>
    <col min="15880" max="15880" width="19" style="805" customWidth="1"/>
    <col min="15881" max="15881" width="17.28515625" style="805" customWidth="1"/>
    <col min="15882" max="15882" width="19.5703125" style="805" customWidth="1"/>
    <col min="15883" max="15885" width="17.28515625" style="805" customWidth="1"/>
    <col min="15886" max="15886" width="19.5703125" style="805" customWidth="1"/>
    <col min="15887" max="15887" width="17.28515625" style="805" customWidth="1"/>
    <col min="15888" max="15888" width="0" style="805" hidden="1" customWidth="1"/>
    <col min="15889" max="15889" width="3.42578125" style="805" customWidth="1"/>
    <col min="15890" max="15890" width="9.140625" style="805" customWidth="1"/>
    <col min="15891" max="15891" width="21.28515625" style="805" customWidth="1"/>
    <col min="15892" max="15892" width="12.42578125" style="805" customWidth="1"/>
    <col min="15893" max="16128" width="9.140625" style="805"/>
    <col min="16129" max="16130" width="0" style="805" hidden="1" customWidth="1"/>
    <col min="16131" max="16131" width="106.42578125" style="805" customWidth="1"/>
    <col min="16132" max="16135" width="17.28515625" style="805" customWidth="1"/>
    <col min="16136" max="16136" width="19" style="805" customWidth="1"/>
    <col min="16137" max="16137" width="17.28515625" style="805" customWidth="1"/>
    <col min="16138" max="16138" width="19.5703125" style="805" customWidth="1"/>
    <col min="16139" max="16141" width="17.28515625" style="805" customWidth="1"/>
    <col min="16142" max="16142" width="19.5703125" style="805" customWidth="1"/>
    <col min="16143" max="16143" width="17.28515625" style="805" customWidth="1"/>
    <col min="16144" max="16144" width="0" style="805" hidden="1" customWidth="1"/>
    <col min="16145" max="16145" width="3.42578125" style="805" customWidth="1"/>
    <col min="16146" max="16146" width="9.140625" style="805" customWidth="1"/>
    <col min="16147" max="16147" width="21.28515625" style="805" customWidth="1"/>
    <col min="16148" max="16148" width="12.42578125" style="805" customWidth="1"/>
    <col min="16149" max="16384" width="9.140625" style="805"/>
  </cols>
  <sheetData>
    <row r="1" spans="1:19" s="52" customFormat="1" ht="7.5" hidden="1" customHeight="1">
      <c r="C1" s="376"/>
      <c r="D1" s="377"/>
      <c r="E1" s="377"/>
      <c r="F1" s="377"/>
      <c r="G1" s="377"/>
      <c r="H1" s="377"/>
      <c r="I1" s="377"/>
      <c r="J1" s="377"/>
      <c r="K1" s="377"/>
      <c r="L1" s="377"/>
      <c r="M1" s="377"/>
      <c r="N1" s="377"/>
      <c r="O1" s="377"/>
      <c r="P1" s="377"/>
      <c r="Q1" s="378"/>
    </row>
    <row r="2" spans="1:19" s="52" customFormat="1" ht="27.75">
      <c r="C2" s="1071" t="s">
        <v>0</v>
      </c>
      <c r="D2" s="1071"/>
      <c r="E2" s="1071"/>
      <c r="F2" s="1071"/>
      <c r="G2" s="1071"/>
      <c r="H2" s="1071"/>
      <c r="I2" s="1071"/>
      <c r="J2" s="1071"/>
      <c r="K2" s="1071"/>
      <c r="L2" s="1071"/>
      <c r="M2" s="1071"/>
      <c r="N2" s="1071"/>
      <c r="O2" s="1071"/>
      <c r="P2" s="406"/>
      <c r="Q2" s="378"/>
    </row>
    <row r="3" spans="1:19" s="52" customFormat="1" ht="27.75">
      <c r="C3" s="1071" t="s">
        <v>727</v>
      </c>
      <c r="D3" s="1071"/>
      <c r="E3" s="1071"/>
      <c r="F3" s="1071"/>
      <c r="G3" s="1071"/>
      <c r="H3" s="1071"/>
      <c r="I3" s="1071"/>
      <c r="J3" s="1071"/>
      <c r="K3" s="1071"/>
      <c r="L3" s="1071"/>
      <c r="M3" s="1071"/>
      <c r="N3" s="1071"/>
      <c r="O3" s="1071"/>
      <c r="P3" s="406"/>
      <c r="Q3" s="378"/>
    </row>
    <row r="4" spans="1:19" s="52" customFormat="1" ht="27.75">
      <c r="A4" s="52" t="s">
        <v>1530</v>
      </c>
      <c r="C4" s="1071" t="s">
        <v>1530</v>
      </c>
      <c r="D4" s="1071"/>
      <c r="E4" s="1071"/>
      <c r="F4" s="1071"/>
      <c r="G4" s="1071"/>
      <c r="H4" s="1071"/>
      <c r="I4" s="1071"/>
      <c r="J4" s="1071"/>
      <c r="K4" s="1071"/>
      <c r="L4" s="1071"/>
      <c r="M4" s="1071"/>
      <c r="N4" s="1071"/>
      <c r="O4" s="1071"/>
      <c r="P4" s="406"/>
      <c r="Q4" s="378"/>
    </row>
    <row r="5" spans="1:19" s="133" customFormat="1" ht="39" customHeight="1">
      <c r="C5" s="1072" t="s">
        <v>1254</v>
      </c>
      <c r="D5" s="1072"/>
      <c r="E5" s="1072"/>
      <c r="F5" s="1072"/>
      <c r="G5" s="1072"/>
      <c r="H5" s="1072"/>
      <c r="I5" s="1072"/>
      <c r="J5" s="1072"/>
      <c r="K5" s="1072"/>
      <c r="L5" s="1072"/>
      <c r="M5" s="1072"/>
      <c r="N5" s="1072"/>
      <c r="O5" s="1072"/>
      <c r="P5" s="407"/>
      <c r="Q5" s="231"/>
    </row>
    <row r="6" spans="1:19" s="379" customFormat="1" ht="1.5" customHeight="1" thickBot="1">
      <c r="C6" s="158"/>
      <c r="D6" s="158"/>
      <c r="E6" s="158"/>
      <c r="F6" s="158"/>
      <c r="G6" s="158"/>
      <c r="H6" s="158"/>
      <c r="I6" s="158"/>
      <c r="J6" s="158"/>
      <c r="K6" s="158"/>
      <c r="L6" s="158"/>
      <c r="M6" s="158"/>
      <c r="N6" s="158"/>
      <c r="O6" s="158"/>
      <c r="P6" s="158"/>
      <c r="Q6" s="380"/>
    </row>
    <row r="7" spans="1:19" s="54" customFormat="1" ht="19.5" thickTop="1" thickBot="1">
      <c r="C7" s="381"/>
      <c r="D7" s="800" t="s">
        <v>728</v>
      </c>
      <c r="E7" s="800" t="s">
        <v>729</v>
      </c>
      <c r="F7" s="1073" t="s">
        <v>730</v>
      </c>
      <c r="G7" s="1073"/>
      <c r="H7" s="1073" t="s">
        <v>1161</v>
      </c>
      <c r="I7" s="1073"/>
      <c r="J7" s="1073" t="s">
        <v>1246</v>
      </c>
      <c r="K7" s="1073"/>
      <c r="L7" s="1073" t="s">
        <v>1294</v>
      </c>
      <c r="M7" s="1073"/>
      <c r="N7" s="1073" t="s">
        <v>1367</v>
      </c>
      <c r="O7" s="1073"/>
      <c r="P7" s="163"/>
      <c r="Q7" s="163"/>
    </row>
    <row r="8" spans="1:19" s="54" customFormat="1" ht="18.75" thickTop="1">
      <c r="C8" s="382"/>
      <c r="D8" s="801" t="str">
        <f>"DIC"</f>
        <v>DIC</v>
      </c>
      <c r="E8" s="801" t="str">
        <f>"DIC"</f>
        <v>DIC</v>
      </c>
      <c r="F8" s="1076" t="str">
        <f>"DIC"</f>
        <v>DIC</v>
      </c>
      <c r="G8" s="1076"/>
      <c r="H8" s="1077" t="s">
        <v>731</v>
      </c>
      <c r="I8" s="1076"/>
      <c r="J8" s="1076" t="str">
        <f>"DIC"</f>
        <v>DIC</v>
      </c>
      <c r="K8" s="1076"/>
      <c r="L8" s="1075" t="str">
        <f>"DIC"</f>
        <v>DIC</v>
      </c>
      <c r="M8" s="1075"/>
      <c r="N8" s="1075" t="str">
        <f>UPPER("SEP")</f>
        <v>SEP</v>
      </c>
      <c r="O8" s="1075"/>
      <c r="P8" s="163" t="s">
        <v>497</v>
      </c>
      <c r="Q8" s="163"/>
    </row>
    <row r="9" spans="1:19" s="54" customFormat="1" ht="0.75" customHeight="1">
      <c r="C9" s="383"/>
      <c r="D9" s="408"/>
      <c r="E9" s="408"/>
      <c r="F9" s="408"/>
      <c r="G9" s="408"/>
      <c r="H9" s="408"/>
      <c r="I9" s="408"/>
      <c r="J9" s="408"/>
      <c r="K9" s="408"/>
      <c r="L9" s="408"/>
      <c r="M9" s="408"/>
      <c r="N9" s="408"/>
      <c r="O9" s="408"/>
      <c r="Q9" s="163"/>
    </row>
    <row r="10" spans="1:19" s="28" customFormat="1" ht="18">
      <c r="C10" s="384"/>
      <c r="D10" s="1074" t="s">
        <v>1546</v>
      </c>
      <c r="E10" s="1074"/>
      <c r="F10" s="409" t="s">
        <v>1162</v>
      </c>
      <c r="G10" s="409" t="s">
        <v>1163</v>
      </c>
      <c r="H10" s="409" t="s">
        <v>1162</v>
      </c>
      <c r="I10" s="409" t="s">
        <v>1163</v>
      </c>
      <c r="J10" s="409" t="s">
        <v>1162</v>
      </c>
      <c r="K10" s="409" t="s">
        <v>1163</v>
      </c>
      <c r="L10" s="409" t="s">
        <v>1162</v>
      </c>
      <c r="M10" s="409" t="s">
        <v>1163</v>
      </c>
      <c r="N10" s="409" t="s">
        <v>1162</v>
      </c>
      <c r="O10" s="409" t="s">
        <v>1163</v>
      </c>
      <c r="Q10" s="163"/>
    </row>
    <row r="11" spans="1:19" s="28" customFormat="1" ht="27" customHeight="1">
      <c r="A11" s="28" t="s">
        <v>498</v>
      </c>
      <c r="B11" s="28" t="s">
        <v>1368</v>
      </c>
      <c r="C11" s="410" t="s">
        <v>732</v>
      </c>
      <c r="D11" s="159">
        <v>54556080.634240001</v>
      </c>
      <c r="E11" s="159">
        <v>54556080.634240001</v>
      </c>
      <c r="F11" s="159">
        <v>81017493.941249996</v>
      </c>
      <c r="G11" s="159">
        <v>7066800.6672499999</v>
      </c>
      <c r="H11" s="159">
        <v>96931715.502850011</v>
      </c>
      <c r="I11" s="159">
        <v>7437917.27018</v>
      </c>
      <c r="J11" s="159">
        <v>113162072.22272</v>
      </c>
      <c r="K11" s="159">
        <v>7767736.6857000003</v>
      </c>
      <c r="L11" s="159">
        <v>132510769.02185</v>
      </c>
      <c r="M11" s="159">
        <v>3714714.13901</v>
      </c>
      <c r="N11" s="159">
        <v>143607419.31342003</v>
      </c>
      <c r="O11" s="159">
        <v>3863646.59039</v>
      </c>
      <c r="Q11" s="163"/>
    </row>
    <row r="12" spans="1:19" s="28" customFormat="1" ht="27" customHeight="1">
      <c r="A12" s="28" t="s">
        <v>498</v>
      </c>
      <c r="B12" s="600" t="s">
        <v>1369</v>
      </c>
      <c r="C12" s="410" t="s">
        <v>733</v>
      </c>
      <c r="D12" s="159">
        <v>53943147.241530001</v>
      </c>
      <c r="E12" s="159">
        <v>53943147.241530001</v>
      </c>
      <c r="F12" s="159">
        <v>80285499.772719994</v>
      </c>
      <c r="G12" s="159">
        <v>6985714.8452099999</v>
      </c>
      <c r="H12" s="159">
        <v>95850682.265070006</v>
      </c>
      <c r="I12" s="159">
        <v>7336520.9377499996</v>
      </c>
      <c r="J12" s="159">
        <v>111464063.88201</v>
      </c>
      <c r="K12" s="159">
        <v>7609483.82699</v>
      </c>
      <c r="L12" s="159">
        <v>130122016.95177001</v>
      </c>
      <c r="M12" s="159">
        <v>3614988.91194</v>
      </c>
      <c r="N12" s="159">
        <v>140308222.04026002</v>
      </c>
      <c r="O12" s="159">
        <v>3749654.67135</v>
      </c>
      <c r="P12" s="159"/>
      <c r="Q12" s="163"/>
      <c r="S12" s="159"/>
    </row>
    <row r="13" spans="1:19" s="28" customFormat="1" ht="27" customHeight="1">
      <c r="A13" s="28" t="s">
        <v>498</v>
      </c>
      <c r="B13" s="600" t="s">
        <v>1370</v>
      </c>
      <c r="C13" s="410" t="s">
        <v>1439</v>
      </c>
      <c r="D13" s="159">
        <v>612933.39271000004</v>
      </c>
      <c r="E13" s="159">
        <v>612933.39271000004</v>
      </c>
      <c r="F13" s="159">
        <v>731994.16853000002</v>
      </c>
      <c r="G13" s="159">
        <v>81085.822040000014</v>
      </c>
      <c r="H13" s="159">
        <v>1081033.2377800001</v>
      </c>
      <c r="I13" s="159">
        <v>101396.33243000001</v>
      </c>
      <c r="J13" s="159">
        <v>1698008.3407100001</v>
      </c>
      <c r="K13" s="159">
        <v>158252.85871</v>
      </c>
      <c r="L13" s="159">
        <v>2388752.07008</v>
      </c>
      <c r="M13" s="159">
        <v>99725.227069999994</v>
      </c>
      <c r="N13" s="159">
        <v>3299197.2731599999</v>
      </c>
      <c r="O13" s="159">
        <v>113991.91904000001</v>
      </c>
      <c r="P13" s="159"/>
      <c r="Q13" s="163"/>
      <c r="S13" s="159"/>
    </row>
    <row r="14" spans="1:19" s="28" customFormat="1" ht="27" customHeight="1">
      <c r="A14" s="28" t="s">
        <v>498</v>
      </c>
      <c r="B14" s="805" t="s">
        <v>1371</v>
      </c>
      <c r="C14" s="410" t="s">
        <v>734</v>
      </c>
      <c r="D14" s="159">
        <v>210831.18809000001</v>
      </c>
      <c r="E14" s="159">
        <v>210831.18809000001</v>
      </c>
      <c r="F14" s="159">
        <v>380684.40444000001</v>
      </c>
      <c r="G14" s="159">
        <v>36153.330419999998</v>
      </c>
      <c r="H14" s="159">
        <v>448753.43556999997</v>
      </c>
      <c r="I14" s="159">
        <v>43161.160969999997</v>
      </c>
      <c r="J14" s="159">
        <v>547044.36848000006</v>
      </c>
      <c r="K14" s="159">
        <v>61714.799229999997</v>
      </c>
      <c r="L14" s="159">
        <v>643207.87985000003</v>
      </c>
      <c r="M14" s="159">
        <v>19395.220530000002</v>
      </c>
      <c r="N14" s="159">
        <v>875321.37826999999</v>
      </c>
      <c r="O14" s="159">
        <v>37024.05487</v>
      </c>
      <c r="P14" s="159"/>
      <c r="Q14" s="163"/>
      <c r="S14" s="159"/>
    </row>
    <row r="15" spans="1:19" s="28" customFormat="1" ht="27" customHeight="1">
      <c r="A15" s="28" t="s">
        <v>498</v>
      </c>
      <c r="B15" s="805" t="s">
        <v>1372</v>
      </c>
      <c r="C15" s="410" t="s">
        <v>735</v>
      </c>
      <c r="D15" s="159">
        <v>177446.69261000003</v>
      </c>
      <c r="E15" s="159">
        <v>177446.69261000003</v>
      </c>
      <c r="F15" s="159">
        <v>363225.97944000002</v>
      </c>
      <c r="G15" s="159">
        <v>34286.930090000002</v>
      </c>
      <c r="H15" s="159">
        <v>424351.74252999999</v>
      </c>
      <c r="I15" s="159">
        <v>36131.73429</v>
      </c>
      <c r="J15" s="159">
        <v>486630.66687000002</v>
      </c>
      <c r="K15" s="159">
        <v>42613.050329999998</v>
      </c>
      <c r="L15" s="159">
        <v>576556.10198000004</v>
      </c>
      <c r="M15" s="159">
        <v>18507.94139</v>
      </c>
      <c r="N15" s="159">
        <v>724196.02940999996</v>
      </c>
      <c r="O15" s="159">
        <v>33747.970789999999</v>
      </c>
      <c r="P15" s="159"/>
      <c r="Q15" s="163"/>
      <c r="S15" s="159"/>
    </row>
    <row r="16" spans="1:19" s="28" customFormat="1" ht="27" customHeight="1">
      <c r="A16" s="28" t="s">
        <v>498</v>
      </c>
      <c r="B16" s="600" t="s">
        <v>1373</v>
      </c>
      <c r="C16" s="410" t="s">
        <v>736</v>
      </c>
      <c r="D16" s="159">
        <v>33384.495479999998</v>
      </c>
      <c r="E16" s="159">
        <v>33384.495479999998</v>
      </c>
      <c r="F16" s="159">
        <v>17458.424999999999</v>
      </c>
      <c r="G16" s="159">
        <v>1866.4003300000002</v>
      </c>
      <c r="H16" s="159">
        <v>24401.693039999998</v>
      </c>
      <c r="I16" s="159">
        <v>7029.4266799999996</v>
      </c>
      <c r="J16" s="159">
        <v>60413.701609999996</v>
      </c>
      <c r="K16" s="159">
        <v>19101.748899999999</v>
      </c>
      <c r="L16" s="159">
        <v>66651.777869999991</v>
      </c>
      <c r="M16" s="159">
        <v>887.27913999999998</v>
      </c>
      <c r="N16" s="159">
        <v>151125.34886000003</v>
      </c>
      <c r="O16" s="159">
        <v>3276.0840800000001</v>
      </c>
      <c r="P16" s="159"/>
      <c r="Q16" s="163"/>
      <c r="S16" s="159"/>
    </row>
    <row r="17" spans="1:19" s="28" customFormat="1" ht="27" customHeight="1">
      <c r="A17" s="28" t="s">
        <v>498</v>
      </c>
      <c r="B17" s="805" t="s">
        <v>1374</v>
      </c>
      <c r="C17" s="410" t="s">
        <v>737</v>
      </c>
      <c r="D17" s="159">
        <v>601153.15524999995</v>
      </c>
      <c r="E17" s="159">
        <v>601153.15524999995</v>
      </c>
      <c r="F17" s="159">
        <v>837444.99578999996</v>
      </c>
      <c r="G17" s="159">
        <v>59584.348310000001</v>
      </c>
      <c r="H17" s="159">
        <v>993613.37585000007</v>
      </c>
      <c r="I17" s="159">
        <v>91877.342480000007</v>
      </c>
      <c r="J17" s="159">
        <v>1197544.118</v>
      </c>
      <c r="K17" s="159">
        <v>129010.67701</v>
      </c>
      <c r="L17" s="159">
        <v>1568924.8147799999</v>
      </c>
      <c r="M17" s="159">
        <v>85329.384669999999</v>
      </c>
      <c r="N17" s="159">
        <v>1866953.8139500001</v>
      </c>
      <c r="O17" s="159">
        <v>101660.25861</v>
      </c>
      <c r="P17" s="159"/>
      <c r="Q17" s="163"/>
      <c r="S17" s="159"/>
    </row>
    <row r="18" spans="1:19" s="28" customFormat="1" ht="27" customHeight="1">
      <c r="A18" s="28" t="s">
        <v>498</v>
      </c>
      <c r="B18" s="805" t="s">
        <v>1375</v>
      </c>
      <c r="C18" s="410" t="s">
        <v>738</v>
      </c>
      <c r="D18" s="159">
        <v>413914.75541000004</v>
      </c>
      <c r="E18" s="159">
        <v>413914.75541000004</v>
      </c>
      <c r="F18" s="159">
        <v>640307.03163999994</v>
      </c>
      <c r="G18" s="159">
        <v>57251.58928</v>
      </c>
      <c r="H18" s="159">
        <v>811530.84753000003</v>
      </c>
      <c r="I18" s="159">
        <v>85577.397980000009</v>
      </c>
      <c r="J18" s="159">
        <v>1003172.65363</v>
      </c>
      <c r="K18" s="159">
        <v>120240.91034</v>
      </c>
      <c r="L18" s="159">
        <v>1303903.9646700001</v>
      </c>
      <c r="M18" s="159">
        <v>67837.100659999996</v>
      </c>
      <c r="N18" s="159">
        <v>1528035.0346300001</v>
      </c>
      <c r="O18" s="159">
        <v>82722.78770999999</v>
      </c>
      <c r="P18" s="159"/>
      <c r="Q18" s="163"/>
      <c r="S18" s="159"/>
    </row>
    <row r="19" spans="1:19" s="28" customFormat="1" ht="27" customHeight="1">
      <c r="A19" s="28" t="s">
        <v>498</v>
      </c>
      <c r="B19" s="600" t="s">
        <v>1376</v>
      </c>
      <c r="C19" s="410" t="s">
        <v>739</v>
      </c>
      <c r="D19" s="159">
        <v>187238.39984</v>
      </c>
      <c r="E19" s="159">
        <v>187238.39984</v>
      </c>
      <c r="F19" s="159">
        <v>197137.96415000001</v>
      </c>
      <c r="G19" s="159">
        <v>2332.7590299999997</v>
      </c>
      <c r="H19" s="159">
        <v>182082.52831999998</v>
      </c>
      <c r="I19" s="159">
        <v>6299.9444999999996</v>
      </c>
      <c r="J19" s="159">
        <v>194371.46437</v>
      </c>
      <c r="K19" s="159">
        <v>8769.7666699999991</v>
      </c>
      <c r="L19" s="159">
        <v>265020.85011</v>
      </c>
      <c r="M19" s="159">
        <v>17492.284010000003</v>
      </c>
      <c r="N19" s="159">
        <v>338918.77931999997</v>
      </c>
      <c r="O19" s="159">
        <v>18937.4709</v>
      </c>
      <c r="P19" s="159"/>
      <c r="Q19" s="163"/>
      <c r="S19" s="159"/>
    </row>
    <row r="20" spans="1:19" s="28" customFormat="1" ht="27" customHeight="1">
      <c r="A20" s="28" t="s">
        <v>498</v>
      </c>
      <c r="B20" s="805" t="s">
        <v>1114</v>
      </c>
      <c r="C20" s="410" t="s">
        <v>740</v>
      </c>
      <c r="D20" s="159">
        <v>9696980.0709599983</v>
      </c>
      <c r="E20" s="159">
        <v>9696980.0709599983</v>
      </c>
      <c r="F20" s="159">
        <v>14694168.35413</v>
      </c>
      <c r="G20" s="159">
        <v>84872.874580000003</v>
      </c>
      <c r="H20" s="159">
        <v>18672350.202689998</v>
      </c>
      <c r="I20" s="159">
        <v>80447.576659999992</v>
      </c>
      <c r="J20" s="159">
        <v>22558357.576439999</v>
      </c>
      <c r="K20" s="159">
        <v>85233.749079999994</v>
      </c>
      <c r="L20" s="159">
        <v>21343440.376709998</v>
      </c>
      <c r="M20" s="159">
        <v>95182.570670000001</v>
      </c>
      <c r="N20" s="159">
        <v>20506332.258729998</v>
      </c>
      <c r="O20" s="159">
        <v>92283.327819999991</v>
      </c>
      <c r="P20" s="159"/>
      <c r="Q20" s="163"/>
      <c r="S20" s="159"/>
    </row>
    <row r="21" spans="1:19" s="28" customFormat="1" ht="27" customHeight="1">
      <c r="A21" s="28" t="s">
        <v>498</v>
      </c>
      <c r="B21" s="805" t="s">
        <v>1377</v>
      </c>
      <c r="C21" s="25" t="s">
        <v>741</v>
      </c>
      <c r="D21" s="159">
        <v>484659.61911000003</v>
      </c>
      <c r="E21" s="159">
        <v>484659.61911000003</v>
      </c>
      <c r="F21" s="159">
        <v>745081.75219000003</v>
      </c>
      <c r="G21" s="159">
        <v>88808.425540000011</v>
      </c>
      <c r="H21" s="159">
        <v>849462.72996000003</v>
      </c>
      <c r="I21" s="159">
        <v>87449.688709999988</v>
      </c>
      <c r="J21" s="159">
        <v>961395.52714000002</v>
      </c>
      <c r="K21" s="159">
        <v>90918.891090000005</v>
      </c>
      <c r="L21" s="159">
        <v>1152457.9117399999</v>
      </c>
      <c r="M21" s="159">
        <v>54117.098310000001</v>
      </c>
      <c r="N21" s="159">
        <v>1242898.9145</v>
      </c>
      <c r="O21" s="159">
        <v>52876.781360000001</v>
      </c>
      <c r="P21" s="159"/>
      <c r="Q21" s="163"/>
      <c r="S21" s="159"/>
    </row>
    <row r="22" spans="1:19" s="28" customFormat="1" ht="27" customHeight="1">
      <c r="A22" s="28" t="s">
        <v>498</v>
      </c>
      <c r="B22" s="805" t="s">
        <v>1378</v>
      </c>
      <c r="C22" s="411" t="s">
        <v>1238</v>
      </c>
      <c r="D22" s="159">
        <v>-1584577.0681099999</v>
      </c>
      <c r="E22" s="159">
        <v>-1584577.0681099999</v>
      </c>
      <c r="F22" s="159">
        <v>-2449616.7828099998</v>
      </c>
      <c r="G22" s="159">
        <v>-233568.00977</v>
      </c>
      <c r="H22" s="159">
        <v>-2691169.0303400001</v>
      </c>
      <c r="I22" s="159">
        <v>-264408.22674000001</v>
      </c>
      <c r="J22" s="159">
        <v>-2967362.5879499996</v>
      </c>
      <c r="K22" s="159">
        <v>-273391.76207999996</v>
      </c>
      <c r="L22" s="159">
        <v>-3577678.3459800002</v>
      </c>
      <c r="M22" s="159">
        <v>-148774.84644999998</v>
      </c>
      <c r="N22" s="159">
        <v>-3982499.4534</v>
      </c>
      <c r="O22" s="159">
        <v>-167024.95519000001</v>
      </c>
      <c r="P22" s="159"/>
      <c r="Q22" s="163"/>
      <c r="S22" s="159"/>
    </row>
    <row r="23" spans="1:19" s="28" customFormat="1" ht="27" customHeight="1">
      <c r="A23" s="28" t="s">
        <v>498</v>
      </c>
      <c r="B23" s="805" t="s">
        <v>1379</v>
      </c>
      <c r="C23" s="412" t="s">
        <v>1239</v>
      </c>
      <c r="D23" s="159">
        <v>63965127.599529997</v>
      </c>
      <c r="E23" s="159">
        <v>63965127.599529997</v>
      </c>
      <c r="F23" s="159">
        <v>95225256.664990008</v>
      </c>
      <c r="G23" s="159">
        <v>7102651.6363300001</v>
      </c>
      <c r="H23" s="159">
        <v>115204726.21658</v>
      </c>
      <c r="I23" s="159">
        <v>7476444.81226</v>
      </c>
      <c r="J23" s="159">
        <v>135459051.22483</v>
      </c>
      <c r="K23" s="159">
        <v>7861223.0400299998</v>
      </c>
      <c r="L23" s="159">
        <v>153641121.65895</v>
      </c>
      <c r="M23" s="159">
        <v>3819963.5667399997</v>
      </c>
      <c r="N23" s="159">
        <v>164116426.22547001</v>
      </c>
      <c r="O23" s="159">
        <v>3980466.0578600001</v>
      </c>
      <c r="P23" s="159"/>
      <c r="Q23" s="163"/>
      <c r="S23" s="159"/>
    </row>
    <row r="24" spans="1:19" s="54" customFormat="1" ht="9.75" thickBot="1">
      <c r="C24" s="160"/>
      <c r="D24" s="161"/>
      <c r="E24" s="161"/>
      <c r="F24" s="161"/>
      <c r="G24" s="161"/>
      <c r="H24" s="161"/>
      <c r="I24" s="161"/>
      <c r="J24" s="161"/>
      <c r="K24" s="161"/>
      <c r="L24" s="161"/>
      <c r="M24" s="161"/>
      <c r="N24" s="161"/>
      <c r="O24" s="161"/>
      <c r="P24" s="405"/>
      <c r="Q24" s="385"/>
    </row>
    <row r="25" spans="1:19" s="54" customFormat="1" ht="15.75" thickTop="1">
      <c r="C25" s="28" t="s">
        <v>1397</v>
      </c>
      <c r="D25" s="151"/>
      <c r="E25" s="151"/>
      <c r="F25" s="151"/>
      <c r="G25" s="151"/>
      <c r="H25" s="151"/>
      <c r="I25" s="151"/>
      <c r="J25" s="151"/>
      <c r="K25" s="151"/>
      <c r="L25" s="151"/>
      <c r="M25" s="151"/>
      <c r="N25" s="151"/>
      <c r="O25" s="151"/>
      <c r="P25" s="151"/>
      <c r="Q25" s="385"/>
    </row>
    <row r="26" spans="1:19" s="54" customFormat="1" ht="15" customHeight="1">
      <c r="C26" s="28" t="s">
        <v>1240</v>
      </c>
      <c r="D26" s="151"/>
      <c r="E26" s="151"/>
      <c r="F26" s="151"/>
      <c r="G26" s="151"/>
      <c r="H26" s="151"/>
      <c r="I26" s="151"/>
      <c r="J26" s="151"/>
      <c r="K26" s="151"/>
      <c r="L26" s="151"/>
      <c r="M26" s="151"/>
      <c r="N26" s="151"/>
      <c r="O26" s="151"/>
      <c r="P26" s="151"/>
      <c r="Q26" s="385"/>
    </row>
    <row r="27" spans="1:19" s="54" customFormat="1" ht="15" customHeight="1">
      <c r="C27" s="28" t="s">
        <v>1241</v>
      </c>
      <c r="D27" s="151"/>
      <c r="E27" s="151"/>
      <c r="F27" s="151"/>
      <c r="G27" s="151"/>
      <c r="H27" s="151"/>
      <c r="I27" s="151"/>
      <c r="J27" s="151"/>
      <c r="K27" s="151"/>
      <c r="L27" s="151"/>
      <c r="M27" s="151"/>
      <c r="N27" s="151"/>
      <c r="O27" s="151"/>
      <c r="P27" s="151"/>
      <c r="Q27" s="385"/>
    </row>
    <row r="28" spans="1:19" s="54" customFormat="1" ht="12">
      <c r="C28" s="37"/>
      <c r="D28" s="151"/>
      <c r="E28" s="151"/>
      <c r="F28" s="151"/>
      <c r="G28" s="151"/>
      <c r="H28" s="151"/>
      <c r="I28" s="151"/>
      <c r="J28" s="151"/>
      <c r="K28" s="151"/>
      <c r="L28" s="151"/>
      <c r="M28" s="151"/>
      <c r="N28" s="151"/>
      <c r="O28" s="151"/>
      <c r="P28" s="151"/>
      <c r="Q28" s="385"/>
    </row>
  </sheetData>
  <mergeCells count="15">
    <mergeCell ref="D10:E10"/>
    <mergeCell ref="N8:O8"/>
    <mergeCell ref="F7:G7"/>
    <mergeCell ref="H7:I7"/>
    <mergeCell ref="J7:K7"/>
    <mergeCell ref="F8:G8"/>
    <mergeCell ref="H8:I8"/>
    <mergeCell ref="J8:K8"/>
    <mergeCell ref="L7:M7"/>
    <mergeCell ref="L8:M8"/>
    <mergeCell ref="C2:O2"/>
    <mergeCell ref="C3:O3"/>
    <mergeCell ref="C4:O4"/>
    <mergeCell ref="C5:O5"/>
    <mergeCell ref="N7:O7"/>
  </mergeCells>
  <pageMargins left="0.7" right="0.7" top="0.75" bottom="0.75" header="0.3" footer="0.3"/>
  <pageSetup scale="37"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P4" sqref="P4"/>
    </sheetView>
  </sheetViews>
  <sheetFormatPr baseColWidth="10" defaultColWidth="46.5703125" defaultRowHeight="15"/>
  <cols>
    <col min="1" max="1" width="2.28515625" style="805" hidden="1" customWidth="1"/>
    <col min="2" max="2" width="46.5703125" style="805" hidden="1" customWidth="1"/>
    <col min="3" max="3" width="96.5703125" style="49" bestFit="1" customWidth="1"/>
    <col min="4" max="4" width="13.5703125" style="805" bestFit="1" customWidth="1"/>
    <col min="5" max="5" width="13.5703125" style="350" bestFit="1" customWidth="1"/>
    <col min="6" max="6" width="15" style="350" bestFit="1" customWidth="1"/>
    <col min="7" max="7" width="12.5703125" style="350" bestFit="1" customWidth="1"/>
    <col min="8" max="8" width="14.85546875" style="805" bestFit="1" customWidth="1"/>
    <col min="9" max="9" width="12.5703125" style="805" bestFit="1" customWidth="1"/>
    <col min="10" max="10" width="15" style="805" bestFit="1" customWidth="1"/>
    <col min="11" max="11" width="12.5703125" style="805" bestFit="1" customWidth="1"/>
    <col min="12" max="12" width="14.7109375" style="805" bestFit="1" customWidth="1"/>
    <col min="13" max="13" width="12.5703125" style="805" customWidth="1"/>
    <col min="14" max="14" width="15" style="805" bestFit="1" customWidth="1"/>
    <col min="15" max="15" width="12.5703125" style="805" bestFit="1" customWidth="1"/>
    <col min="16" max="16" width="46.5703125" style="131" customWidth="1"/>
    <col min="17" max="256" width="46.5703125" style="805"/>
    <col min="257" max="258" width="0" style="805" hidden="1" customWidth="1"/>
    <col min="259" max="259" width="96.5703125" style="805" bestFit="1" customWidth="1"/>
    <col min="260" max="261" width="13.5703125" style="805" bestFit="1" customWidth="1"/>
    <col min="262" max="262" width="15" style="805" bestFit="1" customWidth="1"/>
    <col min="263" max="263" width="12.5703125" style="805" bestFit="1" customWidth="1"/>
    <col min="264" max="264" width="14.85546875" style="805" bestFit="1" customWidth="1"/>
    <col min="265" max="265" width="12.5703125" style="805" bestFit="1" customWidth="1"/>
    <col min="266" max="266" width="15" style="805" bestFit="1" customWidth="1"/>
    <col min="267" max="267" width="12.5703125" style="805" bestFit="1" customWidth="1"/>
    <col min="268" max="268" width="14.7109375" style="805" bestFit="1" customWidth="1"/>
    <col min="269" max="269" width="12.5703125" style="805" customWidth="1"/>
    <col min="270" max="270" width="15" style="805" bestFit="1" customWidth="1"/>
    <col min="271" max="271" width="12.5703125" style="805" bestFit="1" customWidth="1"/>
    <col min="272" max="272" width="46.5703125" style="805" customWidth="1"/>
    <col min="273" max="512" width="46.5703125" style="805"/>
    <col min="513" max="514" width="0" style="805" hidden="1" customWidth="1"/>
    <col min="515" max="515" width="96.5703125" style="805" bestFit="1" customWidth="1"/>
    <col min="516" max="517" width="13.5703125" style="805" bestFit="1" customWidth="1"/>
    <col min="518" max="518" width="15" style="805" bestFit="1" customWidth="1"/>
    <col min="519" max="519" width="12.5703125" style="805" bestFit="1" customWidth="1"/>
    <col min="520" max="520" width="14.85546875" style="805" bestFit="1" customWidth="1"/>
    <col min="521" max="521" width="12.5703125" style="805" bestFit="1" customWidth="1"/>
    <col min="522" max="522" width="15" style="805" bestFit="1" customWidth="1"/>
    <col min="523" max="523" width="12.5703125" style="805" bestFit="1" customWidth="1"/>
    <col min="524" max="524" width="14.7109375" style="805" bestFit="1" customWidth="1"/>
    <col min="525" max="525" width="12.5703125" style="805" customWidth="1"/>
    <col min="526" max="526" width="15" style="805" bestFit="1" customWidth="1"/>
    <col min="527" max="527" width="12.5703125" style="805" bestFit="1" customWidth="1"/>
    <col min="528" max="528" width="46.5703125" style="805" customWidth="1"/>
    <col min="529" max="768" width="46.5703125" style="805"/>
    <col min="769" max="770" width="0" style="805" hidden="1" customWidth="1"/>
    <col min="771" max="771" width="96.5703125" style="805" bestFit="1" customWidth="1"/>
    <col min="772" max="773" width="13.5703125" style="805" bestFit="1" customWidth="1"/>
    <col min="774" max="774" width="15" style="805" bestFit="1" customWidth="1"/>
    <col min="775" max="775" width="12.5703125" style="805" bestFit="1" customWidth="1"/>
    <col min="776" max="776" width="14.85546875" style="805" bestFit="1" customWidth="1"/>
    <col min="777" max="777" width="12.5703125" style="805" bestFit="1" customWidth="1"/>
    <col min="778" max="778" width="15" style="805" bestFit="1" customWidth="1"/>
    <col min="779" max="779" width="12.5703125" style="805" bestFit="1" customWidth="1"/>
    <col min="780" max="780" width="14.7109375" style="805" bestFit="1" customWidth="1"/>
    <col min="781" max="781" width="12.5703125" style="805" customWidth="1"/>
    <col min="782" max="782" width="15" style="805" bestFit="1" customWidth="1"/>
    <col min="783" max="783" width="12.5703125" style="805" bestFit="1" customWidth="1"/>
    <col min="784" max="784" width="46.5703125" style="805" customWidth="1"/>
    <col min="785" max="1024" width="46.5703125" style="805"/>
    <col min="1025" max="1026" width="0" style="805" hidden="1" customWidth="1"/>
    <col min="1027" max="1027" width="96.5703125" style="805" bestFit="1" customWidth="1"/>
    <col min="1028" max="1029" width="13.5703125" style="805" bestFit="1" customWidth="1"/>
    <col min="1030" max="1030" width="15" style="805" bestFit="1" customWidth="1"/>
    <col min="1031" max="1031" width="12.5703125" style="805" bestFit="1" customWidth="1"/>
    <col min="1032" max="1032" width="14.85546875" style="805" bestFit="1" customWidth="1"/>
    <col min="1033" max="1033" width="12.5703125" style="805" bestFit="1" customWidth="1"/>
    <col min="1034" max="1034" width="15" style="805" bestFit="1" customWidth="1"/>
    <col min="1035" max="1035" width="12.5703125" style="805" bestFit="1" customWidth="1"/>
    <col min="1036" max="1036" width="14.7109375" style="805" bestFit="1" customWidth="1"/>
    <col min="1037" max="1037" width="12.5703125" style="805" customWidth="1"/>
    <col min="1038" max="1038" width="15" style="805" bestFit="1" customWidth="1"/>
    <col min="1039" max="1039" width="12.5703125" style="805" bestFit="1" customWidth="1"/>
    <col min="1040" max="1040" width="46.5703125" style="805" customWidth="1"/>
    <col min="1041" max="1280" width="46.5703125" style="805"/>
    <col min="1281" max="1282" width="0" style="805" hidden="1" customWidth="1"/>
    <col min="1283" max="1283" width="96.5703125" style="805" bestFit="1" customWidth="1"/>
    <col min="1284" max="1285" width="13.5703125" style="805" bestFit="1" customWidth="1"/>
    <col min="1286" max="1286" width="15" style="805" bestFit="1" customWidth="1"/>
    <col min="1287" max="1287" width="12.5703125" style="805" bestFit="1" customWidth="1"/>
    <col min="1288" max="1288" width="14.85546875" style="805" bestFit="1" customWidth="1"/>
    <col min="1289" max="1289" width="12.5703125" style="805" bestFit="1" customWidth="1"/>
    <col min="1290" max="1290" width="15" style="805" bestFit="1" customWidth="1"/>
    <col min="1291" max="1291" width="12.5703125" style="805" bestFit="1" customWidth="1"/>
    <col min="1292" max="1292" width="14.7109375" style="805" bestFit="1" customWidth="1"/>
    <col min="1293" max="1293" width="12.5703125" style="805" customWidth="1"/>
    <col min="1294" max="1294" width="15" style="805" bestFit="1" customWidth="1"/>
    <col min="1295" max="1295" width="12.5703125" style="805" bestFit="1" customWidth="1"/>
    <col min="1296" max="1296" width="46.5703125" style="805" customWidth="1"/>
    <col min="1297" max="1536" width="46.5703125" style="805"/>
    <col min="1537" max="1538" width="0" style="805" hidden="1" customWidth="1"/>
    <col min="1539" max="1539" width="96.5703125" style="805" bestFit="1" customWidth="1"/>
    <col min="1540" max="1541" width="13.5703125" style="805" bestFit="1" customWidth="1"/>
    <col min="1542" max="1542" width="15" style="805" bestFit="1" customWidth="1"/>
    <col min="1543" max="1543" width="12.5703125" style="805" bestFit="1" customWidth="1"/>
    <col min="1544" max="1544" width="14.85546875" style="805" bestFit="1" customWidth="1"/>
    <col min="1545" max="1545" width="12.5703125" style="805" bestFit="1" customWidth="1"/>
    <col min="1546" max="1546" width="15" style="805" bestFit="1" customWidth="1"/>
    <col min="1547" max="1547" width="12.5703125" style="805" bestFit="1" customWidth="1"/>
    <col min="1548" max="1548" width="14.7109375" style="805" bestFit="1" customWidth="1"/>
    <col min="1549" max="1549" width="12.5703125" style="805" customWidth="1"/>
    <col min="1550" max="1550" width="15" style="805" bestFit="1" customWidth="1"/>
    <col min="1551" max="1551" width="12.5703125" style="805" bestFit="1" customWidth="1"/>
    <col min="1552" max="1552" width="46.5703125" style="805" customWidth="1"/>
    <col min="1553" max="1792" width="46.5703125" style="805"/>
    <col min="1793" max="1794" width="0" style="805" hidden="1" customWidth="1"/>
    <col min="1795" max="1795" width="96.5703125" style="805" bestFit="1" customWidth="1"/>
    <col min="1796" max="1797" width="13.5703125" style="805" bestFit="1" customWidth="1"/>
    <col min="1798" max="1798" width="15" style="805" bestFit="1" customWidth="1"/>
    <col min="1799" max="1799" width="12.5703125" style="805" bestFit="1" customWidth="1"/>
    <col min="1800" max="1800" width="14.85546875" style="805" bestFit="1" customWidth="1"/>
    <col min="1801" max="1801" width="12.5703125" style="805" bestFit="1" customWidth="1"/>
    <col min="1802" max="1802" width="15" style="805" bestFit="1" customWidth="1"/>
    <col min="1803" max="1803" width="12.5703125" style="805" bestFit="1" customWidth="1"/>
    <col min="1804" max="1804" width="14.7109375" style="805" bestFit="1" customWidth="1"/>
    <col min="1805" max="1805" width="12.5703125" style="805" customWidth="1"/>
    <col min="1806" max="1806" width="15" style="805" bestFit="1" customWidth="1"/>
    <col min="1807" max="1807" width="12.5703125" style="805" bestFit="1" customWidth="1"/>
    <col min="1808" max="1808" width="46.5703125" style="805" customWidth="1"/>
    <col min="1809" max="2048" width="46.5703125" style="805"/>
    <col min="2049" max="2050" width="0" style="805" hidden="1" customWidth="1"/>
    <col min="2051" max="2051" width="96.5703125" style="805" bestFit="1" customWidth="1"/>
    <col min="2052" max="2053" width="13.5703125" style="805" bestFit="1" customWidth="1"/>
    <col min="2054" max="2054" width="15" style="805" bestFit="1" customWidth="1"/>
    <col min="2055" max="2055" width="12.5703125" style="805" bestFit="1" customWidth="1"/>
    <col min="2056" max="2056" width="14.85546875" style="805" bestFit="1" customWidth="1"/>
    <col min="2057" max="2057" width="12.5703125" style="805" bestFit="1" customWidth="1"/>
    <col min="2058" max="2058" width="15" style="805" bestFit="1" customWidth="1"/>
    <col min="2059" max="2059" width="12.5703125" style="805" bestFit="1" customWidth="1"/>
    <col min="2060" max="2060" width="14.7109375" style="805" bestFit="1" customWidth="1"/>
    <col min="2061" max="2061" width="12.5703125" style="805" customWidth="1"/>
    <col min="2062" max="2062" width="15" style="805" bestFit="1" customWidth="1"/>
    <col min="2063" max="2063" width="12.5703125" style="805" bestFit="1" customWidth="1"/>
    <col min="2064" max="2064" width="46.5703125" style="805" customWidth="1"/>
    <col min="2065" max="2304" width="46.5703125" style="805"/>
    <col min="2305" max="2306" width="0" style="805" hidden="1" customWidth="1"/>
    <col min="2307" max="2307" width="96.5703125" style="805" bestFit="1" customWidth="1"/>
    <col min="2308" max="2309" width="13.5703125" style="805" bestFit="1" customWidth="1"/>
    <col min="2310" max="2310" width="15" style="805" bestFit="1" customWidth="1"/>
    <col min="2311" max="2311" width="12.5703125" style="805" bestFit="1" customWidth="1"/>
    <col min="2312" max="2312" width="14.85546875" style="805" bestFit="1" customWidth="1"/>
    <col min="2313" max="2313" width="12.5703125" style="805" bestFit="1" customWidth="1"/>
    <col min="2314" max="2314" width="15" style="805" bestFit="1" customWidth="1"/>
    <col min="2315" max="2315" width="12.5703125" style="805" bestFit="1" customWidth="1"/>
    <col min="2316" max="2316" width="14.7109375" style="805" bestFit="1" customWidth="1"/>
    <col min="2317" max="2317" width="12.5703125" style="805" customWidth="1"/>
    <col min="2318" max="2318" width="15" style="805" bestFit="1" customWidth="1"/>
    <col min="2319" max="2319" width="12.5703125" style="805" bestFit="1" customWidth="1"/>
    <col min="2320" max="2320" width="46.5703125" style="805" customWidth="1"/>
    <col min="2321" max="2560" width="46.5703125" style="805"/>
    <col min="2561" max="2562" width="0" style="805" hidden="1" customWidth="1"/>
    <col min="2563" max="2563" width="96.5703125" style="805" bestFit="1" customWidth="1"/>
    <col min="2564" max="2565" width="13.5703125" style="805" bestFit="1" customWidth="1"/>
    <col min="2566" max="2566" width="15" style="805" bestFit="1" customWidth="1"/>
    <col min="2567" max="2567" width="12.5703125" style="805" bestFit="1" customWidth="1"/>
    <col min="2568" max="2568" width="14.85546875" style="805" bestFit="1" customWidth="1"/>
    <col min="2569" max="2569" width="12.5703125" style="805" bestFit="1" customWidth="1"/>
    <col min="2570" max="2570" width="15" style="805" bestFit="1" customWidth="1"/>
    <col min="2571" max="2571" width="12.5703125" style="805" bestFit="1" customWidth="1"/>
    <col min="2572" max="2572" width="14.7109375" style="805" bestFit="1" customWidth="1"/>
    <col min="2573" max="2573" width="12.5703125" style="805" customWidth="1"/>
    <col min="2574" max="2574" width="15" style="805" bestFit="1" customWidth="1"/>
    <col min="2575" max="2575" width="12.5703125" style="805" bestFit="1" customWidth="1"/>
    <col min="2576" max="2576" width="46.5703125" style="805" customWidth="1"/>
    <col min="2577" max="2816" width="46.5703125" style="805"/>
    <col min="2817" max="2818" width="0" style="805" hidden="1" customWidth="1"/>
    <col min="2819" max="2819" width="96.5703125" style="805" bestFit="1" customWidth="1"/>
    <col min="2820" max="2821" width="13.5703125" style="805" bestFit="1" customWidth="1"/>
    <col min="2822" max="2822" width="15" style="805" bestFit="1" customWidth="1"/>
    <col min="2823" max="2823" width="12.5703125" style="805" bestFit="1" customWidth="1"/>
    <col min="2824" max="2824" width="14.85546875" style="805" bestFit="1" customWidth="1"/>
    <col min="2825" max="2825" width="12.5703125" style="805" bestFit="1" customWidth="1"/>
    <col min="2826" max="2826" width="15" style="805" bestFit="1" customWidth="1"/>
    <col min="2827" max="2827" width="12.5703125" style="805" bestFit="1" customWidth="1"/>
    <col min="2828" max="2828" width="14.7109375" style="805" bestFit="1" customWidth="1"/>
    <col min="2829" max="2829" width="12.5703125" style="805" customWidth="1"/>
    <col min="2830" max="2830" width="15" style="805" bestFit="1" customWidth="1"/>
    <col min="2831" max="2831" width="12.5703125" style="805" bestFit="1" customWidth="1"/>
    <col min="2832" max="2832" width="46.5703125" style="805" customWidth="1"/>
    <col min="2833" max="3072" width="46.5703125" style="805"/>
    <col min="3073" max="3074" width="0" style="805" hidden="1" customWidth="1"/>
    <col min="3075" max="3075" width="96.5703125" style="805" bestFit="1" customWidth="1"/>
    <col min="3076" max="3077" width="13.5703125" style="805" bestFit="1" customWidth="1"/>
    <col min="3078" max="3078" width="15" style="805" bestFit="1" customWidth="1"/>
    <col min="3079" max="3079" width="12.5703125" style="805" bestFit="1" customWidth="1"/>
    <col min="3080" max="3080" width="14.85546875" style="805" bestFit="1" customWidth="1"/>
    <col min="3081" max="3081" width="12.5703125" style="805" bestFit="1" customWidth="1"/>
    <col min="3082" max="3082" width="15" style="805" bestFit="1" customWidth="1"/>
    <col min="3083" max="3083" width="12.5703125" style="805" bestFit="1" customWidth="1"/>
    <col min="3084" max="3084" width="14.7109375" style="805" bestFit="1" customWidth="1"/>
    <col min="3085" max="3085" width="12.5703125" style="805" customWidth="1"/>
    <col min="3086" max="3086" width="15" style="805" bestFit="1" customWidth="1"/>
    <col min="3087" max="3087" width="12.5703125" style="805" bestFit="1" customWidth="1"/>
    <col min="3088" max="3088" width="46.5703125" style="805" customWidth="1"/>
    <col min="3089" max="3328" width="46.5703125" style="805"/>
    <col min="3329" max="3330" width="0" style="805" hidden="1" customWidth="1"/>
    <col min="3331" max="3331" width="96.5703125" style="805" bestFit="1" customWidth="1"/>
    <col min="3332" max="3333" width="13.5703125" style="805" bestFit="1" customWidth="1"/>
    <col min="3334" max="3334" width="15" style="805" bestFit="1" customWidth="1"/>
    <col min="3335" max="3335" width="12.5703125" style="805" bestFit="1" customWidth="1"/>
    <col min="3336" max="3336" width="14.85546875" style="805" bestFit="1" customWidth="1"/>
    <col min="3337" max="3337" width="12.5703125" style="805" bestFit="1" customWidth="1"/>
    <col min="3338" max="3338" width="15" style="805" bestFit="1" customWidth="1"/>
    <col min="3339" max="3339" width="12.5703125" style="805" bestFit="1" customWidth="1"/>
    <col min="3340" max="3340" width="14.7109375" style="805" bestFit="1" customWidth="1"/>
    <col min="3341" max="3341" width="12.5703125" style="805" customWidth="1"/>
    <col min="3342" max="3342" width="15" style="805" bestFit="1" customWidth="1"/>
    <col min="3343" max="3343" width="12.5703125" style="805" bestFit="1" customWidth="1"/>
    <col min="3344" max="3344" width="46.5703125" style="805" customWidth="1"/>
    <col min="3345" max="3584" width="46.5703125" style="805"/>
    <col min="3585" max="3586" width="0" style="805" hidden="1" customWidth="1"/>
    <col min="3587" max="3587" width="96.5703125" style="805" bestFit="1" customWidth="1"/>
    <col min="3588" max="3589" width="13.5703125" style="805" bestFit="1" customWidth="1"/>
    <col min="3590" max="3590" width="15" style="805" bestFit="1" customWidth="1"/>
    <col min="3591" max="3591" width="12.5703125" style="805" bestFit="1" customWidth="1"/>
    <col min="3592" max="3592" width="14.85546875" style="805" bestFit="1" customWidth="1"/>
    <col min="3593" max="3593" width="12.5703125" style="805" bestFit="1" customWidth="1"/>
    <col min="3594" max="3594" width="15" style="805" bestFit="1" customWidth="1"/>
    <col min="3595" max="3595" width="12.5703125" style="805" bestFit="1" customWidth="1"/>
    <col min="3596" max="3596" width="14.7109375" style="805" bestFit="1" customWidth="1"/>
    <col min="3597" max="3597" width="12.5703125" style="805" customWidth="1"/>
    <col min="3598" max="3598" width="15" style="805" bestFit="1" customWidth="1"/>
    <col min="3599" max="3599" width="12.5703125" style="805" bestFit="1" customWidth="1"/>
    <col min="3600" max="3600" width="46.5703125" style="805" customWidth="1"/>
    <col min="3601" max="3840" width="46.5703125" style="805"/>
    <col min="3841" max="3842" width="0" style="805" hidden="1" customWidth="1"/>
    <col min="3843" max="3843" width="96.5703125" style="805" bestFit="1" customWidth="1"/>
    <col min="3844" max="3845" width="13.5703125" style="805" bestFit="1" customWidth="1"/>
    <col min="3846" max="3846" width="15" style="805" bestFit="1" customWidth="1"/>
    <col min="3847" max="3847" width="12.5703125" style="805" bestFit="1" customWidth="1"/>
    <col min="3848" max="3848" width="14.85546875" style="805" bestFit="1" customWidth="1"/>
    <col min="3849" max="3849" width="12.5703125" style="805" bestFit="1" customWidth="1"/>
    <col min="3850" max="3850" width="15" style="805" bestFit="1" customWidth="1"/>
    <col min="3851" max="3851" width="12.5703125" style="805" bestFit="1" customWidth="1"/>
    <col min="3852" max="3852" width="14.7109375" style="805" bestFit="1" customWidth="1"/>
    <col min="3853" max="3853" width="12.5703125" style="805" customWidth="1"/>
    <col min="3854" max="3854" width="15" style="805" bestFit="1" customWidth="1"/>
    <col min="3855" max="3855" width="12.5703125" style="805" bestFit="1" customWidth="1"/>
    <col min="3856" max="3856" width="46.5703125" style="805" customWidth="1"/>
    <col min="3857" max="4096" width="46.5703125" style="805"/>
    <col min="4097" max="4098" width="0" style="805" hidden="1" customWidth="1"/>
    <col min="4099" max="4099" width="96.5703125" style="805" bestFit="1" customWidth="1"/>
    <col min="4100" max="4101" width="13.5703125" style="805" bestFit="1" customWidth="1"/>
    <col min="4102" max="4102" width="15" style="805" bestFit="1" customWidth="1"/>
    <col min="4103" max="4103" width="12.5703125" style="805" bestFit="1" customWidth="1"/>
    <col min="4104" max="4104" width="14.85546875" style="805" bestFit="1" customWidth="1"/>
    <col min="4105" max="4105" width="12.5703125" style="805" bestFit="1" customWidth="1"/>
    <col min="4106" max="4106" width="15" style="805" bestFit="1" customWidth="1"/>
    <col min="4107" max="4107" width="12.5703125" style="805" bestFit="1" customWidth="1"/>
    <col min="4108" max="4108" width="14.7109375" style="805" bestFit="1" customWidth="1"/>
    <col min="4109" max="4109" width="12.5703125" style="805" customWidth="1"/>
    <col min="4110" max="4110" width="15" style="805" bestFit="1" customWidth="1"/>
    <col min="4111" max="4111" width="12.5703125" style="805" bestFit="1" customWidth="1"/>
    <col min="4112" max="4112" width="46.5703125" style="805" customWidth="1"/>
    <col min="4113" max="4352" width="46.5703125" style="805"/>
    <col min="4353" max="4354" width="0" style="805" hidden="1" customWidth="1"/>
    <col min="4355" max="4355" width="96.5703125" style="805" bestFit="1" customWidth="1"/>
    <col min="4356" max="4357" width="13.5703125" style="805" bestFit="1" customWidth="1"/>
    <col min="4358" max="4358" width="15" style="805" bestFit="1" customWidth="1"/>
    <col min="4359" max="4359" width="12.5703125" style="805" bestFit="1" customWidth="1"/>
    <col min="4360" max="4360" width="14.85546875" style="805" bestFit="1" customWidth="1"/>
    <col min="4361" max="4361" width="12.5703125" style="805" bestFit="1" customWidth="1"/>
    <col min="4362" max="4362" width="15" style="805" bestFit="1" customWidth="1"/>
    <col min="4363" max="4363" width="12.5703125" style="805" bestFit="1" customWidth="1"/>
    <col min="4364" max="4364" width="14.7109375" style="805" bestFit="1" customWidth="1"/>
    <col min="4365" max="4365" width="12.5703125" style="805" customWidth="1"/>
    <col min="4366" max="4366" width="15" style="805" bestFit="1" customWidth="1"/>
    <col min="4367" max="4367" width="12.5703125" style="805" bestFit="1" customWidth="1"/>
    <col min="4368" max="4368" width="46.5703125" style="805" customWidth="1"/>
    <col min="4369" max="4608" width="46.5703125" style="805"/>
    <col min="4609" max="4610" width="0" style="805" hidden="1" customWidth="1"/>
    <col min="4611" max="4611" width="96.5703125" style="805" bestFit="1" customWidth="1"/>
    <col min="4612" max="4613" width="13.5703125" style="805" bestFit="1" customWidth="1"/>
    <col min="4614" max="4614" width="15" style="805" bestFit="1" customWidth="1"/>
    <col min="4615" max="4615" width="12.5703125" style="805" bestFit="1" customWidth="1"/>
    <col min="4616" max="4616" width="14.85546875" style="805" bestFit="1" customWidth="1"/>
    <col min="4617" max="4617" width="12.5703125" style="805" bestFit="1" customWidth="1"/>
    <col min="4618" max="4618" width="15" style="805" bestFit="1" customWidth="1"/>
    <col min="4619" max="4619" width="12.5703125" style="805" bestFit="1" customWidth="1"/>
    <col min="4620" max="4620" width="14.7109375" style="805" bestFit="1" customWidth="1"/>
    <col min="4621" max="4621" width="12.5703125" style="805" customWidth="1"/>
    <col min="4622" max="4622" width="15" style="805" bestFit="1" customWidth="1"/>
    <col min="4623" max="4623" width="12.5703125" style="805" bestFit="1" customWidth="1"/>
    <col min="4624" max="4624" width="46.5703125" style="805" customWidth="1"/>
    <col min="4625" max="4864" width="46.5703125" style="805"/>
    <col min="4865" max="4866" width="0" style="805" hidden="1" customWidth="1"/>
    <col min="4867" max="4867" width="96.5703125" style="805" bestFit="1" customWidth="1"/>
    <col min="4868" max="4869" width="13.5703125" style="805" bestFit="1" customWidth="1"/>
    <col min="4870" max="4870" width="15" style="805" bestFit="1" customWidth="1"/>
    <col min="4871" max="4871" width="12.5703125" style="805" bestFit="1" customWidth="1"/>
    <col min="4872" max="4872" width="14.85546875" style="805" bestFit="1" customWidth="1"/>
    <col min="4873" max="4873" width="12.5703125" style="805" bestFit="1" customWidth="1"/>
    <col min="4874" max="4874" width="15" style="805" bestFit="1" customWidth="1"/>
    <col min="4875" max="4875" width="12.5703125" style="805" bestFit="1" customWidth="1"/>
    <col min="4876" max="4876" width="14.7109375" style="805" bestFit="1" customWidth="1"/>
    <col min="4877" max="4877" width="12.5703125" style="805" customWidth="1"/>
    <col min="4878" max="4878" width="15" style="805" bestFit="1" customWidth="1"/>
    <col min="4879" max="4879" width="12.5703125" style="805" bestFit="1" customWidth="1"/>
    <col min="4880" max="4880" width="46.5703125" style="805" customWidth="1"/>
    <col min="4881" max="5120" width="46.5703125" style="805"/>
    <col min="5121" max="5122" width="0" style="805" hidden="1" customWidth="1"/>
    <col min="5123" max="5123" width="96.5703125" style="805" bestFit="1" customWidth="1"/>
    <col min="5124" max="5125" width="13.5703125" style="805" bestFit="1" customWidth="1"/>
    <col min="5126" max="5126" width="15" style="805" bestFit="1" customWidth="1"/>
    <col min="5127" max="5127" width="12.5703125" style="805" bestFit="1" customWidth="1"/>
    <col min="5128" max="5128" width="14.85546875" style="805" bestFit="1" customWidth="1"/>
    <col min="5129" max="5129" width="12.5703125" style="805" bestFit="1" customWidth="1"/>
    <col min="5130" max="5130" width="15" style="805" bestFit="1" customWidth="1"/>
    <col min="5131" max="5131" width="12.5703125" style="805" bestFit="1" customWidth="1"/>
    <col min="5132" max="5132" width="14.7109375" style="805" bestFit="1" customWidth="1"/>
    <col min="5133" max="5133" width="12.5703125" style="805" customWidth="1"/>
    <col min="5134" max="5134" width="15" style="805" bestFit="1" customWidth="1"/>
    <col min="5135" max="5135" width="12.5703125" style="805" bestFit="1" customWidth="1"/>
    <col min="5136" max="5136" width="46.5703125" style="805" customWidth="1"/>
    <col min="5137" max="5376" width="46.5703125" style="805"/>
    <col min="5377" max="5378" width="0" style="805" hidden="1" customWidth="1"/>
    <col min="5379" max="5379" width="96.5703125" style="805" bestFit="1" customWidth="1"/>
    <col min="5380" max="5381" width="13.5703125" style="805" bestFit="1" customWidth="1"/>
    <col min="5382" max="5382" width="15" style="805" bestFit="1" customWidth="1"/>
    <col min="5383" max="5383" width="12.5703125" style="805" bestFit="1" customWidth="1"/>
    <col min="5384" max="5384" width="14.85546875" style="805" bestFit="1" customWidth="1"/>
    <col min="5385" max="5385" width="12.5703125" style="805" bestFit="1" customWidth="1"/>
    <col min="5386" max="5386" width="15" style="805" bestFit="1" customWidth="1"/>
    <col min="5387" max="5387" width="12.5703125" style="805" bestFit="1" customWidth="1"/>
    <col min="5388" max="5388" width="14.7109375" style="805" bestFit="1" customWidth="1"/>
    <col min="5389" max="5389" width="12.5703125" style="805" customWidth="1"/>
    <col min="5390" max="5390" width="15" style="805" bestFit="1" customWidth="1"/>
    <col min="5391" max="5391" width="12.5703125" style="805" bestFit="1" customWidth="1"/>
    <col min="5392" max="5392" width="46.5703125" style="805" customWidth="1"/>
    <col min="5393" max="5632" width="46.5703125" style="805"/>
    <col min="5633" max="5634" width="0" style="805" hidden="1" customWidth="1"/>
    <col min="5635" max="5635" width="96.5703125" style="805" bestFit="1" customWidth="1"/>
    <col min="5636" max="5637" width="13.5703125" style="805" bestFit="1" customWidth="1"/>
    <col min="5638" max="5638" width="15" style="805" bestFit="1" customWidth="1"/>
    <col min="5639" max="5639" width="12.5703125" style="805" bestFit="1" customWidth="1"/>
    <col min="5640" max="5640" width="14.85546875" style="805" bestFit="1" customWidth="1"/>
    <col min="5641" max="5641" width="12.5703125" style="805" bestFit="1" customWidth="1"/>
    <col min="5642" max="5642" width="15" style="805" bestFit="1" customWidth="1"/>
    <col min="5643" max="5643" width="12.5703125" style="805" bestFit="1" customWidth="1"/>
    <col min="5644" max="5644" width="14.7109375" style="805" bestFit="1" customWidth="1"/>
    <col min="5645" max="5645" width="12.5703125" style="805" customWidth="1"/>
    <col min="5646" max="5646" width="15" style="805" bestFit="1" customWidth="1"/>
    <col min="5647" max="5647" width="12.5703125" style="805" bestFit="1" customWidth="1"/>
    <col min="5648" max="5648" width="46.5703125" style="805" customWidth="1"/>
    <col min="5649" max="5888" width="46.5703125" style="805"/>
    <col min="5889" max="5890" width="0" style="805" hidden="1" customWidth="1"/>
    <col min="5891" max="5891" width="96.5703125" style="805" bestFit="1" customWidth="1"/>
    <col min="5892" max="5893" width="13.5703125" style="805" bestFit="1" customWidth="1"/>
    <col min="5894" max="5894" width="15" style="805" bestFit="1" customWidth="1"/>
    <col min="5895" max="5895" width="12.5703125" style="805" bestFit="1" customWidth="1"/>
    <col min="5896" max="5896" width="14.85546875" style="805" bestFit="1" customWidth="1"/>
    <col min="5897" max="5897" width="12.5703125" style="805" bestFit="1" customWidth="1"/>
    <col min="5898" max="5898" width="15" style="805" bestFit="1" customWidth="1"/>
    <col min="5899" max="5899" width="12.5703125" style="805" bestFit="1" customWidth="1"/>
    <col min="5900" max="5900" width="14.7109375" style="805" bestFit="1" customWidth="1"/>
    <col min="5901" max="5901" width="12.5703125" style="805" customWidth="1"/>
    <col min="5902" max="5902" width="15" style="805" bestFit="1" customWidth="1"/>
    <col min="5903" max="5903" width="12.5703125" style="805" bestFit="1" customWidth="1"/>
    <col min="5904" max="5904" width="46.5703125" style="805" customWidth="1"/>
    <col min="5905" max="6144" width="46.5703125" style="805"/>
    <col min="6145" max="6146" width="0" style="805" hidden="1" customWidth="1"/>
    <col min="6147" max="6147" width="96.5703125" style="805" bestFit="1" customWidth="1"/>
    <col min="6148" max="6149" width="13.5703125" style="805" bestFit="1" customWidth="1"/>
    <col min="6150" max="6150" width="15" style="805" bestFit="1" customWidth="1"/>
    <col min="6151" max="6151" width="12.5703125" style="805" bestFit="1" customWidth="1"/>
    <col min="6152" max="6152" width="14.85546875" style="805" bestFit="1" customWidth="1"/>
    <col min="6153" max="6153" width="12.5703125" style="805" bestFit="1" customWidth="1"/>
    <col min="6154" max="6154" width="15" style="805" bestFit="1" customWidth="1"/>
    <col min="6155" max="6155" width="12.5703125" style="805" bestFit="1" customWidth="1"/>
    <col min="6156" max="6156" width="14.7109375" style="805" bestFit="1" customWidth="1"/>
    <col min="6157" max="6157" width="12.5703125" style="805" customWidth="1"/>
    <col min="6158" max="6158" width="15" style="805" bestFit="1" customWidth="1"/>
    <col min="6159" max="6159" width="12.5703125" style="805" bestFit="1" customWidth="1"/>
    <col min="6160" max="6160" width="46.5703125" style="805" customWidth="1"/>
    <col min="6161" max="6400" width="46.5703125" style="805"/>
    <col min="6401" max="6402" width="0" style="805" hidden="1" customWidth="1"/>
    <col min="6403" max="6403" width="96.5703125" style="805" bestFit="1" customWidth="1"/>
    <col min="6404" max="6405" width="13.5703125" style="805" bestFit="1" customWidth="1"/>
    <col min="6406" max="6406" width="15" style="805" bestFit="1" customWidth="1"/>
    <col min="6407" max="6407" width="12.5703125" style="805" bestFit="1" customWidth="1"/>
    <col min="6408" max="6408" width="14.85546875" style="805" bestFit="1" customWidth="1"/>
    <col min="6409" max="6409" width="12.5703125" style="805" bestFit="1" customWidth="1"/>
    <col min="6410" max="6410" width="15" style="805" bestFit="1" customWidth="1"/>
    <col min="6411" max="6411" width="12.5703125" style="805" bestFit="1" customWidth="1"/>
    <col min="6412" max="6412" width="14.7109375" style="805" bestFit="1" customWidth="1"/>
    <col min="6413" max="6413" width="12.5703125" style="805" customWidth="1"/>
    <col min="6414" max="6414" width="15" style="805" bestFit="1" customWidth="1"/>
    <col min="6415" max="6415" width="12.5703125" style="805" bestFit="1" customWidth="1"/>
    <col min="6416" max="6416" width="46.5703125" style="805" customWidth="1"/>
    <col min="6417" max="6656" width="46.5703125" style="805"/>
    <col min="6657" max="6658" width="0" style="805" hidden="1" customWidth="1"/>
    <col min="6659" max="6659" width="96.5703125" style="805" bestFit="1" customWidth="1"/>
    <col min="6660" max="6661" width="13.5703125" style="805" bestFit="1" customWidth="1"/>
    <col min="6662" max="6662" width="15" style="805" bestFit="1" customWidth="1"/>
    <col min="6663" max="6663" width="12.5703125" style="805" bestFit="1" customWidth="1"/>
    <col min="6664" max="6664" width="14.85546875" style="805" bestFit="1" customWidth="1"/>
    <col min="6665" max="6665" width="12.5703125" style="805" bestFit="1" customWidth="1"/>
    <col min="6666" max="6666" width="15" style="805" bestFit="1" customWidth="1"/>
    <col min="6667" max="6667" width="12.5703125" style="805" bestFit="1" customWidth="1"/>
    <col min="6668" max="6668" width="14.7109375" style="805" bestFit="1" customWidth="1"/>
    <col min="6669" max="6669" width="12.5703125" style="805" customWidth="1"/>
    <col min="6670" max="6670" width="15" style="805" bestFit="1" customWidth="1"/>
    <col min="6671" max="6671" width="12.5703125" style="805" bestFit="1" customWidth="1"/>
    <col min="6672" max="6672" width="46.5703125" style="805" customWidth="1"/>
    <col min="6673" max="6912" width="46.5703125" style="805"/>
    <col min="6913" max="6914" width="0" style="805" hidden="1" customWidth="1"/>
    <col min="6915" max="6915" width="96.5703125" style="805" bestFit="1" customWidth="1"/>
    <col min="6916" max="6917" width="13.5703125" style="805" bestFit="1" customWidth="1"/>
    <col min="6918" max="6918" width="15" style="805" bestFit="1" customWidth="1"/>
    <col min="6919" max="6919" width="12.5703125" style="805" bestFit="1" customWidth="1"/>
    <col min="6920" max="6920" width="14.85546875" style="805" bestFit="1" customWidth="1"/>
    <col min="6921" max="6921" width="12.5703125" style="805" bestFit="1" customWidth="1"/>
    <col min="6922" max="6922" width="15" style="805" bestFit="1" customWidth="1"/>
    <col min="6923" max="6923" width="12.5703125" style="805" bestFit="1" customWidth="1"/>
    <col min="6924" max="6924" width="14.7109375" style="805" bestFit="1" customWidth="1"/>
    <col min="6925" max="6925" width="12.5703125" style="805" customWidth="1"/>
    <col min="6926" max="6926" width="15" style="805" bestFit="1" customWidth="1"/>
    <col min="6927" max="6927" width="12.5703125" style="805" bestFit="1" customWidth="1"/>
    <col min="6928" max="6928" width="46.5703125" style="805" customWidth="1"/>
    <col min="6929" max="7168" width="46.5703125" style="805"/>
    <col min="7169" max="7170" width="0" style="805" hidden="1" customWidth="1"/>
    <col min="7171" max="7171" width="96.5703125" style="805" bestFit="1" customWidth="1"/>
    <col min="7172" max="7173" width="13.5703125" style="805" bestFit="1" customWidth="1"/>
    <col min="7174" max="7174" width="15" style="805" bestFit="1" customWidth="1"/>
    <col min="7175" max="7175" width="12.5703125" style="805" bestFit="1" customWidth="1"/>
    <col min="7176" max="7176" width="14.85546875" style="805" bestFit="1" customWidth="1"/>
    <col min="7177" max="7177" width="12.5703125" style="805" bestFit="1" customWidth="1"/>
    <col min="7178" max="7178" width="15" style="805" bestFit="1" customWidth="1"/>
    <col min="7179" max="7179" width="12.5703125" style="805" bestFit="1" customWidth="1"/>
    <col min="7180" max="7180" width="14.7109375" style="805" bestFit="1" customWidth="1"/>
    <col min="7181" max="7181" width="12.5703125" style="805" customWidth="1"/>
    <col min="7182" max="7182" width="15" style="805" bestFit="1" customWidth="1"/>
    <col min="7183" max="7183" width="12.5703125" style="805" bestFit="1" customWidth="1"/>
    <col min="7184" max="7184" width="46.5703125" style="805" customWidth="1"/>
    <col min="7185" max="7424" width="46.5703125" style="805"/>
    <col min="7425" max="7426" width="0" style="805" hidden="1" customWidth="1"/>
    <col min="7427" max="7427" width="96.5703125" style="805" bestFit="1" customWidth="1"/>
    <col min="7428" max="7429" width="13.5703125" style="805" bestFit="1" customWidth="1"/>
    <col min="7430" max="7430" width="15" style="805" bestFit="1" customWidth="1"/>
    <col min="7431" max="7431" width="12.5703125" style="805" bestFit="1" customWidth="1"/>
    <col min="7432" max="7432" width="14.85546875" style="805" bestFit="1" customWidth="1"/>
    <col min="7433" max="7433" width="12.5703125" style="805" bestFit="1" customWidth="1"/>
    <col min="7434" max="7434" width="15" style="805" bestFit="1" customWidth="1"/>
    <col min="7435" max="7435" width="12.5703125" style="805" bestFit="1" customWidth="1"/>
    <col min="7436" max="7436" width="14.7109375" style="805" bestFit="1" customWidth="1"/>
    <col min="7437" max="7437" width="12.5703125" style="805" customWidth="1"/>
    <col min="7438" max="7438" width="15" style="805" bestFit="1" customWidth="1"/>
    <col min="7439" max="7439" width="12.5703125" style="805" bestFit="1" customWidth="1"/>
    <col min="7440" max="7440" width="46.5703125" style="805" customWidth="1"/>
    <col min="7441" max="7680" width="46.5703125" style="805"/>
    <col min="7681" max="7682" width="0" style="805" hidden="1" customWidth="1"/>
    <col min="7683" max="7683" width="96.5703125" style="805" bestFit="1" customWidth="1"/>
    <col min="7684" max="7685" width="13.5703125" style="805" bestFit="1" customWidth="1"/>
    <col min="7686" max="7686" width="15" style="805" bestFit="1" customWidth="1"/>
    <col min="7687" max="7687" width="12.5703125" style="805" bestFit="1" customWidth="1"/>
    <col min="7688" max="7688" width="14.85546875" style="805" bestFit="1" customWidth="1"/>
    <col min="7689" max="7689" width="12.5703125" style="805" bestFit="1" customWidth="1"/>
    <col min="7690" max="7690" width="15" style="805" bestFit="1" customWidth="1"/>
    <col min="7691" max="7691" width="12.5703125" style="805" bestFit="1" customWidth="1"/>
    <col min="7692" max="7692" width="14.7109375" style="805" bestFit="1" customWidth="1"/>
    <col min="7693" max="7693" width="12.5703125" style="805" customWidth="1"/>
    <col min="7694" max="7694" width="15" style="805" bestFit="1" customWidth="1"/>
    <col min="7695" max="7695" width="12.5703125" style="805" bestFit="1" customWidth="1"/>
    <col min="7696" max="7696" width="46.5703125" style="805" customWidth="1"/>
    <col min="7697" max="7936" width="46.5703125" style="805"/>
    <col min="7937" max="7938" width="0" style="805" hidden="1" customWidth="1"/>
    <col min="7939" max="7939" width="96.5703125" style="805" bestFit="1" customWidth="1"/>
    <col min="7940" max="7941" width="13.5703125" style="805" bestFit="1" customWidth="1"/>
    <col min="7942" max="7942" width="15" style="805" bestFit="1" customWidth="1"/>
    <col min="7943" max="7943" width="12.5703125" style="805" bestFit="1" customWidth="1"/>
    <col min="7944" max="7944" width="14.85546875" style="805" bestFit="1" customWidth="1"/>
    <col min="7945" max="7945" width="12.5703125" style="805" bestFit="1" customWidth="1"/>
    <col min="7946" max="7946" width="15" style="805" bestFit="1" customWidth="1"/>
    <col min="7947" max="7947" width="12.5703125" style="805" bestFit="1" customWidth="1"/>
    <col min="7948" max="7948" width="14.7109375" style="805" bestFit="1" customWidth="1"/>
    <col min="7949" max="7949" width="12.5703125" style="805" customWidth="1"/>
    <col min="7950" max="7950" width="15" style="805" bestFit="1" customWidth="1"/>
    <col min="7951" max="7951" width="12.5703125" style="805" bestFit="1" customWidth="1"/>
    <col min="7952" max="7952" width="46.5703125" style="805" customWidth="1"/>
    <col min="7953" max="8192" width="46.5703125" style="805"/>
    <col min="8193" max="8194" width="0" style="805" hidden="1" customWidth="1"/>
    <col min="8195" max="8195" width="96.5703125" style="805" bestFit="1" customWidth="1"/>
    <col min="8196" max="8197" width="13.5703125" style="805" bestFit="1" customWidth="1"/>
    <col min="8198" max="8198" width="15" style="805" bestFit="1" customWidth="1"/>
    <col min="8199" max="8199" width="12.5703125" style="805" bestFit="1" customWidth="1"/>
    <col min="8200" max="8200" width="14.85546875" style="805" bestFit="1" customWidth="1"/>
    <col min="8201" max="8201" width="12.5703125" style="805" bestFit="1" customWidth="1"/>
    <col min="8202" max="8202" width="15" style="805" bestFit="1" customWidth="1"/>
    <col min="8203" max="8203" width="12.5703125" style="805" bestFit="1" customWidth="1"/>
    <col min="8204" max="8204" width="14.7109375" style="805" bestFit="1" customWidth="1"/>
    <col min="8205" max="8205" width="12.5703125" style="805" customWidth="1"/>
    <col min="8206" max="8206" width="15" style="805" bestFit="1" customWidth="1"/>
    <col min="8207" max="8207" width="12.5703125" style="805" bestFit="1" customWidth="1"/>
    <col min="8208" max="8208" width="46.5703125" style="805" customWidth="1"/>
    <col min="8209" max="8448" width="46.5703125" style="805"/>
    <col min="8449" max="8450" width="0" style="805" hidden="1" customWidth="1"/>
    <col min="8451" max="8451" width="96.5703125" style="805" bestFit="1" customWidth="1"/>
    <col min="8452" max="8453" width="13.5703125" style="805" bestFit="1" customWidth="1"/>
    <col min="8454" max="8454" width="15" style="805" bestFit="1" customWidth="1"/>
    <col min="8455" max="8455" width="12.5703125" style="805" bestFit="1" customWidth="1"/>
    <col min="8456" max="8456" width="14.85546875" style="805" bestFit="1" customWidth="1"/>
    <col min="8457" max="8457" width="12.5703125" style="805" bestFit="1" customWidth="1"/>
    <col min="8458" max="8458" width="15" style="805" bestFit="1" customWidth="1"/>
    <col min="8459" max="8459" width="12.5703125" style="805" bestFit="1" customWidth="1"/>
    <col min="8460" max="8460" width="14.7109375" style="805" bestFit="1" customWidth="1"/>
    <col min="8461" max="8461" width="12.5703125" style="805" customWidth="1"/>
    <col min="8462" max="8462" width="15" style="805" bestFit="1" customWidth="1"/>
    <col min="8463" max="8463" width="12.5703125" style="805" bestFit="1" customWidth="1"/>
    <col min="8464" max="8464" width="46.5703125" style="805" customWidth="1"/>
    <col min="8465" max="8704" width="46.5703125" style="805"/>
    <col min="8705" max="8706" width="0" style="805" hidden="1" customWidth="1"/>
    <col min="8707" max="8707" width="96.5703125" style="805" bestFit="1" customWidth="1"/>
    <col min="8708" max="8709" width="13.5703125" style="805" bestFit="1" customWidth="1"/>
    <col min="8710" max="8710" width="15" style="805" bestFit="1" customWidth="1"/>
    <col min="8711" max="8711" width="12.5703125" style="805" bestFit="1" customWidth="1"/>
    <col min="8712" max="8712" width="14.85546875" style="805" bestFit="1" customWidth="1"/>
    <col min="8713" max="8713" width="12.5703125" style="805" bestFit="1" customWidth="1"/>
    <col min="8714" max="8714" width="15" style="805" bestFit="1" customWidth="1"/>
    <col min="8715" max="8715" width="12.5703125" style="805" bestFit="1" customWidth="1"/>
    <col min="8716" max="8716" width="14.7109375" style="805" bestFit="1" customWidth="1"/>
    <col min="8717" max="8717" width="12.5703125" style="805" customWidth="1"/>
    <col min="8718" max="8718" width="15" style="805" bestFit="1" customWidth="1"/>
    <col min="8719" max="8719" width="12.5703125" style="805" bestFit="1" customWidth="1"/>
    <col min="8720" max="8720" width="46.5703125" style="805" customWidth="1"/>
    <col min="8721" max="8960" width="46.5703125" style="805"/>
    <col min="8961" max="8962" width="0" style="805" hidden="1" customWidth="1"/>
    <col min="8963" max="8963" width="96.5703125" style="805" bestFit="1" customWidth="1"/>
    <col min="8964" max="8965" width="13.5703125" style="805" bestFit="1" customWidth="1"/>
    <col min="8966" max="8966" width="15" style="805" bestFit="1" customWidth="1"/>
    <col min="8967" max="8967" width="12.5703125" style="805" bestFit="1" customWidth="1"/>
    <col min="8968" max="8968" width="14.85546875" style="805" bestFit="1" customWidth="1"/>
    <col min="8969" max="8969" width="12.5703125" style="805" bestFit="1" customWidth="1"/>
    <col min="8970" max="8970" width="15" style="805" bestFit="1" customWidth="1"/>
    <col min="8971" max="8971" width="12.5703125" style="805" bestFit="1" customWidth="1"/>
    <col min="8972" max="8972" width="14.7109375" style="805" bestFit="1" customWidth="1"/>
    <col min="8973" max="8973" width="12.5703125" style="805" customWidth="1"/>
    <col min="8974" max="8974" width="15" style="805" bestFit="1" customWidth="1"/>
    <col min="8975" max="8975" width="12.5703125" style="805" bestFit="1" customWidth="1"/>
    <col min="8976" max="8976" width="46.5703125" style="805" customWidth="1"/>
    <col min="8977" max="9216" width="46.5703125" style="805"/>
    <col min="9217" max="9218" width="0" style="805" hidden="1" customWidth="1"/>
    <col min="9219" max="9219" width="96.5703125" style="805" bestFit="1" customWidth="1"/>
    <col min="9220" max="9221" width="13.5703125" style="805" bestFit="1" customWidth="1"/>
    <col min="9222" max="9222" width="15" style="805" bestFit="1" customWidth="1"/>
    <col min="9223" max="9223" width="12.5703125" style="805" bestFit="1" customWidth="1"/>
    <col min="9224" max="9224" width="14.85546875" style="805" bestFit="1" customWidth="1"/>
    <col min="9225" max="9225" width="12.5703125" style="805" bestFit="1" customWidth="1"/>
    <col min="9226" max="9226" width="15" style="805" bestFit="1" customWidth="1"/>
    <col min="9227" max="9227" width="12.5703125" style="805" bestFit="1" customWidth="1"/>
    <col min="9228" max="9228" width="14.7109375" style="805" bestFit="1" customWidth="1"/>
    <col min="9229" max="9229" width="12.5703125" style="805" customWidth="1"/>
    <col min="9230" max="9230" width="15" style="805" bestFit="1" customWidth="1"/>
    <col min="9231" max="9231" width="12.5703125" style="805" bestFit="1" customWidth="1"/>
    <col min="9232" max="9232" width="46.5703125" style="805" customWidth="1"/>
    <col min="9233" max="9472" width="46.5703125" style="805"/>
    <col min="9473" max="9474" width="0" style="805" hidden="1" customWidth="1"/>
    <col min="9475" max="9475" width="96.5703125" style="805" bestFit="1" customWidth="1"/>
    <col min="9476" max="9477" width="13.5703125" style="805" bestFit="1" customWidth="1"/>
    <col min="9478" max="9478" width="15" style="805" bestFit="1" customWidth="1"/>
    <col min="9479" max="9479" width="12.5703125" style="805" bestFit="1" customWidth="1"/>
    <col min="9480" max="9480" width="14.85546875" style="805" bestFit="1" customWidth="1"/>
    <col min="9481" max="9481" width="12.5703125" style="805" bestFit="1" customWidth="1"/>
    <col min="9482" max="9482" width="15" style="805" bestFit="1" customWidth="1"/>
    <col min="9483" max="9483" width="12.5703125" style="805" bestFit="1" customWidth="1"/>
    <col min="9484" max="9484" width="14.7109375" style="805" bestFit="1" customWidth="1"/>
    <col min="9485" max="9485" width="12.5703125" style="805" customWidth="1"/>
    <col min="9486" max="9486" width="15" style="805" bestFit="1" customWidth="1"/>
    <col min="9487" max="9487" width="12.5703125" style="805" bestFit="1" customWidth="1"/>
    <col min="9488" max="9488" width="46.5703125" style="805" customWidth="1"/>
    <col min="9489" max="9728" width="46.5703125" style="805"/>
    <col min="9729" max="9730" width="0" style="805" hidden="1" customWidth="1"/>
    <col min="9731" max="9731" width="96.5703125" style="805" bestFit="1" customWidth="1"/>
    <col min="9732" max="9733" width="13.5703125" style="805" bestFit="1" customWidth="1"/>
    <col min="9734" max="9734" width="15" style="805" bestFit="1" customWidth="1"/>
    <col min="9735" max="9735" width="12.5703125" style="805" bestFit="1" customWidth="1"/>
    <col min="9736" max="9736" width="14.85546875" style="805" bestFit="1" customWidth="1"/>
    <col min="9737" max="9737" width="12.5703125" style="805" bestFit="1" customWidth="1"/>
    <col min="9738" max="9738" width="15" style="805" bestFit="1" customWidth="1"/>
    <col min="9739" max="9739" width="12.5703125" style="805" bestFit="1" customWidth="1"/>
    <col min="9740" max="9740" width="14.7109375" style="805" bestFit="1" customWidth="1"/>
    <col min="9741" max="9741" width="12.5703125" style="805" customWidth="1"/>
    <col min="9742" max="9742" width="15" style="805" bestFit="1" customWidth="1"/>
    <col min="9743" max="9743" width="12.5703125" style="805" bestFit="1" customWidth="1"/>
    <col min="9744" max="9744" width="46.5703125" style="805" customWidth="1"/>
    <col min="9745" max="9984" width="46.5703125" style="805"/>
    <col min="9985" max="9986" width="0" style="805" hidden="1" customWidth="1"/>
    <col min="9987" max="9987" width="96.5703125" style="805" bestFit="1" customWidth="1"/>
    <col min="9988" max="9989" width="13.5703125" style="805" bestFit="1" customWidth="1"/>
    <col min="9990" max="9990" width="15" style="805" bestFit="1" customWidth="1"/>
    <col min="9991" max="9991" width="12.5703125" style="805" bestFit="1" customWidth="1"/>
    <col min="9992" max="9992" width="14.85546875" style="805" bestFit="1" customWidth="1"/>
    <col min="9993" max="9993" width="12.5703125" style="805" bestFit="1" customWidth="1"/>
    <col min="9994" max="9994" width="15" style="805" bestFit="1" customWidth="1"/>
    <col min="9995" max="9995" width="12.5703125" style="805" bestFit="1" customWidth="1"/>
    <col min="9996" max="9996" width="14.7109375" style="805" bestFit="1" customWidth="1"/>
    <col min="9997" max="9997" width="12.5703125" style="805" customWidth="1"/>
    <col min="9998" max="9998" width="15" style="805" bestFit="1" customWidth="1"/>
    <col min="9999" max="9999" width="12.5703125" style="805" bestFit="1" customWidth="1"/>
    <col min="10000" max="10000" width="46.5703125" style="805" customWidth="1"/>
    <col min="10001" max="10240" width="46.5703125" style="805"/>
    <col min="10241" max="10242" width="0" style="805" hidden="1" customWidth="1"/>
    <col min="10243" max="10243" width="96.5703125" style="805" bestFit="1" customWidth="1"/>
    <col min="10244" max="10245" width="13.5703125" style="805" bestFit="1" customWidth="1"/>
    <col min="10246" max="10246" width="15" style="805" bestFit="1" customWidth="1"/>
    <col min="10247" max="10247" width="12.5703125" style="805" bestFit="1" customWidth="1"/>
    <col min="10248" max="10248" width="14.85546875" style="805" bestFit="1" customWidth="1"/>
    <col min="10249" max="10249" width="12.5703125" style="805" bestFit="1" customWidth="1"/>
    <col min="10250" max="10250" width="15" style="805" bestFit="1" customWidth="1"/>
    <col min="10251" max="10251" width="12.5703125" style="805" bestFit="1" customWidth="1"/>
    <col min="10252" max="10252" width="14.7109375" style="805" bestFit="1" customWidth="1"/>
    <col min="10253" max="10253" width="12.5703125" style="805" customWidth="1"/>
    <col min="10254" max="10254" width="15" style="805" bestFit="1" customWidth="1"/>
    <col min="10255" max="10255" width="12.5703125" style="805" bestFit="1" customWidth="1"/>
    <col min="10256" max="10256" width="46.5703125" style="805" customWidth="1"/>
    <col min="10257" max="10496" width="46.5703125" style="805"/>
    <col min="10497" max="10498" width="0" style="805" hidden="1" customWidth="1"/>
    <col min="10499" max="10499" width="96.5703125" style="805" bestFit="1" customWidth="1"/>
    <col min="10500" max="10501" width="13.5703125" style="805" bestFit="1" customWidth="1"/>
    <col min="10502" max="10502" width="15" style="805" bestFit="1" customWidth="1"/>
    <col min="10503" max="10503" width="12.5703125" style="805" bestFit="1" customWidth="1"/>
    <col min="10504" max="10504" width="14.85546875" style="805" bestFit="1" customWidth="1"/>
    <col min="10505" max="10505" width="12.5703125" style="805" bestFit="1" customWidth="1"/>
    <col min="10506" max="10506" width="15" style="805" bestFit="1" customWidth="1"/>
    <col min="10507" max="10507" width="12.5703125" style="805" bestFit="1" customWidth="1"/>
    <col min="10508" max="10508" width="14.7109375" style="805" bestFit="1" customWidth="1"/>
    <col min="10509" max="10509" width="12.5703125" style="805" customWidth="1"/>
    <col min="10510" max="10510" width="15" style="805" bestFit="1" customWidth="1"/>
    <col min="10511" max="10511" width="12.5703125" style="805" bestFit="1" customWidth="1"/>
    <col min="10512" max="10512" width="46.5703125" style="805" customWidth="1"/>
    <col min="10513" max="10752" width="46.5703125" style="805"/>
    <col min="10753" max="10754" width="0" style="805" hidden="1" customWidth="1"/>
    <col min="10755" max="10755" width="96.5703125" style="805" bestFit="1" customWidth="1"/>
    <col min="10756" max="10757" width="13.5703125" style="805" bestFit="1" customWidth="1"/>
    <col min="10758" max="10758" width="15" style="805" bestFit="1" customWidth="1"/>
    <col min="10759" max="10759" width="12.5703125" style="805" bestFit="1" customWidth="1"/>
    <col min="10760" max="10760" width="14.85546875" style="805" bestFit="1" customWidth="1"/>
    <col min="10761" max="10761" width="12.5703125" style="805" bestFit="1" customWidth="1"/>
    <col min="10762" max="10762" width="15" style="805" bestFit="1" customWidth="1"/>
    <col min="10763" max="10763" width="12.5703125" style="805" bestFit="1" customWidth="1"/>
    <col min="10764" max="10764" width="14.7109375" style="805" bestFit="1" customWidth="1"/>
    <col min="10765" max="10765" width="12.5703125" style="805" customWidth="1"/>
    <col min="10766" max="10766" width="15" style="805" bestFit="1" customWidth="1"/>
    <col min="10767" max="10767" width="12.5703125" style="805" bestFit="1" customWidth="1"/>
    <col min="10768" max="10768" width="46.5703125" style="805" customWidth="1"/>
    <col min="10769" max="11008" width="46.5703125" style="805"/>
    <col min="11009" max="11010" width="0" style="805" hidden="1" customWidth="1"/>
    <col min="11011" max="11011" width="96.5703125" style="805" bestFit="1" customWidth="1"/>
    <col min="11012" max="11013" width="13.5703125" style="805" bestFit="1" customWidth="1"/>
    <col min="11014" max="11014" width="15" style="805" bestFit="1" customWidth="1"/>
    <col min="11015" max="11015" width="12.5703125" style="805" bestFit="1" customWidth="1"/>
    <col min="11016" max="11016" width="14.85546875" style="805" bestFit="1" customWidth="1"/>
    <col min="11017" max="11017" width="12.5703125" style="805" bestFit="1" customWidth="1"/>
    <col min="11018" max="11018" width="15" style="805" bestFit="1" customWidth="1"/>
    <col min="11019" max="11019" width="12.5703125" style="805" bestFit="1" customWidth="1"/>
    <col min="11020" max="11020" width="14.7109375" style="805" bestFit="1" customWidth="1"/>
    <col min="11021" max="11021" width="12.5703125" style="805" customWidth="1"/>
    <col min="11022" max="11022" width="15" style="805" bestFit="1" customWidth="1"/>
    <col min="11023" max="11023" width="12.5703125" style="805" bestFit="1" customWidth="1"/>
    <col min="11024" max="11024" width="46.5703125" style="805" customWidth="1"/>
    <col min="11025" max="11264" width="46.5703125" style="805"/>
    <col min="11265" max="11266" width="0" style="805" hidden="1" customWidth="1"/>
    <col min="11267" max="11267" width="96.5703125" style="805" bestFit="1" customWidth="1"/>
    <col min="11268" max="11269" width="13.5703125" style="805" bestFit="1" customWidth="1"/>
    <col min="11270" max="11270" width="15" style="805" bestFit="1" customWidth="1"/>
    <col min="11271" max="11271" width="12.5703125" style="805" bestFit="1" customWidth="1"/>
    <col min="11272" max="11272" width="14.85546875" style="805" bestFit="1" customWidth="1"/>
    <col min="11273" max="11273" width="12.5703125" style="805" bestFit="1" customWidth="1"/>
    <col min="11274" max="11274" width="15" style="805" bestFit="1" customWidth="1"/>
    <col min="11275" max="11275" width="12.5703125" style="805" bestFit="1" customWidth="1"/>
    <col min="11276" max="11276" width="14.7109375" style="805" bestFit="1" customWidth="1"/>
    <col min="11277" max="11277" width="12.5703125" style="805" customWidth="1"/>
    <col min="11278" max="11278" width="15" style="805" bestFit="1" customWidth="1"/>
    <col min="11279" max="11279" width="12.5703125" style="805" bestFit="1" customWidth="1"/>
    <col min="11280" max="11280" width="46.5703125" style="805" customWidth="1"/>
    <col min="11281" max="11520" width="46.5703125" style="805"/>
    <col min="11521" max="11522" width="0" style="805" hidden="1" customWidth="1"/>
    <col min="11523" max="11523" width="96.5703125" style="805" bestFit="1" customWidth="1"/>
    <col min="11524" max="11525" width="13.5703125" style="805" bestFit="1" customWidth="1"/>
    <col min="11526" max="11526" width="15" style="805" bestFit="1" customWidth="1"/>
    <col min="11527" max="11527" width="12.5703125" style="805" bestFit="1" customWidth="1"/>
    <col min="11528" max="11528" width="14.85546875" style="805" bestFit="1" customWidth="1"/>
    <col min="11529" max="11529" width="12.5703125" style="805" bestFit="1" customWidth="1"/>
    <col min="11530" max="11530" width="15" style="805" bestFit="1" customWidth="1"/>
    <col min="11531" max="11531" width="12.5703125" style="805" bestFit="1" customWidth="1"/>
    <col min="11532" max="11532" width="14.7109375" style="805" bestFit="1" customWidth="1"/>
    <col min="11533" max="11533" width="12.5703125" style="805" customWidth="1"/>
    <col min="11534" max="11534" width="15" style="805" bestFit="1" customWidth="1"/>
    <col min="11535" max="11535" width="12.5703125" style="805" bestFit="1" customWidth="1"/>
    <col min="11536" max="11536" width="46.5703125" style="805" customWidth="1"/>
    <col min="11537" max="11776" width="46.5703125" style="805"/>
    <col min="11777" max="11778" width="0" style="805" hidden="1" customWidth="1"/>
    <col min="11779" max="11779" width="96.5703125" style="805" bestFit="1" customWidth="1"/>
    <col min="11780" max="11781" width="13.5703125" style="805" bestFit="1" customWidth="1"/>
    <col min="11782" max="11782" width="15" style="805" bestFit="1" customWidth="1"/>
    <col min="11783" max="11783" width="12.5703125" style="805" bestFit="1" customWidth="1"/>
    <col min="11784" max="11784" width="14.85546875" style="805" bestFit="1" customWidth="1"/>
    <col min="11785" max="11785" width="12.5703125" style="805" bestFit="1" customWidth="1"/>
    <col min="11786" max="11786" width="15" style="805" bestFit="1" customWidth="1"/>
    <col min="11787" max="11787" width="12.5703125" style="805" bestFit="1" customWidth="1"/>
    <col min="11788" max="11788" width="14.7109375" style="805" bestFit="1" customWidth="1"/>
    <col min="11789" max="11789" width="12.5703125" style="805" customWidth="1"/>
    <col min="11790" max="11790" width="15" style="805" bestFit="1" customWidth="1"/>
    <col min="11791" max="11791" width="12.5703125" style="805" bestFit="1" customWidth="1"/>
    <col min="11792" max="11792" width="46.5703125" style="805" customWidth="1"/>
    <col min="11793" max="12032" width="46.5703125" style="805"/>
    <col min="12033" max="12034" width="0" style="805" hidden="1" customWidth="1"/>
    <col min="12035" max="12035" width="96.5703125" style="805" bestFit="1" customWidth="1"/>
    <col min="12036" max="12037" width="13.5703125" style="805" bestFit="1" customWidth="1"/>
    <col min="12038" max="12038" width="15" style="805" bestFit="1" customWidth="1"/>
    <col min="12039" max="12039" width="12.5703125" style="805" bestFit="1" customWidth="1"/>
    <col min="12040" max="12040" width="14.85546875" style="805" bestFit="1" customWidth="1"/>
    <col min="12041" max="12041" width="12.5703125" style="805" bestFit="1" customWidth="1"/>
    <col min="12042" max="12042" width="15" style="805" bestFit="1" customWidth="1"/>
    <col min="12043" max="12043" width="12.5703125" style="805" bestFit="1" customWidth="1"/>
    <col min="12044" max="12044" width="14.7109375" style="805" bestFit="1" customWidth="1"/>
    <col min="12045" max="12045" width="12.5703125" style="805" customWidth="1"/>
    <col min="12046" max="12046" width="15" style="805" bestFit="1" customWidth="1"/>
    <col min="12047" max="12047" width="12.5703125" style="805" bestFit="1" customWidth="1"/>
    <col min="12048" max="12048" width="46.5703125" style="805" customWidth="1"/>
    <col min="12049" max="12288" width="46.5703125" style="805"/>
    <col min="12289" max="12290" width="0" style="805" hidden="1" customWidth="1"/>
    <col min="12291" max="12291" width="96.5703125" style="805" bestFit="1" customWidth="1"/>
    <col min="12292" max="12293" width="13.5703125" style="805" bestFit="1" customWidth="1"/>
    <col min="12294" max="12294" width="15" style="805" bestFit="1" customWidth="1"/>
    <col min="12295" max="12295" width="12.5703125" style="805" bestFit="1" customWidth="1"/>
    <col min="12296" max="12296" width="14.85546875" style="805" bestFit="1" customWidth="1"/>
    <col min="12297" max="12297" width="12.5703125" style="805" bestFit="1" customWidth="1"/>
    <col min="12298" max="12298" width="15" style="805" bestFit="1" customWidth="1"/>
    <col min="12299" max="12299" width="12.5703125" style="805" bestFit="1" customWidth="1"/>
    <col min="12300" max="12300" width="14.7109375" style="805" bestFit="1" customWidth="1"/>
    <col min="12301" max="12301" width="12.5703125" style="805" customWidth="1"/>
    <col min="12302" max="12302" width="15" style="805" bestFit="1" customWidth="1"/>
    <col min="12303" max="12303" width="12.5703125" style="805" bestFit="1" customWidth="1"/>
    <col min="12304" max="12304" width="46.5703125" style="805" customWidth="1"/>
    <col min="12305" max="12544" width="46.5703125" style="805"/>
    <col min="12545" max="12546" width="0" style="805" hidden="1" customWidth="1"/>
    <col min="12547" max="12547" width="96.5703125" style="805" bestFit="1" customWidth="1"/>
    <col min="12548" max="12549" width="13.5703125" style="805" bestFit="1" customWidth="1"/>
    <col min="12550" max="12550" width="15" style="805" bestFit="1" customWidth="1"/>
    <col min="12551" max="12551" width="12.5703125" style="805" bestFit="1" customWidth="1"/>
    <col min="12552" max="12552" width="14.85546875" style="805" bestFit="1" customWidth="1"/>
    <col min="12553" max="12553" width="12.5703125" style="805" bestFit="1" customWidth="1"/>
    <col min="12554" max="12554" width="15" style="805" bestFit="1" customWidth="1"/>
    <col min="12555" max="12555" width="12.5703125" style="805" bestFit="1" customWidth="1"/>
    <col min="12556" max="12556" width="14.7109375" style="805" bestFit="1" customWidth="1"/>
    <col min="12557" max="12557" width="12.5703125" style="805" customWidth="1"/>
    <col min="12558" max="12558" width="15" style="805" bestFit="1" customWidth="1"/>
    <col min="12559" max="12559" width="12.5703125" style="805" bestFit="1" customWidth="1"/>
    <col min="12560" max="12560" width="46.5703125" style="805" customWidth="1"/>
    <col min="12561" max="12800" width="46.5703125" style="805"/>
    <col min="12801" max="12802" width="0" style="805" hidden="1" customWidth="1"/>
    <col min="12803" max="12803" width="96.5703125" style="805" bestFit="1" customWidth="1"/>
    <col min="12804" max="12805" width="13.5703125" style="805" bestFit="1" customWidth="1"/>
    <col min="12806" max="12806" width="15" style="805" bestFit="1" customWidth="1"/>
    <col min="12807" max="12807" width="12.5703125" style="805" bestFit="1" customWidth="1"/>
    <col min="12808" max="12808" width="14.85546875" style="805" bestFit="1" customWidth="1"/>
    <col min="12809" max="12809" width="12.5703125" style="805" bestFit="1" customWidth="1"/>
    <col min="12810" max="12810" width="15" style="805" bestFit="1" customWidth="1"/>
    <col min="12811" max="12811" width="12.5703125" style="805" bestFit="1" customWidth="1"/>
    <col min="12812" max="12812" width="14.7109375" style="805" bestFit="1" customWidth="1"/>
    <col min="12813" max="12813" width="12.5703125" style="805" customWidth="1"/>
    <col min="12814" max="12814" width="15" style="805" bestFit="1" customWidth="1"/>
    <col min="12815" max="12815" width="12.5703125" style="805" bestFit="1" customWidth="1"/>
    <col min="12816" max="12816" width="46.5703125" style="805" customWidth="1"/>
    <col min="12817" max="13056" width="46.5703125" style="805"/>
    <col min="13057" max="13058" width="0" style="805" hidden="1" customWidth="1"/>
    <col min="13059" max="13059" width="96.5703125" style="805" bestFit="1" customWidth="1"/>
    <col min="13060" max="13061" width="13.5703125" style="805" bestFit="1" customWidth="1"/>
    <col min="13062" max="13062" width="15" style="805" bestFit="1" customWidth="1"/>
    <col min="13063" max="13063" width="12.5703125" style="805" bestFit="1" customWidth="1"/>
    <col min="13064" max="13064" width="14.85546875" style="805" bestFit="1" customWidth="1"/>
    <col min="13065" max="13065" width="12.5703125" style="805" bestFit="1" customWidth="1"/>
    <col min="13066" max="13066" width="15" style="805" bestFit="1" customWidth="1"/>
    <col min="13067" max="13067" width="12.5703125" style="805" bestFit="1" customWidth="1"/>
    <col min="13068" max="13068" width="14.7109375" style="805" bestFit="1" customWidth="1"/>
    <col min="13069" max="13069" width="12.5703125" style="805" customWidth="1"/>
    <col min="13070" max="13070" width="15" style="805" bestFit="1" customWidth="1"/>
    <col min="13071" max="13071" width="12.5703125" style="805" bestFit="1" customWidth="1"/>
    <col min="13072" max="13072" width="46.5703125" style="805" customWidth="1"/>
    <col min="13073" max="13312" width="46.5703125" style="805"/>
    <col min="13313" max="13314" width="0" style="805" hidden="1" customWidth="1"/>
    <col min="13315" max="13315" width="96.5703125" style="805" bestFit="1" customWidth="1"/>
    <col min="13316" max="13317" width="13.5703125" style="805" bestFit="1" customWidth="1"/>
    <col min="13318" max="13318" width="15" style="805" bestFit="1" customWidth="1"/>
    <col min="13319" max="13319" width="12.5703125" style="805" bestFit="1" customWidth="1"/>
    <col min="13320" max="13320" width="14.85546875" style="805" bestFit="1" customWidth="1"/>
    <col min="13321" max="13321" width="12.5703125" style="805" bestFit="1" customWidth="1"/>
    <col min="13322" max="13322" width="15" style="805" bestFit="1" customWidth="1"/>
    <col min="13323" max="13323" width="12.5703125" style="805" bestFit="1" customWidth="1"/>
    <col min="13324" max="13324" width="14.7109375" style="805" bestFit="1" customWidth="1"/>
    <col min="13325" max="13325" width="12.5703125" style="805" customWidth="1"/>
    <col min="13326" max="13326" width="15" style="805" bestFit="1" customWidth="1"/>
    <col min="13327" max="13327" width="12.5703125" style="805" bestFit="1" customWidth="1"/>
    <col min="13328" max="13328" width="46.5703125" style="805" customWidth="1"/>
    <col min="13329" max="13568" width="46.5703125" style="805"/>
    <col min="13569" max="13570" width="0" style="805" hidden="1" customWidth="1"/>
    <col min="13571" max="13571" width="96.5703125" style="805" bestFit="1" customWidth="1"/>
    <col min="13572" max="13573" width="13.5703125" style="805" bestFit="1" customWidth="1"/>
    <col min="13574" max="13574" width="15" style="805" bestFit="1" customWidth="1"/>
    <col min="13575" max="13575" width="12.5703125" style="805" bestFit="1" customWidth="1"/>
    <col min="13576" max="13576" width="14.85546875" style="805" bestFit="1" customWidth="1"/>
    <col min="13577" max="13577" width="12.5703125" style="805" bestFit="1" customWidth="1"/>
    <col min="13578" max="13578" width="15" style="805" bestFit="1" customWidth="1"/>
    <col min="13579" max="13579" width="12.5703125" style="805" bestFit="1" customWidth="1"/>
    <col min="13580" max="13580" width="14.7109375" style="805" bestFit="1" customWidth="1"/>
    <col min="13581" max="13581" width="12.5703125" style="805" customWidth="1"/>
    <col min="13582" max="13582" width="15" style="805" bestFit="1" customWidth="1"/>
    <col min="13583" max="13583" width="12.5703125" style="805" bestFit="1" customWidth="1"/>
    <col min="13584" max="13584" width="46.5703125" style="805" customWidth="1"/>
    <col min="13585" max="13824" width="46.5703125" style="805"/>
    <col min="13825" max="13826" width="0" style="805" hidden="1" customWidth="1"/>
    <col min="13827" max="13827" width="96.5703125" style="805" bestFit="1" customWidth="1"/>
    <col min="13828" max="13829" width="13.5703125" style="805" bestFit="1" customWidth="1"/>
    <col min="13830" max="13830" width="15" style="805" bestFit="1" customWidth="1"/>
    <col min="13831" max="13831" width="12.5703125" style="805" bestFit="1" customWidth="1"/>
    <col min="13832" max="13832" width="14.85546875" style="805" bestFit="1" customWidth="1"/>
    <col min="13833" max="13833" width="12.5703125" style="805" bestFit="1" customWidth="1"/>
    <col min="13834" max="13834" width="15" style="805" bestFit="1" customWidth="1"/>
    <col min="13835" max="13835" width="12.5703125" style="805" bestFit="1" customWidth="1"/>
    <col min="13836" max="13836" width="14.7109375" style="805" bestFit="1" customWidth="1"/>
    <col min="13837" max="13837" width="12.5703125" style="805" customWidth="1"/>
    <col min="13838" max="13838" width="15" style="805" bestFit="1" customWidth="1"/>
    <col min="13839" max="13839" width="12.5703125" style="805" bestFit="1" customWidth="1"/>
    <col min="13840" max="13840" width="46.5703125" style="805" customWidth="1"/>
    <col min="13841" max="14080" width="46.5703125" style="805"/>
    <col min="14081" max="14082" width="0" style="805" hidden="1" customWidth="1"/>
    <col min="14083" max="14083" width="96.5703125" style="805" bestFit="1" customWidth="1"/>
    <col min="14084" max="14085" width="13.5703125" style="805" bestFit="1" customWidth="1"/>
    <col min="14086" max="14086" width="15" style="805" bestFit="1" customWidth="1"/>
    <col min="14087" max="14087" width="12.5703125" style="805" bestFit="1" customWidth="1"/>
    <col min="14088" max="14088" width="14.85546875" style="805" bestFit="1" customWidth="1"/>
    <col min="14089" max="14089" width="12.5703125" style="805" bestFit="1" customWidth="1"/>
    <col min="14090" max="14090" width="15" style="805" bestFit="1" customWidth="1"/>
    <col min="14091" max="14091" width="12.5703125" style="805" bestFit="1" customWidth="1"/>
    <col min="14092" max="14092" width="14.7109375" style="805" bestFit="1" customWidth="1"/>
    <col min="14093" max="14093" width="12.5703125" style="805" customWidth="1"/>
    <col min="14094" max="14094" width="15" style="805" bestFit="1" customWidth="1"/>
    <col min="14095" max="14095" width="12.5703125" style="805" bestFit="1" customWidth="1"/>
    <col min="14096" max="14096" width="46.5703125" style="805" customWidth="1"/>
    <col min="14097" max="14336" width="46.5703125" style="805"/>
    <col min="14337" max="14338" width="0" style="805" hidden="1" customWidth="1"/>
    <col min="14339" max="14339" width="96.5703125" style="805" bestFit="1" customWidth="1"/>
    <col min="14340" max="14341" width="13.5703125" style="805" bestFit="1" customWidth="1"/>
    <col min="14342" max="14342" width="15" style="805" bestFit="1" customWidth="1"/>
    <col min="14343" max="14343" width="12.5703125" style="805" bestFit="1" customWidth="1"/>
    <col min="14344" max="14344" width="14.85546875" style="805" bestFit="1" customWidth="1"/>
    <col min="14345" max="14345" width="12.5703125" style="805" bestFit="1" customWidth="1"/>
    <col min="14346" max="14346" width="15" style="805" bestFit="1" customWidth="1"/>
    <col min="14347" max="14347" width="12.5703125" style="805" bestFit="1" customWidth="1"/>
    <col min="14348" max="14348" width="14.7109375" style="805" bestFit="1" customWidth="1"/>
    <col min="14349" max="14349" width="12.5703125" style="805" customWidth="1"/>
    <col min="14350" max="14350" width="15" style="805" bestFit="1" customWidth="1"/>
    <col min="14351" max="14351" width="12.5703125" style="805" bestFit="1" customWidth="1"/>
    <col min="14352" max="14352" width="46.5703125" style="805" customWidth="1"/>
    <col min="14353" max="14592" width="46.5703125" style="805"/>
    <col min="14593" max="14594" width="0" style="805" hidden="1" customWidth="1"/>
    <col min="14595" max="14595" width="96.5703125" style="805" bestFit="1" customWidth="1"/>
    <col min="14596" max="14597" width="13.5703125" style="805" bestFit="1" customWidth="1"/>
    <col min="14598" max="14598" width="15" style="805" bestFit="1" customWidth="1"/>
    <col min="14599" max="14599" width="12.5703125" style="805" bestFit="1" customWidth="1"/>
    <col min="14600" max="14600" width="14.85546875" style="805" bestFit="1" customWidth="1"/>
    <col min="14601" max="14601" width="12.5703125" style="805" bestFit="1" customWidth="1"/>
    <col min="14602" max="14602" width="15" style="805" bestFit="1" customWidth="1"/>
    <col min="14603" max="14603" width="12.5703125" style="805" bestFit="1" customWidth="1"/>
    <col min="14604" max="14604" width="14.7109375" style="805" bestFit="1" customWidth="1"/>
    <col min="14605" max="14605" width="12.5703125" style="805" customWidth="1"/>
    <col min="14606" max="14606" width="15" style="805" bestFit="1" customWidth="1"/>
    <col min="14607" max="14607" width="12.5703125" style="805" bestFit="1" customWidth="1"/>
    <col min="14608" max="14608" width="46.5703125" style="805" customWidth="1"/>
    <col min="14609" max="14848" width="46.5703125" style="805"/>
    <col min="14849" max="14850" width="0" style="805" hidden="1" customWidth="1"/>
    <col min="14851" max="14851" width="96.5703125" style="805" bestFit="1" customWidth="1"/>
    <col min="14852" max="14853" width="13.5703125" style="805" bestFit="1" customWidth="1"/>
    <col min="14854" max="14854" width="15" style="805" bestFit="1" customWidth="1"/>
    <col min="14855" max="14855" width="12.5703125" style="805" bestFit="1" customWidth="1"/>
    <col min="14856" max="14856" width="14.85546875" style="805" bestFit="1" customWidth="1"/>
    <col min="14857" max="14857" width="12.5703125" style="805" bestFit="1" customWidth="1"/>
    <col min="14858" max="14858" width="15" style="805" bestFit="1" customWidth="1"/>
    <col min="14859" max="14859" width="12.5703125" style="805" bestFit="1" customWidth="1"/>
    <col min="14860" max="14860" width="14.7109375" style="805" bestFit="1" customWidth="1"/>
    <col min="14861" max="14861" width="12.5703125" style="805" customWidth="1"/>
    <col min="14862" max="14862" width="15" style="805" bestFit="1" customWidth="1"/>
    <col min="14863" max="14863" width="12.5703125" style="805" bestFit="1" customWidth="1"/>
    <col min="14864" max="14864" width="46.5703125" style="805" customWidth="1"/>
    <col min="14865" max="15104" width="46.5703125" style="805"/>
    <col min="15105" max="15106" width="0" style="805" hidden="1" customWidth="1"/>
    <col min="15107" max="15107" width="96.5703125" style="805" bestFit="1" customWidth="1"/>
    <col min="15108" max="15109" width="13.5703125" style="805" bestFit="1" customWidth="1"/>
    <col min="15110" max="15110" width="15" style="805" bestFit="1" customWidth="1"/>
    <col min="15111" max="15111" width="12.5703125" style="805" bestFit="1" customWidth="1"/>
    <col min="15112" max="15112" width="14.85546875" style="805" bestFit="1" customWidth="1"/>
    <col min="15113" max="15113" width="12.5703125" style="805" bestFit="1" customWidth="1"/>
    <col min="15114" max="15114" width="15" style="805" bestFit="1" customWidth="1"/>
    <col min="15115" max="15115" width="12.5703125" style="805" bestFit="1" customWidth="1"/>
    <col min="15116" max="15116" width="14.7109375" style="805" bestFit="1" customWidth="1"/>
    <col min="15117" max="15117" width="12.5703125" style="805" customWidth="1"/>
    <col min="15118" max="15118" width="15" style="805" bestFit="1" customWidth="1"/>
    <col min="15119" max="15119" width="12.5703125" style="805" bestFit="1" customWidth="1"/>
    <col min="15120" max="15120" width="46.5703125" style="805" customWidth="1"/>
    <col min="15121" max="15360" width="46.5703125" style="805"/>
    <col min="15361" max="15362" width="0" style="805" hidden="1" customWidth="1"/>
    <col min="15363" max="15363" width="96.5703125" style="805" bestFit="1" customWidth="1"/>
    <col min="15364" max="15365" width="13.5703125" style="805" bestFit="1" customWidth="1"/>
    <col min="15366" max="15366" width="15" style="805" bestFit="1" customWidth="1"/>
    <col min="15367" max="15367" width="12.5703125" style="805" bestFit="1" customWidth="1"/>
    <col min="15368" max="15368" width="14.85546875" style="805" bestFit="1" customWidth="1"/>
    <col min="15369" max="15369" width="12.5703125" style="805" bestFit="1" customWidth="1"/>
    <col min="15370" max="15370" width="15" style="805" bestFit="1" customWidth="1"/>
    <col min="15371" max="15371" width="12.5703125" style="805" bestFit="1" customWidth="1"/>
    <col min="15372" max="15372" width="14.7109375" style="805" bestFit="1" customWidth="1"/>
    <col min="15373" max="15373" width="12.5703125" style="805" customWidth="1"/>
    <col min="15374" max="15374" width="15" style="805" bestFit="1" customWidth="1"/>
    <col min="15375" max="15375" width="12.5703125" style="805" bestFit="1" customWidth="1"/>
    <col min="15376" max="15376" width="46.5703125" style="805" customWidth="1"/>
    <col min="15377" max="15616" width="46.5703125" style="805"/>
    <col min="15617" max="15618" width="0" style="805" hidden="1" customWidth="1"/>
    <col min="15619" max="15619" width="96.5703125" style="805" bestFit="1" customWidth="1"/>
    <col min="15620" max="15621" width="13.5703125" style="805" bestFit="1" customWidth="1"/>
    <col min="15622" max="15622" width="15" style="805" bestFit="1" customWidth="1"/>
    <col min="15623" max="15623" width="12.5703125" style="805" bestFit="1" customWidth="1"/>
    <col min="15624" max="15624" width="14.85546875" style="805" bestFit="1" customWidth="1"/>
    <col min="15625" max="15625" width="12.5703125" style="805" bestFit="1" customWidth="1"/>
    <col min="15626" max="15626" width="15" style="805" bestFit="1" customWidth="1"/>
    <col min="15627" max="15627" width="12.5703125" style="805" bestFit="1" customWidth="1"/>
    <col min="15628" max="15628" width="14.7109375" style="805" bestFit="1" customWidth="1"/>
    <col min="15629" max="15629" width="12.5703125" style="805" customWidth="1"/>
    <col min="15630" max="15630" width="15" style="805" bestFit="1" customWidth="1"/>
    <col min="15631" max="15631" width="12.5703125" style="805" bestFit="1" customWidth="1"/>
    <col min="15632" max="15632" width="46.5703125" style="805" customWidth="1"/>
    <col min="15633" max="15872" width="46.5703125" style="805"/>
    <col min="15873" max="15874" width="0" style="805" hidden="1" customWidth="1"/>
    <col min="15875" max="15875" width="96.5703125" style="805" bestFit="1" customWidth="1"/>
    <col min="15876" max="15877" width="13.5703125" style="805" bestFit="1" customWidth="1"/>
    <col min="15878" max="15878" width="15" style="805" bestFit="1" customWidth="1"/>
    <col min="15879" max="15879" width="12.5703125" style="805" bestFit="1" customWidth="1"/>
    <col min="15880" max="15880" width="14.85546875" style="805" bestFit="1" customWidth="1"/>
    <col min="15881" max="15881" width="12.5703125" style="805" bestFit="1" customWidth="1"/>
    <col min="15882" max="15882" width="15" style="805" bestFit="1" customWidth="1"/>
    <col min="15883" max="15883" width="12.5703125" style="805" bestFit="1" customWidth="1"/>
    <col min="15884" max="15884" width="14.7109375" style="805" bestFit="1" customWidth="1"/>
    <col min="15885" max="15885" width="12.5703125" style="805" customWidth="1"/>
    <col min="15886" max="15886" width="15" style="805" bestFit="1" customWidth="1"/>
    <col min="15887" max="15887" width="12.5703125" style="805" bestFit="1" customWidth="1"/>
    <col min="15888" max="15888" width="46.5703125" style="805" customWidth="1"/>
    <col min="15889" max="16128" width="46.5703125" style="805"/>
    <col min="16129" max="16130" width="0" style="805" hidden="1" customWidth="1"/>
    <col min="16131" max="16131" width="96.5703125" style="805" bestFit="1" customWidth="1"/>
    <col min="16132" max="16133" width="13.5703125" style="805" bestFit="1" customWidth="1"/>
    <col min="16134" max="16134" width="15" style="805" bestFit="1" customWidth="1"/>
    <col min="16135" max="16135" width="12.5703125" style="805" bestFit="1" customWidth="1"/>
    <col min="16136" max="16136" width="14.85546875" style="805" bestFit="1" customWidth="1"/>
    <col min="16137" max="16137" width="12.5703125" style="805" bestFit="1" customWidth="1"/>
    <col min="16138" max="16138" width="15" style="805" bestFit="1" customWidth="1"/>
    <col min="16139" max="16139" width="12.5703125" style="805" bestFit="1" customWidth="1"/>
    <col min="16140" max="16140" width="14.7109375" style="805" bestFit="1" customWidth="1"/>
    <col min="16141" max="16141" width="12.5703125" style="805" customWidth="1"/>
    <col min="16142" max="16142" width="15" style="805" bestFit="1" customWidth="1"/>
    <col min="16143" max="16143" width="12.5703125" style="805" bestFit="1" customWidth="1"/>
    <col min="16144" max="16144" width="46.5703125" style="805" customWidth="1"/>
    <col min="16145" max="16384" width="46.5703125" style="805"/>
  </cols>
  <sheetData>
    <row r="1" spans="1:16" s="52" customFormat="1" ht="3.75" hidden="1" customHeight="1">
      <c r="C1" s="50"/>
      <c r="D1" s="51"/>
      <c r="E1" s="338"/>
      <c r="F1" s="338"/>
      <c r="G1" s="338"/>
      <c r="H1" s="51"/>
      <c r="I1" s="51"/>
      <c r="J1" s="51"/>
      <c r="K1" s="51"/>
      <c r="L1" s="51"/>
      <c r="M1" s="51"/>
      <c r="N1" s="51"/>
      <c r="O1" s="51"/>
    </row>
    <row r="2" spans="1:16" s="339" customFormat="1" ht="44.25" customHeight="1">
      <c r="C2" s="1057" t="s">
        <v>0</v>
      </c>
      <c r="D2" s="1057"/>
      <c r="E2" s="1057"/>
      <c r="F2" s="1057"/>
      <c r="G2" s="1057"/>
      <c r="H2" s="1057"/>
      <c r="I2" s="1057"/>
      <c r="J2" s="1057"/>
      <c r="K2" s="1057"/>
      <c r="L2" s="1057"/>
      <c r="M2" s="1057"/>
      <c r="N2" s="1057"/>
      <c r="O2" s="1057"/>
    </row>
    <row r="3" spans="1:16" s="339" customFormat="1" ht="45" customHeight="1">
      <c r="C3" s="1079" t="s">
        <v>742</v>
      </c>
      <c r="D3" s="1057"/>
      <c r="E3" s="1057"/>
      <c r="F3" s="1057"/>
      <c r="G3" s="1057"/>
      <c r="H3" s="1057"/>
      <c r="I3" s="1057"/>
      <c r="J3" s="1057"/>
      <c r="K3" s="1057"/>
      <c r="L3" s="1057"/>
      <c r="M3" s="1057"/>
      <c r="N3" s="1057"/>
      <c r="O3" s="1057"/>
    </row>
    <row r="4" spans="1:16" s="340" customFormat="1" ht="42.75" customHeight="1">
      <c r="A4" s="340" t="s">
        <v>1530</v>
      </c>
      <c r="C4" s="1080" t="s">
        <v>1254</v>
      </c>
      <c r="D4" s="1080"/>
      <c r="E4" s="1080"/>
      <c r="F4" s="1080"/>
      <c r="G4" s="1080"/>
      <c r="H4" s="1080"/>
      <c r="I4" s="1080"/>
      <c r="J4" s="1080"/>
      <c r="K4" s="1080"/>
      <c r="L4" s="1080"/>
      <c r="M4" s="1080"/>
      <c r="N4" s="1080"/>
      <c r="O4" s="1080"/>
    </row>
    <row r="5" spans="1:16" s="340" customFormat="1" ht="1.5" customHeight="1">
      <c r="C5" s="802"/>
      <c r="D5" s="802"/>
      <c r="E5" s="802"/>
      <c r="F5" s="802"/>
      <c r="G5" s="802"/>
      <c r="H5" s="802"/>
      <c r="I5" s="802"/>
      <c r="J5" s="802"/>
      <c r="K5" s="802"/>
      <c r="L5" s="802"/>
      <c r="M5" s="802"/>
      <c r="N5" s="802"/>
      <c r="O5" s="802"/>
    </row>
    <row r="6" spans="1:16" s="379" customFormat="1" ht="0.75" customHeight="1" thickBot="1">
      <c r="C6" s="158"/>
      <c r="D6" s="163"/>
      <c r="E6" s="403"/>
      <c r="F6" s="403"/>
      <c r="G6" s="403"/>
      <c r="H6" s="163"/>
      <c r="I6" s="163"/>
      <c r="J6" s="163"/>
      <c r="K6" s="163"/>
      <c r="L6" s="163"/>
      <c r="M6" s="163"/>
      <c r="N6" s="163"/>
      <c r="O6" s="163"/>
    </row>
    <row r="7" spans="1:16" ht="19.5" customHeight="1" thickTop="1" thickBot="1">
      <c r="A7" s="341"/>
      <c r="B7" s="341"/>
      <c r="C7" s="41"/>
      <c r="D7" s="803" t="s">
        <v>728</v>
      </c>
      <c r="E7" s="803" t="s">
        <v>729</v>
      </c>
      <c r="F7" s="1081" t="s">
        <v>730</v>
      </c>
      <c r="G7" s="1081"/>
      <c r="H7" s="1081" t="s">
        <v>1161</v>
      </c>
      <c r="I7" s="1081"/>
      <c r="J7" s="1081" t="s">
        <v>1246</v>
      </c>
      <c r="K7" s="1081"/>
      <c r="L7" s="1081" t="s">
        <v>1294</v>
      </c>
      <c r="M7" s="1081"/>
      <c r="N7" s="1082" t="s">
        <v>1367</v>
      </c>
      <c r="O7" s="1082"/>
      <c r="P7" s="805"/>
    </row>
    <row r="8" spans="1:16" ht="19.5" customHeight="1" thickTop="1" thickBot="1">
      <c r="A8" s="342"/>
      <c r="B8" s="342"/>
      <c r="C8" s="460"/>
      <c r="D8" s="804" t="str">
        <f>"DIC"</f>
        <v>DIC</v>
      </c>
      <c r="E8" s="804" t="s">
        <v>731</v>
      </c>
      <c r="F8" s="1083" t="str">
        <f>"DIC"</f>
        <v>DIC</v>
      </c>
      <c r="G8" s="1083"/>
      <c r="H8" s="1083" t="s">
        <v>731</v>
      </c>
      <c r="I8" s="1083"/>
      <c r="J8" s="1082" t="str">
        <f>"DIC"</f>
        <v>DIC</v>
      </c>
      <c r="K8" s="1082"/>
      <c r="L8" s="1082" t="s">
        <v>731</v>
      </c>
      <c r="M8" s="1082"/>
      <c r="N8" s="1084" t="str">
        <f>UPPER("SEP")</f>
        <v>SEP</v>
      </c>
      <c r="O8" s="1084"/>
      <c r="P8" s="805"/>
    </row>
    <row r="9" spans="1:16" ht="41.25" customHeight="1" thickTop="1" thickBot="1">
      <c r="C9" s="461"/>
      <c r="D9" s="1078"/>
      <c r="E9" s="1078"/>
      <c r="F9" s="497" t="s">
        <v>1162</v>
      </c>
      <c r="G9" s="497" t="s">
        <v>1163</v>
      </c>
      <c r="H9" s="497" t="s">
        <v>1162</v>
      </c>
      <c r="I9" s="497" t="s">
        <v>1163</v>
      </c>
      <c r="J9" s="497" t="s">
        <v>1162</v>
      </c>
      <c r="K9" s="497" t="s">
        <v>1163</v>
      </c>
      <c r="L9" s="497" t="s">
        <v>1162</v>
      </c>
      <c r="M9" s="497" t="s">
        <v>1163</v>
      </c>
      <c r="N9" s="497" t="s">
        <v>1162</v>
      </c>
      <c r="O9" s="497" t="s">
        <v>1163</v>
      </c>
      <c r="P9" s="805"/>
    </row>
    <row r="10" spans="1:16" s="28" customFormat="1" ht="25.5" hidden="1" customHeight="1" thickTop="1" thickBot="1">
      <c r="A10" s="343"/>
      <c r="B10" s="343"/>
      <c r="C10" s="462" t="s">
        <v>0</v>
      </c>
      <c r="D10" s="164"/>
      <c r="E10" s="164"/>
      <c r="F10" s="164"/>
      <c r="G10" s="164"/>
      <c r="H10" s="164"/>
      <c r="I10" s="164"/>
      <c r="J10" s="164"/>
      <c r="K10" s="164"/>
      <c r="L10" s="164"/>
      <c r="M10" s="164"/>
      <c r="N10" s="164"/>
      <c r="O10" s="164"/>
    </row>
    <row r="11" spans="1:16" s="28" customFormat="1" ht="30" customHeight="1" thickTop="1" thickBot="1">
      <c r="A11" s="343" t="s">
        <v>498</v>
      </c>
      <c r="B11" s="344" t="s">
        <v>1090</v>
      </c>
      <c r="C11" s="165" t="s">
        <v>743</v>
      </c>
      <c r="D11" s="525">
        <v>73524691.243310004</v>
      </c>
      <c r="E11" s="525">
        <v>84990500.767379999</v>
      </c>
      <c r="F11" s="525">
        <v>107500779.49492</v>
      </c>
      <c r="G11" s="525">
        <v>6598602.2458999995</v>
      </c>
      <c r="H11" s="525">
        <v>131019185.50766</v>
      </c>
      <c r="I11" s="525">
        <v>6976619.6497299997</v>
      </c>
      <c r="J11" s="525">
        <v>135426273.91997001</v>
      </c>
      <c r="K11" s="525">
        <v>7406593.7405200005</v>
      </c>
      <c r="L11" s="525">
        <v>154147230.37922001</v>
      </c>
      <c r="M11" s="525">
        <v>3699789.50373</v>
      </c>
      <c r="N11" s="525">
        <v>157813572.76207998</v>
      </c>
      <c r="O11" s="525">
        <v>3925410.2366599999</v>
      </c>
    </row>
    <row r="12" spans="1:16" s="28" customFormat="1" ht="30" customHeight="1" thickTop="1" thickBot="1">
      <c r="A12" s="345" t="s">
        <v>498</v>
      </c>
      <c r="B12" s="346" t="s">
        <v>1091</v>
      </c>
      <c r="C12" s="166" t="s">
        <v>744</v>
      </c>
      <c r="D12" s="167">
        <v>19973132.302820001</v>
      </c>
      <c r="E12" s="167">
        <v>22240091.293369997</v>
      </c>
      <c r="F12" s="167">
        <v>26259147.962250002</v>
      </c>
      <c r="G12" s="167">
        <v>90932.063959999999</v>
      </c>
      <c r="H12" s="167">
        <v>30048308.85055</v>
      </c>
      <c r="I12" s="167">
        <v>188767.30397000001</v>
      </c>
      <c r="J12" s="167">
        <v>29802707.111759998</v>
      </c>
      <c r="K12" s="167">
        <v>177204.13876</v>
      </c>
      <c r="L12" s="167">
        <v>29805454.02679</v>
      </c>
      <c r="M12" s="167">
        <v>71468.362549999991</v>
      </c>
      <c r="N12" s="167">
        <v>29495089.473130003</v>
      </c>
      <c r="O12" s="167">
        <v>78136.969129999998</v>
      </c>
    </row>
    <row r="13" spans="1:16" s="28" customFormat="1" ht="30" customHeight="1" thickTop="1">
      <c r="A13" s="28" t="s">
        <v>498</v>
      </c>
      <c r="B13" s="807" t="s">
        <v>1092</v>
      </c>
      <c r="C13" s="168" t="s">
        <v>745</v>
      </c>
      <c r="D13" s="169">
        <v>18445040.143409997</v>
      </c>
      <c r="E13" s="169">
        <v>21911545.700010002</v>
      </c>
      <c r="F13" s="169">
        <v>25743694.768229999</v>
      </c>
      <c r="G13" s="169">
        <v>88148.398909999989</v>
      </c>
      <c r="H13" s="169">
        <v>28839393.823649999</v>
      </c>
      <c r="I13" s="169">
        <v>187365.71406999999</v>
      </c>
      <c r="J13" s="169">
        <v>29282081.915089998</v>
      </c>
      <c r="K13" s="169">
        <v>174194.28378</v>
      </c>
      <c r="L13" s="169">
        <v>29397584.709690001</v>
      </c>
      <c r="M13" s="169">
        <v>71115.523649999988</v>
      </c>
      <c r="N13" s="169">
        <v>29019407.114659999</v>
      </c>
      <c r="O13" s="169">
        <v>77854.069800000012</v>
      </c>
    </row>
    <row r="14" spans="1:16" s="28" customFormat="1" ht="30" customHeight="1" thickBot="1">
      <c r="A14" s="28" t="s">
        <v>498</v>
      </c>
      <c r="B14" s="807" t="s">
        <v>1218</v>
      </c>
      <c r="C14" s="168" t="s">
        <v>746</v>
      </c>
      <c r="D14" s="169">
        <v>1528092.1594100036</v>
      </c>
      <c r="E14" s="169">
        <v>328545.59335999563</v>
      </c>
      <c r="F14" s="169">
        <v>515453.19402000308</v>
      </c>
      <c r="G14" s="169">
        <v>2783.6650500000001</v>
      </c>
      <c r="H14" s="169">
        <v>1208915.0269000002</v>
      </c>
      <c r="I14" s="169">
        <v>1401.5898999999999</v>
      </c>
      <c r="J14" s="169">
        <v>520625.19667000003</v>
      </c>
      <c r="K14" s="169">
        <v>3009.8549800000001</v>
      </c>
      <c r="L14" s="169">
        <v>407869.31709999993</v>
      </c>
      <c r="M14" s="169">
        <v>352.83889999999997</v>
      </c>
      <c r="N14" s="169">
        <v>475682.35846999998</v>
      </c>
      <c r="O14" s="169">
        <v>282.89933000000002</v>
      </c>
    </row>
    <row r="15" spans="1:16" s="28" customFormat="1" ht="30" customHeight="1" thickTop="1" thickBot="1">
      <c r="A15" s="345" t="s">
        <v>498</v>
      </c>
      <c r="B15" s="346" t="s">
        <v>1093</v>
      </c>
      <c r="C15" s="166" t="s">
        <v>747</v>
      </c>
      <c r="D15" s="167">
        <v>23762281.870859999</v>
      </c>
      <c r="E15" s="167">
        <v>28662365.268270001</v>
      </c>
      <c r="F15" s="167">
        <v>36761744.1373</v>
      </c>
      <c r="G15" s="167">
        <v>1498976.8579200001</v>
      </c>
      <c r="H15" s="167">
        <v>47601698.228260003</v>
      </c>
      <c r="I15" s="167">
        <v>1322722.4246500002</v>
      </c>
      <c r="J15" s="167">
        <v>43891533.118639998</v>
      </c>
      <c r="K15" s="167">
        <v>1288187.4860999999</v>
      </c>
      <c r="L15" s="167">
        <v>47920359.177170001</v>
      </c>
      <c r="M15" s="167">
        <v>544564.09896000009</v>
      </c>
      <c r="N15" s="167">
        <v>47858190.374120004</v>
      </c>
      <c r="O15" s="167">
        <v>664831.16102999996</v>
      </c>
    </row>
    <row r="16" spans="1:16" s="28" customFormat="1" ht="30" customHeight="1" thickTop="1">
      <c r="A16" s="28" t="s">
        <v>498</v>
      </c>
      <c r="B16" s="807" t="s">
        <v>1094</v>
      </c>
      <c r="C16" s="168" t="s">
        <v>748</v>
      </c>
      <c r="D16" s="169">
        <v>23644586.757740002</v>
      </c>
      <c r="E16" s="169">
        <v>28513165.57051</v>
      </c>
      <c r="F16" s="169">
        <v>36551394.699830003</v>
      </c>
      <c r="G16" s="169">
        <v>1489119.6242799999</v>
      </c>
      <c r="H16" s="169">
        <v>47326529.629980005</v>
      </c>
      <c r="I16" s="169">
        <v>1308597.22276</v>
      </c>
      <c r="J16" s="169">
        <v>43593915.01269</v>
      </c>
      <c r="K16" s="169">
        <v>1270714.27495</v>
      </c>
      <c r="L16" s="169">
        <v>47584073.911169998</v>
      </c>
      <c r="M16" s="169">
        <v>538148.53008000006</v>
      </c>
      <c r="N16" s="169">
        <v>47474839.978399999</v>
      </c>
      <c r="O16" s="169">
        <v>657383.75430999999</v>
      </c>
    </row>
    <row r="17" spans="1:15" s="28" customFormat="1" ht="30" customHeight="1">
      <c r="A17" s="28" t="s">
        <v>498</v>
      </c>
      <c r="B17" s="807" t="s">
        <v>1095</v>
      </c>
      <c r="C17" s="168" t="s">
        <v>749</v>
      </c>
      <c r="D17" s="169">
        <v>60429.901429999998</v>
      </c>
      <c r="E17" s="169">
        <v>72665.274669999999</v>
      </c>
      <c r="F17" s="169">
        <v>159764.35003</v>
      </c>
      <c r="G17" s="169">
        <v>9857.2336400000004</v>
      </c>
      <c r="H17" s="169">
        <v>192727.76903</v>
      </c>
      <c r="I17" s="169">
        <v>14125.20189</v>
      </c>
      <c r="J17" s="169">
        <v>230157.96218999999</v>
      </c>
      <c r="K17" s="169">
        <v>17473.211149999999</v>
      </c>
      <c r="L17" s="169">
        <v>252601.42409000001</v>
      </c>
      <c r="M17" s="169">
        <v>6415.5688799999998</v>
      </c>
      <c r="N17" s="169">
        <v>244619.17550000001</v>
      </c>
      <c r="O17" s="169">
        <v>7447.40672</v>
      </c>
    </row>
    <row r="18" spans="1:15" s="28" customFormat="1" ht="30" customHeight="1">
      <c r="A18" s="28" t="s">
        <v>498</v>
      </c>
      <c r="B18" s="807" t="s">
        <v>1096</v>
      </c>
      <c r="C18" s="168" t="s">
        <v>750</v>
      </c>
      <c r="D18" s="169">
        <v>0</v>
      </c>
      <c r="E18" s="169">
        <v>0</v>
      </c>
      <c r="F18" s="169">
        <v>0</v>
      </c>
      <c r="G18" s="169">
        <v>0</v>
      </c>
      <c r="H18" s="169">
        <v>0</v>
      </c>
      <c r="I18" s="169">
        <v>0</v>
      </c>
      <c r="J18" s="169">
        <v>0</v>
      </c>
      <c r="K18" s="169">
        <v>0</v>
      </c>
      <c r="L18" s="169">
        <v>0</v>
      </c>
      <c r="M18" s="169">
        <v>0</v>
      </c>
      <c r="N18" s="169">
        <v>0</v>
      </c>
      <c r="O18" s="169">
        <v>0</v>
      </c>
    </row>
    <row r="19" spans="1:15" s="28" customFormat="1" ht="30" customHeight="1" thickBot="1">
      <c r="A19" s="28" t="s">
        <v>498</v>
      </c>
      <c r="B19" s="413">
        <v>212.04</v>
      </c>
      <c r="C19" s="168" t="s">
        <v>1208</v>
      </c>
      <c r="D19" s="169">
        <v>57265.211689999996</v>
      </c>
      <c r="E19" s="169">
        <v>76534.423089999997</v>
      </c>
      <c r="F19" s="169">
        <v>50585.087439999996</v>
      </c>
      <c r="G19" s="169">
        <v>0</v>
      </c>
      <c r="H19" s="169">
        <v>82440.829249999995</v>
      </c>
      <c r="I19" s="169">
        <v>0</v>
      </c>
      <c r="J19" s="169">
        <v>67460.143760000006</v>
      </c>
      <c r="K19" s="169">
        <v>0</v>
      </c>
      <c r="L19" s="169">
        <v>83683.841910000003</v>
      </c>
      <c r="M19" s="169">
        <v>0</v>
      </c>
      <c r="N19" s="169">
        <v>138731.22021999999</v>
      </c>
      <c r="O19" s="169">
        <v>0</v>
      </c>
    </row>
    <row r="20" spans="1:15" s="28" customFormat="1" ht="30" customHeight="1" thickTop="1" thickBot="1">
      <c r="A20" s="345" t="s">
        <v>498</v>
      </c>
      <c r="B20" s="346" t="s">
        <v>1097</v>
      </c>
      <c r="C20" s="166" t="s">
        <v>751</v>
      </c>
      <c r="D20" s="167">
        <v>7983428.6643699994</v>
      </c>
      <c r="E20" s="167">
        <v>7744624.6595200002</v>
      </c>
      <c r="F20" s="167">
        <v>3674676.9889600002</v>
      </c>
      <c r="G20" s="167">
        <v>354998.75831</v>
      </c>
      <c r="H20" s="167">
        <v>2383644.6945799999</v>
      </c>
      <c r="I20" s="167">
        <v>120055.78901000001</v>
      </c>
      <c r="J20" s="167">
        <v>802007.39145</v>
      </c>
      <c r="K20" s="167">
        <v>16475.338680000001</v>
      </c>
      <c r="L20" s="167">
        <v>608029.32820000011</v>
      </c>
      <c r="M20" s="167">
        <v>5263.5813899999994</v>
      </c>
      <c r="N20" s="167">
        <v>484672.93511999998</v>
      </c>
      <c r="O20" s="167">
        <v>24358.47379</v>
      </c>
    </row>
    <row r="21" spans="1:15" s="28" customFormat="1" ht="30" customHeight="1" thickTop="1">
      <c r="A21" s="28" t="s">
        <v>498</v>
      </c>
      <c r="B21" s="807" t="s">
        <v>1098</v>
      </c>
      <c r="C21" s="168" t="s">
        <v>752</v>
      </c>
      <c r="D21" s="169">
        <v>623336.73124999995</v>
      </c>
      <c r="E21" s="169">
        <v>498762.19574</v>
      </c>
      <c r="F21" s="169">
        <v>399276.25400000002</v>
      </c>
      <c r="G21" s="169">
        <v>44416.47623</v>
      </c>
      <c r="H21" s="169">
        <v>249118.94316</v>
      </c>
      <c r="I21" s="169">
        <v>8988.2915900000007</v>
      </c>
      <c r="J21" s="169">
        <v>245465.79268000001</v>
      </c>
      <c r="K21" s="169">
        <v>2083.5707600000001</v>
      </c>
      <c r="L21" s="169">
        <v>138236.23634999999</v>
      </c>
      <c r="M21" s="169">
        <v>1446.8977600000001</v>
      </c>
      <c r="N21" s="169">
        <v>112530.98384999999</v>
      </c>
      <c r="O21" s="169">
        <v>1278.0570400000001</v>
      </c>
    </row>
    <row r="22" spans="1:15" s="28" customFormat="1" ht="30" customHeight="1">
      <c r="A22" s="28" t="s">
        <v>498</v>
      </c>
      <c r="B22" s="807" t="s">
        <v>1099</v>
      </c>
      <c r="C22" s="168" t="s">
        <v>753</v>
      </c>
      <c r="D22" s="169">
        <v>151524.10626</v>
      </c>
      <c r="E22" s="169">
        <v>292609.79048000003</v>
      </c>
      <c r="F22" s="169">
        <v>170485.38162999999</v>
      </c>
      <c r="G22" s="169">
        <v>8075.3770800000002</v>
      </c>
      <c r="H22" s="169">
        <v>114216.96787000001</v>
      </c>
      <c r="I22" s="169">
        <v>53.932339999999996</v>
      </c>
      <c r="J22" s="169">
        <v>47026.880990000005</v>
      </c>
      <c r="K22" s="169">
        <v>12.456799999999999</v>
      </c>
      <c r="L22" s="169">
        <v>46517.801189999998</v>
      </c>
      <c r="M22" s="169">
        <v>0</v>
      </c>
      <c r="N22" s="169">
        <v>15508.14798</v>
      </c>
      <c r="O22" s="169">
        <v>0.5</v>
      </c>
    </row>
    <row r="23" spans="1:15" s="28" customFormat="1" ht="30" customHeight="1">
      <c r="A23" s="28" t="s">
        <v>498</v>
      </c>
      <c r="B23" s="807" t="s">
        <v>1100</v>
      </c>
      <c r="C23" s="168" t="s">
        <v>754</v>
      </c>
      <c r="D23" s="169">
        <v>199921.60611000002</v>
      </c>
      <c r="E23" s="169">
        <v>54355.426220000001</v>
      </c>
      <c r="F23" s="169">
        <v>2678.69346</v>
      </c>
      <c r="G23" s="169">
        <v>6.5</v>
      </c>
      <c r="H23" s="169">
        <v>1168.09356</v>
      </c>
      <c r="I23" s="169">
        <v>0</v>
      </c>
      <c r="J23" s="169">
        <v>549.15191000000004</v>
      </c>
      <c r="K23" s="169">
        <v>4.1870000000000003</v>
      </c>
      <c r="L23" s="169">
        <v>147.93198000000001</v>
      </c>
      <c r="M23" s="169">
        <v>0</v>
      </c>
      <c r="N23" s="169">
        <v>505.77834000000001</v>
      </c>
      <c r="O23" s="169">
        <v>12</v>
      </c>
    </row>
    <row r="24" spans="1:15" s="28" customFormat="1" ht="30" customHeight="1">
      <c r="A24" s="28" t="s">
        <v>498</v>
      </c>
      <c r="B24" s="807" t="s">
        <v>1101</v>
      </c>
      <c r="C24" s="168" t="s">
        <v>755</v>
      </c>
      <c r="D24" s="169">
        <v>306599.09943</v>
      </c>
      <c r="E24" s="169">
        <v>248485.59837999998</v>
      </c>
      <c r="F24" s="169">
        <v>26445.013449999999</v>
      </c>
      <c r="G24" s="169">
        <v>8</v>
      </c>
      <c r="H24" s="169">
        <v>10609.324560000001</v>
      </c>
      <c r="I24" s="169">
        <v>71.69</v>
      </c>
      <c r="J24" s="169">
        <v>5304.4106500000007</v>
      </c>
      <c r="K24" s="169">
        <v>106.9</v>
      </c>
      <c r="L24" s="169">
        <v>9253.5767500000002</v>
      </c>
      <c r="M24" s="169">
        <v>0</v>
      </c>
      <c r="N24" s="169">
        <v>1695.9745</v>
      </c>
      <c r="O24" s="169">
        <v>45.5</v>
      </c>
    </row>
    <row r="25" spans="1:15" s="28" customFormat="1" ht="30" customHeight="1">
      <c r="A25" s="28" t="s">
        <v>498</v>
      </c>
      <c r="B25" s="807" t="s">
        <v>1102</v>
      </c>
      <c r="C25" s="168" t="s">
        <v>756</v>
      </c>
      <c r="D25" s="169">
        <v>1177927.5670099999</v>
      </c>
      <c r="E25" s="169">
        <v>1205915.1962599999</v>
      </c>
      <c r="F25" s="169">
        <v>264672.82387000002</v>
      </c>
      <c r="G25" s="169">
        <v>30184.14315</v>
      </c>
      <c r="H25" s="169">
        <v>106122.38961</v>
      </c>
      <c r="I25" s="169">
        <v>426.1</v>
      </c>
      <c r="J25" s="169">
        <v>25017.230370000001</v>
      </c>
      <c r="K25" s="169">
        <v>32.210999999999999</v>
      </c>
      <c r="L25" s="169">
        <v>18410.11764</v>
      </c>
      <c r="M25" s="169">
        <v>562.5</v>
      </c>
      <c r="N25" s="169">
        <v>17292.243989999999</v>
      </c>
      <c r="O25" s="169">
        <v>112.5</v>
      </c>
    </row>
    <row r="26" spans="1:15" s="28" customFormat="1" ht="30" customHeight="1">
      <c r="A26" s="28" t="s">
        <v>498</v>
      </c>
      <c r="B26" s="807" t="s">
        <v>1103</v>
      </c>
      <c r="C26" s="168" t="s">
        <v>757</v>
      </c>
      <c r="D26" s="169">
        <v>1578216.74025</v>
      </c>
      <c r="E26" s="169">
        <v>1865363.9435399999</v>
      </c>
      <c r="F26" s="169">
        <v>505257.45386000001</v>
      </c>
      <c r="G26" s="169">
        <v>76035.279540000003</v>
      </c>
      <c r="H26" s="169">
        <v>33649.6057</v>
      </c>
      <c r="I26" s="169">
        <v>107.44036</v>
      </c>
      <c r="J26" s="169">
        <v>80504.609819999998</v>
      </c>
      <c r="K26" s="169">
        <v>443.37610999999998</v>
      </c>
      <c r="L26" s="169">
        <v>16469.675749999999</v>
      </c>
      <c r="M26" s="169">
        <v>520.48941000000002</v>
      </c>
      <c r="N26" s="169">
        <v>3635.84582</v>
      </c>
      <c r="O26" s="169">
        <v>863.22253000000001</v>
      </c>
    </row>
    <row r="27" spans="1:15" s="28" customFormat="1" ht="30" customHeight="1">
      <c r="A27" s="28" t="s">
        <v>498</v>
      </c>
      <c r="B27" s="807" t="s">
        <v>1104</v>
      </c>
      <c r="C27" s="168" t="s">
        <v>758</v>
      </c>
      <c r="D27" s="169">
        <v>1147777.8846700001</v>
      </c>
      <c r="E27" s="169">
        <v>937238.53564000002</v>
      </c>
      <c r="F27" s="169">
        <v>249611.65972999998</v>
      </c>
      <c r="G27" s="169">
        <v>23665.171420000002</v>
      </c>
      <c r="H27" s="169">
        <v>98917.452650000007</v>
      </c>
      <c r="I27" s="169">
        <v>5365.0515999999998</v>
      </c>
      <c r="J27" s="169">
        <v>11040.70414</v>
      </c>
      <c r="K27" s="169">
        <v>52</v>
      </c>
      <c r="L27" s="169">
        <v>6473.0777500000004</v>
      </c>
      <c r="M27" s="169">
        <v>0</v>
      </c>
      <c r="N27" s="169">
        <v>2853.0169999999998</v>
      </c>
      <c r="O27" s="169">
        <v>20000</v>
      </c>
    </row>
    <row r="28" spans="1:15" s="28" customFormat="1" ht="30" customHeight="1" thickBot="1">
      <c r="A28" s="28" t="s">
        <v>498</v>
      </c>
      <c r="B28" s="807" t="s">
        <v>1105</v>
      </c>
      <c r="C28" s="168" t="s">
        <v>759</v>
      </c>
      <c r="D28" s="169">
        <v>2798124.9293899997</v>
      </c>
      <c r="E28" s="169">
        <v>2641893.9732600003</v>
      </c>
      <c r="F28" s="169">
        <v>2056249.70896</v>
      </c>
      <c r="G28" s="169">
        <v>172607.81088999999</v>
      </c>
      <c r="H28" s="169">
        <v>1769841.91747</v>
      </c>
      <c r="I28" s="169">
        <v>105043.28312000001</v>
      </c>
      <c r="J28" s="169">
        <v>387098.61089000001</v>
      </c>
      <c r="K28" s="169">
        <v>13740.63701</v>
      </c>
      <c r="L28" s="169">
        <v>372520.91078999999</v>
      </c>
      <c r="M28" s="169">
        <v>2733.6942200000003</v>
      </c>
      <c r="N28" s="169">
        <v>330650.94364000001</v>
      </c>
      <c r="O28" s="169">
        <v>2046.6942199999999</v>
      </c>
    </row>
    <row r="29" spans="1:15" s="28" customFormat="1" ht="30" customHeight="1" thickTop="1" thickBot="1">
      <c r="A29" s="343" t="s">
        <v>498</v>
      </c>
      <c r="B29" s="347" t="s">
        <v>1219</v>
      </c>
      <c r="C29" s="170" t="s">
        <v>760</v>
      </c>
      <c r="D29" s="526">
        <v>2279307.10091</v>
      </c>
      <c r="E29" s="526">
        <v>2442940.0224699997</v>
      </c>
      <c r="F29" s="526">
        <v>4294946.5777599998</v>
      </c>
      <c r="G29" s="526">
        <v>63408.55586</v>
      </c>
      <c r="H29" s="526">
        <v>4348898.8077299995</v>
      </c>
      <c r="I29" s="526">
        <v>72355.122049999991</v>
      </c>
      <c r="J29" s="526">
        <v>4373255.216</v>
      </c>
      <c r="K29" s="526">
        <v>81295.319329999998</v>
      </c>
      <c r="L29" s="526">
        <v>5070419.5684399996</v>
      </c>
      <c r="M29" s="526">
        <v>43007.972549999999</v>
      </c>
      <c r="N29" s="526">
        <v>4068313.5251500001</v>
      </c>
      <c r="O29" s="526">
        <v>54721.482060000002</v>
      </c>
    </row>
    <row r="30" spans="1:15" s="28" customFormat="1" ht="30" customHeight="1" thickTop="1" thickBot="1">
      <c r="A30" s="343" t="s">
        <v>498</v>
      </c>
      <c r="B30" s="347" t="s">
        <v>1106</v>
      </c>
      <c r="C30" s="170" t="s">
        <v>761</v>
      </c>
      <c r="D30" s="526">
        <v>18273998.676750001</v>
      </c>
      <c r="E30" s="526">
        <v>22420246.71923</v>
      </c>
      <c r="F30" s="526">
        <v>34128615.657130003</v>
      </c>
      <c r="G30" s="526">
        <v>4343383.9944200004</v>
      </c>
      <c r="H30" s="526">
        <v>43373413.711370006</v>
      </c>
      <c r="I30" s="526">
        <v>4959551.16799</v>
      </c>
      <c r="J30" s="526">
        <v>52421842.970919997</v>
      </c>
      <c r="K30" s="526">
        <v>5460133.89224</v>
      </c>
      <c r="L30" s="526">
        <v>65219490.453510001</v>
      </c>
      <c r="M30" s="526">
        <v>2772120.0762800002</v>
      </c>
      <c r="N30" s="526">
        <v>69468005.179929987</v>
      </c>
      <c r="O30" s="526">
        <v>2809325.5893999999</v>
      </c>
    </row>
    <row r="31" spans="1:15" s="28" customFormat="1" ht="30" customHeight="1" thickTop="1" thickBot="1">
      <c r="A31" s="345" t="s">
        <v>498</v>
      </c>
      <c r="B31" s="348" t="s">
        <v>1107</v>
      </c>
      <c r="C31" s="166" t="s">
        <v>762</v>
      </c>
      <c r="D31" s="527">
        <v>1252542.6276</v>
      </c>
      <c r="E31" s="167">
        <v>1480232.80452</v>
      </c>
      <c r="F31" s="167">
        <v>2381648.1715199999</v>
      </c>
      <c r="G31" s="167">
        <v>246902.01543</v>
      </c>
      <c r="H31" s="167">
        <v>3263221.2151700002</v>
      </c>
      <c r="I31" s="167">
        <v>313167.84206</v>
      </c>
      <c r="J31" s="167">
        <v>4134928.1111999997</v>
      </c>
      <c r="K31" s="167">
        <v>383297.56541000004</v>
      </c>
      <c r="L31" s="167">
        <v>5523477.8251099996</v>
      </c>
      <c r="M31" s="167">
        <v>263365.41200000001</v>
      </c>
      <c r="N31" s="167">
        <v>6439301.2746299999</v>
      </c>
      <c r="O31" s="167">
        <v>294036.56125000003</v>
      </c>
    </row>
    <row r="32" spans="1:15" s="28" customFormat="1" ht="30" customHeight="1" thickTop="1">
      <c r="A32" s="28" t="s">
        <v>498</v>
      </c>
      <c r="B32" s="807" t="s">
        <v>1108</v>
      </c>
      <c r="C32" s="168" t="s">
        <v>763</v>
      </c>
      <c r="D32" s="169">
        <v>72.904570000000007</v>
      </c>
      <c r="E32" s="169">
        <v>79.90549</v>
      </c>
      <c r="F32" s="169">
        <v>79.889939999999996</v>
      </c>
      <c r="G32" s="169">
        <v>0</v>
      </c>
      <c r="H32" s="169">
        <v>79.791839999999993</v>
      </c>
      <c r="I32" s="169">
        <v>0</v>
      </c>
      <c r="J32" s="169">
        <v>644.92855000000009</v>
      </c>
      <c r="K32" s="169">
        <v>0</v>
      </c>
      <c r="L32" s="169">
        <v>81.099809999999991</v>
      </c>
      <c r="M32" s="169">
        <v>0</v>
      </c>
      <c r="N32" s="169">
        <v>168.61634000000001</v>
      </c>
      <c r="O32" s="169">
        <v>0</v>
      </c>
    </row>
    <row r="33" spans="1:16" s="28" customFormat="1" ht="30" customHeight="1">
      <c r="A33" s="28" t="s">
        <v>498</v>
      </c>
      <c r="B33" s="807" t="s">
        <v>1109</v>
      </c>
      <c r="C33" s="168" t="s">
        <v>764</v>
      </c>
      <c r="D33" s="169">
        <v>9.7299400000000009</v>
      </c>
      <c r="E33" s="169">
        <v>16.836650000000002</v>
      </c>
      <c r="F33" s="169">
        <v>1682.6202700000001</v>
      </c>
      <c r="G33" s="169">
        <v>391.75372999999996</v>
      </c>
      <c r="H33" s="169">
        <v>2162.8022999999998</v>
      </c>
      <c r="I33" s="169">
        <v>445.94781</v>
      </c>
      <c r="J33" s="169">
        <v>2766.88427</v>
      </c>
      <c r="K33" s="169">
        <v>547.9402</v>
      </c>
      <c r="L33" s="169">
        <v>4495.8778899999998</v>
      </c>
      <c r="M33" s="169">
        <v>668.06436999999994</v>
      </c>
      <c r="N33" s="169">
        <v>6384.2384599999996</v>
      </c>
      <c r="O33" s="169">
        <v>1299.5626200000002</v>
      </c>
    </row>
    <row r="34" spans="1:16" s="28" customFormat="1" ht="30" customHeight="1">
      <c r="A34" s="28" t="s">
        <v>498</v>
      </c>
      <c r="B34" s="807" t="s">
        <v>1110</v>
      </c>
      <c r="C34" s="168" t="s">
        <v>765</v>
      </c>
      <c r="D34" s="169">
        <v>283484.18526999996</v>
      </c>
      <c r="E34" s="169">
        <v>300500.95704000001</v>
      </c>
      <c r="F34" s="169">
        <v>385526.76910999999</v>
      </c>
      <c r="G34" s="169">
        <v>14514.381619999998</v>
      </c>
      <c r="H34" s="169">
        <v>445561.84002999996</v>
      </c>
      <c r="I34" s="169">
        <v>9009.2046300000002</v>
      </c>
      <c r="J34" s="169">
        <v>342104.80123000004</v>
      </c>
      <c r="K34" s="169">
        <v>866.99043000000006</v>
      </c>
      <c r="L34" s="169">
        <v>399408.42797000002</v>
      </c>
      <c r="M34" s="169">
        <v>351.18054999999998</v>
      </c>
      <c r="N34" s="169">
        <v>434459.23452999996</v>
      </c>
      <c r="O34" s="169">
        <v>771.56461000000002</v>
      </c>
    </row>
    <row r="35" spans="1:16" s="28" customFormat="1" ht="30" customHeight="1">
      <c r="A35" s="28" t="s">
        <v>498</v>
      </c>
      <c r="B35" s="349" t="s">
        <v>1111</v>
      </c>
      <c r="C35" s="168" t="s">
        <v>766</v>
      </c>
      <c r="D35" s="169">
        <v>6109.2812000000004</v>
      </c>
      <c r="E35" s="169">
        <v>4345.0412999999999</v>
      </c>
      <c r="F35" s="169">
        <v>5126.6299600000002</v>
      </c>
      <c r="G35" s="169">
        <v>658.40760999999998</v>
      </c>
      <c r="H35" s="169">
        <v>7554.4074099999998</v>
      </c>
      <c r="I35" s="169">
        <v>885.31097999999997</v>
      </c>
      <c r="J35" s="169">
        <v>4634.96497</v>
      </c>
      <c r="K35" s="169">
        <v>658.94144999999992</v>
      </c>
      <c r="L35" s="169">
        <v>6236.8519000000006</v>
      </c>
      <c r="M35" s="169">
        <v>53.74165</v>
      </c>
      <c r="N35" s="169">
        <v>5311.9794900000006</v>
      </c>
      <c r="O35" s="169">
        <v>109.07147999999999</v>
      </c>
    </row>
    <row r="36" spans="1:16" s="28" customFormat="1" ht="30" customHeight="1">
      <c r="A36" s="28" t="s">
        <v>498</v>
      </c>
      <c r="B36" s="349" t="s">
        <v>1112</v>
      </c>
      <c r="C36" s="171" t="s">
        <v>1220</v>
      </c>
      <c r="D36" s="169">
        <v>962866.52662000002</v>
      </c>
      <c r="E36" s="169">
        <v>1175290.0640399999</v>
      </c>
      <c r="F36" s="169">
        <v>1989232.2622400001</v>
      </c>
      <c r="G36" s="169">
        <v>231337.47247000001</v>
      </c>
      <c r="H36" s="169">
        <v>2807862.37359</v>
      </c>
      <c r="I36" s="169">
        <v>302827.37864000001</v>
      </c>
      <c r="J36" s="169">
        <v>3784776.5321799996</v>
      </c>
      <c r="K36" s="169">
        <v>381223.69332999998</v>
      </c>
      <c r="L36" s="169">
        <v>5113255.5675400002</v>
      </c>
      <c r="M36" s="169">
        <v>262292.42543</v>
      </c>
      <c r="N36" s="169">
        <v>5992977.2058100002</v>
      </c>
      <c r="O36" s="169">
        <v>291856.36254</v>
      </c>
    </row>
    <row r="37" spans="1:16" s="28" customFormat="1" ht="30" customHeight="1">
      <c r="A37" s="28" t="s">
        <v>498</v>
      </c>
      <c r="B37" s="349" t="s">
        <v>1113</v>
      </c>
      <c r="C37" s="172" t="s">
        <v>767</v>
      </c>
      <c r="D37" s="169">
        <v>3362012.28681</v>
      </c>
      <c r="E37" s="169">
        <v>5229959.0864799991</v>
      </c>
      <c r="F37" s="169">
        <v>5643842.55571</v>
      </c>
      <c r="G37" s="169">
        <v>113365.74717</v>
      </c>
      <c r="H37" s="169">
        <v>6230084.8331199996</v>
      </c>
      <c r="I37" s="169">
        <v>23848.980350000002</v>
      </c>
      <c r="J37" s="169">
        <v>5883536.7179199997</v>
      </c>
      <c r="K37" s="169">
        <v>16908.81381</v>
      </c>
      <c r="L37" s="169">
        <v>7481096.2813200001</v>
      </c>
      <c r="M37" s="169">
        <v>0</v>
      </c>
      <c r="N37" s="169">
        <v>7282125.5949300006</v>
      </c>
      <c r="O37" s="169">
        <v>0</v>
      </c>
    </row>
    <row r="38" spans="1:16" ht="2.25" customHeight="1">
      <c r="A38" s="807" t="s">
        <v>497</v>
      </c>
      <c r="B38" s="807" t="s">
        <v>497</v>
      </c>
      <c r="C38" s="162"/>
      <c r="D38" s="414"/>
      <c r="E38" s="159"/>
      <c r="F38" s="159"/>
      <c r="G38" s="159"/>
      <c r="H38" s="159"/>
      <c r="I38" s="159"/>
      <c r="J38" s="159"/>
      <c r="K38" s="159"/>
      <c r="L38" s="159"/>
      <c r="M38" s="159"/>
      <c r="N38" s="159"/>
      <c r="O38" s="159"/>
      <c r="P38" s="805"/>
    </row>
    <row r="39" spans="1:16" ht="1.5" customHeight="1" thickBot="1">
      <c r="C39" s="456"/>
      <c r="D39" s="44"/>
      <c r="E39" s="173"/>
      <c r="F39" s="173"/>
      <c r="G39" s="173"/>
      <c r="H39" s="44"/>
      <c r="I39" s="44"/>
      <c r="J39" s="44"/>
      <c r="K39" s="44"/>
      <c r="L39" s="44"/>
      <c r="M39" s="44"/>
      <c r="N39" s="44"/>
      <c r="O39" s="44"/>
      <c r="P39" s="805"/>
    </row>
    <row r="40" spans="1:16" ht="24.75" customHeight="1" thickTop="1">
      <c r="C40" s="37"/>
      <c r="D40" s="55"/>
      <c r="E40" s="174"/>
      <c r="F40" s="174"/>
      <c r="G40" s="174"/>
      <c r="H40" s="55"/>
      <c r="I40" s="55"/>
      <c r="J40" s="55"/>
      <c r="K40" s="55"/>
      <c r="L40" s="55"/>
      <c r="M40" s="55"/>
      <c r="N40" s="55"/>
      <c r="O40" s="55"/>
      <c r="P40" s="805"/>
    </row>
    <row r="41" spans="1:16">
      <c r="C41" s="37"/>
      <c r="D41" s="55"/>
      <c r="E41" s="174"/>
      <c r="F41" s="174"/>
      <c r="G41" s="174"/>
      <c r="H41" s="55"/>
      <c r="I41" s="55"/>
      <c r="J41" s="55"/>
      <c r="K41" s="55"/>
      <c r="L41" s="55"/>
      <c r="M41" s="55"/>
      <c r="N41" s="55"/>
      <c r="O41" s="55"/>
      <c r="P41" s="805"/>
    </row>
    <row r="42" spans="1:16">
      <c r="C42" s="37"/>
      <c r="D42" s="55"/>
      <c r="E42" s="174"/>
      <c r="F42" s="174"/>
      <c r="G42" s="174"/>
      <c r="H42" s="55"/>
      <c r="I42" s="55"/>
      <c r="J42" s="55"/>
      <c r="K42" s="55"/>
      <c r="L42" s="55"/>
      <c r="M42" s="55"/>
      <c r="N42" s="55"/>
      <c r="O42" s="55"/>
      <c r="P42" s="805"/>
    </row>
    <row r="43" spans="1:16">
      <c r="C43" s="37"/>
      <c r="D43" s="55"/>
      <c r="E43" s="174"/>
      <c r="F43" s="174"/>
      <c r="G43" s="174"/>
      <c r="H43" s="55"/>
      <c r="I43" s="55"/>
      <c r="J43" s="55"/>
      <c r="K43" s="55"/>
      <c r="L43" s="55"/>
      <c r="M43" s="55"/>
      <c r="N43" s="55"/>
      <c r="O43" s="55"/>
      <c r="P43" s="805"/>
    </row>
    <row r="44" spans="1:16">
      <c r="C44" s="38"/>
      <c r="D44" s="55"/>
      <c r="E44" s="174"/>
      <c r="F44" s="174"/>
      <c r="G44" s="174"/>
      <c r="H44" s="55"/>
      <c r="I44" s="55"/>
      <c r="J44" s="55"/>
      <c r="K44" s="55"/>
      <c r="L44" s="55"/>
      <c r="M44" s="55"/>
      <c r="N44" s="55"/>
      <c r="O44" s="55"/>
      <c r="P44" s="805"/>
    </row>
    <row r="45" spans="1:16">
      <c r="C45" s="38"/>
      <c r="D45" s="55"/>
      <c r="E45" s="174"/>
      <c r="F45" s="174"/>
      <c r="G45" s="174"/>
      <c r="H45" s="55"/>
      <c r="I45" s="55"/>
      <c r="J45" s="55"/>
      <c r="K45" s="55"/>
      <c r="L45" s="55"/>
      <c r="M45" s="55"/>
      <c r="N45" s="55"/>
      <c r="O45" s="55"/>
      <c r="P45" s="805"/>
    </row>
    <row r="46" spans="1:16">
      <c r="C46" s="38"/>
      <c r="D46" s="55"/>
      <c r="E46" s="174"/>
      <c r="F46" s="174"/>
      <c r="G46" s="174"/>
      <c r="H46" s="55"/>
      <c r="I46" s="55"/>
      <c r="J46" s="55"/>
      <c r="K46" s="55"/>
      <c r="L46" s="55"/>
      <c r="M46" s="55"/>
      <c r="N46" s="55"/>
      <c r="O46" s="55"/>
      <c r="P46" s="805"/>
    </row>
    <row r="47" spans="1:16">
      <c r="C47" s="38"/>
      <c r="D47" s="55"/>
      <c r="E47" s="174"/>
      <c r="F47" s="174"/>
      <c r="G47" s="174"/>
      <c r="H47" s="55"/>
      <c r="I47" s="55"/>
      <c r="J47" s="55"/>
      <c r="K47" s="55"/>
      <c r="L47" s="55"/>
      <c r="M47" s="55"/>
      <c r="N47" s="55"/>
      <c r="O47" s="55"/>
      <c r="P47" s="805"/>
    </row>
    <row r="48" spans="1:16">
      <c r="C48" s="38"/>
      <c r="D48" s="55"/>
      <c r="E48" s="174"/>
      <c r="F48" s="174"/>
      <c r="G48" s="174"/>
      <c r="H48" s="55"/>
      <c r="I48" s="55"/>
      <c r="J48" s="55"/>
      <c r="K48" s="55"/>
      <c r="L48" s="55"/>
      <c r="M48" s="55"/>
      <c r="N48" s="55"/>
      <c r="O48" s="55"/>
      <c r="P48" s="805"/>
    </row>
    <row r="49" spans="3:16">
      <c r="C49" s="38"/>
      <c r="D49" s="55"/>
      <c r="E49" s="174"/>
      <c r="F49" s="174"/>
      <c r="G49" s="174"/>
      <c r="H49" s="55"/>
      <c r="I49" s="55"/>
      <c r="J49" s="55"/>
      <c r="K49" s="55"/>
      <c r="L49" s="55"/>
      <c r="M49" s="55"/>
      <c r="N49" s="55"/>
      <c r="O49" s="55"/>
      <c r="P49" s="805"/>
    </row>
    <row r="50" spans="3:16">
      <c r="C50" s="38"/>
      <c r="D50" s="55"/>
      <c r="E50" s="174"/>
      <c r="F50" s="174"/>
      <c r="G50" s="174"/>
      <c r="H50" s="55"/>
      <c r="I50" s="55"/>
      <c r="J50" s="55"/>
      <c r="K50" s="55"/>
      <c r="L50" s="55"/>
      <c r="M50" s="55"/>
      <c r="N50" s="55"/>
      <c r="O50" s="55"/>
      <c r="P50" s="805"/>
    </row>
    <row r="51" spans="3:16">
      <c r="C51" s="38"/>
      <c r="D51" s="55"/>
      <c r="E51" s="174"/>
      <c r="F51" s="174"/>
      <c r="G51" s="174"/>
      <c r="H51" s="55"/>
      <c r="I51" s="55"/>
      <c r="J51" s="55"/>
      <c r="K51" s="55"/>
      <c r="L51" s="55"/>
      <c r="M51" s="55"/>
      <c r="N51" s="55"/>
      <c r="O51" s="55"/>
      <c r="P51" s="805"/>
    </row>
    <row r="52" spans="3:16">
      <c r="C52" s="38"/>
      <c r="D52" s="55"/>
      <c r="E52" s="174"/>
      <c r="F52" s="174"/>
      <c r="G52" s="174"/>
      <c r="H52" s="55"/>
      <c r="I52" s="55"/>
      <c r="J52" s="55"/>
      <c r="K52" s="55"/>
      <c r="L52" s="55"/>
      <c r="M52" s="55"/>
      <c r="N52" s="55"/>
      <c r="O52" s="55"/>
      <c r="P52" s="805"/>
    </row>
    <row r="53" spans="3:16">
      <c r="C53" s="38"/>
      <c r="D53" s="55"/>
      <c r="E53" s="174"/>
      <c r="F53" s="174"/>
      <c r="G53" s="174"/>
      <c r="H53" s="55"/>
      <c r="I53" s="55"/>
      <c r="J53" s="55"/>
      <c r="K53" s="55"/>
      <c r="L53" s="55"/>
      <c r="M53" s="55"/>
      <c r="N53" s="55"/>
      <c r="O53" s="55"/>
      <c r="P53" s="805"/>
    </row>
    <row r="54" spans="3:16">
      <c r="C54" s="38"/>
      <c r="D54" s="55"/>
      <c r="E54" s="174"/>
      <c r="F54" s="174"/>
      <c r="G54" s="174"/>
      <c r="H54" s="55"/>
      <c r="I54" s="55"/>
      <c r="J54" s="55"/>
      <c r="K54" s="55"/>
      <c r="L54" s="55"/>
      <c r="M54" s="55"/>
      <c r="N54" s="55"/>
      <c r="O54" s="55"/>
      <c r="P54" s="805"/>
    </row>
    <row r="55" spans="3:16" ht="15.75">
      <c r="C55" s="47"/>
      <c r="D55" s="55"/>
      <c r="E55" s="174"/>
      <c r="F55" s="174"/>
      <c r="G55" s="174"/>
      <c r="H55" s="55"/>
      <c r="I55" s="55"/>
      <c r="J55" s="55"/>
      <c r="K55" s="55"/>
      <c r="L55" s="55"/>
      <c r="M55" s="55"/>
      <c r="N55" s="55"/>
      <c r="O55" s="55"/>
      <c r="P55" s="805"/>
    </row>
    <row r="56" spans="3:16" ht="15.75">
      <c r="C56" s="47"/>
      <c r="D56" s="55"/>
      <c r="E56" s="174"/>
      <c r="F56" s="174"/>
      <c r="G56" s="174"/>
      <c r="H56" s="55"/>
      <c r="I56" s="55"/>
      <c r="J56" s="55"/>
      <c r="K56" s="55"/>
      <c r="L56" s="55"/>
      <c r="M56" s="55"/>
      <c r="N56" s="55"/>
      <c r="O56" s="55"/>
      <c r="P56" s="805"/>
    </row>
    <row r="57" spans="3:16" ht="15.75">
      <c r="C57" s="47"/>
      <c r="D57" s="55"/>
      <c r="E57" s="174"/>
      <c r="F57" s="174"/>
      <c r="G57" s="174"/>
      <c r="H57" s="55"/>
      <c r="I57" s="55"/>
      <c r="J57" s="55"/>
      <c r="K57" s="55"/>
      <c r="L57" s="55"/>
      <c r="M57" s="55"/>
      <c r="N57" s="55"/>
      <c r="O57" s="55"/>
      <c r="P57" s="805"/>
    </row>
    <row r="58" spans="3:16" ht="15.75">
      <c r="C58" s="47"/>
      <c r="P58" s="805"/>
    </row>
    <row r="59" spans="3:16" ht="15.75">
      <c r="C59" s="47"/>
      <c r="P59" s="805"/>
    </row>
    <row r="60" spans="3:16" ht="15.75">
      <c r="C60" s="47"/>
      <c r="P60" s="805"/>
    </row>
    <row r="61" spans="3:16" ht="15.75">
      <c r="C61" s="47"/>
      <c r="P61" s="805"/>
    </row>
    <row r="62" spans="3:16" ht="15.75">
      <c r="C62" s="47"/>
      <c r="P62" s="805"/>
    </row>
    <row r="63" spans="3:16" ht="15.75">
      <c r="C63" s="47"/>
      <c r="P63" s="805"/>
    </row>
    <row r="64" spans="3:16" ht="15.75">
      <c r="C64" s="47"/>
      <c r="P64" s="805"/>
    </row>
    <row r="65" spans="3:16" ht="15.75">
      <c r="C65" s="47"/>
      <c r="P65" s="805"/>
    </row>
    <row r="66" spans="3:16" ht="15.75">
      <c r="C66" s="47"/>
      <c r="P66" s="805"/>
    </row>
    <row r="67" spans="3:16" ht="15.75">
      <c r="C67" s="47"/>
      <c r="P67" s="805"/>
    </row>
    <row r="68" spans="3:16" ht="15.75">
      <c r="C68" s="47"/>
      <c r="P68" s="805"/>
    </row>
    <row r="69" spans="3:16" ht="15.75">
      <c r="C69" s="47"/>
      <c r="P69" s="805"/>
    </row>
    <row r="70" spans="3:16" ht="15.75">
      <c r="C70" s="47"/>
      <c r="P70" s="805"/>
    </row>
    <row r="71" spans="3:16" ht="15.75">
      <c r="C71" s="47"/>
      <c r="P71" s="805"/>
    </row>
    <row r="72" spans="3:16" ht="15.75">
      <c r="C72" s="47"/>
      <c r="P72" s="805"/>
    </row>
    <row r="73" spans="3:16" ht="15.75">
      <c r="C73" s="47"/>
      <c r="P73" s="805"/>
    </row>
    <row r="74" spans="3:16" ht="15.75">
      <c r="C74" s="47"/>
      <c r="P74" s="805"/>
    </row>
    <row r="75" spans="3:16" ht="15.75">
      <c r="C75" s="47"/>
      <c r="P75" s="805"/>
    </row>
    <row r="76" spans="3:16" ht="15.75">
      <c r="C76" s="47"/>
      <c r="P76" s="805"/>
    </row>
    <row r="77" spans="3:16" ht="15.75">
      <c r="C77" s="47"/>
      <c r="P77" s="805"/>
    </row>
    <row r="78" spans="3:16" ht="15.75">
      <c r="C78" s="47"/>
      <c r="P78" s="805"/>
    </row>
    <row r="79" spans="3:16" ht="15.75">
      <c r="C79" s="47"/>
      <c r="P79" s="805"/>
    </row>
    <row r="80" spans="3:16" ht="15.75">
      <c r="C80" s="47"/>
      <c r="P80" s="805"/>
    </row>
    <row r="81" spans="3:16" ht="15.75">
      <c r="C81" s="47"/>
      <c r="P81" s="805"/>
    </row>
    <row r="82" spans="3:16" ht="15.75">
      <c r="C82" s="47"/>
      <c r="P82" s="805"/>
    </row>
    <row r="83" spans="3:16" ht="15.75">
      <c r="C83" s="47"/>
      <c r="P83" s="805"/>
    </row>
    <row r="84" spans="3:16" ht="15.75">
      <c r="C84" s="47"/>
      <c r="P84" s="805"/>
    </row>
    <row r="85" spans="3:16" ht="15.75">
      <c r="C85" s="47"/>
      <c r="P85" s="805"/>
    </row>
    <row r="86" spans="3:16" ht="15.75">
      <c r="C86" s="47"/>
      <c r="P86" s="805"/>
    </row>
    <row r="87" spans="3:16" ht="15.75">
      <c r="C87" s="47"/>
      <c r="P87" s="805"/>
    </row>
    <row r="88" spans="3:16" ht="15.75">
      <c r="C88" s="47"/>
      <c r="P88" s="805"/>
    </row>
    <row r="89" spans="3:16" ht="15.75">
      <c r="C89" s="47"/>
      <c r="P89" s="805"/>
    </row>
    <row r="90" spans="3:16" ht="15.75">
      <c r="C90" s="47"/>
      <c r="P90" s="805"/>
    </row>
    <row r="91" spans="3:16" ht="15.75">
      <c r="C91" s="47"/>
      <c r="P91" s="805"/>
    </row>
    <row r="92" spans="3:16" ht="15.75">
      <c r="C92" s="47"/>
      <c r="P92" s="805"/>
    </row>
    <row r="93" spans="3:16" ht="15.75">
      <c r="C93" s="47"/>
      <c r="P93" s="805"/>
    </row>
    <row r="94" spans="3:16" ht="15.75">
      <c r="C94" s="47"/>
      <c r="P94" s="805"/>
    </row>
    <row r="95" spans="3:16" ht="15.75">
      <c r="C95" s="47"/>
      <c r="P95" s="805"/>
    </row>
    <row r="96" spans="3:16" ht="15.75">
      <c r="C96" s="47"/>
      <c r="P96" s="805"/>
    </row>
    <row r="97" spans="3:16" ht="15.75">
      <c r="C97" s="47"/>
      <c r="P97" s="805"/>
    </row>
    <row r="98" spans="3:16" ht="15.75">
      <c r="C98" s="47"/>
      <c r="P98" s="805"/>
    </row>
    <row r="99" spans="3:16" ht="15.75">
      <c r="C99" s="47"/>
      <c r="P99" s="805"/>
    </row>
    <row r="100" spans="3:16" ht="15.75">
      <c r="C100" s="47"/>
      <c r="P100" s="805"/>
    </row>
    <row r="101" spans="3:16" ht="15.75">
      <c r="C101" s="47"/>
      <c r="P101" s="805"/>
    </row>
    <row r="102" spans="3:16" ht="15.75">
      <c r="C102" s="47"/>
      <c r="P102" s="805"/>
    </row>
    <row r="103" spans="3:16" ht="15.75">
      <c r="C103" s="47"/>
      <c r="P103" s="805"/>
    </row>
    <row r="104" spans="3:16" ht="15.75">
      <c r="C104" s="47"/>
      <c r="P104" s="805"/>
    </row>
    <row r="105" spans="3:16" ht="15.75">
      <c r="C105" s="47"/>
      <c r="P105" s="805"/>
    </row>
    <row r="106" spans="3:16" ht="15.75">
      <c r="C106" s="47"/>
      <c r="P106" s="805"/>
    </row>
    <row r="107" spans="3:16" ht="15.75">
      <c r="C107" s="47"/>
      <c r="P107" s="805"/>
    </row>
    <row r="108" spans="3:16" ht="15.75">
      <c r="C108" s="47"/>
      <c r="P108" s="805"/>
    </row>
    <row r="109" spans="3:16" ht="15.75">
      <c r="C109" s="47"/>
      <c r="P109" s="805"/>
    </row>
    <row r="110" spans="3:16" ht="15.75">
      <c r="C110" s="47"/>
      <c r="P110" s="805"/>
    </row>
    <row r="111" spans="3:16" ht="15.75">
      <c r="C111" s="47"/>
      <c r="P111" s="805"/>
    </row>
    <row r="112" spans="3:16" ht="15.75">
      <c r="C112" s="47"/>
      <c r="P112" s="805"/>
    </row>
    <row r="113" spans="3:16" ht="15.75">
      <c r="C113" s="47"/>
      <c r="P113" s="805"/>
    </row>
    <row r="114" spans="3:16" ht="15.75">
      <c r="C114" s="47"/>
      <c r="P114" s="805"/>
    </row>
    <row r="115" spans="3:16" ht="15.75">
      <c r="C115" s="47"/>
      <c r="P115" s="805"/>
    </row>
    <row r="116" spans="3:16" ht="15.75">
      <c r="C116" s="47"/>
      <c r="P116" s="805"/>
    </row>
    <row r="117" spans="3:16" ht="15.75">
      <c r="C117" s="47"/>
      <c r="P117" s="805"/>
    </row>
    <row r="118" spans="3:16" ht="15.75">
      <c r="C118" s="47"/>
      <c r="P118" s="805"/>
    </row>
    <row r="119" spans="3:16" ht="15.75">
      <c r="C119" s="47"/>
      <c r="P119" s="805"/>
    </row>
    <row r="120" spans="3:16" ht="15.75">
      <c r="C120" s="47"/>
      <c r="P120" s="805"/>
    </row>
    <row r="121" spans="3:16" ht="15.75">
      <c r="C121" s="47"/>
      <c r="P121" s="805"/>
    </row>
    <row r="122" spans="3:16" ht="15.75">
      <c r="C122" s="47"/>
      <c r="P122" s="805"/>
    </row>
    <row r="123" spans="3:16" ht="15.75">
      <c r="C123" s="47"/>
      <c r="P123" s="805"/>
    </row>
    <row r="124" spans="3:16" ht="15.75">
      <c r="C124" s="47"/>
      <c r="P124" s="805"/>
    </row>
    <row r="125" spans="3:16" ht="15.75">
      <c r="C125" s="47"/>
      <c r="P125" s="805"/>
    </row>
    <row r="126" spans="3:16" ht="15.75">
      <c r="C126" s="47"/>
      <c r="P126" s="805"/>
    </row>
    <row r="127" spans="3:16" ht="15.75">
      <c r="C127" s="47"/>
      <c r="P127" s="805"/>
    </row>
    <row r="128" spans="3:16" ht="15.75">
      <c r="C128" s="47"/>
      <c r="P128" s="805"/>
    </row>
    <row r="129" spans="3:16" ht="15.75">
      <c r="C129" s="47"/>
      <c r="P129" s="805"/>
    </row>
    <row r="130" spans="3:16" ht="15.75">
      <c r="C130" s="47"/>
      <c r="P130" s="805"/>
    </row>
    <row r="131" spans="3:16" ht="15.75">
      <c r="C131" s="47"/>
      <c r="P131" s="805"/>
    </row>
    <row r="132" spans="3:16" ht="15.75">
      <c r="C132" s="47"/>
      <c r="P132" s="805"/>
    </row>
    <row r="133" spans="3:16" ht="15.75">
      <c r="C133" s="47"/>
      <c r="P133" s="805"/>
    </row>
    <row r="134" spans="3:16" ht="15.75">
      <c r="C134" s="47"/>
      <c r="P134" s="805"/>
    </row>
    <row r="135" spans="3:16" ht="15.75">
      <c r="C135" s="47"/>
      <c r="P135" s="805"/>
    </row>
    <row r="136" spans="3:16" ht="15.75">
      <c r="C136" s="47"/>
      <c r="P136" s="805"/>
    </row>
    <row r="137" spans="3:16" ht="15.75">
      <c r="C137" s="47"/>
      <c r="P137" s="805"/>
    </row>
    <row r="138" spans="3:16" ht="15.75">
      <c r="C138" s="47"/>
      <c r="P138" s="805"/>
    </row>
    <row r="139" spans="3:16" ht="15.75">
      <c r="C139" s="47"/>
      <c r="P139" s="805"/>
    </row>
    <row r="140" spans="3:16" ht="15.75">
      <c r="C140" s="47"/>
      <c r="P140" s="805"/>
    </row>
    <row r="141" spans="3:16" ht="15.75">
      <c r="C141" s="47"/>
      <c r="P141" s="805"/>
    </row>
    <row r="142" spans="3:16" ht="15.75">
      <c r="C142" s="47"/>
      <c r="P142" s="805"/>
    </row>
    <row r="143" spans="3:16" ht="15.75">
      <c r="C143" s="47"/>
      <c r="P143" s="805"/>
    </row>
    <row r="144" spans="3:16" ht="15.75">
      <c r="C144" s="47"/>
      <c r="P144" s="805"/>
    </row>
    <row r="145" spans="3:16" ht="15.75">
      <c r="C145" s="47"/>
      <c r="P145" s="805"/>
    </row>
    <row r="146" spans="3:16" ht="15.75">
      <c r="C146" s="47"/>
      <c r="P146" s="805"/>
    </row>
    <row r="147" spans="3:16" ht="15.75">
      <c r="C147" s="47"/>
      <c r="P147" s="805"/>
    </row>
    <row r="148" spans="3:16" ht="15.75">
      <c r="C148" s="47"/>
      <c r="P148" s="805"/>
    </row>
    <row r="149" spans="3:16" ht="15.75">
      <c r="C149" s="47"/>
      <c r="P149" s="805"/>
    </row>
    <row r="150" spans="3:16" ht="15.75">
      <c r="C150" s="47"/>
      <c r="P150" s="805"/>
    </row>
    <row r="151" spans="3:16" ht="15.75">
      <c r="C151" s="47"/>
      <c r="P151" s="805"/>
    </row>
    <row r="152" spans="3:16" ht="15.75">
      <c r="C152" s="47"/>
      <c r="P152" s="805"/>
    </row>
    <row r="153" spans="3:16" ht="15.75">
      <c r="C153" s="47"/>
      <c r="P153" s="805"/>
    </row>
    <row r="154" spans="3:16" ht="15.75">
      <c r="C154" s="47"/>
      <c r="P154" s="805"/>
    </row>
    <row r="155" spans="3:16" ht="15.75">
      <c r="C155" s="47"/>
      <c r="P155" s="805"/>
    </row>
    <row r="156" spans="3:16" ht="15.75">
      <c r="C156" s="47"/>
      <c r="P156" s="805"/>
    </row>
    <row r="157" spans="3:16" ht="15.75">
      <c r="C157" s="47"/>
      <c r="P157" s="805"/>
    </row>
    <row r="158" spans="3:16" ht="15.75">
      <c r="C158" s="47"/>
      <c r="P158" s="805"/>
    </row>
    <row r="159" spans="3:16" ht="15.75">
      <c r="C159" s="47"/>
      <c r="P159" s="805"/>
    </row>
    <row r="160" spans="3:16" ht="15.75">
      <c r="C160" s="47"/>
      <c r="P160" s="805"/>
    </row>
    <row r="161" spans="3:16" ht="15.75">
      <c r="C161" s="47"/>
      <c r="P161" s="805"/>
    </row>
    <row r="162" spans="3:16" ht="15.75">
      <c r="C162" s="47"/>
      <c r="P162" s="805"/>
    </row>
    <row r="163" spans="3:16" ht="15.75">
      <c r="C163" s="47"/>
      <c r="P163" s="805"/>
    </row>
    <row r="164" spans="3:16" ht="15.75">
      <c r="C164" s="47"/>
      <c r="P164" s="805"/>
    </row>
    <row r="165" spans="3:16" ht="15.75">
      <c r="C165" s="47"/>
      <c r="P165" s="805"/>
    </row>
    <row r="166" spans="3:16" ht="15.75">
      <c r="C166" s="47"/>
      <c r="P166" s="805"/>
    </row>
    <row r="167" spans="3:16" ht="15.75">
      <c r="C167" s="47"/>
      <c r="P167" s="805"/>
    </row>
    <row r="168" spans="3:16" ht="15.75">
      <c r="C168" s="47"/>
      <c r="P168" s="805"/>
    </row>
    <row r="169" spans="3:16" ht="15.75">
      <c r="C169" s="47"/>
      <c r="P169" s="805"/>
    </row>
    <row r="170" spans="3:16" ht="15.75">
      <c r="C170" s="47"/>
      <c r="P170" s="805"/>
    </row>
    <row r="171" spans="3:16" ht="15.75">
      <c r="C171" s="47"/>
      <c r="P171" s="805"/>
    </row>
    <row r="172" spans="3:16" ht="15.75">
      <c r="C172" s="47"/>
      <c r="P172" s="805"/>
    </row>
    <row r="173" spans="3:16" ht="15.75">
      <c r="C173" s="47"/>
      <c r="P173" s="805"/>
    </row>
    <row r="174" spans="3:16" ht="15.75">
      <c r="C174" s="47"/>
      <c r="P174" s="805"/>
    </row>
    <row r="175" spans="3:16" ht="15.75">
      <c r="C175" s="47"/>
      <c r="P175" s="805"/>
    </row>
    <row r="176" spans="3:16" ht="15.75">
      <c r="C176" s="47"/>
      <c r="P176" s="805"/>
    </row>
    <row r="177" spans="3:16" ht="15.75">
      <c r="C177" s="47"/>
      <c r="P177" s="805"/>
    </row>
    <row r="178" spans="3:16" ht="15.75">
      <c r="C178" s="47"/>
      <c r="P178" s="805"/>
    </row>
    <row r="179" spans="3:16" ht="15.75">
      <c r="C179" s="47"/>
      <c r="P179" s="805"/>
    </row>
    <row r="180" spans="3:16" ht="15.75">
      <c r="C180" s="47"/>
      <c r="P180" s="805"/>
    </row>
    <row r="181" spans="3:16" ht="15.75">
      <c r="C181" s="47"/>
      <c r="P181" s="805"/>
    </row>
    <row r="182" spans="3:16" ht="15.75">
      <c r="C182" s="47"/>
      <c r="P182" s="805"/>
    </row>
    <row r="183" spans="3:16" ht="15.75">
      <c r="C183" s="47"/>
      <c r="P183" s="805"/>
    </row>
    <row r="184" spans="3:16" ht="15.75">
      <c r="C184" s="47"/>
      <c r="P184" s="805"/>
    </row>
    <row r="185" spans="3:16" ht="15.75">
      <c r="C185" s="47"/>
      <c r="P185" s="805"/>
    </row>
    <row r="186" spans="3:16" ht="15.75">
      <c r="C186" s="47"/>
      <c r="P186" s="805"/>
    </row>
    <row r="187" spans="3:16" ht="15.75">
      <c r="C187" s="47"/>
      <c r="P187" s="805"/>
    </row>
    <row r="188" spans="3:16" ht="15.75">
      <c r="C188" s="47"/>
      <c r="P188" s="805"/>
    </row>
    <row r="189" spans="3:16" ht="15.75">
      <c r="C189" s="47"/>
      <c r="P189" s="805"/>
    </row>
    <row r="190" spans="3:16" ht="15.75">
      <c r="C190" s="47"/>
      <c r="P190" s="805"/>
    </row>
    <row r="191" spans="3:16" ht="15.75">
      <c r="C191" s="47"/>
      <c r="P191" s="805"/>
    </row>
    <row r="192" spans="3:16" ht="15.75">
      <c r="C192" s="47"/>
      <c r="P192" s="805"/>
    </row>
    <row r="193" spans="3:16" ht="15.75">
      <c r="C193" s="47"/>
      <c r="P193" s="805"/>
    </row>
    <row r="194" spans="3:16" ht="15.75">
      <c r="C194" s="47"/>
      <c r="P194" s="805"/>
    </row>
    <row r="195" spans="3:16" ht="15.75">
      <c r="C195" s="47"/>
      <c r="P195" s="805"/>
    </row>
    <row r="196" spans="3:16" ht="15.75">
      <c r="C196" s="47"/>
      <c r="P196" s="805"/>
    </row>
    <row r="197" spans="3:16" ht="15.75">
      <c r="C197" s="47"/>
      <c r="P197" s="805"/>
    </row>
    <row r="198" spans="3:16" ht="15.75">
      <c r="C198" s="47"/>
      <c r="P198" s="805"/>
    </row>
    <row r="199" spans="3:16" ht="15.75">
      <c r="C199" s="47"/>
      <c r="P199" s="805"/>
    </row>
    <row r="200" spans="3:16" ht="15.75">
      <c r="C200" s="47"/>
      <c r="P200" s="805"/>
    </row>
    <row r="201" spans="3:16" ht="15.75">
      <c r="C201" s="47"/>
    </row>
    <row r="202" spans="3:16" ht="15.75">
      <c r="C202" s="47"/>
    </row>
    <row r="203" spans="3:16" ht="15.75">
      <c r="C203" s="47"/>
    </row>
    <row r="204" spans="3:16" ht="15.75">
      <c r="C204" s="47"/>
    </row>
    <row r="205" spans="3:16" ht="15.75">
      <c r="C205" s="47"/>
    </row>
    <row r="206" spans="3:16" ht="15.75">
      <c r="C206" s="47"/>
    </row>
    <row r="207" spans="3:16" ht="15.75">
      <c r="C207" s="47"/>
    </row>
    <row r="208" spans="3:16"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R5" sqref="R5"/>
    </sheetView>
  </sheetViews>
  <sheetFormatPr baseColWidth="10" defaultColWidth="17.7109375" defaultRowHeight="15"/>
  <cols>
    <col min="1" max="1" width="29" style="805" customWidth="1"/>
    <col min="2" max="2" width="20.7109375" style="805" bestFit="1" customWidth="1"/>
    <col min="3" max="3" width="18.7109375" style="805" customWidth="1"/>
    <col min="4" max="4" width="17.7109375" style="805"/>
    <col min="5" max="5" width="14.28515625" style="805" customWidth="1"/>
    <col min="6" max="7" width="13.85546875" style="805" customWidth="1"/>
    <col min="8" max="8" width="17.7109375" style="805"/>
    <col min="9" max="10" width="13.85546875" style="805" customWidth="1"/>
    <col min="11" max="12" width="17.7109375" style="805"/>
    <col min="13" max="14" width="15.140625" style="805" customWidth="1"/>
    <col min="15" max="15" width="17" style="805" bestFit="1" customWidth="1"/>
    <col min="16" max="16" width="18.7109375" style="805" bestFit="1" customWidth="1"/>
    <col min="17" max="17" width="7.42578125" style="805" customWidth="1"/>
    <col min="18" max="256" width="17.7109375" style="805"/>
    <col min="257" max="257" width="29" style="805" customWidth="1"/>
    <col min="258" max="258" width="20.7109375" style="805" bestFit="1" customWidth="1"/>
    <col min="259" max="259" width="18.7109375" style="805" customWidth="1"/>
    <col min="260" max="260" width="17.7109375" style="805"/>
    <col min="261" max="261" width="14.28515625" style="805" customWidth="1"/>
    <col min="262" max="263" width="13.85546875" style="805" customWidth="1"/>
    <col min="264" max="264" width="17.7109375" style="805"/>
    <col min="265" max="266" width="13.85546875" style="805" customWidth="1"/>
    <col min="267" max="268" width="17.7109375" style="805"/>
    <col min="269" max="270" width="15.140625" style="805" customWidth="1"/>
    <col min="271" max="271" width="17" style="805" bestFit="1" customWidth="1"/>
    <col min="272" max="272" width="18.7109375" style="805" bestFit="1" customWidth="1"/>
    <col min="273" max="273" width="7.42578125" style="805" customWidth="1"/>
    <col min="274" max="512" width="17.7109375" style="805"/>
    <col min="513" max="513" width="29" style="805" customWidth="1"/>
    <col min="514" max="514" width="20.7109375" style="805" bestFit="1" customWidth="1"/>
    <col min="515" max="515" width="18.7109375" style="805" customWidth="1"/>
    <col min="516" max="516" width="17.7109375" style="805"/>
    <col min="517" max="517" width="14.28515625" style="805" customWidth="1"/>
    <col min="518" max="519" width="13.85546875" style="805" customWidth="1"/>
    <col min="520" max="520" width="17.7109375" style="805"/>
    <col min="521" max="522" width="13.85546875" style="805" customWidth="1"/>
    <col min="523" max="524" width="17.7109375" style="805"/>
    <col min="525" max="526" width="15.140625" style="805" customWidth="1"/>
    <col min="527" max="527" width="17" style="805" bestFit="1" customWidth="1"/>
    <col min="528" max="528" width="18.7109375" style="805" bestFit="1" customWidth="1"/>
    <col min="529" max="529" width="7.42578125" style="805" customWidth="1"/>
    <col min="530" max="768" width="17.7109375" style="805"/>
    <col min="769" max="769" width="29" style="805" customWidth="1"/>
    <col min="770" max="770" width="20.7109375" style="805" bestFit="1" customWidth="1"/>
    <col min="771" max="771" width="18.7109375" style="805" customWidth="1"/>
    <col min="772" max="772" width="17.7109375" style="805"/>
    <col min="773" max="773" width="14.28515625" style="805" customWidth="1"/>
    <col min="774" max="775" width="13.85546875" style="805" customWidth="1"/>
    <col min="776" max="776" width="17.7109375" style="805"/>
    <col min="777" max="778" width="13.85546875" style="805" customWidth="1"/>
    <col min="779" max="780" width="17.7109375" style="805"/>
    <col min="781" max="782" width="15.140625" style="805" customWidth="1"/>
    <col min="783" max="783" width="17" style="805" bestFit="1" customWidth="1"/>
    <col min="784" max="784" width="18.7109375" style="805" bestFit="1" customWidth="1"/>
    <col min="785" max="785" width="7.42578125" style="805" customWidth="1"/>
    <col min="786" max="1024" width="17.7109375" style="805"/>
    <col min="1025" max="1025" width="29" style="805" customWidth="1"/>
    <col min="1026" max="1026" width="20.7109375" style="805" bestFit="1" customWidth="1"/>
    <col min="1027" max="1027" width="18.7109375" style="805" customWidth="1"/>
    <col min="1028" max="1028" width="17.7109375" style="805"/>
    <col min="1029" max="1029" width="14.28515625" style="805" customWidth="1"/>
    <col min="1030" max="1031" width="13.85546875" style="805" customWidth="1"/>
    <col min="1032" max="1032" width="17.7109375" style="805"/>
    <col min="1033" max="1034" width="13.85546875" style="805" customWidth="1"/>
    <col min="1035" max="1036" width="17.7109375" style="805"/>
    <col min="1037" max="1038" width="15.140625" style="805" customWidth="1"/>
    <col min="1039" max="1039" width="17" style="805" bestFit="1" customWidth="1"/>
    <col min="1040" max="1040" width="18.7109375" style="805" bestFit="1" customWidth="1"/>
    <col min="1041" max="1041" width="7.42578125" style="805" customWidth="1"/>
    <col min="1042" max="1280" width="17.7109375" style="805"/>
    <col min="1281" max="1281" width="29" style="805" customWidth="1"/>
    <col min="1282" max="1282" width="20.7109375" style="805" bestFit="1" customWidth="1"/>
    <col min="1283" max="1283" width="18.7109375" style="805" customWidth="1"/>
    <col min="1284" max="1284" width="17.7109375" style="805"/>
    <col min="1285" max="1285" width="14.28515625" style="805" customWidth="1"/>
    <col min="1286" max="1287" width="13.85546875" style="805" customWidth="1"/>
    <col min="1288" max="1288" width="17.7109375" style="805"/>
    <col min="1289" max="1290" width="13.85546875" style="805" customWidth="1"/>
    <col min="1291" max="1292" width="17.7109375" style="805"/>
    <col min="1293" max="1294" width="15.140625" style="805" customWidth="1"/>
    <col min="1295" max="1295" width="17" style="805" bestFit="1" customWidth="1"/>
    <col min="1296" max="1296" width="18.7109375" style="805" bestFit="1" customWidth="1"/>
    <col min="1297" max="1297" width="7.42578125" style="805" customWidth="1"/>
    <col min="1298" max="1536" width="17.7109375" style="805"/>
    <col min="1537" max="1537" width="29" style="805" customWidth="1"/>
    <col min="1538" max="1538" width="20.7109375" style="805" bestFit="1" customWidth="1"/>
    <col min="1539" max="1539" width="18.7109375" style="805" customWidth="1"/>
    <col min="1540" max="1540" width="17.7109375" style="805"/>
    <col min="1541" max="1541" width="14.28515625" style="805" customWidth="1"/>
    <col min="1542" max="1543" width="13.85546875" style="805" customWidth="1"/>
    <col min="1544" max="1544" width="17.7109375" style="805"/>
    <col min="1545" max="1546" width="13.85546875" style="805" customWidth="1"/>
    <col min="1547" max="1548" width="17.7109375" style="805"/>
    <col min="1549" max="1550" width="15.140625" style="805" customWidth="1"/>
    <col min="1551" max="1551" width="17" style="805" bestFit="1" customWidth="1"/>
    <col min="1552" max="1552" width="18.7109375" style="805" bestFit="1" customWidth="1"/>
    <col min="1553" max="1553" width="7.42578125" style="805" customWidth="1"/>
    <col min="1554" max="1792" width="17.7109375" style="805"/>
    <col min="1793" max="1793" width="29" style="805" customWidth="1"/>
    <col min="1794" max="1794" width="20.7109375" style="805" bestFit="1" customWidth="1"/>
    <col min="1795" max="1795" width="18.7109375" style="805" customWidth="1"/>
    <col min="1796" max="1796" width="17.7109375" style="805"/>
    <col min="1797" max="1797" width="14.28515625" style="805" customWidth="1"/>
    <col min="1798" max="1799" width="13.85546875" style="805" customWidth="1"/>
    <col min="1800" max="1800" width="17.7109375" style="805"/>
    <col min="1801" max="1802" width="13.85546875" style="805" customWidth="1"/>
    <col min="1803" max="1804" width="17.7109375" style="805"/>
    <col min="1805" max="1806" width="15.140625" style="805" customWidth="1"/>
    <col min="1807" max="1807" width="17" style="805" bestFit="1" customWidth="1"/>
    <col min="1808" max="1808" width="18.7109375" style="805" bestFit="1" customWidth="1"/>
    <col min="1809" max="1809" width="7.42578125" style="805" customWidth="1"/>
    <col min="1810" max="2048" width="17.7109375" style="805"/>
    <col min="2049" max="2049" width="29" style="805" customWidth="1"/>
    <col min="2050" max="2050" width="20.7109375" style="805" bestFit="1" customWidth="1"/>
    <col min="2051" max="2051" width="18.7109375" style="805" customWidth="1"/>
    <col min="2052" max="2052" width="17.7109375" style="805"/>
    <col min="2053" max="2053" width="14.28515625" style="805" customWidth="1"/>
    <col min="2054" max="2055" width="13.85546875" style="805" customWidth="1"/>
    <col min="2056" max="2056" width="17.7109375" style="805"/>
    <col min="2057" max="2058" width="13.85546875" style="805" customWidth="1"/>
    <col min="2059" max="2060" width="17.7109375" style="805"/>
    <col min="2061" max="2062" width="15.140625" style="805" customWidth="1"/>
    <col min="2063" max="2063" width="17" style="805" bestFit="1" customWidth="1"/>
    <col min="2064" max="2064" width="18.7109375" style="805" bestFit="1" customWidth="1"/>
    <col min="2065" max="2065" width="7.42578125" style="805" customWidth="1"/>
    <col min="2066" max="2304" width="17.7109375" style="805"/>
    <col min="2305" max="2305" width="29" style="805" customWidth="1"/>
    <col min="2306" max="2306" width="20.7109375" style="805" bestFit="1" customWidth="1"/>
    <col min="2307" max="2307" width="18.7109375" style="805" customWidth="1"/>
    <col min="2308" max="2308" width="17.7109375" style="805"/>
    <col min="2309" max="2309" width="14.28515625" style="805" customWidth="1"/>
    <col min="2310" max="2311" width="13.85546875" style="805" customWidth="1"/>
    <col min="2312" max="2312" width="17.7109375" style="805"/>
    <col min="2313" max="2314" width="13.85546875" style="805" customWidth="1"/>
    <col min="2315" max="2316" width="17.7109375" style="805"/>
    <col min="2317" max="2318" width="15.140625" style="805" customWidth="1"/>
    <col min="2319" max="2319" width="17" style="805" bestFit="1" customWidth="1"/>
    <col min="2320" max="2320" width="18.7109375" style="805" bestFit="1" customWidth="1"/>
    <col min="2321" max="2321" width="7.42578125" style="805" customWidth="1"/>
    <col min="2322" max="2560" width="17.7109375" style="805"/>
    <col min="2561" max="2561" width="29" style="805" customWidth="1"/>
    <col min="2562" max="2562" width="20.7109375" style="805" bestFit="1" customWidth="1"/>
    <col min="2563" max="2563" width="18.7109375" style="805" customWidth="1"/>
    <col min="2564" max="2564" width="17.7109375" style="805"/>
    <col min="2565" max="2565" width="14.28515625" style="805" customWidth="1"/>
    <col min="2566" max="2567" width="13.85546875" style="805" customWidth="1"/>
    <col min="2568" max="2568" width="17.7109375" style="805"/>
    <col min="2569" max="2570" width="13.85546875" style="805" customWidth="1"/>
    <col min="2571" max="2572" width="17.7109375" style="805"/>
    <col min="2573" max="2574" width="15.140625" style="805" customWidth="1"/>
    <col min="2575" max="2575" width="17" style="805" bestFit="1" customWidth="1"/>
    <col min="2576" max="2576" width="18.7109375" style="805" bestFit="1" customWidth="1"/>
    <col min="2577" max="2577" width="7.42578125" style="805" customWidth="1"/>
    <col min="2578" max="2816" width="17.7109375" style="805"/>
    <col min="2817" max="2817" width="29" style="805" customWidth="1"/>
    <col min="2818" max="2818" width="20.7109375" style="805" bestFit="1" customWidth="1"/>
    <col min="2819" max="2819" width="18.7109375" style="805" customWidth="1"/>
    <col min="2820" max="2820" width="17.7109375" style="805"/>
    <col min="2821" max="2821" width="14.28515625" style="805" customWidth="1"/>
    <col min="2822" max="2823" width="13.85546875" style="805" customWidth="1"/>
    <col min="2824" max="2824" width="17.7109375" style="805"/>
    <col min="2825" max="2826" width="13.85546875" style="805" customWidth="1"/>
    <col min="2827" max="2828" width="17.7109375" style="805"/>
    <col min="2829" max="2830" width="15.140625" style="805" customWidth="1"/>
    <col min="2831" max="2831" width="17" style="805" bestFit="1" customWidth="1"/>
    <col min="2832" max="2832" width="18.7109375" style="805" bestFit="1" customWidth="1"/>
    <col min="2833" max="2833" width="7.42578125" style="805" customWidth="1"/>
    <col min="2834" max="3072" width="17.7109375" style="805"/>
    <col min="3073" max="3073" width="29" style="805" customWidth="1"/>
    <col min="3074" max="3074" width="20.7109375" style="805" bestFit="1" customWidth="1"/>
    <col min="3075" max="3075" width="18.7109375" style="805" customWidth="1"/>
    <col min="3076" max="3076" width="17.7109375" style="805"/>
    <col min="3077" max="3077" width="14.28515625" style="805" customWidth="1"/>
    <col min="3078" max="3079" width="13.85546875" style="805" customWidth="1"/>
    <col min="3080" max="3080" width="17.7109375" style="805"/>
    <col min="3081" max="3082" width="13.85546875" style="805" customWidth="1"/>
    <col min="3083" max="3084" width="17.7109375" style="805"/>
    <col min="3085" max="3086" width="15.140625" style="805" customWidth="1"/>
    <col min="3087" max="3087" width="17" style="805" bestFit="1" customWidth="1"/>
    <col min="3088" max="3088" width="18.7109375" style="805" bestFit="1" customWidth="1"/>
    <col min="3089" max="3089" width="7.42578125" style="805" customWidth="1"/>
    <col min="3090" max="3328" width="17.7109375" style="805"/>
    <col min="3329" max="3329" width="29" style="805" customWidth="1"/>
    <col min="3330" max="3330" width="20.7109375" style="805" bestFit="1" customWidth="1"/>
    <col min="3331" max="3331" width="18.7109375" style="805" customWidth="1"/>
    <col min="3332" max="3332" width="17.7109375" style="805"/>
    <col min="3333" max="3333" width="14.28515625" style="805" customWidth="1"/>
    <col min="3334" max="3335" width="13.85546875" style="805" customWidth="1"/>
    <col min="3336" max="3336" width="17.7109375" style="805"/>
    <col min="3337" max="3338" width="13.85546875" style="805" customWidth="1"/>
    <col min="3339" max="3340" width="17.7109375" style="805"/>
    <col min="3341" max="3342" width="15.140625" style="805" customWidth="1"/>
    <col min="3343" max="3343" width="17" style="805" bestFit="1" customWidth="1"/>
    <col min="3344" max="3344" width="18.7109375" style="805" bestFit="1" customWidth="1"/>
    <col min="3345" max="3345" width="7.42578125" style="805" customWidth="1"/>
    <col min="3346" max="3584" width="17.7109375" style="805"/>
    <col min="3585" max="3585" width="29" style="805" customWidth="1"/>
    <col min="3586" max="3586" width="20.7109375" style="805" bestFit="1" customWidth="1"/>
    <col min="3587" max="3587" width="18.7109375" style="805" customWidth="1"/>
    <col min="3588" max="3588" width="17.7109375" style="805"/>
    <col min="3589" max="3589" width="14.28515625" style="805" customWidth="1"/>
    <col min="3590" max="3591" width="13.85546875" style="805" customWidth="1"/>
    <col min="3592" max="3592" width="17.7109375" style="805"/>
    <col min="3593" max="3594" width="13.85546875" style="805" customWidth="1"/>
    <col min="3595" max="3596" width="17.7109375" style="805"/>
    <col min="3597" max="3598" width="15.140625" style="805" customWidth="1"/>
    <col min="3599" max="3599" width="17" style="805" bestFit="1" customWidth="1"/>
    <col min="3600" max="3600" width="18.7109375" style="805" bestFit="1" customWidth="1"/>
    <col min="3601" max="3601" width="7.42578125" style="805" customWidth="1"/>
    <col min="3602" max="3840" width="17.7109375" style="805"/>
    <col min="3841" max="3841" width="29" style="805" customWidth="1"/>
    <col min="3842" max="3842" width="20.7109375" style="805" bestFit="1" customWidth="1"/>
    <col min="3843" max="3843" width="18.7109375" style="805" customWidth="1"/>
    <col min="3844" max="3844" width="17.7109375" style="805"/>
    <col min="3845" max="3845" width="14.28515625" style="805" customWidth="1"/>
    <col min="3846" max="3847" width="13.85546875" style="805" customWidth="1"/>
    <col min="3848" max="3848" width="17.7109375" style="805"/>
    <col min="3849" max="3850" width="13.85546875" style="805" customWidth="1"/>
    <col min="3851" max="3852" width="17.7109375" style="805"/>
    <col min="3853" max="3854" width="15.140625" style="805" customWidth="1"/>
    <col min="3855" max="3855" width="17" style="805" bestFit="1" customWidth="1"/>
    <col min="3856" max="3856" width="18.7109375" style="805" bestFit="1" customWidth="1"/>
    <col min="3857" max="3857" width="7.42578125" style="805" customWidth="1"/>
    <col min="3858" max="4096" width="17.7109375" style="805"/>
    <col min="4097" max="4097" width="29" style="805" customWidth="1"/>
    <col min="4098" max="4098" width="20.7109375" style="805" bestFit="1" customWidth="1"/>
    <col min="4099" max="4099" width="18.7109375" style="805" customWidth="1"/>
    <col min="4100" max="4100" width="17.7109375" style="805"/>
    <col min="4101" max="4101" width="14.28515625" style="805" customWidth="1"/>
    <col min="4102" max="4103" width="13.85546875" style="805" customWidth="1"/>
    <col min="4104" max="4104" width="17.7109375" style="805"/>
    <col min="4105" max="4106" width="13.85546875" style="805" customWidth="1"/>
    <col min="4107" max="4108" width="17.7109375" style="805"/>
    <col min="4109" max="4110" width="15.140625" style="805" customWidth="1"/>
    <col min="4111" max="4111" width="17" style="805" bestFit="1" customWidth="1"/>
    <col min="4112" max="4112" width="18.7109375" style="805" bestFit="1" customWidth="1"/>
    <col min="4113" max="4113" width="7.42578125" style="805" customWidth="1"/>
    <col min="4114" max="4352" width="17.7109375" style="805"/>
    <col min="4353" max="4353" width="29" style="805" customWidth="1"/>
    <col min="4354" max="4354" width="20.7109375" style="805" bestFit="1" customWidth="1"/>
    <col min="4355" max="4355" width="18.7109375" style="805" customWidth="1"/>
    <col min="4356" max="4356" width="17.7109375" style="805"/>
    <col min="4357" max="4357" width="14.28515625" style="805" customWidth="1"/>
    <col min="4358" max="4359" width="13.85546875" style="805" customWidth="1"/>
    <col min="4360" max="4360" width="17.7109375" style="805"/>
    <col min="4361" max="4362" width="13.85546875" style="805" customWidth="1"/>
    <col min="4363" max="4364" width="17.7109375" style="805"/>
    <col min="4365" max="4366" width="15.140625" style="805" customWidth="1"/>
    <col min="4367" max="4367" width="17" style="805" bestFit="1" customWidth="1"/>
    <col min="4368" max="4368" width="18.7109375" style="805" bestFit="1" customWidth="1"/>
    <col min="4369" max="4369" width="7.42578125" style="805" customWidth="1"/>
    <col min="4370" max="4608" width="17.7109375" style="805"/>
    <col min="4609" max="4609" width="29" style="805" customWidth="1"/>
    <col min="4610" max="4610" width="20.7109375" style="805" bestFit="1" customWidth="1"/>
    <col min="4611" max="4611" width="18.7109375" style="805" customWidth="1"/>
    <col min="4612" max="4612" width="17.7109375" style="805"/>
    <col min="4613" max="4613" width="14.28515625" style="805" customWidth="1"/>
    <col min="4614" max="4615" width="13.85546875" style="805" customWidth="1"/>
    <col min="4616" max="4616" width="17.7109375" style="805"/>
    <col min="4617" max="4618" width="13.85546875" style="805" customWidth="1"/>
    <col min="4619" max="4620" width="17.7109375" style="805"/>
    <col min="4621" max="4622" width="15.140625" style="805" customWidth="1"/>
    <col min="4623" max="4623" width="17" style="805" bestFit="1" customWidth="1"/>
    <col min="4624" max="4624" width="18.7109375" style="805" bestFit="1" customWidth="1"/>
    <col min="4625" max="4625" width="7.42578125" style="805" customWidth="1"/>
    <col min="4626" max="4864" width="17.7109375" style="805"/>
    <col min="4865" max="4865" width="29" style="805" customWidth="1"/>
    <col min="4866" max="4866" width="20.7109375" style="805" bestFit="1" customWidth="1"/>
    <col min="4867" max="4867" width="18.7109375" style="805" customWidth="1"/>
    <col min="4868" max="4868" width="17.7109375" style="805"/>
    <col min="4869" max="4869" width="14.28515625" style="805" customWidth="1"/>
    <col min="4870" max="4871" width="13.85546875" style="805" customWidth="1"/>
    <col min="4872" max="4872" width="17.7109375" style="805"/>
    <col min="4873" max="4874" width="13.85546875" style="805" customWidth="1"/>
    <col min="4875" max="4876" width="17.7109375" style="805"/>
    <col min="4877" max="4878" width="15.140625" style="805" customWidth="1"/>
    <col min="4879" max="4879" width="17" style="805" bestFit="1" customWidth="1"/>
    <col min="4880" max="4880" width="18.7109375" style="805" bestFit="1" customWidth="1"/>
    <col min="4881" max="4881" width="7.42578125" style="805" customWidth="1"/>
    <col min="4882" max="5120" width="17.7109375" style="805"/>
    <col min="5121" max="5121" width="29" style="805" customWidth="1"/>
    <col min="5122" max="5122" width="20.7109375" style="805" bestFit="1" customWidth="1"/>
    <col min="5123" max="5123" width="18.7109375" style="805" customWidth="1"/>
    <col min="5124" max="5124" width="17.7109375" style="805"/>
    <col min="5125" max="5125" width="14.28515625" style="805" customWidth="1"/>
    <col min="5126" max="5127" width="13.85546875" style="805" customWidth="1"/>
    <col min="5128" max="5128" width="17.7109375" style="805"/>
    <col min="5129" max="5130" width="13.85546875" style="805" customWidth="1"/>
    <col min="5131" max="5132" width="17.7109375" style="805"/>
    <col min="5133" max="5134" width="15.140625" style="805" customWidth="1"/>
    <col min="5135" max="5135" width="17" style="805" bestFit="1" customWidth="1"/>
    <col min="5136" max="5136" width="18.7109375" style="805" bestFit="1" customWidth="1"/>
    <col min="5137" max="5137" width="7.42578125" style="805" customWidth="1"/>
    <col min="5138" max="5376" width="17.7109375" style="805"/>
    <col min="5377" max="5377" width="29" style="805" customWidth="1"/>
    <col min="5378" max="5378" width="20.7109375" style="805" bestFit="1" customWidth="1"/>
    <col min="5379" max="5379" width="18.7109375" style="805" customWidth="1"/>
    <col min="5380" max="5380" width="17.7109375" style="805"/>
    <col min="5381" max="5381" width="14.28515625" style="805" customWidth="1"/>
    <col min="5382" max="5383" width="13.85546875" style="805" customWidth="1"/>
    <col min="5384" max="5384" width="17.7109375" style="805"/>
    <col min="5385" max="5386" width="13.85546875" style="805" customWidth="1"/>
    <col min="5387" max="5388" width="17.7109375" style="805"/>
    <col min="5389" max="5390" width="15.140625" style="805" customWidth="1"/>
    <col min="5391" max="5391" width="17" style="805" bestFit="1" customWidth="1"/>
    <col min="5392" max="5392" width="18.7109375" style="805" bestFit="1" customWidth="1"/>
    <col min="5393" max="5393" width="7.42578125" style="805" customWidth="1"/>
    <col min="5394" max="5632" width="17.7109375" style="805"/>
    <col min="5633" max="5633" width="29" style="805" customWidth="1"/>
    <col min="5634" max="5634" width="20.7109375" style="805" bestFit="1" customWidth="1"/>
    <col min="5635" max="5635" width="18.7109375" style="805" customWidth="1"/>
    <col min="5636" max="5636" width="17.7109375" style="805"/>
    <col min="5637" max="5637" width="14.28515625" style="805" customWidth="1"/>
    <col min="5638" max="5639" width="13.85546875" style="805" customWidth="1"/>
    <col min="5640" max="5640" width="17.7109375" style="805"/>
    <col min="5641" max="5642" width="13.85546875" style="805" customWidth="1"/>
    <col min="5643" max="5644" width="17.7109375" style="805"/>
    <col min="5645" max="5646" width="15.140625" style="805" customWidth="1"/>
    <col min="5647" max="5647" width="17" style="805" bestFit="1" customWidth="1"/>
    <col min="5648" max="5648" width="18.7109375" style="805" bestFit="1" customWidth="1"/>
    <col min="5649" max="5649" width="7.42578125" style="805" customWidth="1"/>
    <col min="5650" max="5888" width="17.7109375" style="805"/>
    <col min="5889" max="5889" width="29" style="805" customWidth="1"/>
    <col min="5890" max="5890" width="20.7109375" style="805" bestFit="1" customWidth="1"/>
    <col min="5891" max="5891" width="18.7109375" style="805" customWidth="1"/>
    <col min="5892" max="5892" width="17.7109375" style="805"/>
    <col min="5893" max="5893" width="14.28515625" style="805" customWidth="1"/>
    <col min="5894" max="5895" width="13.85546875" style="805" customWidth="1"/>
    <col min="5896" max="5896" width="17.7109375" style="805"/>
    <col min="5897" max="5898" width="13.85546875" style="805" customWidth="1"/>
    <col min="5899" max="5900" width="17.7109375" style="805"/>
    <col min="5901" max="5902" width="15.140625" style="805" customWidth="1"/>
    <col min="5903" max="5903" width="17" style="805" bestFit="1" customWidth="1"/>
    <col min="5904" max="5904" width="18.7109375" style="805" bestFit="1" customWidth="1"/>
    <col min="5905" max="5905" width="7.42578125" style="805" customWidth="1"/>
    <col min="5906" max="6144" width="17.7109375" style="805"/>
    <col min="6145" max="6145" width="29" style="805" customWidth="1"/>
    <col min="6146" max="6146" width="20.7109375" style="805" bestFit="1" customWidth="1"/>
    <col min="6147" max="6147" width="18.7109375" style="805" customWidth="1"/>
    <col min="6148" max="6148" width="17.7109375" style="805"/>
    <col min="6149" max="6149" width="14.28515625" style="805" customWidth="1"/>
    <col min="6150" max="6151" width="13.85546875" style="805" customWidth="1"/>
    <col min="6152" max="6152" width="17.7109375" style="805"/>
    <col min="6153" max="6154" width="13.85546875" style="805" customWidth="1"/>
    <col min="6155" max="6156" width="17.7109375" style="805"/>
    <col min="6157" max="6158" width="15.140625" style="805" customWidth="1"/>
    <col min="6159" max="6159" width="17" style="805" bestFit="1" customWidth="1"/>
    <col min="6160" max="6160" width="18.7109375" style="805" bestFit="1" customWidth="1"/>
    <col min="6161" max="6161" width="7.42578125" style="805" customWidth="1"/>
    <col min="6162" max="6400" width="17.7109375" style="805"/>
    <col min="6401" max="6401" width="29" style="805" customWidth="1"/>
    <col min="6402" max="6402" width="20.7109375" style="805" bestFit="1" customWidth="1"/>
    <col min="6403" max="6403" width="18.7109375" style="805" customWidth="1"/>
    <col min="6404" max="6404" width="17.7109375" style="805"/>
    <col min="6405" max="6405" width="14.28515625" style="805" customWidth="1"/>
    <col min="6406" max="6407" width="13.85546875" style="805" customWidth="1"/>
    <col min="6408" max="6408" width="17.7109375" style="805"/>
    <col min="6409" max="6410" width="13.85546875" style="805" customWidth="1"/>
    <col min="6411" max="6412" width="17.7109375" style="805"/>
    <col min="6413" max="6414" width="15.140625" style="805" customWidth="1"/>
    <col min="6415" max="6415" width="17" style="805" bestFit="1" customWidth="1"/>
    <col min="6416" max="6416" width="18.7109375" style="805" bestFit="1" customWidth="1"/>
    <col min="6417" max="6417" width="7.42578125" style="805" customWidth="1"/>
    <col min="6418" max="6656" width="17.7109375" style="805"/>
    <col min="6657" max="6657" width="29" style="805" customWidth="1"/>
    <col min="6658" max="6658" width="20.7109375" style="805" bestFit="1" customWidth="1"/>
    <col min="6659" max="6659" width="18.7109375" style="805" customWidth="1"/>
    <col min="6660" max="6660" width="17.7109375" style="805"/>
    <col min="6661" max="6661" width="14.28515625" style="805" customWidth="1"/>
    <col min="6662" max="6663" width="13.85546875" style="805" customWidth="1"/>
    <col min="6664" max="6664" width="17.7109375" style="805"/>
    <col min="6665" max="6666" width="13.85546875" style="805" customWidth="1"/>
    <col min="6667" max="6668" width="17.7109375" style="805"/>
    <col min="6669" max="6670" width="15.140625" style="805" customWidth="1"/>
    <col min="6671" max="6671" width="17" style="805" bestFit="1" customWidth="1"/>
    <col min="6672" max="6672" width="18.7109375" style="805" bestFit="1" customWidth="1"/>
    <col min="6673" max="6673" width="7.42578125" style="805" customWidth="1"/>
    <col min="6674" max="6912" width="17.7109375" style="805"/>
    <col min="6913" max="6913" width="29" style="805" customWidth="1"/>
    <col min="6914" max="6914" width="20.7109375" style="805" bestFit="1" customWidth="1"/>
    <col min="6915" max="6915" width="18.7109375" style="805" customWidth="1"/>
    <col min="6916" max="6916" width="17.7109375" style="805"/>
    <col min="6917" max="6917" width="14.28515625" style="805" customWidth="1"/>
    <col min="6918" max="6919" width="13.85546875" style="805" customWidth="1"/>
    <col min="6920" max="6920" width="17.7109375" style="805"/>
    <col min="6921" max="6922" width="13.85546875" style="805" customWidth="1"/>
    <col min="6923" max="6924" width="17.7109375" style="805"/>
    <col min="6925" max="6926" width="15.140625" style="805" customWidth="1"/>
    <col min="6927" max="6927" width="17" style="805" bestFit="1" customWidth="1"/>
    <col min="6928" max="6928" width="18.7109375" style="805" bestFit="1" customWidth="1"/>
    <col min="6929" max="6929" width="7.42578125" style="805" customWidth="1"/>
    <col min="6930" max="7168" width="17.7109375" style="805"/>
    <col min="7169" max="7169" width="29" style="805" customWidth="1"/>
    <col min="7170" max="7170" width="20.7109375" style="805" bestFit="1" customWidth="1"/>
    <col min="7171" max="7171" width="18.7109375" style="805" customWidth="1"/>
    <col min="7172" max="7172" width="17.7109375" style="805"/>
    <col min="7173" max="7173" width="14.28515625" style="805" customWidth="1"/>
    <col min="7174" max="7175" width="13.85546875" style="805" customWidth="1"/>
    <col min="7176" max="7176" width="17.7109375" style="805"/>
    <col min="7177" max="7178" width="13.85546875" style="805" customWidth="1"/>
    <col min="7179" max="7180" width="17.7109375" style="805"/>
    <col min="7181" max="7182" width="15.140625" style="805" customWidth="1"/>
    <col min="7183" max="7183" width="17" style="805" bestFit="1" customWidth="1"/>
    <col min="7184" max="7184" width="18.7109375" style="805" bestFit="1" customWidth="1"/>
    <col min="7185" max="7185" width="7.42578125" style="805" customWidth="1"/>
    <col min="7186" max="7424" width="17.7109375" style="805"/>
    <col min="7425" max="7425" width="29" style="805" customWidth="1"/>
    <col min="7426" max="7426" width="20.7109375" style="805" bestFit="1" customWidth="1"/>
    <col min="7427" max="7427" width="18.7109375" style="805" customWidth="1"/>
    <col min="7428" max="7428" width="17.7109375" style="805"/>
    <col min="7429" max="7429" width="14.28515625" style="805" customWidth="1"/>
    <col min="7430" max="7431" width="13.85546875" style="805" customWidth="1"/>
    <col min="7432" max="7432" width="17.7109375" style="805"/>
    <col min="7433" max="7434" width="13.85546875" style="805" customWidth="1"/>
    <col min="7435" max="7436" width="17.7109375" style="805"/>
    <col min="7437" max="7438" width="15.140625" style="805" customWidth="1"/>
    <col min="7439" max="7439" width="17" style="805" bestFit="1" customWidth="1"/>
    <col min="7440" max="7440" width="18.7109375" style="805" bestFit="1" customWidth="1"/>
    <col min="7441" max="7441" width="7.42578125" style="805" customWidth="1"/>
    <col min="7442" max="7680" width="17.7109375" style="805"/>
    <col min="7681" max="7681" width="29" style="805" customWidth="1"/>
    <col min="7682" max="7682" width="20.7109375" style="805" bestFit="1" customWidth="1"/>
    <col min="7683" max="7683" width="18.7109375" style="805" customWidth="1"/>
    <col min="7684" max="7684" width="17.7109375" style="805"/>
    <col min="7685" max="7685" width="14.28515625" style="805" customWidth="1"/>
    <col min="7686" max="7687" width="13.85546875" style="805" customWidth="1"/>
    <col min="7688" max="7688" width="17.7109375" style="805"/>
    <col min="7689" max="7690" width="13.85546875" style="805" customWidth="1"/>
    <col min="7691" max="7692" width="17.7109375" style="805"/>
    <col min="7693" max="7694" width="15.140625" style="805" customWidth="1"/>
    <col min="7695" max="7695" width="17" style="805" bestFit="1" customWidth="1"/>
    <col min="7696" max="7696" width="18.7109375" style="805" bestFit="1" customWidth="1"/>
    <col min="7697" max="7697" width="7.42578125" style="805" customWidth="1"/>
    <col min="7698" max="7936" width="17.7109375" style="805"/>
    <col min="7937" max="7937" width="29" style="805" customWidth="1"/>
    <col min="7938" max="7938" width="20.7109375" style="805" bestFit="1" customWidth="1"/>
    <col min="7939" max="7939" width="18.7109375" style="805" customWidth="1"/>
    <col min="7940" max="7940" width="17.7109375" style="805"/>
    <col min="7941" max="7941" width="14.28515625" style="805" customWidth="1"/>
    <col min="7942" max="7943" width="13.85546875" style="805" customWidth="1"/>
    <col min="7944" max="7944" width="17.7109375" style="805"/>
    <col min="7945" max="7946" width="13.85546875" style="805" customWidth="1"/>
    <col min="7947" max="7948" width="17.7109375" style="805"/>
    <col min="7949" max="7950" width="15.140625" style="805" customWidth="1"/>
    <col min="7951" max="7951" width="17" style="805" bestFit="1" customWidth="1"/>
    <col min="7952" max="7952" width="18.7109375" style="805" bestFit="1" customWidth="1"/>
    <col min="7953" max="7953" width="7.42578125" style="805" customWidth="1"/>
    <col min="7954" max="8192" width="17.7109375" style="805"/>
    <col min="8193" max="8193" width="29" style="805" customWidth="1"/>
    <col min="8194" max="8194" width="20.7109375" style="805" bestFit="1" customWidth="1"/>
    <col min="8195" max="8195" width="18.7109375" style="805" customWidth="1"/>
    <col min="8196" max="8196" width="17.7109375" style="805"/>
    <col min="8197" max="8197" width="14.28515625" style="805" customWidth="1"/>
    <col min="8198" max="8199" width="13.85546875" style="805" customWidth="1"/>
    <col min="8200" max="8200" width="17.7109375" style="805"/>
    <col min="8201" max="8202" width="13.85546875" style="805" customWidth="1"/>
    <col min="8203" max="8204" width="17.7109375" style="805"/>
    <col min="8205" max="8206" width="15.140625" style="805" customWidth="1"/>
    <col min="8207" max="8207" width="17" style="805" bestFit="1" customWidth="1"/>
    <col min="8208" max="8208" width="18.7109375" style="805" bestFit="1" customWidth="1"/>
    <col min="8209" max="8209" width="7.42578125" style="805" customWidth="1"/>
    <col min="8210" max="8448" width="17.7109375" style="805"/>
    <col min="8449" max="8449" width="29" style="805" customWidth="1"/>
    <col min="8450" max="8450" width="20.7109375" style="805" bestFit="1" customWidth="1"/>
    <col min="8451" max="8451" width="18.7109375" style="805" customWidth="1"/>
    <col min="8452" max="8452" width="17.7109375" style="805"/>
    <col min="8453" max="8453" width="14.28515625" style="805" customWidth="1"/>
    <col min="8454" max="8455" width="13.85546875" style="805" customWidth="1"/>
    <col min="8456" max="8456" width="17.7109375" style="805"/>
    <col min="8457" max="8458" width="13.85546875" style="805" customWidth="1"/>
    <col min="8459" max="8460" width="17.7109375" style="805"/>
    <col min="8461" max="8462" width="15.140625" style="805" customWidth="1"/>
    <col min="8463" max="8463" width="17" style="805" bestFit="1" customWidth="1"/>
    <col min="8464" max="8464" width="18.7109375" style="805" bestFit="1" customWidth="1"/>
    <col min="8465" max="8465" width="7.42578125" style="805" customWidth="1"/>
    <col min="8466" max="8704" width="17.7109375" style="805"/>
    <col min="8705" max="8705" width="29" style="805" customWidth="1"/>
    <col min="8706" max="8706" width="20.7109375" style="805" bestFit="1" customWidth="1"/>
    <col min="8707" max="8707" width="18.7109375" style="805" customWidth="1"/>
    <col min="8708" max="8708" width="17.7109375" style="805"/>
    <col min="8709" max="8709" width="14.28515625" style="805" customWidth="1"/>
    <col min="8710" max="8711" width="13.85546875" style="805" customWidth="1"/>
    <col min="8712" max="8712" width="17.7109375" style="805"/>
    <col min="8713" max="8714" width="13.85546875" style="805" customWidth="1"/>
    <col min="8715" max="8716" width="17.7109375" style="805"/>
    <col min="8717" max="8718" width="15.140625" style="805" customWidth="1"/>
    <col min="8719" max="8719" width="17" style="805" bestFit="1" customWidth="1"/>
    <col min="8720" max="8720" width="18.7109375" style="805" bestFit="1" customWidth="1"/>
    <col min="8721" max="8721" width="7.42578125" style="805" customWidth="1"/>
    <col min="8722" max="8960" width="17.7109375" style="805"/>
    <col min="8961" max="8961" width="29" style="805" customWidth="1"/>
    <col min="8962" max="8962" width="20.7109375" style="805" bestFit="1" customWidth="1"/>
    <col min="8963" max="8963" width="18.7109375" style="805" customWidth="1"/>
    <col min="8964" max="8964" width="17.7109375" style="805"/>
    <col min="8965" max="8965" width="14.28515625" style="805" customWidth="1"/>
    <col min="8966" max="8967" width="13.85546875" style="805" customWidth="1"/>
    <col min="8968" max="8968" width="17.7109375" style="805"/>
    <col min="8969" max="8970" width="13.85546875" style="805" customWidth="1"/>
    <col min="8971" max="8972" width="17.7109375" style="805"/>
    <col min="8973" max="8974" width="15.140625" style="805" customWidth="1"/>
    <col min="8975" max="8975" width="17" style="805" bestFit="1" customWidth="1"/>
    <col min="8976" max="8976" width="18.7109375" style="805" bestFit="1" customWidth="1"/>
    <col min="8977" max="8977" width="7.42578125" style="805" customWidth="1"/>
    <col min="8978" max="9216" width="17.7109375" style="805"/>
    <col min="9217" max="9217" width="29" style="805" customWidth="1"/>
    <col min="9218" max="9218" width="20.7109375" style="805" bestFit="1" customWidth="1"/>
    <col min="9219" max="9219" width="18.7109375" style="805" customWidth="1"/>
    <col min="9220" max="9220" width="17.7109375" style="805"/>
    <col min="9221" max="9221" width="14.28515625" style="805" customWidth="1"/>
    <col min="9222" max="9223" width="13.85546875" style="805" customWidth="1"/>
    <col min="9224" max="9224" width="17.7109375" style="805"/>
    <col min="9225" max="9226" width="13.85546875" style="805" customWidth="1"/>
    <col min="9227" max="9228" width="17.7109375" style="805"/>
    <col min="9229" max="9230" width="15.140625" style="805" customWidth="1"/>
    <col min="9231" max="9231" width="17" style="805" bestFit="1" customWidth="1"/>
    <col min="9232" max="9232" width="18.7109375" style="805" bestFit="1" customWidth="1"/>
    <col min="9233" max="9233" width="7.42578125" style="805" customWidth="1"/>
    <col min="9234" max="9472" width="17.7109375" style="805"/>
    <col min="9473" max="9473" width="29" style="805" customWidth="1"/>
    <col min="9474" max="9474" width="20.7109375" style="805" bestFit="1" customWidth="1"/>
    <col min="9475" max="9475" width="18.7109375" style="805" customWidth="1"/>
    <col min="9476" max="9476" width="17.7109375" style="805"/>
    <col min="9477" max="9477" width="14.28515625" style="805" customWidth="1"/>
    <col min="9478" max="9479" width="13.85546875" style="805" customWidth="1"/>
    <col min="9480" max="9480" width="17.7109375" style="805"/>
    <col min="9481" max="9482" width="13.85546875" style="805" customWidth="1"/>
    <col min="9483" max="9484" width="17.7109375" style="805"/>
    <col min="9485" max="9486" width="15.140625" style="805" customWidth="1"/>
    <col min="9487" max="9487" width="17" style="805" bestFit="1" customWidth="1"/>
    <col min="9488" max="9488" width="18.7109375" style="805" bestFit="1" customWidth="1"/>
    <col min="9489" max="9489" width="7.42578125" style="805" customWidth="1"/>
    <col min="9490" max="9728" width="17.7109375" style="805"/>
    <col min="9729" max="9729" width="29" style="805" customWidth="1"/>
    <col min="9730" max="9730" width="20.7109375" style="805" bestFit="1" customWidth="1"/>
    <col min="9731" max="9731" width="18.7109375" style="805" customWidth="1"/>
    <col min="9732" max="9732" width="17.7109375" style="805"/>
    <col min="9733" max="9733" width="14.28515625" style="805" customWidth="1"/>
    <col min="9734" max="9735" width="13.85546875" style="805" customWidth="1"/>
    <col min="9736" max="9736" width="17.7109375" style="805"/>
    <col min="9737" max="9738" width="13.85546875" style="805" customWidth="1"/>
    <col min="9739" max="9740" width="17.7109375" style="805"/>
    <col min="9741" max="9742" width="15.140625" style="805" customWidth="1"/>
    <col min="9743" max="9743" width="17" style="805" bestFit="1" customWidth="1"/>
    <col min="9744" max="9744" width="18.7109375" style="805" bestFit="1" customWidth="1"/>
    <col min="9745" max="9745" width="7.42578125" style="805" customWidth="1"/>
    <col min="9746" max="9984" width="17.7109375" style="805"/>
    <col min="9985" max="9985" width="29" style="805" customWidth="1"/>
    <col min="9986" max="9986" width="20.7109375" style="805" bestFit="1" customWidth="1"/>
    <col min="9987" max="9987" width="18.7109375" style="805" customWidth="1"/>
    <col min="9988" max="9988" width="17.7109375" style="805"/>
    <col min="9989" max="9989" width="14.28515625" style="805" customWidth="1"/>
    <col min="9990" max="9991" width="13.85546875" style="805" customWidth="1"/>
    <col min="9992" max="9992" width="17.7109375" style="805"/>
    <col min="9993" max="9994" width="13.85546875" style="805" customWidth="1"/>
    <col min="9995" max="9996" width="17.7109375" style="805"/>
    <col min="9997" max="9998" width="15.140625" style="805" customWidth="1"/>
    <col min="9999" max="9999" width="17" style="805" bestFit="1" customWidth="1"/>
    <col min="10000" max="10000" width="18.7109375" style="805" bestFit="1" customWidth="1"/>
    <col min="10001" max="10001" width="7.42578125" style="805" customWidth="1"/>
    <col min="10002" max="10240" width="17.7109375" style="805"/>
    <col min="10241" max="10241" width="29" style="805" customWidth="1"/>
    <col min="10242" max="10242" width="20.7109375" style="805" bestFit="1" customWidth="1"/>
    <col min="10243" max="10243" width="18.7109375" style="805" customWidth="1"/>
    <col min="10244" max="10244" width="17.7109375" style="805"/>
    <col min="10245" max="10245" width="14.28515625" style="805" customWidth="1"/>
    <col min="10246" max="10247" width="13.85546875" style="805" customWidth="1"/>
    <col min="10248" max="10248" width="17.7109375" style="805"/>
    <col min="10249" max="10250" width="13.85546875" style="805" customWidth="1"/>
    <col min="10251" max="10252" width="17.7109375" style="805"/>
    <col min="10253" max="10254" width="15.140625" style="805" customWidth="1"/>
    <col min="10255" max="10255" width="17" style="805" bestFit="1" customWidth="1"/>
    <col min="10256" max="10256" width="18.7109375" style="805" bestFit="1" customWidth="1"/>
    <col min="10257" max="10257" width="7.42578125" style="805" customWidth="1"/>
    <col min="10258" max="10496" width="17.7109375" style="805"/>
    <col min="10497" max="10497" width="29" style="805" customWidth="1"/>
    <col min="10498" max="10498" width="20.7109375" style="805" bestFit="1" customWidth="1"/>
    <col min="10499" max="10499" width="18.7109375" style="805" customWidth="1"/>
    <col min="10500" max="10500" width="17.7109375" style="805"/>
    <col min="10501" max="10501" width="14.28515625" style="805" customWidth="1"/>
    <col min="10502" max="10503" width="13.85546875" style="805" customWidth="1"/>
    <col min="10504" max="10504" width="17.7109375" style="805"/>
    <col min="10505" max="10506" width="13.85546875" style="805" customWidth="1"/>
    <col min="10507" max="10508" width="17.7109375" style="805"/>
    <col min="10509" max="10510" width="15.140625" style="805" customWidth="1"/>
    <col min="10511" max="10511" width="17" style="805" bestFit="1" customWidth="1"/>
    <col min="10512" max="10512" width="18.7109375" style="805" bestFit="1" customWidth="1"/>
    <col min="10513" max="10513" width="7.42578125" style="805" customWidth="1"/>
    <col min="10514" max="10752" width="17.7109375" style="805"/>
    <col min="10753" max="10753" width="29" style="805" customWidth="1"/>
    <col min="10754" max="10754" width="20.7109375" style="805" bestFit="1" customWidth="1"/>
    <col min="10755" max="10755" width="18.7109375" style="805" customWidth="1"/>
    <col min="10756" max="10756" width="17.7109375" style="805"/>
    <col min="10757" max="10757" width="14.28515625" style="805" customWidth="1"/>
    <col min="10758" max="10759" width="13.85546875" style="805" customWidth="1"/>
    <col min="10760" max="10760" width="17.7109375" style="805"/>
    <col min="10761" max="10762" width="13.85546875" style="805" customWidth="1"/>
    <col min="10763" max="10764" width="17.7109375" style="805"/>
    <col min="10765" max="10766" width="15.140625" style="805" customWidth="1"/>
    <col min="10767" max="10767" width="17" style="805" bestFit="1" customWidth="1"/>
    <col min="10768" max="10768" width="18.7109375" style="805" bestFit="1" customWidth="1"/>
    <col min="10769" max="10769" width="7.42578125" style="805" customWidth="1"/>
    <col min="10770" max="11008" width="17.7109375" style="805"/>
    <col min="11009" max="11009" width="29" style="805" customWidth="1"/>
    <col min="11010" max="11010" width="20.7109375" style="805" bestFit="1" customWidth="1"/>
    <col min="11011" max="11011" width="18.7109375" style="805" customWidth="1"/>
    <col min="11012" max="11012" width="17.7109375" style="805"/>
    <col min="11013" max="11013" width="14.28515625" style="805" customWidth="1"/>
    <col min="11014" max="11015" width="13.85546875" style="805" customWidth="1"/>
    <col min="11016" max="11016" width="17.7109375" style="805"/>
    <col min="11017" max="11018" width="13.85546875" style="805" customWidth="1"/>
    <col min="11019" max="11020" width="17.7109375" style="805"/>
    <col min="11021" max="11022" width="15.140625" style="805" customWidth="1"/>
    <col min="11023" max="11023" width="17" style="805" bestFit="1" customWidth="1"/>
    <col min="11024" max="11024" width="18.7109375" style="805" bestFit="1" customWidth="1"/>
    <col min="11025" max="11025" width="7.42578125" style="805" customWidth="1"/>
    <col min="11026" max="11264" width="17.7109375" style="805"/>
    <col min="11265" max="11265" width="29" style="805" customWidth="1"/>
    <col min="11266" max="11266" width="20.7109375" style="805" bestFit="1" customWidth="1"/>
    <col min="11267" max="11267" width="18.7109375" style="805" customWidth="1"/>
    <col min="11268" max="11268" width="17.7109375" style="805"/>
    <col min="11269" max="11269" width="14.28515625" style="805" customWidth="1"/>
    <col min="11270" max="11271" width="13.85546875" style="805" customWidth="1"/>
    <col min="11272" max="11272" width="17.7109375" style="805"/>
    <col min="11273" max="11274" width="13.85546875" style="805" customWidth="1"/>
    <col min="11275" max="11276" width="17.7109375" style="805"/>
    <col min="11277" max="11278" width="15.140625" style="805" customWidth="1"/>
    <col min="11279" max="11279" width="17" style="805" bestFit="1" customWidth="1"/>
    <col min="11280" max="11280" width="18.7109375" style="805" bestFit="1" customWidth="1"/>
    <col min="11281" max="11281" width="7.42578125" style="805" customWidth="1"/>
    <col min="11282" max="11520" width="17.7109375" style="805"/>
    <col min="11521" max="11521" width="29" style="805" customWidth="1"/>
    <col min="11522" max="11522" width="20.7109375" style="805" bestFit="1" customWidth="1"/>
    <col min="11523" max="11523" width="18.7109375" style="805" customWidth="1"/>
    <col min="11524" max="11524" width="17.7109375" style="805"/>
    <col min="11525" max="11525" width="14.28515625" style="805" customWidth="1"/>
    <col min="11526" max="11527" width="13.85546875" style="805" customWidth="1"/>
    <col min="11528" max="11528" width="17.7109375" style="805"/>
    <col min="11529" max="11530" width="13.85546875" style="805" customWidth="1"/>
    <col min="11531" max="11532" width="17.7109375" style="805"/>
    <col min="11533" max="11534" width="15.140625" style="805" customWidth="1"/>
    <col min="11535" max="11535" width="17" style="805" bestFit="1" customWidth="1"/>
    <col min="11536" max="11536" width="18.7109375" style="805" bestFit="1" customWidth="1"/>
    <col min="11537" max="11537" width="7.42578125" style="805" customWidth="1"/>
    <col min="11538" max="11776" width="17.7109375" style="805"/>
    <col min="11777" max="11777" width="29" style="805" customWidth="1"/>
    <col min="11778" max="11778" width="20.7109375" style="805" bestFit="1" customWidth="1"/>
    <col min="11779" max="11779" width="18.7109375" style="805" customWidth="1"/>
    <col min="11780" max="11780" width="17.7109375" style="805"/>
    <col min="11781" max="11781" width="14.28515625" style="805" customWidth="1"/>
    <col min="11782" max="11783" width="13.85546875" style="805" customWidth="1"/>
    <col min="11784" max="11784" width="17.7109375" style="805"/>
    <col min="11785" max="11786" width="13.85546875" style="805" customWidth="1"/>
    <col min="11787" max="11788" width="17.7109375" style="805"/>
    <col min="11789" max="11790" width="15.140625" style="805" customWidth="1"/>
    <col min="11791" max="11791" width="17" style="805" bestFit="1" customWidth="1"/>
    <col min="11792" max="11792" width="18.7109375" style="805" bestFit="1" customWidth="1"/>
    <col min="11793" max="11793" width="7.42578125" style="805" customWidth="1"/>
    <col min="11794" max="12032" width="17.7109375" style="805"/>
    <col min="12033" max="12033" width="29" style="805" customWidth="1"/>
    <col min="12034" max="12034" width="20.7109375" style="805" bestFit="1" customWidth="1"/>
    <col min="12035" max="12035" width="18.7109375" style="805" customWidth="1"/>
    <col min="12036" max="12036" width="17.7109375" style="805"/>
    <col min="12037" max="12037" width="14.28515625" style="805" customWidth="1"/>
    <col min="12038" max="12039" width="13.85546875" style="805" customWidth="1"/>
    <col min="12040" max="12040" width="17.7109375" style="805"/>
    <col min="12041" max="12042" width="13.85546875" style="805" customWidth="1"/>
    <col min="12043" max="12044" width="17.7109375" style="805"/>
    <col min="12045" max="12046" width="15.140625" style="805" customWidth="1"/>
    <col min="12047" max="12047" width="17" style="805" bestFit="1" customWidth="1"/>
    <col min="12048" max="12048" width="18.7109375" style="805" bestFit="1" customWidth="1"/>
    <col min="12049" max="12049" width="7.42578125" style="805" customWidth="1"/>
    <col min="12050" max="12288" width="17.7109375" style="805"/>
    <col min="12289" max="12289" width="29" style="805" customWidth="1"/>
    <col min="12290" max="12290" width="20.7109375" style="805" bestFit="1" customWidth="1"/>
    <col min="12291" max="12291" width="18.7109375" style="805" customWidth="1"/>
    <col min="12292" max="12292" width="17.7109375" style="805"/>
    <col min="12293" max="12293" width="14.28515625" style="805" customWidth="1"/>
    <col min="12294" max="12295" width="13.85546875" style="805" customWidth="1"/>
    <col min="12296" max="12296" width="17.7109375" style="805"/>
    <col min="12297" max="12298" width="13.85546875" style="805" customWidth="1"/>
    <col min="12299" max="12300" width="17.7109375" style="805"/>
    <col min="12301" max="12302" width="15.140625" style="805" customWidth="1"/>
    <col min="12303" max="12303" width="17" style="805" bestFit="1" customWidth="1"/>
    <col min="12304" max="12304" width="18.7109375" style="805" bestFit="1" customWidth="1"/>
    <col min="12305" max="12305" width="7.42578125" style="805" customWidth="1"/>
    <col min="12306" max="12544" width="17.7109375" style="805"/>
    <col min="12545" max="12545" width="29" style="805" customWidth="1"/>
    <col min="12546" max="12546" width="20.7109375" style="805" bestFit="1" customWidth="1"/>
    <col min="12547" max="12547" width="18.7109375" style="805" customWidth="1"/>
    <col min="12548" max="12548" width="17.7109375" style="805"/>
    <col min="12549" max="12549" width="14.28515625" style="805" customWidth="1"/>
    <col min="12550" max="12551" width="13.85546875" style="805" customWidth="1"/>
    <col min="12552" max="12552" width="17.7109375" style="805"/>
    <col min="12553" max="12554" width="13.85546875" style="805" customWidth="1"/>
    <col min="12555" max="12556" width="17.7109375" style="805"/>
    <col min="12557" max="12558" width="15.140625" style="805" customWidth="1"/>
    <col min="12559" max="12559" width="17" style="805" bestFit="1" customWidth="1"/>
    <col min="12560" max="12560" width="18.7109375" style="805" bestFit="1" customWidth="1"/>
    <col min="12561" max="12561" width="7.42578125" style="805" customWidth="1"/>
    <col min="12562" max="12800" width="17.7109375" style="805"/>
    <col min="12801" max="12801" width="29" style="805" customWidth="1"/>
    <col min="12802" max="12802" width="20.7109375" style="805" bestFit="1" customWidth="1"/>
    <col min="12803" max="12803" width="18.7109375" style="805" customWidth="1"/>
    <col min="12804" max="12804" width="17.7109375" style="805"/>
    <col min="12805" max="12805" width="14.28515625" style="805" customWidth="1"/>
    <col min="12806" max="12807" width="13.85546875" style="805" customWidth="1"/>
    <col min="12808" max="12808" width="17.7109375" style="805"/>
    <col min="12809" max="12810" width="13.85546875" style="805" customWidth="1"/>
    <col min="12811" max="12812" width="17.7109375" style="805"/>
    <col min="12813" max="12814" width="15.140625" style="805" customWidth="1"/>
    <col min="12815" max="12815" width="17" style="805" bestFit="1" customWidth="1"/>
    <col min="12816" max="12816" width="18.7109375" style="805" bestFit="1" customWidth="1"/>
    <col min="12817" max="12817" width="7.42578125" style="805" customWidth="1"/>
    <col min="12818" max="13056" width="17.7109375" style="805"/>
    <col min="13057" max="13057" width="29" style="805" customWidth="1"/>
    <col min="13058" max="13058" width="20.7109375" style="805" bestFit="1" customWidth="1"/>
    <col min="13059" max="13059" width="18.7109375" style="805" customWidth="1"/>
    <col min="13060" max="13060" width="17.7109375" style="805"/>
    <col min="13061" max="13061" width="14.28515625" style="805" customWidth="1"/>
    <col min="13062" max="13063" width="13.85546875" style="805" customWidth="1"/>
    <col min="13064" max="13064" width="17.7109375" style="805"/>
    <col min="13065" max="13066" width="13.85546875" style="805" customWidth="1"/>
    <col min="13067" max="13068" width="17.7109375" style="805"/>
    <col min="13069" max="13070" width="15.140625" style="805" customWidth="1"/>
    <col min="13071" max="13071" width="17" style="805" bestFit="1" customWidth="1"/>
    <col min="13072" max="13072" width="18.7109375" style="805" bestFit="1" customWidth="1"/>
    <col min="13073" max="13073" width="7.42578125" style="805" customWidth="1"/>
    <col min="13074" max="13312" width="17.7109375" style="805"/>
    <col min="13313" max="13313" width="29" style="805" customWidth="1"/>
    <col min="13314" max="13314" width="20.7109375" style="805" bestFit="1" customWidth="1"/>
    <col min="13315" max="13315" width="18.7109375" style="805" customWidth="1"/>
    <col min="13316" max="13316" width="17.7109375" style="805"/>
    <col min="13317" max="13317" width="14.28515625" style="805" customWidth="1"/>
    <col min="13318" max="13319" width="13.85546875" style="805" customWidth="1"/>
    <col min="13320" max="13320" width="17.7109375" style="805"/>
    <col min="13321" max="13322" width="13.85546875" style="805" customWidth="1"/>
    <col min="13323" max="13324" width="17.7109375" style="805"/>
    <col min="13325" max="13326" width="15.140625" style="805" customWidth="1"/>
    <col min="13327" max="13327" width="17" style="805" bestFit="1" customWidth="1"/>
    <col min="13328" max="13328" width="18.7109375" style="805" bestFit="1" customWidth="1"/>
    <col min="13329" max="13329" width="7.42578125" style="805" customWidth="1"/>
    <col min="13330" max="13568" width="17.7109375" style="805"/>
    <col min="13569" max="13569" width="29" style="805" customWidth="1"/>
    <col min="13570" max="13570" width="20.7109375" style="805" bestFit="1" customWidth="1"/>
    <col min="13571" max="13571" width="18.7109375" style="805" customWidth="1"/>
    <col min="13572" max="13572" width="17.7109375" style="805"/>
    <col min="13573" max="13573" width="14.28515625" style="805" customWidth="1"/>
    <col min="13574" max="13575" width="13.85546875" style="805" customWidth="1"/>
    <col min="13576" max="13576" width="17.7109375" style="805"/>
    <col min="13577" max="13578" width="13.85546875" style="805" customWidth="1"/>
    <col min="13579" max="13580" width="17.7109375" style="805"/>
    <col min="13581" max="13582" width="15.140625" style="805" customWidth="1"/>
    <col min="13583" max="13583" width="17" style="805" bestFit="1" customWidth="1"/>
    <col min="13584" max="13584" width="18.7109375" style="805" bestFit="1" customWidth="1"/>
    <col min="13585" max="13585" width="7.42578125" style="805" customWidth="1"/>
    <col min="13586" max="13824" width="17.7109375" style="805"/>
    <col min="13825" max="13825" width="29" style="805" customWidth="1"/>
    <col min="13826" max="13826" width="20.7109375" style="805" bestFit="1" customWidth="1"/>
    <col min="13827" max="13827" width="18.7109375" style="805" customWidth="1"/>
    <col min="13828" max="13828" width="17.7109375" style="805"/>
    <col min="13829" max="13829" width="14.28515625" style="805" customWidth="1"/>
    <col min="13830" max="13831" width="13.85546875" style="805" customWidth="1"/>
    <col min="13832" max="13832" width="17.7109375" style="805"/>
    <col min="13833" max="13834" width="13.85546875" style="805" customWidth="1"/>
    <col min="13835" max="13836" width="17.7109375" style="805"/>
    <col min="13837" max="13838" width="15.140625" style="805" customWidth="1"/>
    <col min="13839" max="13839" width="17" style="805" bestFit="1" customWidth="1"/>
    <col min="13840" max="13840" width="18.7109375" style="805" bestFit="1" customWidth="1"/>
    <col min="13841" max="13841" width="7.42578125" style="805" customWidth="1"/>
    <col min="13842" max="14080" width="17.7109375" style="805"/>
    <col min="14081" max="14081" width="29" style="805" customWidth="1"/>
    <col min="14082" max="14082" width="20.7109375" style="805" bestFit="1" customWidth="1"/>
    <col min="14083" max="14083" width="18.7109375" style="805" customWidth="1"/>
    <col min="14084" max="14084" width="17.7109375" style="805"/>
    <col min="14085" max="14085" width="14.28515625" style="805" customWidth="1"/>
    <col min="14086" max="14087" width="13.85546875" style="805" customWidth="1"/>
    <col min="14088" max="14088" width="17.7109375" style="805"/>
    <col min="14089" max="14090" width="13.85546875" style="805" customWidth="1"/>
    <col min="14091" max="14092" width="17.7109375" style="805"/>
    <col min="14093" max="14094" width="15.140625" style="805" customWidth="1"/>
    <col min="14095" max="14095" width="17" style="805" bestFit="1" customWidth="1"/>
    <col min="14096" max="14096" width="18.7109375" style="805" bestFit="1" customWidth="1"/>
    <col min="14097" max="14097" width="7.42578125" style="805" customWidth="1"/>
    <col min="14098" max="14336" width="17.7109375" style="805"/>
    <col min="14337" max="14337" width="29" style="805" customWidth="1"/>
    <col min="14338" max="14338" width="20.7109375" style="805" bestFit="1" customWidth="1"/>
    <col min="14339" max="14339" width="18.7109375" style="805" customWidth="1"/>
    <col min="14340" max="14340" width="17.7109375" style="805"/>
    <col min="14341" max="14341" width="14.28515625" style="805" customWidth="1"/>
    <col min="14342" max="14343" width="13.85546875" style="805" customWidth="1"/>
    <col min="14344" max="14344" width="17.7109375" style="805"/>
    <col min="14345" max="14346" width="13.85546875" style="805" customWidth="1"/>
    <col min="14347" max="14348" width="17.7109375" style="805"/>
    <col min="14349" max="14350" width="15.140625" style="805" customWidth="1"/>
    <col min="14351" max="14351" width="17" style="805" bestFit="1" customWidth="1"/>
    <col min="14352" max="14352" width="18.7109375" style="805" bestFit="1" customWidth="1"/>
    <col min="14353" max="14353" width="7.42578125" style="805" customWidth="1"/>
    <col min="14354" max="14592" width="17.7109375" style="805"/>
    <col min="14593" max="14593" width="29" style="805" customWidth="1"/>
    <col min="14594" max="14594" width="20.7109375" style="805" bestFit="1" customWidth="1"/>
    <col min="14595" max="14595" width="18.7109375" style="805" customWidth="1"/>
    <col min="14596" max="14596" width="17.7109375" style="805"/>
    <col min="14597" max="14597" width="14.28515625" style="805" customWidth="1"/>
    <col min="14598" max="14599" width="13.85546875" style="805" customWidth="1"/>
    <col min="14600" max="14600" width="17.7109375" style="805"/>
    <col min="14601" max="14602" width="13.85546875" style="805" customWidth="1"/>
    <col min="14603" max="14604" width="17.7109375" style="805"/>
    <col min="14605" max="14606" width="15.140625" style="805" customWidth="1"/>
    <col min="14607" max="14607" width="17" style="805" bestFit="1" customWidth="1"/>
    <col min="14608" max="14608" width="18.7109375" style="805" bestFit="1" customWidth="1"/>
    <col min="14609" max="14609" width="7.42578125" style="805" customWidth="1"/>
    <col min="14610" max="14848" width="17.7109375" style="805"/>
    <col min="14849" max="14849" width="29" style="805" customWidth="1"/>
    <col min="14850" max="14850" width="20.7109375" style="805" bestFit="1" customWidth="1"/>
    <col min="14851" max="14851" width="18.7109375" style="805" customWidth="1"/>
    <col min="14852" max="14852" width="17.7109375" style="805"/>
    <col min="14853" max="14853" width="14.28515625" style="805" customWidth="1"/>
    <col min="14854" max="14855" width="13.85546875" style="805" customWidth="1"/>
    <col min="14856" max="14856" width="17.7109375" style="805"/>
    <col min="14857" max="14858" width="13.85546875" style="805" customWidth="1"/>
    <col min="14859" max="14860" width="17.7109375" style="805"/>
    <col min="14861" max="14862" width="15.140625" style="805" customWidth="1"/>
    <col min="14863" max="14863" width="17" style="805" bestFit="1" customWidth="1"/>
    <col min="14864" max="14864" width="18.7109375" style="805" bestFit="1" customWidth="1"/>
    <col min="14865" max="14865" width="7.42578125" style="805" customWidth="1"/>
    <col min="14866" max="15104" width="17.7109375" style="805"/>
    <col min="15105" max="15105" width="29" style="805" customWidth="1"/>
    <col min="15106" max="15106" width="20.7109375" style="805" bestFit="1" customWidth="1"/>
    <col min="15107" max="15107" width="18.7109375" style="805" customWidth="1"/>
    <col min="15108" max="15108" width="17.7109375" style="805"/>
    <col min="15109" max="15109" width="14.28515625" style="805" customWidth="1"/>
    <col min="15110" max="15111" width="13.85546875" style="805" customWidth="1"/>
    <col min="15112" max="15112" width="17.7109375" style="805"/>
    <col min="15113" max="15114" width="13.85546875" style="805" customWidth="1"/>
    <col min="15115" max="15116" width="17.7109375" style="805"/>
    <col min="15117" max="15118" width="15.140625" style="805" customWidth="1"/>
    <col min="15119" max="15119" width="17" style="805" bestFit="1" customWidth="1"/>
    <col min="15120" max="15120" width="18.7109375" style="805" bestFit="1" customWidth="1"/>
    <col min="15121" max="15121" width="7.42578125" style="805" customWidth="1"/>
    <col min="15122" max="15360" width="17.7109375" style="805"/>
    <col min="15361" max="15361" width="29" style="805" customWidth="1"/>
    <col min="15362" max="15362" width="20.7109375" style="805" bestFit="1" customWidth="1"/>
    <col min="15363" max="15363" width="18.7109375" style="805" customWidth="1"/>
    <col min="15364" max="15364" width="17.7109375" style="805"/>
    <col min="15365" max="15365" width="14.28515625" style="805" customWidth="1"/>
    <col min="15366" max="15367" width="13.85546875" style="805" customWidth="1"/>
    <col min="15368" max="15368" width="17.7109375" style="805"/>
    <col min="15369" max="15370" width="13.85546875" style="805" customWidth="1"/>
    <col min="15371" max="15372" width="17.7109375" style="805"/>
    <col min="15373" max="15374" width="15.140625" style="805" customWidth="1"/>
    <col min="15375" max="15375" width="17" style="805" bestFit="1" customWidth="1"/>
    <col min="15376" max="15376" width="18.7109375" style="805" bestFit="1" customWidth="1"/>
    <col min="15377" max="15377" width="7.42578125" style="805" customWidth="1"/>
    <col min="15378" max="15616" width="17.7109375" style="805"/>
    <col min="15617" max="15617" width="29" style="805" customWidth="1"/>
    <col min="15618" max="15618" width="20.7109375" style="805" bestFit="1" customWidth="1"/>
    <col min="15619" max="15619" width="18.7109375" style="805" customWidth="1"/>
    <col min="15620" max="15620" width="17.7109375" style="805"/>
    <col min="15621" max="15621" width="14.28515625" style="805" customWidth="1"/>
    <col min="15622" max="15623" width="13.85546875" style="805" customWidth="1"/>
    <col min="15624" max="15624" width="17.7109375" style="805"/>
    <col min="15625" max="15626" width="13.85546875" style="805" customWidth="1"/>
    <col min="15627" max="15628" width="17.7109375" style="805"/>
    <col min="15629" max="15630" width="15.140625" style="805" customWidth="1"/>
    <col min="15631" max="15631" width="17" style="805" bestFit="1" customWidth="1"/>
    <col min="15632" max="15632" width="18.7109375" style="805" bestFit="1" customWidth="1"/>
    <col min="15633" max="15633" width="7.42578125" style="805" customWidth="1"/>
    <col min="15634" max="15872" width="17.7109375" style="805"/>
    <col min="15873" max="15873" width="29" style="805" customWidth="1"/>
    <col min="15874" max="15874" width="20.7109375" style="805" bestFit="1" customWidth="1"/>
    <col min="15875" max="15875" width="18.7109375" style="805" customWidth="1"/>
    <col min="15876" max="15876" width="17.7109375" style="805"/>
    <col min="15877" max="15877" width="14.28515625" style="805" customWidth="1"/>
    <col min="15878" max="15879" width="13.85546875" style="805" customWidth="1"/>
    <col min="15880" max="15880" width="17.7109375" style="805"/>
    <col min="15881" max="15882" width="13.85546875" style="805" customWidth="1"/>
    <col min="15883" max="15884" width="17.7109375" style="805"/>
    <col min="15885" max="15886" width="15.140625" style="805" customWidth="1"/>
    <col min="15887" max="15887" width="17" style="805" bestFit="1" customWidth="1"/>
    <col min="15888" max="15888" width="18.7109375" style="805" bestFit="1" customWidth="1"/>
    <col min="15889" max="15889" width="7.42578125" style="805" customWidth="1"/>
    <col min="15890" max="16128" width="17.7109375" style="805"/>
    <col min="16129" max="16129" width="29" style="805" customWidth="1"/>
    <col min="16130" max="16130" width="20.7109375" style="805" bestFit="1" customWidth="1"/>
    <col min="16131" max="16131" width="18.7109375" style="805" customWidth="1"/>
    <col min="16132" max="16132" width="17.7109375" style="805"/>
    <col min="16133" max="16133" width="14.28515625" style="805" customWidth="1"/>
    <col min="16134" max="16135" width="13.85546875" style="805" customWidth="1"/>
    <col min="16136" max="16136" width="17.7109375" style="805"/>
    <col min="16137" max="16138" width="13.85546875" style="805" customWidth="1"/>
    <col min="16139" max="16140" width="17.7109375" style="805"/>
    <col min="16141" max="16142" width="15.140625" style="805" customWidth="1"/>
    <col min="16143" max="16143" width="17" style="805" bestFit="1" customWidth="1"/>
    <col min="16144" max="16144" width="18.7109375" style="805" bestFit="1" customWidth="1"/>
    <col min="16145" max="16145" width="7.42578125" style="805" customWidth="1"/>
    <col min="16146" max="16384" width="17.7109375" style="805"/>
  </cols>
  <sheetData>
    <row r="1" spans="1:24" s="183" customFormat="1" ht="6.75" customHeight="1">
      <c r="A1" s="793" t="s">
        <v>823</v>
      </c>
      <c r="B1" s="793"/>
      <c r="C1" s="793"/>
      <c r="D1" s="793"/>
      <c r="E1" s="793"/>
      <c r="F1" s="793"/>
      <c r="G1" s="793"/>
      <c r="H1" s="793"/>
      <c r="I1" s="793"/>
      <c r="J1" s="793"/>
      <c r="K1" s="793" t="s">
        <v>823</v>
      </c>
      <c r="L1" s="793"/>
      <c r="M1" s="793"/>
      <c r="N1" s="793"/>
      <c r="O1" s="793"/>
      <c r="P1" s="793"/>
    </row>
    <row r="2" spans="1:24" s="183" customFormat="1" ht="30.75">
      <c r="A2" s="1047" t="s">
        <v>1411</v>
      </c>
      <c r="B2" s="1047"/>
      <c r="C2" s="1047"/>
      <c r="D2" s="1047"/>
      <c r="E2" s="1047"/>
      <c r="F2" s="1047"/>
      <c r="G2" s="1047"/>
      <c r="H2" s="1047"/>
      <c r="I2" s="1047"/>
      <c r="J2" s="1047"/>
      <c r="K2" s="1047"/>
      <c r="L2" s="1047"/>
      <c r="M2" s="1047"/>
      <c r="N2" s="1047"/>
      <c r="O2" s="1047"/>
      <c r="P2" s="1047"/>
    </row>
    <row r="3" spans="1:24" s="183" customFormat="1" ht="30.75">
      <c r="A3" s="1047" t="s">
        <v>824</v>
      </c>
      <c r="B3" s="1047"/>
      <c r="C3" s="1047"/>
      <c r="D3" s="1047"/>
      <c r="E3" s="1047"/>
      <c r="F3" s="1047"/>
      <c r="G3" s="1047"/>
      <c r="H3" s="1047"/>
      <c r="I3" s="1047"/>
      <c r="J3" s="1047"/>
      <c r="K3" s="1047"/>
      <c r="L3" s="1047"/>
      <c r="M3" s="1047"/>
      <c r="N3" s="1047"/>
      <c r="O3" s="1047"/>
      <c r="P3" s="1047"/>
    </row>
    <row r="4" spans="1:24" s="183" customFormat="1" ht="30.75">
      <c r="A4" s="793"/>
      <c r="B4" s="793"/>
      <c r="C4" s="793"/>
      <c r="D4" s="793"/>
      <c r="E4" s="793"/>
      <c r="F4" s="793"/>
      <c r="G4" s="793"/>
      <c r="H4" s="793" t="s">
        <v>1530</v>
      </c>
      <c r="I4" s="793"/>
      <c r="J4" s="793"/>
      <c r="K4" s="793"/>
      <c r="L4" s="793"/>
      <c r="M4" s="793"/>
      <c r="N4" s="793"/>
      <c r="O4" s="793"/>
      <c r="P4" s="793"/>
    </row>
    <row r="5" spans="1:24" s="183" customFormat="1" ht="30.75">
      <c r="A5" s="1047" t="s">
        <v>1254</v>
      </c>
      <c r="B5" s="1047"/>
      <c r="C5" s="1047"/>
      <c r="D5" s="1047"/>
      <c r="E5" s="1047"/>
      <c r="F5" s="1047"/>
      <c r="G5" s="1047"/>
      <c r="H5" s="1047"/>
      <c r="I5" s="1047"/>
      <c r="J5" s="1047"/>
      <c r="K5" s="1047"/>
      <c r="L5" s="1047"/>
      <c r="M5" s="1047"/>
      <c r="N5" s="1047"/>
      <c r="O5" s="1047"/>
      <c r="P5" s="1047"/>
    </row>
    <row r="6" spans="1:24" s="184" customFormat="1" ht="15.75"/>
    <row r="7" spans="1:24" s="184" customFormat="1" ht="15.75">
      <c r="A7" s="185"/>
      <c r="B7" s="806" t="s">
        <v>825</v>
      </c>
      <c r="C7" s="1085" t="s">
        <v>826</v>
      </c>
      <c r="D7" s="1085"/>
      <c r="E7" s="1085"/>
      <c r="F7" s="1085"/>
      <c r="G7" s="1085" t="s">
        <v>827</v>
      </c>
      <c r="H7" s="1085"/>
      <c r="I7" s="1085"/>
      <c r="J7" s="1085"/>
      <c r="K7" s="1085" t="s">
        <v>828</v>
      </c>
      <c r="L7" s="1085"/>
      <c r="M7" s="1085"/>
      <c r="N7" s="1085"/>
      <c r="O7" s="1085" t="s">
        <v>829</v>
      </c>
      <c r="P7" s="1085"/>
      <c r="Q7" s="186"/>
    </row>
    <row r="8" spans="1:24" s="184" customFormat="1" ht="15.75">
      <c r="A8" s="185"/>
      <c r="B8" s="806" t="s">
        <v>830</v>
      </c>
      <c r="C8" s="185"/>
      <c r="D8" s="185"/>
      <c r="E8" s="185"/>
      <c r="F8" s="185"/>
      <c r="G8" s="185"/>
      <c r="H8" s="185"/>
      <c r="I8" s="185"/>
      <c r="J8" s="185"/>
      <c r="K8" s="185"/>
      <c r="L8" s="185"/>
      <c r="M8" s="185"/>
      <c r="N8" s="185"/>
      <c r="O8" s="185"/>
      <c r="P8" s="185"/>
      <c r="Q8" s="186"/>
    </row>
    <row r="9" spans="1:24" s="184" customFormat="1" ht="17.25" customHeight="1">
      <c r="A9" s="187" t="s">
        <v>1526</v>
      </c>
      <c r="B9" s="806" t="s">
        <v>831</v>
      </c>
      <c r="C9" s="806" t="s">
        <v>2</v>
      </c>
      <c r="D9" s="806" t="s">
        <v>4</v>
      </c>
      <c r="E9" s="806" t="s">
        <v>3</v>
      </c>
      <c r="F9" s="806" t="s">
        <v>5</v>
      </c>
      <c r="G9" s="806" t="s">
        <v>2</v>
      </c>
      <c r="H9" s="806" t="s">
        <v>4</v>
      </c>
      <c r="I9" s="806" t="s">
        <v>3</v>
      </c>
      <c r="J9" s="806" t="s">
        <v>5</v>
      </c>
      <c r="K9" s="806" t="s">
        <v>2</v>
      </c>
      <c r="L9" s="806" t="s">
        <v>4</v>
      </c>
      <c r="M9" s="806" t="s">
        <v>3</v>
      </c>
      <c r="N9" s="806" t="s">
        <v>5</v>
      </c>
      <c r="O9" s="187" t="s">
        <v>832</v>
      </c>
      <c r="P9" s="187" t="s">
        <v>833</v>
      </c>
      <c r="Q9" s="186"/>
    </row>
    <row r="10" spans="1:24" ht="15.75">
      <c r="B10" s="805" t="s">
        <v>823</v>
      </c>
      <c r="C10" s="805" t="s">
        <v>823</v>
      </c>
      <c r="D10" s="805" t="s">
        <v>823</v>
      </c>
      <c r="E10" s="188" t="s">
        <v>823</v>
      </c>
      <c r="F10" s="188"/>
      <c r="H10" s="188" t="s">
        <v>823</v>
      </c>
      <c r="I10" s="188" t="s">
        <v>823</v>
      </c>
      <c r="J10" s="188"/>
      <c r="Q10" s="186"/>
    </row>
    <row r="11" spans="1:24" ht="15.75">
      <c r="B11" s="188" t="s">
        <v>823</v>
      </c>
      <c r="C11" s="188" t="s">
        <v>823</v>
      </c>
      <c r="D11" s="131" t="s">
        <v>823</v>
      </c>
      <c r="E11" s="189" t="s">
        <v>823</v>
      </c>
      <c r="F11" s="189"/>
      <c r="G11" s="805" t="s">
        <v>823</v>
      </c>
      <c r="H11" s="805" t="s">
        <v>823</v>
      </c>
      <c r="I11" s="188" t="s">
        <v>823</v>
      </c>
      <c r="J11" s="188"/>
      <c r="K11" s="190"/>
      <c r="L11" s="190"/>
      <c r="M11" s="190"/>
      <c r="N11" s="190"/>
      <c r="Q11" s="186"/>
    </row>
    <row r="12" spans="1:24" ht="18.75" customHeight="1">
      <c r="A12" s="191" t="s">
        <v>297</v>
      </c>
      <c r="B12" s="192">
        <v>14503062.199999999</v>
      </c>
      <c r="C12" s="192">
        <v>1539413.64</v>
      </c>
      <c r="D12" s="192">
        <v>0</v>
      </c>
      <c r="E12" s="192">
        <v>1508467.03</v>
      </c>
      <c r="F12" s="192">
        <v>3010.3</v>
      </c>
      <c r="G12" s="192">
        <v>2953429.42</v>
      </c>
      <c r="H12" s="192">
        <v>0</v>
      </c>
      <c r="I12" s="192">
        <v>1656884.86</v>
      </c>
      <c r="J12" s="192">
        <v>6123.63</v>
      </c>
      <c r="K12" s="192">
        <v>1414015.78</v>
      </c>
      <c r="L12" s="192">
        <v>0</v>
      </c>
      <c r="M12" s="192">
        <v>148417.83000000007</v>
      </c>
      <c r="N12" s="192">
        <v>3113.33</v>
      </c>
      <c r="O12" s="193">
        <v>0.21036184827229107</v>
      </c>
      <c r="P12" s="193">
        <v>0.31830780605767522</v>
      </c>
      <c r="Q12" s="194"/>
      <c r="R12" s="195"/>
      <c r="S12" s="195"/>
      <c r="T12" s="196" t="s">
        <v>823</v>
      </c>
      <c r="U12" s="197"/>
      <c r="V12" s="198"/>
      <c r="W12" s="195"/>
      <c r="X12" s="195"/>
    </row>
    <row r="13" spans="1:24" ht="18.75" customHeight="1">
      <c r="A13" s="191" t="s">
        <v>298</v>
      </c>
      <c r="B13" s="192">
        <v>17407692.370000001</v>
      </c>
      <c r="C13" s="192">
        <v>1848883.4</v>
      </c>
      <c r="D13" s="192">
        <v>0</v>
      </c>
      <c r="E13" s="192">
        <v>995033.5</v>
      </c>
      <c r="F13" s="192">
        <v>655.29999999999995</v>
      </c>
      <c r="G13" s="192">
        <v>3954935.82</v>
      </c>
      <c r="H13" s="192">
        <v>171.5</v>
      </c>
      <c r="I13" s="192">
        <v>1183459.3799999999</v>
      </c>
      <c r="J13" s="192">
        <v>6257.28</v>
      </c>
      <c r="K13" s="192">
        <v>2106052.42</v>
      </c>
      <c r="L13" s="192">
        <v>171.5</v>
      </c>
      <c r="M13" s="192">
        <v>188425.87999999989</v>
      </c>
      <c r="N13" s="192">
        <v>5601.98</v>
      </c>
      <c r="O13" s="193">
        <v>0.16340891943278291</v>
      </c>
      <c r="P13" s="193">
        <v>0.29554887980824301</v>
      </c>
      <c r="Q13" s="194"/>
      <c r="R13" s="195"/>
      <c r="S13" s="195"/>
      <c r="T13" s="196" t="s">
        <v>834</v>
      </c>
      <c r="U13" s="197"/>
      <c r="V13" s="198"/>
      <c r="W13" s="195"/>
      <c r="X13" s="195"/>
    </row>
    <row r="14" spans="1:24" ht="18.75" customHeight="1">
      <c r="A14" s="191" t="s">
        <v>299</v>
      </c>
      <c r="B14" s="192">
        <v>18233837.059999999</v>
      </c>
      <c r="C14" s="192">
        <v>1785851.36</v>
      </c>
      <c r="D14" s="192">
        <v>59.97</v>
      </c>
      <c r="E14" s="192">
        <v>2345027.59</v>
      </c>
      <c r="F14" s="192">
        <v>26029</v>
      </c>
      <c r="G14" s="192">
        <v>2254391.7999999998</v>
      </c>
      <c r="H14" s="192">
        <v>1873.49</v>
      </c>
      <c r="I14" s="192">
        <v>2552667.73</v>
      </c>
      <c r="J14" s="192">
        <v>63263.7</v>
      </c>
      <c r="K14" s="192">
        <v>468540.43999999971</v>
      </c>
      <c r="L14" s="192">
        <v>1813.52</v>
      </c>
      <c r="M14" s="192">
        <v>207640.14000000013</v>
      </c>
      <c r="N14" s="192">
        <v>37234.699999999997</v>
      </c>
      <c r="O14" s="193">
        <v>0.22798097330370684</v>
      </c>
      <c r="P14" s="193">
        <v>0.26720633205000244</v>
      </c>
      <c r="Q14" s="194"/>
      <c r="R14" s="195"/>
      <c r="S14" s="195"/>
      <c r="T14" s="196" t="s">
        <v>823</v>
      </c>
      <c r="U14" s="197"/>
      <c r="V14" s="198"/>
      <c r="W14" s="195"/>
      <c r="X14" s="195"/>
    </row>
    <row r="15" spans="1:24" ht="18.75" customHeight="1">
      <c r="A15" s="191" t="s">
        <v>300</v>
      </c>
      <c r="B15" s="192">
        <v>9956005.0700000003</v>
      </c>
      <c r="C15" s="192">
        <v>1015975.58</v>
      </c>
      <c r="D15" s="192">
        <v>0</v>
      </c>
      <c r="E15" s="192">
        <v>1588040.07</v>
      </c>
      <c r="F15" s="192">
        <v>877.7</v>
      </c>
      <c r="G15" s="192">
        <v>1370699.64</v>
      </c>
      <c r="H15" s="192">
        <v>0</v>
      </c>
      <c r="I15" s="192">
        <v>1739018.66</v>
      </c>
      <c r="J15" s="192">
        <v>1356.76</v>
      </c>
      <c r="K15" s="192">
        <v>354724.05999999994</v>
      </c>
      <c r="L15" s="192">
        <v>0</v>
      </c>
      <c r="M15" s="192">
        <v>150978.58999999985</v>
      </c>
      <c r="N15" s="192">
        <v>479.05999999999995</v>
      </c>
      <c r="O15" s="193">
        <v>0.26164042019717454</v>
      </c>
      <c r="P15" s="193">
        <v>0.31248226955754249</v>
      </c>
      <c r="Q15" s="194"/>
      <c r="R15" s="195"/>
      <c r="S15" s="195"/>
      <c r="T15" s="196" t="s">
        <v>834</v>
      </c>
      <c r="U15" s="195"/>
      <c r="V15" s="195"/>
      <c r="W15" s="195"/>
      <c r="X15" s="195"/>
    </row>
    <row r="16" spans="1:24" ht="18.75" customHeight="1">
      <c r="A16" s="191" t="s">
        <v>301</v>
      </c>
      <c r="B16" s="192">
        <v>8623956</v>
      </c>
      <c r="C16" s="192">
        <v>938293.9</v>
      </c>
      <c r="D16" s="192">
        <v>0</v>
      </c>
      <c r="E16" s="192">
        <v>899736.25</v>
      </c>
      <c r="F16" s="192">
        <v>0.01</v>
      </c>
      <c r="G16" s="192">
        <v>1737729.43</v>
      </c>
      <c r="H16" s="192">
        <v>0</v>
      </c>
      <c r="I16" s="192">
        <v>929257.11</v>
      </c>
      <c r="J16" s="192">
        <v>2379.4499999999998</v>
      </c>
      <c r="K16" s="192">
        <v>799435.52999999991</v>
      </c>
      <c r="L16" s="192">
        <v>0</v>
      </c>
      <c r="M16" s="192">
        <v>29520.859999999986</v>
      </c>
      <c r="N16" s="192">
        <v>2379.4399999999996</v>
      </c>
      <c r="O16" s="193">
        <v>0.2131307441735556</v>
      </c>
      <c r="P16" s="193">
        <v>0.30952917547352982</v>
      </c>
      <c r="Q16" s="194"/>
      <c r="R16" s="195"/>
      <c r="S16" s="195"/>
      <c r="T16" s="196" t="s">
        <v>823</v>
      </c>
      <c r="U16" s="195"/>
      <c r="V16" s="195"/>
      <c r="W16" s="195"/>
      <c r="X16" s="195"/>
    </row>
    <row r="17" spans="1:256" ht="18.75" customHeight="1">
      <c r="A17" s="191" t="s">
        <v>302</v>
      </c>
      <c r="B17" s="192">
        <v>4948134.63</v>
      </c>
      <c r="C17" s="192">
        <v>477972.61</v>
      </c>
      <c r="D17" s="192">
        <v>0</v>
      </c>
      <c r="E17" s="192">
        <v>674126.92</v>
      </c>
      <c r="F17" s="192">
        <v>4239.96</v>
      </c>
      <c r="G17" s="192">
        <v>485371.48</v>
      </c>
      <c r="H17" s="192">
        <v>86.05</v>
      </c>
      <c r="I17" s="192">
        <v>863718.33</v>
      </c>
      <c r="J17" s="192">
        <v>4449.25</v>
      </c>
      <c r="K17" s="192">
        <v>7398.8699999999953</v>
      </c>
      <c r="L17" s="192">
        <v>86.05</v>
      </c>
      <c r="M17" s="192">
        <v>189591.40999999992</v>
      </c>
      <c r="N17" s="192">
        <v>209.28999999999996</v>
      </c>
      <c r="O17" s="193">
        <v>0.23369200243446084</v>
      </c>
      <c r="P17" s="193">
        <v>0.27356270821596457</v>
      </c>
      <c r="Q17" s="194"/>
      <c r="R17" s="195"/>
      <c r="S17" s="195"/>
      <c r="T17" s="195"/>
      <c r="U17" s="195"/>
      <c r="V17" s="195"/>
      <c r="W17" s="195"/>
      <c r="X17" s="195"/>
    </row>
    <row r="18" spans="1:256" ht="18.75" customHeight="1">
      <c r="A18" s="191" t="s">
        <v>303</v>
      </c>
      <c r="B18" s="192">
        <v>3825336.66</v>
      </c>
      <c r="C18" s="192">
        <v>381117.49</v>
      </c>
      <c r="D18" s="192">
        <v>0</v>
      </c>
      <c r="E18" s="192">
        <v>452964.15</v>
      </c>
      <c r="F18" s="192">
        <v>0</v>
      </c>
      <c r="G18" s="192">
        <v>462105.59</v>
      </c>
      <c r="H18" s="192">
        <v>34.299999999999997</v>
      </c>
      <c r="I18" s="192">
        <v>602635.1</v>
      </c>
      <c r="J18" s="192">
        <v>229.24</v>
      </c>
      <c r="K18" s="192">
        <v>80988.100000000035</v>
      </c>
      <c r="L18" s="192">
        <v>34.299999999999997</v>
      </c>
      <c r="M18" s="192">
        <v>149670.94999999995</v>
      </c>
      <c r="N18" s="192">
        <v>229.24</v>
      </c>
      <c r="O18" s="193">
        <v>0.21804136841644678</v>
      </c>
      <c r="P18" s="193">
        <v>0.27840797416246232</v>
      </c>
      <c r="Q18" s="194"/>
      <c r="R18" s="195"/>
      <c r="S18" s="195"/>
      <c r="T18" s="196" t="s">
        <v>834</v>
      </c>
      <c r="U18" s="195"/>
      <c r="V18" s="195"/>
      <c r="W18" s="195"/>
      <c r="X18" s="195"/>
    </row>
    <row r="19" spans="1:256" ht="18.75" customHeight="1">
      <c r="A19" s="191" t="s">
        <v>304</v>
      </c>
      <c r="B19" s="192">
        <v>3197925.1</v>
      </c>
      <c r="C19" s="192">
        <v>319054.46999999997</v>
      </c>
      <c r="D19" s="192">
        <v>0</v>
      </c>
      <c r="E19" s="192">
        <v>165675.47</v>
      </c>
      <c r="F19" s="192">
        <v>54.42</v>
      </c>
      <c r="G19" s="192">
        <v>371982.96</v>
      </c>
      <c r="H19" s="192">
        <v>0</v>
      </c>
      <c r="I19" s="192">
        <v>177358.59</v>
      </c>
      <c r="J19" s="192">
        <v>777.37</v>
      </c>
      <c r="K19" s="192">
        <v>52928.490000000049</v>
      </c>
      <c r="L19" s="192">
        <v>0</v>
      </c>
      <c r="M19" s="192">
        <v>11683.119999999995</v>
      </c>
      <c r="N19" s="192">
        <v>722.95</v>
      </c>
      <c r="O19" s="193">
        <v>0.15159340661230619</v>
      </c>
      <c r="P19" s="193">
        <v>0.1720237037446562</v>
      </c>
      <c r="Q19" s="194"/>
      <c r="R19" s="195"/>
      <c r="S19" s="195"/>
      <c r="T19" s="196" t="s">
        <v>823</v>
      </c>
      <c r="U19" s="195"/>
      <c r="V19" s="195"/>
      <c r="W19" s="195"/>
      <c r="X19" s="195"/>
    </row>
    <row r="20" spans="1:256" ht="18.75" customHeight="1">
      <c r="A20" s="191" t="s">
        <v>305</v>
      </c>
      <c r="B20" s="192">
        <v>91480.74</v>
      </c>
      <c r="C20" s="192">
        <v>5731.17</v>
      </c>
      <c r="D20" s="192">
        <v>0</v>
      </c>
      <c r="E20" s="192">
        <v>29727.86</v>
      </c>
      <c r="F20" s="192">
        <v>0</v>
      </c>
      <c r="G20" s="192">
        <v>10188.02</v>
      </c>
      <c r="H20" s="192">
        <v>0</v>
      </c>
      <c r="I20" s="192">
        <v>49055.56</v>
      </c>
      <c r="J20" s="192">
        <v>0</v>
      </c>
      <c r="K20" s="192">
        <v>4456.8500000000004</v>
      </c>
      <c r="L20" s="192">
        <v>0</v>
      </c>
      <c r="M20" s="192">
        <v>19327.699999999997</v>
      </c>
      <c r="N20" s="192">
        <v>0</v>
      </c>
      <c r="O20" s="193">
        <v>0.38761197165654754</v>
      </c>
      <c r="P20" s="193">
        <v>0.64760713566593364</v>
      </c>
      <c r="Q20" s="194"/>
      <c r="R20" s="195"/>
      <c r="S20" s="195"/>
      <c r="T20" s="195"/>
      <c r="U20" s="195"/>
      <c r="V20" s="195"/>
      <c r="W20" s="195"/>
      <c r="X20" s="195"/>
    </row>
    <row r="21" spans="1:256" ht="18.75" customHeight="1">
      <c r="A21" s="191" t="s">
        <v>306</v>
      </c>
      <c r="B21" s="192">
        <v>46647.07</v>
      </c>
      <c r="C21" s="192">
        <v>2880.16</v>
      </c>
      <c r="D21" s="192">
        <v>0</v>
      </c>
      <c r="E21" s="192">
        <v>11169.48</v>
      </c>
      <c r="F21" s="192">
        <v>0</v>
      </c>
      <c r="G21" s="192">
        <v>26273.22</v>
      </c>
      <c r="H21" s="192">
        <v>0</v>
      </c>
      <c r="I21" s="192">
        <v>27431.66</v>
      </c>
      <c r="J21" s="192">
        <v>0</v>
      </c>
      <c r="K21" s="192">
        <v>23393.06</v>
      </c>
      <c r="L21" s="192">
        <v>0</v>
      </c>
      <c r="M21" s="192">
        <v>16262.18</v>
      </c>
      <c r="N21" s="192">
        <v>0</v>
      </c>
      <c r="O21" s="193">
        <v>0.30119019265304336</v>
      </c>
      <c r="P21" s="193">
        <v>1.1513023218821676</v>
      </c>
      <c r="Q21" s="194"/>
      <c r="R21" s="195"/>
      <c r="S21" s="195"/>
      <c r="T21" s="195"/>
      <c r="U21" s="195"/>
      <c r="V21" s="195"/>
      <c r="W21" s="195"/>
      <c r="X21" s="195"/>
    </row>
    <row r="22" spans="1:256" ht="18.75" customHeight="1">
      <c r="A22" s="191" t="s">
        <v>307</v>
      </c>
      <c r="B22" s="192">
        <v>4385497.4000000004</v>
      </c>
      <c r="C22" s="192">
        <v>467380.85</v>
      </c>
      <c r="D22" s="192">
        <v>0</v>
      </c>
      <c r="E22" s="192">
        <v>138979.85</v>
      </c>
      <c r="F22" s="192">
        <v>214.4</v>
      </c>
      <c r="G22" s="192">
        <v>666074.06999999995</v>
      </c>
      <c r="H22" s="192">
        <v>0</v>
      </c>
      <c r="I22" s="192">
        <v>223871.17</v>
      </c>
      <c r="J22" s="192">
        <v>597.91</v>
      </c>
      <c r="K22" s="192">
        <v>198693.21999999997</v>
      </c>
      <c r="L22" s="192">
        <v>0</v>
      </c>
      <c r="M22" s="192">
        <v>84891.32</v>
      </c>
      <c r="N22" s="192">
        <v>383.51</v>
      </c>
      <c r="O22" s="193">
        <v>0.1383138660622624</v>
      </c>
      <c r="P22" s="193">
        <v>0.20306548351847156</v>
      </c>
      <c r="Q22" s="191"/>
      <c r="R22" s="192"/>
      <c r="S22" s="192"/>
      <c r="T22" s="192"/>
      <c r="U22" s="192"/>
      <c r="V22" s="192"/>
      <c r="W22" s="192"/>
      <c r="X22" s="192"/>
      <c r="Y22" s="192"/>
      <c r="Z22" s="192"/>
      <c r="AA22" s="192"/>
      <c r="AB22" s="192"/>
      <c r="AC22" s="192"/>
      <c r="AD22" s="192"/>
      <c r="AE22" s="193"/>
      <c r="AF22" s="193"/>
      <c r="AG22" s="191"/>
      <c r="AH22" s="192"/>
      <c r="AI22" s="192"/>
      <c r="AJ22" s="192"/>
      <c r="AK22" s="192"/>
      <c r="AL22" s="192"/>
      <c r="AM22" s="192"/>
      <c r="AN22" s="192"/>
      <c r="AO22" s="192"/>
      <c r="AP22" s="192"/>
      <c r="AQ22" s="192"/>
      <c r="AR22" s="192"/>
      <c r="AS22" s="192"/>
      <c r="AT22" s="192"/>
      <c r="AU22" s="193"/>
      <c r="AV22" s="193"/>
      <c r="AW22" s="191"/>
      <c r="AX22" s="192"/>
      <c r="AY22" s="192"/>
      <c r="AZ22" s="192"/>
      <c r="BA22" s="192"/>
      <c r="BB22" s="192"/>
      <c r="BC22" s="192"/>
      <c r="BD22" s="192"/>
      <c r="BE22" s="192"/>
      <c r="BF22" s="192"/>
      <c r="BG22" s="192"/>
      <c r="BH22" s="192"/>
      <c r="BI22" s="192"/>
      <c r="BJ22" s="192"/>
      <c r="BK22" s="193"/>
      <c r="BL22" s="193"/>
      <c r="BM22" s="191"/>
      <c r="BN22" s="192"/>
      <c r="BO22" s="192"/>
      <c r="BP22" s="192"/>
      <c r="BQ22" s="192"/>
      <c r="BR22" s="192"/>
      <c r="BS22" s="192"/>
      <c r="BT22" s="192"/>
      <c r="BU22" s="192"/>
      <c r="BV22" s="192"/>
      <c r="BW22" s="192"/>
      <c r="BX22" s="192"/>
      <c r="BY22" s="192"/>
      <c r="BZ22" s="192"/>
      <c r="CA22" s="193"/>
      <c r="CB22" s="193"/>
      <c r="CC22" s="191"/>
      <c r="CD22" s="192"/>
      <c r="CE22" s="192"/>
      <c r="CF22" s="192"/>
      <c r="CG22" s="192"/>
      <c r="CH22" s="192"/>
      <c r="CI22" s="192"/>
      <c r="CJ22" s="192"/>
      <c r="CK22" s="192"/>
      <c r="CL22" s="192"/>
      <c r="CM22" s="192"/>
      <c r="CN22" s="192"/>
      <c r="CO22" s="192"/>
      <c r="CP22" s="192"/>
      <c r="CQ22" s="193"/>
      <c r="CR22" s="193"/>
      <c r="CS22" s="191"/>
      <c r="CT22" s="192"/>
      <c r="CU22" s="192"/>
      <c r="CV22" s="192"/>
      <c r="CW22" s="192"/>
      <c r="CX22" s="192"/>
      <c r="CY22" s="192"/>
      <c r="CZ22" s="192"/>
      <c r="DA22" s="192"/>
      <c r="DB22" s="192"/>
      <c r="DC22" s="192"/>
      <c r="DD22" s="192"/>
      <c r="DE22" s="192"/>
      <c r="DF22" s="192"/>
      <c r="DG22" s="193"/>
      <c r="DH22" s="193"/>
      <c r="DI22" s="191"/>
      <c r="DJ22" s="192"/>
      <c r="DK22" s="192"/>
      <c r="DL22" s="192"/>
      <c r="DM22" s="192"/>
      <c r="DN22" s="192"/>
      <c r="DO22" s="192"/>
      <c r="DP22" s="192"/>
      <c r="DQ22" s="192"/>
      <c r="DR22" s="192"/>
      <c r="DS22" s="192"/>
      <c r="DT22" s="192"/>
      <c r="DU22" s="192"/>
      <c r="DV22" s="192"/>
      <c r="DW22" s="193"/>
      <c r="DX22" s="193"/>
      <c r="DY22" s="191"/>
      <c r="DZ22" s="192"/>
      <c r="EA22" s="192"/>
      <c r="EB22" s="192"/>
      <c r="EC22" s="192"/>
      <c r="ED22" s="192"/>
      <c r="EE22" s="192"/>
      <c r="EF22" s="192"/>
      <c r="EG22" s="192"/>
      <c r="EH22" s="192"/>
      <c r="EI22" s="192"/>
      <c r="EJ22" s="192"/>
      <c r="EK22" s="192"/>
      <c r="EL22" s="192"/>
      <c r="EM22" s="193"/>
      <c r="EN22" s="193"/>
      <c r="EO22" s="191"/>
      <c r="EP22" s="192"/>
      <c r="EQ22" s="192"/>
      <c r="ER22" s="192"/>
      <c r="ES22" s="192"/>
      <c r="ET22" s="192"/>
      <c r="EU22" s="192"/>
      <c r="EV22" s="192"/>
      <c r="EW22" s="192"/>
      <c r="EX22" s="192"/>
      <c r="EY22" s="192"/>
      <c r="EZ22" s="192"/>
      <c r="FA22" s="192"/>
      <c r="FB22" s="192"/>
      <c r="FC22" s="193"/>
      <c r="FD22" s="193"/>
      <c r="FE22" s="191"/>
      <c r="FF22" s="192"/>
      <c r="FG22" s="192"/>
      <c r="FH22" s="192"/>
      <c r="FI22" s="192"/>
      <c r="FJ22" s="192"/>
      <c r="FK22" s="192"/>
      <c r="FL22" s="192"/>
      <c r="FM22" s="192"/>
      <c r="FN22" s="192"/>
      <c r="FO22" s="192"/>
      <c r="FP22" s="192"/>
      <c r="FQ22" s="192"/>
      <c r="FR22" s="192"/>
      <c r="FS22" s="193"/>
      <c r="FT22" s="193"/>
      <c r="FU22" s="191"/>
      <c r="FV22" s="192"/>
      <c r="FW22" s="192"/>
      <c r="FX22" s="192"/>
      <c r="FY22" s="192"/>
      <c r="FZ22" s="192"/>
      <c r="GA22" s="192"/>
      <c r="GB22" s="192"/>
      <c r="GC22" s="192"/>
      <c r="GD22" s="192"/>
      <c r="GE22" s="192"/>
      <c r="GF22" s="192"/>
      <c r="GG22" s="192"/>
      <c r="GH22" s="192"/>
      <c r="GI22" s="193"/>
      <c r="GJ22" s="193"/>
      <c r="GK22" s="191"/>
      <c r="GL22" s="192"/>
      <c r="GM22" s="192"/>
      <c r="GN22" s="192"/>
      <c r="GO22" s="192"/>
      <c r="GP22" s="192"/>
      <c r="GQ22" s="192"/>
      <c r="GR22" s="192"/>
      <c r="GS22" s="192"/>
      <c r="GT22" s="192"/>
      <c r="GU22" s="192"/>
      <c r="GV22" s="192"/>
      <c r="GW22" s="192"/>
      <c r="GX22" s="192"/>
      <c r="GY22" s="193"/>
      <c r="GZ22" s="193"/>
      <c r="HA22" s="191"/>
      <c r="HB22" s="192"/>
      <c r="HC22" s="192"/>
      <c r="HD22" s="192"/>
      <c r="HE22" s="192"/>
      <c r="HF22" s="192"/>
      <c r="HG22" s="192"/>
      <c r="HH22" s="192"/>
      <c r="HI22" s="192"/>
      <c r="HJ22" s="192"/>
      <c r="HK22" s="192"/>
      <c r="HL22" s="192"/>
      <c r="HM22" s="192"/>
      <c r="HN22" s="192"/>
      <c r="HO22" s="193"/>
      <c r="HP22" s="193"/>
      <c r="HQ22" s="191"/>
      <c r="HR22" s="192"/>
      <c r="HS22" s="192"/>
      <c r="HT22" s="192"/>
      <c r="HU22" s="192"/>
      <c r="HV22" s="192"/>
      <c r="HW22" s="192"/>
      <c r="HX22" s="192"/>
      <c r="HY22" s="192"/>
      <c r="HZ22" s="192"/>
      <c r="IA22" s="192"/>
      <c r="IB22" s="192"/>
      <c r="IC22" s="192"/>
      <c r="ID22" s="192"/>
      <c r="IE22" s="193"/>
      <c r="IF22" s="193"/>
      <c r="IG22" s="191"/>
      <c r="IH22" s="192"/>
      <c r="II22" s="192"/>
      <c r="IJ22" s="192"/>
      <c r="IK22" s="192"/>
      <c r="IL22" s="192"/>
      <c r="IM22" s="192"/>
      <c r="IN22" s="192"/>
      <c r="IO22" s="192"/>
      <c r="IP22" s="192"/>
      <c r="IQ22" s="192"/>
      <c r="IR22" s="192"/>
      <c r="IS22" s="192"/>
      <c r="IT22" s="192"/>
      <c r="IU22" s="193"/>
      <c r="IV22" s="193"/>
    </row>
    <row r="23" spans="1:256" ht="18.75" customHeight="1">
      <c r="A23" s="191" t="s">
        <v>308</v>
      </c>
      <c r="B23" s="192">
        <v>1130632.32</v>
      </c>
      <c r="C23" s="192">
        <v>118759.06</v>
      </c>
      <c r="D23" s="192">
        <v>0</v>
      </c>
      <c r="E23" s="192">
        <v>72385.86</v>
      </c>
      <c r="F23" s="192">
        <v>0</v>
      </c>
      <c r="G23" s="192">
        <v>252172.61</v>
      </c>
      <c r="H23" s="192">
        <v>0</v>
      </c>
      <c r="I23" s="192">
        <v>89153.67</v>
      </c>
      <c r="J23" s="192">
        <v>0</v>
      </c>
      <c r="K23" s="192">
        <v>133413.54999999999</v>
      </c>
      <c r="L23" s="192">
        <v>0</v>
      </c>
      <c r="M23" s="192">
        <v>16767.809999999998</v>
      </c>
      <c r="N23" s="192">
        <v>0</v>
      </c>
      <c r="O23" s="193">
        <v>0.16906019456440088</v>
      </c>
      <c r="P23" s="193">
        <v>0.30188972485767962</v>
      </c>
      <c r="Q23" s="191"/>
      <c r="R23" s="192"/>
      <c r="S23" s="192"/>
      <c r="T23" s="192"/>
      <c r="U23" s="192"/>
      <c r="V23" s="192"/>
      <c r="W23" s="192"/>
      <c r="X23" s="192"/>
      <c r="Y23" s="192"/>
      <c r="Z23" s="192"/>
      <c r="AA23" s="192"/>
      <c r="AB23" s="192"/>
      <c r="AC23" s="192"/>
      <c r="AD23" s="192"/>
      <c r="AE23" s="193"/>
      <c r="AF23" s="193"/>
      <c r="AG23" s="191"/>
      <c r="AH23" s="192"/>
      <c r="AI23" s="192"/>
      <c r="AJ23" s="192"/>
      <c r="AK23" s="192"/>
      <c r="AL23" s="192"/>
      <c r="AM23" s="192"/>
      <c r="AN23" s="192"/>
      <c r="AO23" s="192"/>
      <c r="AP23" s="192"/>
      <c r="AQ23" s="192"/>
      <c r="AR23" s="192"/>
      <c r="AS23" s="192"/>
      <c r="AT23" s="192"/>
      <c r="AU23" s="193"/>
      <c r="AV23" s="193"/>
      <c r="AW23" s="191"/>
      <c r="AX23" s="192"/>
      <c r="AY23" s="192"/>
      <c r="AZ23" s="192"/>
      <c r="BA23" s="192"/>
      <c r="BB23" s="192"/>
      <c r="BC23" s="192"/>
      <c r="BD23" s="192"/>
      <c r="BE23" s="192"/>
      <c r="BF23" s="192"/>
      <c r="BG23" s="192"/>
      <c r="BH23" s="192"/>
      <c r="BI23" s="192"/>
      <c r="BJ23" s="192"/>
      <c r="BK23" s="193"/>
      <c r="BL23" s="193"/>
      <c r="BM23" s="191"/>
      <c r="BN23" s="192"/>
      <c r="BO23" s="192"/>
      <c r="BP23" s="192"/>
      <c r="BQ23" s="192"/>
      <c r="BR23" s="192"/>
      <c r="BS23" s="192"/>
      <c r="BT23" s="192"/>
      <c r="BU23" s="192"/>
      <c r="BV23" s="192"/>
      <c r="BW23" s="192"/>
      <c r="BX23" s="192"/>
      <c r="BY23" s="192"/>
      <c r="BZ23" s="192"/>
      <c r="CA23" s="193"/>
      <c r="CB23" s="193"/>
      <c r="CC23" s="191"/>
      <c r="CD23" s="192"/>
      <c r="CE23" s="192"/>
      <c r="CF23" s="192"/>
      <c r="CG23" s="192"/>
      <c r="CH23" s="192"/>
      <c r="CI23" s="192"/>
      <c r="CJ23" s="192"/>
      <c r="CK23" s="192"/>
      <c r="CL23" s="192"/>
      <c r="CM23" s="192"/>
      <c r="CN23" s="192"/>
      <c r="CO23" s="192"/>
      <c r="CP23" s="192"/>
      <c r="CQ23" s="193"/>
      <c r="CR23" s="193"/>
      <c r="CS23" s="191"/>
      <c r="CT23" s="192"/>
      <c r="CU23" s="192"/>
      <c r="CV23" s="192"/>
      <c r="CW23" s="192"/>
      <c r="CX23" s="192"/>
      <c r="CY23" s="192"/>
      <c r="CZ23" s="192"/>
      <c r="DA23" s="192"/>
      <c r="DB23" s="192"/>
      <c r="DC23" s="192"/>
      <c r="DD23" s="192"/>
      <c r="DE23" s="192"/>
      <c r="DF23" s="192"/>
      <c r="DG23" s="193"/>
      <c r="DH23" s="193"/>
      <c r="DI23" s="191"/>
      <c r="DJ23" s="192"/>
      <c r="DK23" s="192"/>
      <c r="DL23" s="192"/>
      <c r="DM23" s="192"/>
      <c r="DN23" s="192"/>
      <c r="DO23" s="192"/>
      <c r="DP23" s="192"/>
      <c r="DQ23" s="192"/>
      <c r="DR23" s="192"/>
      <c r="DS23" s="192"/>
      <c r="DT23" s="192"/>
      <c r="DU23" s="192"/>
      <c r="DV23" s="192"/>
      <c r="DW23" s="193"/>
      <c r="DX23" s="193"/>
      <c r="DY23" s="191"/>
      <c r="DZ23" s="192"/>
      <c r="EA23" s="192"/>
      <c r="EB23" s="192"/>
      <c r="EC23" s="192"/>
      <c r="ED23" s="192"/>
      <c r="EE23" s="192"/>
      <c r="EF23" s="192"/>
      <c r="EG23" s="192"/>
      <c r="EH23" s="192"/>
      <c r="EI23" s="192"/>
      <c r="EJ23" s="192"/>
      <c r="EK23" s="192"/>
      <c r="EL23" s="192"/>
      <c r="EM23" s="193"/>
      <c r="EN23" s="193"/>
      <c r="EO23" s="191"/>
      <c r="EP23" s="192"/>
      <c r="EQ23" s="192"/>
      <c r="ER23" s="192"/>
      <c r="ES23" s="192"/>
      <c r="ET23" s="192"/>
      <c r="EU23" s="192"/>
      <c r="EV23" s="192"/>
      <c r="EW23" s="192"/>
      <c r="EX23" s="192"/>
      <c r="EY23" s="192"/>
      <c r="EZ23" s="192"/>
      <c r="FA23" s="192"/>
      <c r="FB23" s="192"/>
      <c r="FC23" s="193"/>
      <c r="FD23" s="193"/>
      <c r="FE23" s="191"/>
      <c r="FF23" s="192"/>
      <c r="FG23" s="192"/>
      <c r="FH23" s="192"/>
      <c r="FI23" s="192"/>
      <c r="FJ23" s="192"/>
      <c r="FK23" s="192"/>
      <c r="FL23" s="192"/>
      <c r="FM23" s="192"/>
      <c r="FN23" s="192"/>
      <c r="FO23" s="192"/>
      <c r="FP23" s="192"/>
      <c r="FQ23" s="192"/>
      <c r="FR23" s="192"/>
      <c r="FS23" s="193"/>
      <c r="FT23" s="193"/>
      <c r="FU23" s="191"/>
      <c r="FV23" s="192"/>
      <c r="FW23" s="192"/>
      <c r="FX23" s="192"/>
      <c r="FY23" s="192"/>
      <c r="FZ23" s="192"/>
      <c r="GA23" s="192"/>
      <c r="GB23" s="192"/>
      <c r="GC23" s="192"/>
      <c r="GD23" s="192"/>
      <c r="GE23" s="192"/>
      <c r="GF23" s="192"/>
      <c r="GG23" s="192"/>
      <c r="GH23" s="192"/>
      <c r="GI23" s="193"/>
      <c r="GJ23" s="193"/>
      <c r="GK23" s="191"/>
      <c r="GL23" s="192"/>
      <c r="GM23" s="192"/>
      <c r="GN23" s="192"/>
      <c r="GO23" s="192"/>
      <c r="GP23" s="192"/>
      <c r="GQ23" s="192"/>
      <c r="GR23" s="192"/>
      <c r="GS23" s="192"/>
      <c r="GT23" s="192"/>
      <c r="GU23" s="192"/>
      <c r="GV23" s="192"/>
      <c r="GW23" s="192"/>
      <c r="GX23" s="192"/>
      <c r="GY23" s="193"/>
      <c r="GZ23" s="193"/>
      <c r="HA23" s="191"/>
      <c r="HB23" s="192"/>
      <c r="HC23" s="192"/>
      <c r="HD23" s="192"/>
      <c r="HE23" s="192"/>
      <c r="HF23" s="192"/>
      <c r="HG23" s="192"/>
      <c r="HH23" s="192"/>
      <c r="HI23" s="192"/>
      <c r="HJ23" s="192"/>
      <c r="HK23" s="192"/>
      <c r="HL23" s="192"/>
      <c r="HM23" s="192"/>
      <c r="HN23" s="192"/>
      <c r="HO23" s="193"/>
      <c r="HP23" s="193"/>
      <c r="HQ23" s="191"/>
      <c r="HR23" s="192"/>
      <c r="HS23" s="192"/>
      <c r="HT23" s="192"/>
      <c r="HU23" s="192"/>
      <c r="HV23" s="192"/>
      <c r="HW23" s="192"/>
      <c r="HX23" s="192"/>
      <c r="HY23" s="192"/>
      <c r="HZ23" s="192"/>
      <c r="IA23" s="192"/>
      <c r="IB23" s="192"/>
      <c r="IC23" s="192"/>
      <c r="ID23" s="192"/>
      <c r="IE23" s="193"/>
      <c r="IF23" s="193"/>
      <c r="IG23" s="191"/>
      <c r="IH23" s="192"/>
      <c r="II23" s="192"/>
      <c r="IJ23" s="192"/>
      <c r="IK23" s="192"/>
      <c r="IL23" s="192"/>
      <c r="IM23" s="192"/>
      <c r="IN23" s="192"/>
      <c r="IO23" s="192"/>
      <c r="IP23" s="192"/>
      <c r="IQ23" s="192"/>
      <c r="IR23" s="192"/>
      <c r="IS23" s="192"/>
      <c r="IT23" s="192"/>
      <c r="IU23" s="193"/>
      <c r="IV23" s="193"/>
    </row>
    <row r="24" spans="1:256" ht="18.75" customHeight="1">
      <c r="A24" s="191" t="s">
        <v>1073</v>
      </c>
      <c r="B24" s="192">
        <v>5129073.24</v>
      </c>
      <c r="C24" s="192">
        <v>493745.72</v>
      </c>
      <c r="D24" s="192">
        <v>0</v>
      </c>
      <c r="E24" s="192">
        <v>444556.44</v>
      </c>
      <c r="F24" s="192">
        <v>0.08</v>
      </c>
      <c r="G24" s="192">
        <v>768976.37</v>
      </c>
      <c r="H24" s="192">
        <v>0</v>
      </c>
      <c r="I24" s="192">
        <v>459255.63</v>
      </c>
      <c r="J24" s="192">
        <v>25.3</v>
      </c>
      <c r="K24" s="192">
        <v>275230.65000000002</v>
      </c>
      <c r="L24" s="192">
        <v>0</v>
      </c>
      <c r="M24" s="192">
        <v>14699.190000000002</v>
      </c>
      <c r="N24" s="192">
        <v>25.220000000000002</v>
      </c>
      <c r="O24" s="193">
        <v>0.18293796873136478</v>
      </c>
      <c r="P24" s="193">
        <v>0.23946963564903198</v>
      </c>
      <c r="Q24" s="191"/>
      <c r="R24" s="192"/>
      <c r="S24" s="192"/>
      <c r="T24" s="192"/>
      <c r="U24" s="192"/>
      <c r="V24" s="192"/>
      <c r="W24" s="192"/>
      <c r="X24" s="192"/>
      <c r="Y24" s="192"/>
      <c r="Z24" s="192"/>
      <c r="AA24" s="192"/>
      <c r="AB24" s="192"/>
      <c r="AC24" s="192"/>
      <c r="AD24" s="192"/>
      <c r="AE24" s="193"/>
      <c r="AF24" s="193"/>
      <c r="AG24" s="191"/>
      <c r="AH24" s="192"/>
      <c r="AI24" s="192"/>
      <c r="AJ24" s="192"/>
      <c r="AK24" s="192"/>
      <c r="AL24" s="192"/>
      <c r="AM24" s="192"/>
      <c r="AN24" s="192"/>
      <c r="AO24" s="192"/>
      <c r="AP24" s="192"/>
      <c r="AQ24" s="192"/>
      <c r="AR24" s="192"/>
      <c r="AS24" s="192"/>
      <c r="AT24" s="192"/>
      <c r="AU24" s="193"/>
      <c r="AV24" s="193"/>
      <c r="AW24" s="191"/>
      <c r="AX24" s="192"/>
      <c r="AY24" s="192"/>
      <c r="AZ24" s="192"/>
      <c r="BA24" s="192"/>
      <c r="BB24" s="192"/>
      <c r="BC24" s="192"/>
      <c r="BD24" s="192"/>
      <c r="BE24" s="192"/>
      <c r="BF24" s="192"/>
      <c r="BG24" s="192"/>
      <c r="BH24" s="192"/>
      <c r="BI24" s="192"/>
      <c r="BJ24" s="192"/>
      <c r="BK24" s="193"/>
      <c r="BL24" s="193"/>
      <c r="BM24" s="191"/>
      <c r="BN24" s="192"/>
      <c r="BO24" s="192"/>
      <c r="BP24" s="192"/>
      <c r="BQ24" s="192"/>
      <c r="BR24" s="192"/>
      <c r="BS24" s="192"/>
      <c r="BT24" s="192"/>
      <c r="BU24" s="192"/>
      <c r="BV24" s="192"/>
      <c r="BW24" s="192"/>
      <c r="BX24" s="192"/>
      <c r="BY24" s="192"/>
      <c r="BZ24" s="192"/>
      <c r="CA24" s="193"/>
      <c r="CB24" s="193"/>
      <c r="CC24" s="191"/>
      <c r="CD24" s="192"/>
      <c r="CE24" s="192"/>
      <c r="CF24" s="192"/>
      <c r="CG24" s="192"/>
      <c r="CH24" s="192"/>
      <c r="CI24" s="192"/>
      <c r="CJ24" s="192"/>
      <c r="CK24" s="192"/>
      <c r="CL24" s="192"/>
      <c r="CM24" s="192"/>
      <c r="CN24" s="192"/>
      <c r="CO24" s="192"/>
      <c r="CP24" s="192"/>
      <c r="CQ24" s="193"/>
      <c r="CR24" s="193"/>
      <c r="CS24" s="191"/>
      <c r="CT24" s="192"/>
      <c r="CU24" s="192"/>
      <c r="CV24" s="192"/>
      <c r="CW24" s="192"/>
      <c r="CX24" s="192"/>
      <c r="CY24" s="192"/>
      <c r="CZ24" s="192"/>
      <c r="DA24" s="192"/>
      <c r="DB24" s="192"/>
      <c r="DC24" s="192"/>
      <c r="DD24" s="192"/>
      <c r="DE24" s="192"/>
      <c r="DF24" s="192"/>
      <c r="DG24" s="193"/>
      <c r="DH24" s="193"/>
      <c r="DI24" s="191"/>
      <c r="DJ24" s="192"/>
      <c r="DK24" s="192"/>
      <c r="DL24" s="192"/>
      <c r="DM24" s="192"/>
      <c r="DN24" s="192"/>
      <c r="DO24" s="192"/>
      <c r="DP24" s="192"/>
      <c r="DQ24" s="192"/>
      <c r="DR24" s="192"/>
      <c r="DS24" s="192"/>
      <c r="DT24" s="192"/>
      <c r="DU24" s="192"/>
      <c r="DV24" s="192"/>
      <c r="DW24" s="193"/>
      <c r="DX24" s="193"/>
      <c r="DY24" s="191"/>
      <c r="DZ24" s="192"/>
      <c r="EA24" s="192"/>
      <c r="EB24" s="192"/>
      <c r="EC24" s="192"/>
      <c r="ED24" s="192"/>
      <c r="EE24" s="192"/>
      <c r="EF24" s="192"/>
      <c r="EG24" s="192"/>
      <c r="EH24" s="192"/>
      <c r="EI24" s="192"/>
      <c r="EJ24" s="192"/>
      <c r="EK24" s="192"/>
      <c r="EL24" s="192"/>
      <c r="EM24" s="193"/>
      <c r="EN24" s="193"/>
      <c r="EO24" s="191"/>
      <c r="EP24" s="192"/>
      <c r="EQ24" s="192"/>
      <c r="ER24" s="192"/>
      <c r="ES24" s="192"/>
      <c r="ET24" s="192"/>
      <c r="EU24" s="192"/>
      <c r="EV24" s="192"/>
      <c r="EW24" s="192"/>
      <c r="EX24" s="192"/>
      <c r="EY24" s="192"/>
      <c r="EZ24" s="192"/>
      <c r="FA24" s="192"/>
      <c r="FB24" s="192"/>
      <c r="FC24" s="193"/>
      <c r="FD24" s="193"/>
      <c r="FE24" s="191"/>
      <c r="FF24" s="192"/>
      <c r="FG24" s="192"/>
      <c r="FH24" s="192"/>
      <c r="FI24" s="192"/>
      <c r="FJ24" s="192"/>
      <c r="FK24" s="192"/>
      <c r="FL24" s="192"/>
      <c r="FM24" s="192"/>
      <c r="FN24" s="192"/>
      <c r="FO24" s="192"/>
      <c r="FP24" s="192"/>
      <c r="FQ24" s="192"/>
      <c r="FR24" s="192"/>
      <c r="FS24" s="193"/>
      <c r="FT24" s="193"/>
      <c r="FU24" s="191"/>
      <c r="FV24" s="192"/>
      <c r="FW24" s="192"/>
      <c r="FX24" s="192"/>
      <c r="FY24" s="192"/>
      <c r="FZ24" s="192"/>
      <c r="GA24" s="192"/>
      <c r="GB24" s="192"/>
      <c r="GC24" s="192"/>
      <c r="GD24" s="192"/>
      <c r="GE24" s="192"/>
      <c r="GF24" s="192"/>
      <c r="GG24" s="192"/>
      <c r="GH24" s="192"/>
      <c r="GI24" s="193"/>
      <c r="GJ24" s="193"/>
      <c r="GK24" s="191"/>
      <c r="GL24" s="192"/>
      <c r="GM24" s="192"/>
      <c r="GN24" s="192"/>
      <c r="GO24" s="192"/>
      <c r="GP24" s="192"/>
      <c r="GQ24" s="192"/>
      <c r="GR24" s="192"/>
      <c r="GS24" s="192"/>
      <c r="GT24" s="192"/>
      <c r="GU24" s="192"/>
      <c r="GV24" s="192"/>
      <c r="GW24" s="192"/>
      <c r="GX24" s="192"/>
      <c r="GY24" s="193"/>
      <c r="GZ24" s="193"/>
      <c r="HA24" s="191"/>
      <c r="HB24" s="192"/>
      <c r="HC24" s="192"/>
      <c r="HD24" s="192"/>
      <c r="HE24" s="192"/>
      <c r="HF24" s="192"/>
      <c r="HG24" s="192"/>
      <c r="HH24" s="192"/>
      <c r="HI24" s="192"/>
      <c r="HJ24" s="192"/>
      <c r="HK24" s="192"/>
      <c r="HL24" s="192"/>
      <c r="HM24" s="192"/>
      <c r="HN24" s="192"/>
      <c r="HO24" s="193"/>
      <c r="HP24" s="193"/>
      <c r="HQ24" s="191"/>
      <c r="HR24" s="192"/>
      <c r="HS24" s="192"/>
      <c r="HT24" s="192"/>
      <c r="HU24" s="192"/>
      <c r="HV24" s="192"/>
      <c r="HW24" s="192"/>
      <c r="HX24" s="192"/>
      <c r="HY24" s="192"/>
      <c r="HZ24" s="192"/>
      <c r="IA24" s="192"/>
      <c r="IB24" s="192"/>
      <c r="IC24" s="192"/>
      <c r="ID24" s="192"/>
      <c r="IE24" s="193"/>
      <c r="IF24" s="193"/>
      <c r="IG24" s="191"/>
      <c r="IH24" s="192"/>
      <c r="II24" s="192"/>
      <c r="IJ24" s="192"/>
      <c r="IK24" s="192"/>
      <c r="IL24" s="192"/>
      <c r="IM24" s="192"/>
      <c r="IN24" s="192"/>
      <c r="IO24" s="192"/>
      <c r="IP24" s="192"/>
      <c r="IQ24" s="192"/>
      <c r="IR24" s="192"/>
      <c r="IS24" s="192"/>
      <c r="IT24" s="192"/>
      <c r="IU24" s="193"/>
      <c r="IV24" s="193"/>
    </row>
    <row r="25" spans="1:256" ht="18.75" customHeight="1">
      <c r="A25" s="191" t="s">
        <v>1074</v>
      </c>
      <c r="B25" s="192">
        <v>2332597.2000000002</v>
      </c>
      <c r="C25" s="192">
        <v>244916.89</v>
      </c>
      <c r="D25" s="192">
        <v>0</v>
      </c>
      <c r="E25" s="192">
        <v>111742.39</v>
      </c>
      <c r="F25" s="192">
        <v>0</v>
      </c>
      <c r="G25" s="192">
        <v>292848.67</v>
      </c>
      <c r="H25" s="192">
        <v>0</v>
      </c>
      <c r="I25" s="192">
        <v>161340.18</v>
      </c>
      <c r="J25" s="192">
        <v>0</v>
      </c>
      <c r="K25" s="192">
        <v>47931.77999999997</v>
      </c>
      <c r="L25" s="192">
        <v>0</v>
      </c>
      <c r="M25" s="192">
        <v>49597.789999999994</v>
      </c>
      <c r="N25" s="192">
        <v>0</v>
      </c>
      <c r="O25" s="193">
        <v>0.15290221560756395</v>
      </c>
      <c r="P25" s="193">
        <v>0.19471379370600289</v>
      </c>
      <c r="Q25" s="191"/>
      <c r="R25" s="192"/>
      <c r="S25" s="192"/>
      <c r="T25" s="192"/>
      <c r="U25" s="192"/>
      <c r="V25" s="192"/>
      <c r="W25" s="192"/>
      <c r="X25" s="192"/>
      <c r="Y25" s="192"/>
      <c r="Z25" s="192"/>
      <c r="AA25" s="192"/>
      <c r="AB25" s="192"/>
      <c r="AC25" s="192"/>
      <c r="AD25" s="192"/>
      <c r="AE25" s="193"/>
      <c r="AF25" s="193"/>
      <c r="AG25" s="191"/>
      <c r="AH25" s="192"/>
      <c r="AI25" s="192"/>
      <c r="AJ25" s="192"/>
      <c r="AK25" s="192"/>
      <c r="AL25" s="192"/>
      <c r="AM25" s="192"/>
      <c r="AN25" s="192"/>
      <c r="AO25" s="192"/>
      <c r="AP25" s="192"/>
      <c r="AQ25" s="192"/>
      <c r="AR25" s="192"/>
      <c r="AS25" s="192"/>
      <c r="AT25" s="192"/>
      <c r="AU25" s="193"/>
      <c r="AV25" s="193"/>
      <c r="AW25" s="191"/>
      <c r="AX25" s="192"/>
      <c r="AY25" s="192"/>
      <c r="AZ25" s="192"/>
      <c r="BA25" s="192"/>
      <c r="BB25" s="192"/>
      <c r="BC25" s="192"/>
      <c r="BD25" s="192"/>
      <c r="BE25" s="192"/>
      <c r="BF25" s="192"/>
      <c r="BG25" s="192"/>
      <c r="BH25" s="192"/>
      <c r="BI25" s="192"/>
      <c r="BJ25" s="192"/>
      <c r="BK25" s="193"/>
      <c r="BL25" s="193"/>
      <c r="BM25" s="191"/>
      <c r="BN25" s="192"/>
      <c r="BO25" s="192"/>
      <c r="BP25" s="192"/>
      <c r="BQ25" s="192"/>
      <c r="BR25" s="192"/>
      <c r="BS25" s="192"/>
      <c r="BT25" s="192"/>
      <c r="BU25" s="192"/>
      <c r="BV25" s="192"/>
      <c r="BW25" s="192"/>
      <c r="BX25" s="192"/>
      <c r="BY25" s="192"/>
      <c r="BZ25" s="192"/>
      <c r="CA25" s="193"/>
      <c r="CB25" s="193"/>
      <c r="CC25" s="191"/>
      <c r="CD25" s="192"/>
      <c r="CE25" s="192"/>
      <c r="CF25" s="192"/>
      <c r="CG25" s="192"/>
      <c r="CH25" s="192"/>
      <c r="CI25" s="192"/>
      <c r="CJ25" s="192"/>
      <c r="CK25" s="192"/>
      <c r="CL25" s="192"/>
      <c r="CM25" s="192"/>
      <c r="CN25" s="192"/>
      <c r="CO25" s="192"/>
      <c r="CP25" s="192"/>
      <c r="CQ25" s="193"/>
      <c r="CR25" s="193"/>
      <c r="CS25" s="191"/>
      <c r="CT25" s="192"/>
      <c r="CU25" s="192"/>
      <c r="CV25" s="192"/>
      <c r="CW25" s="192"/>
      <c r="CX25" s="192"/>
      <c r="CY25" s="192"/>
      <c r="CZ25" s="192"/>
      <c r="DA25" s="192"/>
      <c r="DB25" s="192"/>
      <c r="DC25" s="192"/>
      <c r="DD25" s="192"/>
      <c r="DE25" s="192"/>
      <c r="DF25" s="192"/>
      <c r="DG25" s="193"/>
      <c r="DH25" s="193"/>
      <c r="DI25" s="191"/>
      <c r="DJ25" s="192"/>
      <c r="DK25" s="192"/>
      <c r="DL25" s="192"/>
      <c r="DM25" s="192"/>
      <c r="DN25" s="192"/>
      <c r="DO25" s="192"/>
      <c r="DP25" s="192"/>
      <c r="DQ25" s="192"/>
      <c r="DR25" s="192"/>
      <c r="DS25" s="192"/>
      <c r="DT25" s="192"/>
      <c r="DU25" s="192"/>
      <c r="DV25" s="192"/>
      <c r="DW25" s="193"/>
      <c r="DX25" s="193"/>
      <c r="DY25" s="191"/>
      <c r="DZ25" s="192"/>
      <c r="EA25" s="192"/>
      <c r="EB25" s="192"/>
      <c r="EC25" s="192"/>
      <c r="ED25" s="192"/>
      <c r="EE25" s="192"/>
      <c r="EF25" s="192"/>
      <c r="EG25" s="192"/>
      <c r="EH25" s="192"/>
      <c r="EI25" s="192"/>
      <c r="EJ25" s="192"/>
      <c r="EK25" s="192"/>
      <c r="EL25" s="192"/>
      <c r="EM25" s="193"/>
      <c r="EN25" s="193"/>
      <c r="EO25" s="191"/>
      <c r="EP25" s="192"/>
      <c r="EQ25" s="192"/>
      <c r="ER25" s="192"/>
      <c r="ES25" s="192"/>
      <c r="ET25" s="192"/>
      <c r="EU25" s="192"/>
      <c r="EV25" s="192"/>
      <c r="EW25" s="192"/>
      <c r="EX25" s="192"/>
      <c r="EY25" s="192"/>
      <c r="EZ25" s="192"/>
      <c r="FA25" s="192"/>
      <c r="FB25" s="192"/>
      <c r="FC25" s="193"/>
      <c r="FD25" s="193"/>
      <c r="FE25" s="191"/>
      <c r="FF25" s="192"/>
      <c r="FG25" s="192"/>
      <c r="FH25" s="192"/>
      <c r="FI25" s="192"/>
      <c r="FJ25" s="192"/>
      <c r="FK25" s="192"/>
      <c r="FL25" s="192"/>
      <c r="FM25" s="192"/>
      <c r="FN25" s="192"/>
      <c r="FO25" s="192"/>
      <c r="FP25" s="192"/>
      <c r="FQ25" s="192"/>
      <c r="FR25" s="192"/>
      <c r="FS25" s="193"/>
      <c r="FT25" s="193"/>
      <c r="FU25" s="191"/>
      <c r="FV25" s="192"/>
      <c r="FW25" s="192"/>
      <c r="FX25" s="192"/>
      <c r="FY25" s="192"/>
      <c r="FZ25" s="192"/>
      <c r="GA25" s="192"/>
      <c r="GB25" s="192"/>
      <c r="GC25" s="192"/>
      <c r="GD25" s="192"/>
      <c r="GE25" s="192"/>
      <c r="GF25" s="192"/>
      <c r="GG25" s="192"/>
      <c r="GH25" s="192"/>
      <c r="GI25" s="193"/>
      <c r="GJ25" s="193"/>
      <c r="GK25" s="191"/>
      <c r="GL25" s="192"/>
      <c r="GM25" s="192"/>
      <c r="GN25" s="192"/>
      <c r="GO25" s="192"/>
      <c r="GP25" s="192"/>
      <c r="GQ25" s="192"/>
      <c r="GR25" s="192"/>
      <c r="GS25" s="192"/>
      <c r="GT25" s="192"/>
      <c r="GU25" s="192"/>
      <c r="GV25" s="192"/>
      <c r="GW25" s="192"/>
      <c r="GX25" s="192"/>
      <c r="GY25" s="193"/>
      <c r="GZ25" s="193"/>
      <c r="HA25" s="191"/>
      <c r="HB25" s="192"/>
      <c r="HC25" s="192"/>
      <c r="HD25" s="192"/>
      <c r="HE25" s="192"/>
      <c r="HF25" s="192"/>
      <c r="HG25" s="192"/>
      <c r="HH25" s="192"/>
      <c r="HI25" s="192"/>
      <c r="HJ25" s="192"/>
      <c r="HK25" s="192"/>
      <c r="HL25" s="192"/>
      <c r="HM25" s="192"/>
      <c r="HN25" s="192"/>
      <c r="HO25" s="193"/>
      <c r="HP25" s="193"/>
      <c r="HQ25" s="191"/>
      <c r="HR25" s="192"/>
      <c r="HS25" s="192"/>
      <c r="HT25" s="192"/>
      <c r="HU25" s="192"/>
      <c r="HV25" s="192"/>
      <c r="HW25" s="192"/>
      <c r="HX25" s="192"/>
      <c r="HY25" s="192"/>
      <c r="HZ25" s="192"/>
      <c r="IA25" s="192"/>
      <c r="IB25" s="192"/>
      <c r="IC25" s="192"/>
      <c r="ID25" s="192"/>
      <c r="IE25" s="193"/>
      <c r="IF25" s="193"/>
      <c r="IG25" s="191"/>
      <c r="IH25" s="192"/>
      <c r="II25" s="192"/>
      <c r="IJ25" s="192"/>
      <c r="IK25" s="192"/>
      <c r="IL25" s="192"/>
      <c r="IM25" s="192"/>
      <c r="IN25" s="192"/>
      <c r="IO25" s="192"/>
      <c r="IP25" s="192"/>
      <c r="IQ25" s="192"/>
      <c r="IR25" s="192"/>
      <c r="IS25" s="192"/>
      <c r="IT25" s="192"/>
      <c r="IU25" s="193"/>
      <c r="IV25" s="193"/>
    </row>
    <row r="26" spans="1:256" ht="18.75" customHeight="1">
      <c r="A26" s="91"/>
      <c r="B26" s="192" t="s">
        <v>823</v>
      </c>
      <c r="C26" s="192" t="s">
        <v>823</v>
      </c>
      <c r="D26" s="192" t="s">
        <v>823</v>
      </c>
      <c r="E26" s="192" t="s">
        <v>823</v>
      </c>
      <c r="F26" s="192" t="s">
        <v>823</v>
      </c>
      <c r="G26" s="192" t="s">
        <v>823</v>
      </c>
      <c r="H26" s="192" t="s">
        <v>823</v>
      </c>
      <c r="I26" s="192"/>
      <c r="J26" s="192" t="s">
        <v>823</v>
      </c>
      <c r="K26" s="192"/>
      <c r="L26" s="192"/>
      <c r="M26" s="192"/>
      <c r="N26" s="192" t="s">
        <v>823</v>
      </c>
      <c r="O26" s="193"/>
      <c r="P26" s="193"/>
      <c r="Q26" s="191"/>
      <c r="R26" s="192"/>
      <c r="S26" s="192"/>
      <c r="T26" s="192"/>
      <c r="U26" s="192"/>
      <c r="V26" s="192"/>
      <c r="W26" s="192"/>
      <c r="X26" s="192"/>
      <c r="Y26" s="192"/>
      <c r="Z26" s="192"/>
      <c r="AA26" s="192"/>
      <c r="AB26" s="192"/>
      <c r="AC26" s="192"/>
      <c r="AD26" s="192"/>
      <c r="AE26" s="193"/>
      <c r="AF26" s="193"/>
      <c r="AG26" s="191"/>
      <c r="AH26" s="192"/>
      <c r="AI26" s="192"/>
      <c r="AJ26" s="192"/>
      <c r="AK26" s="192"/>
      <c r="AL26" s="192"/>
      <c r="AM26" s="192"/>
      <c r="AN26" s="192"/>
      <c r="AO26" s="192"/>
      <c r="AP26" s="192"/>
      <c r="AQ26" s="192"/>
      <c r="AR26" s="192"/>
      <c r="AS26" s="192"/>
      <c r="AT26" s="192"/>
      <c r="AU26" s="193"/>
      <c r="AV26" s="193"/>
      <c r="AW26" s="191"/>
      <c r="AX26" s="192"/>
      <c r="AY26" s="192"/>
      <c r="AZ26" s="192"/>
      <c r="BA26" s="192"/>
      <c r="BB26" s="192"/>
      <c r="BC26" s="192"/>
      <c r="BD26" s="192"/>
      <c r="BE26" s="192"/>
      <c r="BF26" s="192"/>
      <c r="BG26" s="192"/>
      <c r="BH26" s="192"/>
      <c r="BI26" s="192"/>
      <c r="BJ26" s="192"/>
      <c r="BK26" s="193"/>
      <c r="BL26" s="193"/>
      <c r="BM26" s="191"/>
      <c r="BN26" s="192"/>
      <c r="BO26" s="192"/>
      <c r="BP26" s="192"/>
      <c r="BQ26" s="192"/>
      <c r="BR26" s="192"/>
      <c r="BS26" s="192"/>
      <c r="BT26" s="192"/>
      <c r="BU26" s="192"/>
      <c r="BV26" s="192"/>
      <c r="BW26" s="192"/>
      <c r="BX26" s="192"/>
      <c r="BY26" s="192"/>
      <c r="BZ26" s="192"/>
      <c r="CA26" s="193"/>
      <c r="CB26" s="193"/>
      <c r="CC26" s="191"/>
      <c r="CD26" s="192"/>
      <c r="CE26" s="192"/>
      <c r="CF26" s="192"/>
      <c r="CG26" s="192"/>
      <c r="CH26" s="192"/>
      <c r="CI26" s="192"/>
      <c r="CJ26" s="192"/>
      <c r="CK26" s="192"/>
      <c r="CL26" s="192"/>
      <c r="CM26" s="192"/>
      <c r="CN26" s="192"/>
      <c r="CO26" s="192"/>
      <c r="CP26" s="192"/>
      <c r="CQ26" s="193"/>
      <c r="CR26" s="193"/>
      <c r="CS26" s="191"/>
      <c r="CT26" s="192"/>
      <c r="CU26" s="192"/>
      <c r="CV26" s="192"/>
      <c r="CW26" s="192"/>
      <c r="CX26" s="192"/>
      <c r="CY26" s="192"/>
      <c r="CZ26" s="192"/>
      <c r="DA26" s="192"/>
      <c r="DB26" s="192"/>
      <c r="DC26" s="192"/>
      <c r="DD26" s="192"/>
      <c r="DE26" s="192"/>
      <c r="DF26" s="192"/>
      <c r="DG26" s="193"/>
      <c r="DH26" s="193"/>
      <c r="DI26" s="191"/>
      <c r="DJ26" s="192"/>
      <c r="DK26" s="192"/>
      <c r="DL26" s="192"/>
      <c r="DM26" s="192"/>
      <c r="DN26" s="192"/>
      <c r="DO26" s="192"/>
      <c r="DP26" s="192"/>
      <c r="DQ26" s="192"/>
      <c r="DR26" s="192"/>
      <c r="DS26" s="192"/>
      <c r="DT26" s="192"/>
      <c r="DU26" s="192"/>
      <c r="DV26" s="192"/>
      <c r="DW26" s="193"/>
      <c r="DX26" s="193"/>
      <c r="DY26" s="191"/>
      <c r="DZ26" s="192"/>
      <c r="EA26" s="192"/>
      <c r="EB26" s="192"/>
      <c r="EC26" s="192"/>
      <c r="ED26" s="192"/>
      <c r="EE26" s="192"/>
      <c r="EF26" s="192"/>
      <c r="EG26" s="192"/>
      <c r="EH26" s="192"/>
      <c r="EI26" s="192"/>
      <c r="EJ26" s="192"/>
      <c r="EK26" s="192"/>
      <c r="EL26" s="192"/>
      <c r="EM26" s="193"/>
      <c r="EN26" s="193"/>
      <c r="EO26" s="191"/>
      <c r="EP26" s="192"/>
      <c r="EQ26" s="192"/>
      <c r="ER26" s="192"/>
      <c r="ES26" s="192"/>
      <c r="ET26" s="192"/>
      <c r="EU26" s="192"/>
      <c r="EV26" s="192"/>
      <c r="EW26" s="192"/>
      <c r="EX26" s="192"/>
      <c r="EY26" s="192"/>
      <c r="EZ26" s="192"/>
      <c r="FA26" s="192"/>
      <c r="FB26" s="192"/>
      <c r="FC26" s="193"/>
      <c r="FD26" s="193"/>
      <c r="FE26" s="191"/>
      <c r="FF26" s="192"/>
      <c r="FG26" s="192"/>
      <c r="FH26" s="192"/>
      <c r="FI26" s="192"/>
      <c r="FJ26" s="192"/>
      <c r="FK26" s="192"/>
      <c r="FL26" s="192"/>
      <c r="FM26" s="192"/>
      <c r="FN26" s="192"/>
      <c r="FO26" s="192"/>
      <c r="FP26" s="192"/>
      <c r="FQ26" s="192"/>
      <c r="FR26" s="192"/>
      <c r="FS26" s="193"/>
      <c r="FT26" s="193"/>
      <c r="FU26" s="191"/>
      <c r="FV26" s="192"/>
      <c r="FW26" s="192"/>
      <c r="FX26" s="192"/>
      <c r="FY26" s="192"/>
      <c r="FZ26" s="192"/>
      <c r="GA26" s="192"/>
      <c r="GB26" s="192"/>
      <c r="GC26" s="192"/>
      <c r="GD26" s="192"/>
      <c r="GE26" s="192"/>
      <c r="GF26" s="192"/>
      <c r="GG26" s="192"/>
      <c r="GH26" s="192"/>
      <c r="GI26" s="193"/>
      <c r="GJ26" s="193"/>
      <c r="GK26" s="191"/>
      <c r="GL26" s="192"/>
      <c r="GM26" s="192"/>
      <c r="GN26" s="192"/>
      <c r="GO26" s="192"/>
      <c r="GP26" s="192"/>
      <c r="GQ26" s="192"/>
      <c r="GR26" s="192"/>
      <c r="GS26" s="192"/>
      <c r="GT26" s="192"/>
      <c r="GU26" s="192"/>
      <c r="GV26" s="192"/>
      <c r="GW26" s="192"/>
      <c r="GX26" s="192"/>
      <c r="GY26" s="193"/>
      <c r="GZ26" s="193"/>
      <c r="HA26" s="191"/>
      <c r="HB26" s="192"/>
      <c r="HC26" s="192"/>
      <c r="HD26" s="192"/>
      <c r="HE26" s="192"/>
      <c r="HF26" s="192"/>
      <c r="HG26" s="192"/>
      <c r="HH26" s="192"/>
      <c r="HI26" s="192"/>
      <c r="HJ26" s="192"/>
      <c r="HK26" s="192"/>
      <c r="HL26" s="192"/>
      <c r="HM26" s="192"/>
      <c r="HN26" s="192"/>
      <c r="HO26" s="193"/>
      <c r="HP26" s="193"/>
      <c r="HQ26" s="191"/>
      <c r="HR26" s="192"/>
      <c r="HS26" s="192"/>
      <c r="HT26" s="192"/>
      <c r="HU26" s="192"/>
      <c r="HV26" s="192"/>
      <c r="HW26" s="192"/>
      <c r="HX26" s="192"/>
      <c r="HY26" s="192"/>
      <c r="HZ26" s="192"/>
      <c r="IA26" s="192"/>
      <c r="IB26" s="192"/>
      <c r="IC26" s="192"/>
      <c r="ID26" s="192"/>
      <c r="IE26" s="193"/>
      <c r="IF26" s="193"/>
      <c r="IG26" s="191"/>
      <c r="IH26" s="192"/>
      <c r="II26" s="192"/>
      <c r="IJ26" s="192"/>
      <c r="IK26" s="192"/>
      <c r="IL26" s="192"/>
      <c r="IM26" s="192"/>
      <c r="IN26" s="192"/>
      <c r="IO26" s="192"/>
      <c r="IP26" s="192"/>
      <c r="IQ26" s="192"/>
      <c r="IR26" s="192"/>
      <c r="IS26" s="192"/>
      <c r="IT26" s="192"/>
      <c r="IU26" s="193"/>
      <c r="IV26" s="193"/>
    </row>
    <row r="27" spans="1:256" ht="21.75" customHeight="1">
      <c r="A27" s="191" t="s">
        <v>6</v>
      </c>
      <c r="B27" s="192">
        <v>93811877.059999958</v>
      </c>
      <c r="C27" s="192">
        <v>9639976.3000000026</v>
      </c>
      <c r="D27" s="192">
        <v>59.97</v>
      </c>
      <c r="E27" s="192">
        <v>9437632.8599999994</v>
      </c>
      <c r="F27" s="192">
        <v>35081.17</v>
      </c>
      <c r="G27" s="192">
        <v>15607179.1</v>
      </c>
      <c r="H27" s="192">
        <v>2165.34</v>
      </c>
      <c r="I27" s="192">
        <v>10715107.630000001</v>
      </c>
      <c r="J27" s="192">
        <v>85459.89</v>
      </c>
      <c r="K27" s="192">
        <v>5967202.799999997</v>
      </c>
      <c r="L27" s="192">
        <v>2105.3700000000003</v>
      </c>
      <c r="M27" s="192">
        <v>1277474.7700000014</v>
      </c>
      <c r="N27" s="192">
        <v>50378.720000000001</v>
      </c>
      <c r="O27" s="193">
        <v>0.20373486704435007</v>
      </c>
      <c r="P27" s="193">
        <v>0.28151991824136319</v>
      </c>
      <c r="Q27" s="194"/>
      <c r="R27" s="199"/>
      <c r="S27" s="199"/>
      <c r="T27" s="195"/>
      <c r="U27" s="195"/>
      <c r="V27" s="195"/>
      <c r="W27" s="195"/>
      <c r="X27" s="195"/>
    </row>
    <row r="28" spans="1:256" ht="15.75">
      <c r="B28" s="189"/>
      <c r="C28" s="190"/>
      <c r="D28" s="200"/>
      <c r="E28" s="190"/>
      <c r="F28" s="190"/>
      <c r="G28" s="190"/>
      <c r="H28" s="190"/>
      <c r="I28" s="190"/>
      <c r="J28" s="190"/>
      <c r="K28" s="190"/>
      <c r="L28" s="190"/>
      <c r="M28" s="190"/>
      <c r="N28" s="190"/>
      <c r="Q28" s="186"/>
      <c r="R28" s="368"/>
      <c r="S28" s="368"/>
      <c r="T28" s="109"/>
      <c r="U28" s="109"/>
      <c r="V28" s="109"/>
      <c r="W28" s="109"/>
    </row>
    <row r="29" spans="1:256" ht="3.75" customHeight="1">
      <c r="B29" s="189"/>
      <c r="C29" s="190"/>
      <c r="D29" s="200"/>
      <c r="E29" s="190"/>
      <c r="F29" s="190"/>
      <c r="G29" s="190"/>
      <c r="H29" s="190"/>
      <c r="I29" s="190"/>
      <c r="J29" s="190"/>
      <c r="K29" s="190"/>
      <c r="L29" s="190"/>
      <c r="M29" s="190"/>
      <c r="N29" s="190"/>
      <c r="Q29" s="186"/>
      <c r="R29" s="368"/>
      <c r="S29" s="368"/>
      <c r="T29" s="109"/>
      <c r="U29" s="109"/>
      <c r="V29" s="109"/>
      <c r="W29" s="109"/>
    </row>
    <row r="30" spans="1:256" ht="3.75" customHeight="1">
      <c r="B30" s="189"/>
      <c r="C30" s="190"/>
      <c r="D30" s="200"/>
      <c r="E30" s="190"/>
      <c r="F30" s="190"/>
      <c r="G30" s="190"/>
      <c r="H30" s="190"/>
      <c r="I30" s="190"/>
      <c r="J30" s="190"/>
      <c r="K30" s="190"/>
      <c r="L30" s="190"/>
      <c r="M30" s="190"/>
      <c r="N30" s="190"/>
      <c r="Q30" s="186"/>
      <c r="R30" s="368"/>
      <c r="S30" s="368"/>
      <c r="T30" s="109"/>
      <c r="U30" s="109"/>
      <c r="V30" s="109"/>
      <c r="W30" s="109"/>
    </row>
    <row r="31" spans="1:256" ht="20.25" customHeight="1">
      <c r="A31" s="185"/>
      <c r="B31" s="806" t="s">
        <v>825</v>
      </c>
      <c r="C31" s="1085" t="s">
        <v>826</v>
      </c>
      <c r="D31" s="1085"/>
      <c r="E31" s="1085"/>
      <c r="F31" s="1085"/>
      <c r="G31" s="1085" t="s">
        <v>827</v>
      </c>
      <c r="H31" s="1085"/>
      <c r="I31" s="1085"/>
      <c r="J31" s="1085"/>
      <c r="K31" s="1085" t="s">
        <v>828</v>
      </c>
      <c r="L31" s="1085"/>
      <c r="M31" s="1085"/>
      <c r="N31" s="1085"/>
      <c r="O31" s="1085" t="s">
        <v>829</v>
      </c>
      <c r="P31" s="1085"/>
      <c r="S31" s="1086"/>
      <c r="T31" s="1086"/>
      <c r="U31" s="1086"/>
      <c r="V31" s="1086"/>
      <c r="W31" s="1086"/>
      <c r="X31" s="1086"/>
      <c r="Y31" s="1086"/>
      <c r="Z31" s="1086"/>
      <c r="AA31" s="1086"/>
      <c r="AB31" s="1086"/>
      <c r="AC31" s="1086"/>
      <c r="AD31" s="1086"/>
      <c r="AE31" s="1086"/>
      <c r="AF31" s="1086"/>
      <c r="AI31" s="1086"/>
      <c r="AJ31" s="1086"/>
      <c r="AK31" s="1086"/>
      <c r="AL31" s="1086"/>
      <c r="AM31" s="1086"/>
      <c r="AN31" s="1086"/>
      <c r="AO31" s="1086"/>
      <c r="AP31" s="1086"/>
      <c r="AQ31" s="1086"/>
      <c r="AR31" s="1086"/>
      <c r="AS31" s="1086"/>
      <c r="AT31" s="1086"/>
      <c r="AU31" s="1086"/>
      <c r="AV31" s="1086"/>
      <c r="AY31" s="1086"/>
      <c r="AZ31" s="1086"/>
      <c r="BA31" s="1086"/>
      <c r="BB31" s="1086"/>
      <c r="BC31" s="1086"/>
      <c r="BD31" s="1086"/>
      <c r="BE31" s="1086"/>
      <c r="BF31" s="1086"/>
      <c r="BG31" s="1086"/>
      <c r="BH31" s="1086"/>
      <c r="BI31" s="1086"/>
      <c r="BJ31" s="1086"/>
      <c r="BK31" s="1086"/>
      <c r="BL31" s="1086"/>
      <c r="BO31" s="1086"/>
      <c r="BP31" s="1086"/>
      <c r="BQ31" s="1086"/>
      <c r="BR31" s="1086"/>
      <c r="BS31" s="1086"/>
      <c r="BT31" s="1086"/>
      <c r="BU31" s="1086"/>
      <c r="BV31" s="1086"/>
      <c r="BW31" s="1086"/>
      <c r="BX31" s="1086"/>
      <c r="BY31" s="1086"/>
      <c r="BZ31" s="1086"/>
      <c r="CA31" s="1086"/>
      <c r="CB31" s="1086"/>
      <c r="CE31" s="1086"/>
      <c r="CF31" s="1086"/>
      <c r="CG31" s="1086"/>
      <c r="CH31" s="1086"/>
      <c r="CI31" s="1086"/>
      <c r="CJ31" s="1086"/>
      <c r="CK31" s="1086"/>
      <c r="CL31" s="1086"/>
      <c r="CM31" s="1086"/>
      <c r="CN31" s="1086"/>
      <c r="CO31" s="1086"/>
      <c r="CP31" s="1086"/>
      <c r="CQ31" s="1086"/>
      <c r="CR31" s="1086"/>
      <c r="CU31" s="1086"/>
      <c r="CV31" s="1086"/>
      <c r="CW31" s="1086"/>
      <c r="CX31" s="1086"/>
      <c r="CY31" s="1086"/>
      <c r="CZ31" s="1086"/>
      <c r="DA31" s="1086"/>
      <c r="DB31" s="1086"/>
      <c r="DC31" s="1086"/>
      <c r="DD31" s="1086"/>
      <c r="DE31" s="1086"/>
      <c r="DF31" s="1086"/>
      <c r="DG31" s="1086"/>
      <c r="DH31" s="1086"/>
      <c r="DK31" s="1086"/>
      <c r="DL31" s="1086"/>
      <c r="DM31" s="1086"/>
      <c r="DN31" s="1086"/>
      <c r="DO31" s="1086"/>
      <c r="DP31" s="1086"/>
      <c r="DQ31" s="1086"/>
      <c r="DR31" s="1086"/>
      <c r="DS31" s="1086"/>
      <c r="DT31" s="1086"/>
      <c r="DU31" s="1086"/>
      <c r="DV31" s="1086"/>
      <c r="DW31" s="1086"/>
      <c r="DX31" s="1086"/>
      <c r="EA31" s="1086"/>
      <c r="EB31" s="1086"/>
      <c r="EC31" s="1086"/>
      <c r="ED31" s="1086"/>
      <c r="EE31" s="1086"/>
      <c r="EF31" s="1086"/>
      <c r="EG31" s="1086"/>
      <c r="EH31" s="1086"/>
      <c r="EI31" s="1086"/>
      <c r="EJ31" s="1086"/>
      <c r="EK31" s="1086"/>
      <c r="EL31" s="1086"/>
      <c r="EM31" s="1086"/>
      <c r="EN31" s="1086"/>
      <c r="EQ31" s="1086"/>
      <c r="ER31" s="1086"/>
      <c r="ES31" s="1086"/>
      <c r="ET31" s="1086"/>
      <c r="EU31" s="1086"/>
      <c r="EV31" s="1086"/>
      <c r="EW31" s="1086"/>
      <c r="EX31" s="1086"/>
      <c r="EY31" s="1086"/>
      <c r="EZ31" s="1086"/>
      <c r="FA31" s="1086"/>
      <c r="FB31" s="1086"/>
      <c r="FC31" s="1086"/>
      <c r="FD31" s="1086"/>
      <c r="FG31" s="1086"/>
      <c r="FH31" s="1086"/>
      <c r="FI31" s="1086"/>
      <c r="FJ31" s="1086"/>
      <c r="FK31" s="1086"/>
      <c r="FL31" s="1086"/>
      <c r="FM31" s="1086"/>
      <c r="FN31" s="1086"/>
      <c r="FO31" s="1086"/>
      <c r="FP31" s="1086"/>
      <c r="FQ31" s="1086"/>
      <c r="FR31" s="1086"/>
      <c r="FS31" s="1086"/>
      <c r="FT31" s="1086"/>
      <c r="FW31" s="1086"/>
      <c r="FX31" s="1086"/>
      <c r="FY31" s="1086"/>
      <c r="FZ31" s="1086"/>
      <c r="GA31" s="1086"/>
      <c r="GB31" s="1086"/>
      <c r="GC31" s="1086"/>
      <c r="GD31" s="1086"/>
      <c r="GE31" s="1086"/>
      <c r="GF31" s="1086"/>
      <c r="GG31" s="1086"/>
      <c r="GH31" s="1086"/>
      <c r="GI31" s="1086"/>
      <c r="GJ31" s="1086"/>
      <c r="GM31" s="1086"/>
      <c r="GN31" s="1086"/>
      <c r="GO31" s="1086"/>
      <c r="GP31" s="1086"/>
      <c r="GQ31" s="1086"/>
      <c r="GR31" s="1086"/>
      <c r="GS31" s="1086"/>
      <c r="GT31" s="1086"/>
      <c r="GU31" s="1086"/>
      <c r="GV31" s="1086"/>
      <c r="GW31" s="1086"/>
      <c r="GX31" s="1086"/>
      <c r="GY31" s="1086"/>
      <c r="GZ31" s="1086"/>
      <c r="HC31" s="1086"/>
      <c r="HD31" s="1086"/>
      <c r="HE31" s="1086"/>
      <c r="HF31" s="1086"/>
      <c r="HG31" s="1086"/>
      <c r="HH31" s="1086"/>
      <c r="HI31" s="1086"/>
      <c r="HJ31" s="1086"/>
      <c r="HK31" s="1086"/>
      <c r="HL31" s="1086"/>
      <c r="HM31" s="1086"/>
      <c r="HN31" s="1086"/>
      <c r="HO31" s="1086"/>
      <c r="HP31" s="1086"/>
      <c r="HS31" s="1086"/>
      <c r="HT31" s="1086"/>
      <c r="HU31" s="1086"/>
      <c r="HV31" s="1086"/>
      <c r="HW31" s="1086"/>
      <c r="HX31" s="1086"/>
      <c r="HY31" s="1086"/>
      <c r="HZ31" s="1086"/>
      <c r="IA31" s="1086"/>
      <c r="IB31" s="1086"/>
      <c r="IC31" s="1086"/>
      <c r="ID31" s="1086"/>
      <c r="IE31" s="1086"/>
      <c r="IF31" s="1086"/>
      <c r="II31" s="1086"/>
      <c r="IJ31" s="1086"/>
      <c r="IK31" s="1086"/>
      <c r="IL31" s="1086"/>
      <c r="IM31" s="1086"/>
      <c r="IN31" s="1086"/>
      <c r="IO31" s="1086"/>
      <c r="IP31" s="1086"/>
      <c r="IQ31" s="1086"/>
      <c r="IR31" s="1086"/>
      <c r="IS31" s="1086"/>
      <c r="IT31" s="1086"/>
      <c r="IU31" s="1086"/>
      <c r="IV31" s="1086"/>
    </row>
    <row r="32" spans="1:256" ht="26.25" customHeight="1">
      <c r="A32" s="185"/>
      <c r="B32" s="806" t="s">
        <v>830</v>
      </c>
      <c r="C32" s="185"/>
      <c r="D32" s="185"/>
      <c r="E32" s="185"/>
      <c r="F32" s="185"/>
      <c r="G32" s="185"/>
      <c r="H32" s="185"/>
      <c r="I32" s="185"/>
      <c r="J32" s="185"/>
      <c r="K32" s="185"/>
      <c r="L32" s="185"/>
      <c r="M32" s="185"/>
      <c r="N32" s="185"/>
      <c r="O32" s="185"/>
      <c r="P32" s="185"/>
    </row>
    <row r="33" spans="1:256" ht="18.75" customHeight="1">
      <c r="A33" s="187" t="s">
        <v>1072</v>
      </c>
      <c r="B33" s="806" t="s">
        <v>831</v>
      </c>
      <c r="C33" s="806" t="s">
        <v>2</v>
      </c>
      <c r="D33" s="806" t="s">
        <v>4</v>
      </c>
      <c r="E33" s="806" t="s">
        <v>3</v>
      </c>
      <c r="F33" s="806" t="s">
        <v>5</v>
      </c>
      <c r="G33" s="806" t="s">
        <v>2</v>
      </c>
      <c r="H33" s="806" t="s">
        <v>4</v>
      </c>
      <c r="I33" s="806" t="s">
        <v>3</v>
      </c>
      <c r="J33" s="806" t="s">
        <v>5</v>
      </c>
      <c r="K33" s="806" t="s">
        <v>2</v>
      </c>
      <c r="L33" s="806" t="s">
        <v>4</v>
      </c>
      <c r="M33" s="806" t="s">
        <v>3</v>
      </c>
      <c r="N33" s="806" t="s">
        <v>5</v>
      </c>
      <c r="O33" s="187" t="s">
        <v>832</v>
      </c>
      <c r="P33" s="187" t="s">
        <v>833</v>
      </c>
      <c r="Q33" s="191"/>
      <c r="R33" s="192"/>
      <c r="S33" s="192"/>
      <c r="T33" s="192"/>
      <c r="U33" s="192"/>
      <c r="V33" s="192"/>
      <c r="W33" s="192"/>
      <c r="X33" s="192"/>
      <c r="Y33" s="192"/>
      <c r="Z33" s="192"/>
      <c r="AA33" s="192"/>
      <c r="AB33" s="192"/>
      <c r="AC33" s="192"/>
      <c r="AD33" s="192"/>
      <c r="AE33" s="193"/>
      <c r="AF33" s="193"/>
      <c r="AG33" s="191"/>
      <c r="AH33" s="192"/>
      <c r="AI33" s="192"/>
      <c r="AJ33" s="192"/>
      <c r="AK33" s="192"/>
      <c r="AL33" s="192"/>
      <c r="AM33" s="192"/>
      <c r="AN33" s="192"/>
      <c r="AO33" s="192"/>
      <c r="AP33" s="192"/>
      <c r="AQ33" s="192"/>
      <c r="AR33" s="192"/>
      <c r="AS33" s="192"/>
      <c r="AT33" s="192"/>
      <c r="AU33" s="193"/>
      <c r="AV33" s="193"/>
      <c r="AW33" s="191"/>
      <c r="AX33" s="192"/>
      <c r="AY33" s="192"/>
      <c r="AZ33" s="192"/>
      <c r="BA33" s="192"/>
      <c r="BB33" s="192"/>
      <c r="BC33" s="192"/>
      <c r="BD33" s="192"/>
      <c r="BE33" s="192"/>
      <c r="BF33" s="192"/>
      <c r="BG33" s="192"/>
      <c r="BH33" s="192"/>
      <c r="BI33" s="192"/>
      <c r="BJ33" s="192"/>
      <c r="BK33" s="193"/>
      <c r="BL33" s="193"/>
      <c r="BM33" s="191"/>
      <c r="BN33" s="192"/>
      <c r="BO33" s="192"/>
      <c r="BP33" s="192"/>
      <c r="BQ33" s="192"/>
      <c r="BR33" s="192"/>
      <c r="BS33" s="192"/>
      <c r="BT33" s="192"/>
      <c r="BU33" s="192"/>
      <c r="BV33" s="192"/>
      <c r="BW33" s="192"/>
      <c r="BX33" s="192"/>
      <c r="BY33" s="192"/>
      <c r="BZ33" s="192"/>
      <c r="CA33" s="193"/>
      <c r="CB33" s="193"/>
      <c r="CC33" s="191"/>
      <c r="CD33" s="192"/>
      <c r="CE33" s="192"/>
      <c r="CF33" s="192"/>
      <c r="CG33" s="192"/>
      <c r="CH33" s="192"/>
      <c r="CI33" s="192"/>
      <c r="CJ33" s="192"/>
      <c r="CK33" s="192"/>
      <c r="CL33" s="192"/>
      <c r="CM33" s="192"/>
      <c r="CN33" s="192"/>
      <c r="CO33" s="192"/>
      <c r="CP33" s="192"/>
      <c r="CQ33" s="193"/>
      <c r="CR33" s="193"/>
      <c r="CS33" s="191"/>
      <c r="CT33" s="192"/>
      <c r="CU33" s="192"/>
      <c r="CV33" s="192"/>
      <c r="CW33" s="192"/>
      <c r="CX33" s="192"/>
      <c r="CY33" s="192"/>
      <c r="CZ33" s="192"/>
      <c r="DA33" s="192"/>
      <c r="DB33" s="192"/>
      <c r="DC33" s="192"/>
      <c r="DD33" s="192"/>
      <c r="DE33" s="192"/>
      <c r="DF33" s="192"/>
      <c r="DG33" s="193"/>
      <c r="DH33" s="193"/>
      <c r="DI33" s="191"/>
      <c r="DJ33" s="192"/>
      <c r="DK33" s="192"/>
      <c r="DL33" s="192"/>
      <c r="DM33" s="192"/>
      <c r="DN33" s="192"/>
      <c r="DO33" s="192"/>
      <c r="DP33" s="192"/>
      <c r="DQ33" s="192"/>
      <c r="DR33" s="192"/>
      <c r="DS33" s="192"/>
      <c r="DT33" s="192"/>
      <c r="DU33" s="192"/>
      <c r="DV33" s="192"/>
      <c r="DW33" s="193"/>
      <c r="DX33" s="193"/>
      <c r="DY33" s="191"/>
      <c r="DZ33" s="192"/>
      <c r="EA33" s="192"/>
      <c r="EB33" s="192"/>
      <c r="EC33" s="192"/>
      <c r="ED33" s="192"/>
      <c r="EE33" s="192"/>
      <c r="EF33" s="192"/>
      <c r="EG33" s="192"/>
      <c r="EH33" s="192"/>
      <c r="EI33" s="192"/>
      <c r="EJ33" s="192"/>
      <c r="EK33" s="192"/>
      <c r="EL33" s="192"/>
      <c r="EM33" s="193"/>
      <c r="EN33" s="193"/>
      <c r="EO33" s="191"/>
      <c r="EP33" s="192"/>
      <c r="EQ33" s="192"/>
      <c r="ER33" s="192"/>
      <c r="ES33" s="192"/>
      <c r="ET33" s="192"/>
      <c r="EU33" s="192"/>
      <c r="EV33" s="192"/>
      <c r="EW33" s="192"/>
      <c r="EX33" s="192"/>
      <c r="EY33" s="192"/>
      <c r="EZ33" s="192"/>
      <c r="FA33" s="192"/>
      <c r="FB33" s="192"/>
      <c r="FC33" s="193"/>
      <c r="FD33" s="193"/>
      <c r="FE33" s="191"/>
      <c r="FF33" s="192"/>
      <c r="FG33" s="192"/>
      <c r="FH33" s="192"/>
      <c r="FI33" s="192"/>
      <c r="FJ33" s="192"/>
      <c r="FK33" s="192"/>
      <c r="FL33" s="192"/>
      <c r="FM33" s="192"/>
      <c r="FN33" s="192"/>
      <c r="FO33" s="192"/>
      <c r="FP33" s="192"/>
      <c r="FQ33" s="192"/>
      <c r="FR33" s="192"/>
      <c r="FS33" s="193"/>
      <c r="FT33" s="193"/>
      <c r="FU33" s="191"/>
      <c r="FV33" s="192"/>
      <c r="FW33" s="192"/>
      <c r="FX33" s="192"/>
      <c r="FY33" s="192"/>
      <c r="FZ33" s="192"/>
      <c r="GA33" s="192"/>
      <c r="GB33" s="192"/>
      <c r="GC33" s="192"/>
      <c r="GD33" s="192"/>
      <c r="GE33" s="192"/>
      <c r="GF33" s="192"/>
      <c r="GG33" s="192"/>
      <c r="GH33" s="192"/>
      <c r="GI33" s="193"/>
      <c r="GJ33" s="193"/>
      <c r="GK33" s="191"/>
      <c r="GL33" s="192"/>
      <c r="GM33" s="192"/>
      <c r="GN33" s="192"/>
      <c r="GO33" s="192"/>
      <c r="GP33" s="192"/>
      <c r="GQ33" s="192"/>
      <c r="GR33" s="192"/>
      <c r="GS33" s="192"/>
      <c r="GT33" s="192"/>
      <c r="GU33" s="192"/>
      <c r="GV33" s="192"/>
      <c r="GW33" s="192"/>
      <c r="GX33" s="192"/>
      <c r="GY33" s="193"/>
      <c r="GZ33" s="193"/>
      <c r="HA33" s="191"/>
      <c r="HB33" s="192"/>
      <c r="HC33" s="192"/>
      <c r="HD33" s="192"/>
      <c r="HE33" s="192"/>
      <c r="HF33" s="192"/>
      <c r="HG33" s="192"/>
      <c r="HH33" s="192"/>
      <c r="HI33" s="192"/>
      <c r="HJ33" s="192"/>
      <c r="HK33" s="192"/>
      <c r="HL33" s="192"/>
      <c r="HM33" s="192"/>
      <c r="HN33" s="192"/>
      <c r="HO33" s="193"/>
      <c r="HP33" s="193"/>
      <c r="HQ33" s="191"/>
      <c r="HR33" s="192"/>
      <c r="HS33" s="192"/>
      <c r="HT33" s="192"/>
      <c r="HU33" s="192"/>
      <c r="HV33" s="192"/>
      <c r="HW33" s="192"/>
      <c r="HX33" s="192"/>
      <c r="HY33" s="192"/>
      <c r="HZ33" s="192"/>
      <c r="IA33" s="192"/>
      <c r="IB33" s="192"/>
      <c r="IC33" s="192"/>
      <c r="ID33" s="192"/>
      <c r="IE33" s="193"/>
      <c r="IF33" s="193"/>
      <c r="IG33" s="191"/>
      <c r="IH33" s="192"/>
      <c r="II33" s="192"/>
      <c r="IJ33" s="192"/>
      <c r="IK33" s="192"/>
      <c r="IL33" s="192"/>
      <c r="IM33" s="192"/>
      <c r="IN33" s="192"/>
      <c r="IO33" s="192"/>
      <c r="IP33" s="192"/>
      <c r="IQ33" s="192"/>
      <c r="IR33" s="192"/>
      <c r="IS33" s="192"/>
      <c r="IT33" s="192"/>
      <c r="IU33" s="193"/>
      <c r="IV33" s="193"/>
    </row>
    <row r="34" spans="1:256" ht="18.75" customHeight="1">
      <c r="B34" s="805" t="s">
        <v>823</v>
      </c>
      <c r="C34" s="805" t="s">
        <v>823</v>
      </c>
      <c r="D34" s="805" t="s">
        <v>823</v>
      </c>
      <c r="E34" s="188" t="s">
        <v>823</v>
      </c>
      <c r="F34" s="188"/>
      <c r="H34" s="188" t="s">
        <v>823</v>
      </c>
      <c r="I34" s="188" t="s">
        <v>823</v>
      </c>
      <c r="J34" s="188"/>
      <c r="R34" s="805" t="s">
        <v>823</v>
      </c>
      <c r="S34" s="805" t="s">
        <v>823</v>
      </c>
      <c r="T34" s="805" t="s">
        <v>823</v>
      </c>
      <c r="U34" s="188" t="s">
        <v>823</v>
      </c>
      <c r="V34" s="188"/>
      <c r="X34" s="188" t="s">
        <v>823</v>
      </c>
      <c r="Y34" s="188" t="s">
        <v>823</v>
      </c>
      <c r="Z34" s="188"/>
      <c r="AH34" s="805" t="s">
        <v>823</v>
      </c>
      <c r="AI34" s="805" t="s">
        <v>823</v>
      </c>
      <c r="AJ34" s="805" t="s">
        <v>823</v>
      </c>
      <c r="AK34" s="188" t="s">
        <v>823</v>
      </c>
      <c r="AL34" s="188"/>
      <c r="AN34" s="188" t="s">
        <v>823</v>
      </c>
      <c r="AO34" s="188" t="s">
        <v>823</v>
      </c>
      <c r="AP34" s="188"/>
      <c r="AX34" s="805" t="s">
        <v>823</v>
      </c>
      <c r="AY34" s="805" t="s">
        <v>823</v>
      </c>
      <c r="AZ34" s="805" t="s">
        <v>823</v>
      </c>
      <c r="BA34" s="188" t="s">
        <v>823</v>
      </c>
      <c r="BB34" s="188"/>
      <c r="BD34" s="188" t="s">
        <v>823</v>
      </c>
      <c r="BE34" s="188" t="s">
        <v>823</v>
      </c>
      <c r="BF34" s="188"/>
      <c r="BN34" s="805" t="s">
        <v>823</v>
      </c>
      <c r="BO34" s="805" t="s">
        <v>823</v>
      </c>
      <c r="BP34" s="805" t="s">
        <v>823</v>
      </c>
      <c r="BQ34" s="188" t="s">
        <v>823</v>
      </c>
      <c r="BR34" s="188"/>
      <c r="BT34" s="188" t="s">
        <v>823</v>
      </c>
      <c r="BU34" s="188" t="s">
        <v>823</v>
      </c>
      <c r="BV34" s="188"/>
      <c r="CD34" s="805" t="s">
        <v>823</v>
      </c>
      <c r="CE34" s="805" t="s">
        <v>823</v>
      </c>
      <c r="CF34" s="805" t="s">
        <v>823</v>
      </c>
      <c r="CG34" s="188" t="s">
        <v>823</v>
      </c>
      <c r="CH34" s="188"/>
      <c r="CJ34" s="188" t="s">
        <v>823</v>
      </c>
      <c r="CK34" s="188" t="s">
        <v>823</v>
      </c>
      <c r="CL34" s="188"/>
      <c r="CT34" s="805" t="s">
        <v>823</v>
      </c>
      <c r="CU34" s="805" t="s">
        <v>823</v>
      </c>
      <c r="CV34" s="805" t="s">
        <v>823</v>
      </c>
      <c r="CW34" s="188" t="s">
        <v>823</v>
      </c>
      <c r="CX34" s="188"/>
      <c r="CZ34" s="188" t="s">
        <v>823</v>
      </c>
      <c r="DA34" s="188" t="s">
        <v>823</v>
      </c>
      <c r="DB34" s="188"/>
      <c r="DJ34" s="805" t="s">
        <v>823</v>
      </c>
      <c r="DK34" s="805" t="s">
        <v>823</v>
      </c>
      <c r="DL34" s="805" t="s">
        <v>823</v>
      </c>
      <c r="DM34" s="188" t="s">
        <v>823</v>
      </c>
      <c r="DN34" s="188"/>
      <c r="DP34" s="188" t="s">
        <v>823</v>
      </c>
      <c r="DQ34" s="188" t="s">
        <v>823</v>
      </c>
      <c r="DR34" s="188"/>
      <c r="DZ34" s="805" t="s">
        <v>823</v>
      </c>
      <c r="EA34" s="805" t="s">
        <v>823</v>
      </c>
      <c r="EB34" s="805" t="s">
        <v>823</v>
      </c>
      <c r="EC34" s="188" t="s">
        <v>823</v>
      </c>
      <c r="ED34" s="188"/>
      <c r="EF34" s="188" t="s">
        <v>823</v>
      </c>
      <c r="EG34" s="188" t="s">
        <v>823</v>
      </c>
      <c r="EH34" s="188"/>
      <c r="EP34" s="805" t="s">
        <v>823</v>
      </c>
      <c r="EQ34" s="805" t="s">
        <v>823</v>
      </c>
      <c r="ER34" s="805" t="s">
        <v>823</v>
      </c>
      <c r="ES34" s="188" t="s">
        <v>823</v>
      </c>
      <c r="ET34" s="188"/>
      <c r="EV34" s="188" t="s">
        <v>823</v>
      </c>
      <c r="EW34" s="188" t="s">
        <v>823</v>
      </c>
      <c r="EX34" s="188"/>
      <c r="FF34" s="805" t="s">
        <v>823</v>
      </c>
      <c r="FG34" s="805" t="s">
        <v>823</v>
      </c>
      <c r="FH34" s="805" t="s">
        <v>823</v>
      </c>
      <c r="FI34" s="188" t="s">
        <v>823</v>
      </c>
      <c r="FJ34" s="188"/>
      <c r="FL34" s="188" t="s">
        <v>823</v>
      </c>
      <c r="FM34" s="188" t="s">
        <v>823</v>
      </c>
      <c r="FN34" s="188"/>
      <c r="FV34" s="805" t="s">
        <v>823</v>
      </c>
      <c r="FW34" s="805" t="s">
        <v>823</v>
      </c>
      <c r="FX34" s="805" t="s">
        <v>823</v>
      </c>
      <c r="FY34" s="188" t="s">
        <v>823</v>
      </c>
      <c r="FZ34" s="188"/>
      <c r="GB34" s="188" t="s">
        <v>823</v>
      </c>
      <c r="GC34" s="188" t="s">
        <v>823</v>
      </c>
      <c r="GD34" s="188"/>
      <c r="GL34" s="805" t="s">
        <v>823</v>
      </c>
      <c r="GM34" s="805" t="s">
        <v>823</v>
      </c>
      <c r="GN34" s="805" t="s">
        <v>823</v>
      </c>
      <c r="GO34" s="188" t="s">
        <v>823</v>
      </c>
      <c r="GP34" s="188"/>
      <c r="GR34" s="188" t="s">
        <v>823</v>
      </c>
      <c r="GS34" s="188" t="s">
        <v>823</v>
      </c>
      <c r="GT34" s="188"/>
      <c r="HB34" s="805" t="s">
        <v>823</v>
      </c>
      <c r="HC34" s="805" t="s">
        <v>823</v>
      </c>
      <c r="HD34" s="805" t="s">
        <v>823</v>
      </c>
      <c r="HE34" s="188" t="s">
        <v>823</v>
      </c>
      <c r="HF34" s="188"/>
      <c r="HH34" s="188" t="s">
        <v>823</v>
      </c>
      <c r="HI34" s="188" t="s">
        <v>823</v>
      </c>
      <c r="HJ34" s="188"/>
      <c r="HR34" s="805" t="s">
        <v>823</v>
      </c>
      <c r="HS34" s="805" t="s">
        <v>823</v>
      </c>
      <c r="HT34" s="805" t="s">
        <v>823</v>
      </c>
      <c r="HU34" s="188" t="s">
        <v>823</v>
      </c>
      <c r="HV34" s="188"/>
      <c r="HX34" s="188" t="s">
        <v>823</v>
      </c>
      <c r="HY34" s="188" t="s">
        <v>823</v>
      </c>
      <c r="HZ34" s="188"/>
      <c r="IH34" s="805" t="s">
        <v>823</v>
      </c>
      <c r="II34" s="805" t="s">
        <v>823</v>
      </c>
      <c r="IJ34" s="805" t="s">
        <v>823</v>
      </c>
      <c r="IK34" s="188" t="s">
        <v>823</v>
      </c>
      <c r="IL34" s="188"/>
      <c r="IN34" s="188" t="s">
        <v>823</v>
      </c>
      <c r="IO34" s="188" t="s">
        <v>823</v>
      </c>
      <c r="IP34" s="188"/>
    </row>
    <row r="35" spans="1:256">
      <c r="B35" s="188" t="s">
        <v>823</v>
      </c>
      <c r="C35" s="188" t="s">
        <v>823</v>
      </c>
      <c r="D35" s="131" t="s">
        <v>823</v>
      </c>
      <c r="E35" s="189" t="s">
        <v>823</v>
      </c>
      <c r="F35" s="189"/>
      <c r="G35" s="805" t="s">
        <v>823</v>
      </c>
      <c r="H35" s="805" t="s">
        <v>823</v>
      </c>
      <c r="I35" s="188" t="s">
        <v>823</v>
      </c>
      <c r="J35" s="188"/>
      <c r="K35" s="190"/>
      <c r="L35" s="190"/>
      <c r="M35" s="190"/>
      <c r="N35" s="190"/>
      <c r="R35" s="188" t="s">
        <v>823</v>
      </c>
      <c r="S35" s="188" t="s">
        <v>823</v>
      </c>
      <c r="T35" s="131" t="s">
        <v>823</v>
      </c>
      <c r="U35" s="189" t="s">
        <v>823</v>
      </c>
      <c r="V35" s="189"/>
      <c r="W35" s="805" t="s">
        <v>823</v>
      </c>
      <c r="X35" s="805" t="s">
        <v>823</v>
      </c>
      <c r="Y35" s="188" t="s">
        <v>823</v>
      </c>
      <c r="Z35" s="188"/>
      <c r="AA35" s="190"/>
      <c r="AB35" s="190"/>
      <c r="AC35" s="190"/>
      <c r="AD35" s="190"/>
      <c r="AH35" s="188" t="s">
        <v>823</v>
      </c>
      <c r="AI35" s="188" t="s">
        <v>823</v>
      </c>
      <c r="AJ35" s="131" t="s">
        <v>823</v>
      </c>
      <c r="AK35" s="189" t="s">
        <v>823</v>
      </c>
      <c r="AL35" s="189"/>
      <c r="AM35" s="805" t="s">
        <v>823</v>
      </c>
      <c r="AN35" s="805" t="s">
        <v>823</v>
      </c>
      <c r="AO35" s="188" t="s">
        <v>823</v>
      </c>
      <c r="AP35" s="188"/>
      <c r="AQ35" s="190"/>
      <c r="AR35" s="190"/>
      <c r="AS35" s="190"/>
      <c r="AT35" s="190"/>
      <c r="AX35" s="188" t="s">
        <v>823</v>
      </c>
      <c r="AY35" s="188" t="s">
        <v>823</v>
      </c>
      <c r="AZ35" s="131" t="s">
        <v>823</v>
      </c>
      <c r="BA35" s="189" t="s">
        <v>823</v>
      </c>
      <c r="BB35" s="189"/>
      <c r="BC35" s="805" t="s">
        <v>823</v>
      </c>
      <c r="BD35" s="805" t="s">
        <v>823</v>
      </c>
      <c r="BE35" s="188" t="s">
        <v>823</v>
      </c>
      <c r="BF35" s="188"/>
      <c r="BG35" s="190"/>
      <c r="BH35" s="190"/>
      <c r="BI35" s="190"/>
      <c r="BJ35" s="190"/>
      <c r="BN35" s="188" t="s">
        <v>823</v>
      </c>
      <c r="BO35" s="188" t="s">
        <v>823</v>
      </c>
      <c r="BP35" s="131" t="s">
        <v>823</v>
      </c>
      <c r="BQ35" s="189" t="s">
        <v>823</v>
      </c>
      <c r="BR35" s="189"/>
      <c r="BS35" s="805" t="s">
        <v>823</v>
      </c>
      <c r="BT35" s="805" t="s">
        <v>823</v>
      </c>
      <c r="BU35" s="188" t="s">
        <v>823</v>
      </c>
      <c r="BV35" s="188"/>
      <c r="BW35" s="190"/>
      <c r="BX35" s="190"/>
      <c r="BY35" s="190"/>
      <c r="BZ35" s="190"/>
      <c r="CD35" s="188" t="s">
        <v>823</v>
      </c>
      <c r="CE35" s="188" t="s">
        <v>823</v>
      </c>
      <c r="CF35" s="131" t="s">
        <v>823</v>
      </c>
      <c r="CG35" s="189" t="s">
        <v>823</v>
      </c>
      <c r="CH35" s="189"/>
      <c r="CI35" s="805" t="s">
        <v>823</v>
      </c>
      <c r="CJ35" s="805" t="s">
        <v>823</v>
      </c>
      <c r="CK35" s="188" t="s">
        <v>823</v>
      </c>
      <c r="CL35" s="188"/>
      <c r="CM35" s="190"/>
      <c r="CN35" s="190"/>
      <c r="CO35" s="190"/>
      <c r="CP35" s="190"/>
      <c r="CT35" s="188" t="s">
        <v>823</v>
      </c>
      <c r="CU35" s="188" t="s">
        <v>823</v>
      </c>
      <c r="CV35" s="131" t="s">
        <v>823</v>
      </c>
      <c r="CW35" s="189" t="s">
        <v>823</v>
      </c>
      <c r="CX35" s="189"/>
      <c r="CY35" s="805" t="s">
        <v>823</v>
      </c>
      <c r="CZ35" s="805" t="s">
        <v>823</v>
      </c>
      <c r="DA35" s="188" t="s">
        <v>823</v>
      </c>
      <c r="DB35" s="188"/>
      <c r="DC35" s="190"/>
      <c r="DD35" s="190"/>
      <c r="DE35" s="190"/>
      <c r="DF35" s="190"/>
      <c r="DJ35" s="188" t="s">
        <v>823</v>
      </c>
      <c r="DK35" s="188" t="s">
        <v>823</v>
      </c>
      <c r="DL35" s="131" t="s">
        <v>823</v>
      </c>
      <c r="DM35" s="189" t="s">
        <v>823</v>
      </c>
      <c r="DN35" s="189"/>
      <c r="DO35" s="805" t="s">
        <v>823</v>
      </c>
      <c r="DP35" s="805" t="s">
        <v>823</v>
      </c>
      <c r="DQ35" s="188" t="s">
        <v>823</v>
      </c>
      <c r="DR35" s="188"/>
      <c r="DS35" s="190"/>
      <c r="DT35" s="190"/>
      <c r="DU35" s="190"/>
      <c r="DV35" s="190"/>
      <c r="DZ35" s="188" t="s">
        <v>823</v>
      </c>
      <c r="EA35" s="188" t="s">
        <v>823</v>
      </c>
      <c r="EB35" s="131" t="s">
        <v>823</v>
      </c>
      <c r="EC35" s="189" t="s">
        <v>823</v>
      </c>
      <c r="ED35" s="189"/>
      <c r="EE35" s="805" t="s">
        <v>823</v>
      </c>
      <c r="EF35" s="805" t="s">
        <v>823</v>
      </c>
      <c r="EG35" s="188" t="s">
        <v>823</v>
      </c>
      <c r="EH35" s="188"/>
      <c r="EI35" s="190"/>
      <c r="EJ35" s="190"/>
      <c r="EK35" s="190"/>
      <c r="EL35" s="190"/>
      <c r="EP35" s="188" t="s">
        <v>823</v>
      </c>
      <c r="EQ35" s="188" t="s">
        <v>823</v>
      </c>
      <c r="ER35" s="131" t="s">
        <v>823</v>
      </c>
      <c r="ES35" s="189" t="s">
        <v>823</v>
      </c>
      <c r="ET35" s="189"/>
      <c r="EU35" s="805" t="s">
        <v>823</v>
      </c>
      <c r="EV35" s="805" t="s">
        <v>823</v>
      </c>
      <c r="EW35" s="188" t="s">
        <v>823</v>
      </c>
      <c r="EX35" s="188"/>
      <c r="EY35" s="190"/>
      <c r="EZ35" s="190"/>
      <c r="FA35" s="190"/>
      <c r="FB35" s="190"/>
      <c r="FF35" s="188" t="s">
        <v>823</v>
      </c>
      <c r="FG35" s="188" t="s">
        <v>823</v>
      </c>
      <c r="FH35" s="131" t="s">
        <v>823</v>
      </c>
      <c r="FI35" s="189" t="s">
        <v>823</v>
      </c>
      <c r="FJ35" s="189"/>
      <c r="FK35" s="805" t="s">
        <v>823</v>
      </c>
      <c r="FL35" s="805" t="s">
        <v>823</v>
      </c>
      <c r="FM35" s="188" t="s">
        <v>823</v>
      </c>
      <c r="FN35" s="188"/>
      <c r="FO35" s="190"/>
      <c r="FP35" s="190"/>
      <c r="FQ35" s="190"/>
      <c r="FR35" s="190"/>
      <c r="FV35" s="188" t="s">
        <v>823</v>
      </c>
      <c r="FW35" s="188" t="s">
        <v>823</v>
      </c>
      <c r="FX35" s="131" t="s">
        <v>823</v>
      </c>
      <c r="FY35" s="189" t="s">
        <v>823</v>
      </c>
      <c r="FZ35" s="189"/>
      <c r="GA35" s="805" t="s">
        <v>823</v>
      </c>
      <c r="GB35" s="805" t="s">
        <v>823</v>
      </c>
      <c r="GC35" s="188" t="s">
        <v>823</v>
      </c>
      <c r="GD35" s="188"/>
      <c r="GE35" s="190"/>
      <c r="GF35" s="190"/>
      <c r="GG35" s="190"/>
      <c r="GH35" s="190"/>
      <c r="GL35" s="188" t="s">
        <v>823</v>
      </c>
      <c r="GM35" s="188" t="s">
        <v>823</v>
      </c>
      <c r="GN35" s="131" t="s">
        <v>823</v>
      </c>
      <c r="GO35" s="189" t="s">
        <v>823</v>
      </c>
      <c r="GP35" s="189"/>
      <c r="GQ35" s="805" t="s">
        <v>823</v>
      </c>
      <c r="GR35" s="805" t="s">
        <v>823</v>
      </c>
      <c r="GS35" s="188" t="s">
        <v>823</v>
      </c>
      <c r="GT35" s="188"/>
      <c r="GU35" s="190"/>
      <c r="GV35" s="190"/>
      <c r="GW35" s="190"/>
      <c r="GX35" s="190"/>
      <c r="HB35" s="188" t="s">
        <v>823</v>
      </c>
      <c r="HC35" s="188" t="s">
        <v>823</v>
      </c>
      <c r="HD35" s="131" t="s">
        <v>823</v>
      </c>
      <c r="HE35" s="189" t="s">
        <v>823</v>
      </c>
      <c r="HF35" s="189"/>
      <c r="HG35" s="805" t="s">
        <v>823</v>
      </c>
      <c r="HH35" s="805" t="s">
        <v>823</v>
      </c>
      <c r="HI35" s="188" t="s">
        <v>823</v>
      </c>
      <c r="HJ35" s="188"/>
      <c r="HK35" s="190"/>
      <c r="HL35" s="190"/>
      <c r="HM35" s="190"/>
      <c r="HN35" s="190"/>
      <c r="HR35" s="188" t="s">
        <v>823</v>
      </c>
      <c r="HS35" s="188" t="s">
        <v>823</v>
      </c>
      <c r="HT35" s="131" t="s">
        <v>823</v>
      </c>
      <c r="HU35" s="189" t="s">
        <v>823</v>
      </c>
      <c r="HV35" s="189"/>
      <c r="HW35" s="805" t="s">
        <v>823</v>
      </c>
      <c r="HX35" s="805" t="s">
        <v>823</v>
      </c>
      <c r="HY35" s="188" t="s">
        <v>823</v>
      </c>
      <c r="HZ35" s="188"/>
      <c r="IA35" s="190"/>
      <c r="IB35" s="190"/>
      <c r="IC35" s="190"/>
      <c r="ID35" s="190"/>
      <c r="IH35" s="188" t="s">
        <v>823</v>
      </c>
      <c r="II35" s="188" t="s">
        <v>823</v>
      </c>
      <c r="IJ35" s="131" t="s">
        <v>823</v>
      </c>
      <c r="IK35" s="189" t="s">
        <v>823</v>
      </c>
      <c r="IL35" s="189"/>
      <c r="IM35" s="805" t="s">
        <v>823</v>
      </c>
      <c r="IN35" s="805" t="s">
        <v>823</v>
      </c>
      <c r="IO35" s="188" t="s">
        <v>823</v>
      </c>
      <c r="IP35" s="188"/>
      <c r="IQ35" s="190"/>
      <c r="IR35" s="190"/>
      <c r="IS35" s="190"/>
      <c r="IT35" s="190"/>
    </row>
    <row r="36" spans="1:256" ht="15.75">
      <c r="A36" s="191" t="s">
        <v>1076</v>
      </c>
      <c r="B36" s="192">
        <v>617643.98</v>
      </c>
      <c r="C36" s="192">
        <v>67871.009999999995</v>
      </c>
      <c r="D36" s="192">
        <v>0</v>
      </c>
      <c r="E36" s="192">
        <v>24510.69</v>
      </c>
      <c r="F36" s="192">
        <v>1.34</v>
      </c>
      <c r="G36" s="192">
        <v>155497.60000000001</v>
      </c>
      <c r="H36" s="192">
        <v>0</v>
      </c>
      <c r="I36" s="192">
        <v>55664.73</v>
      </c>
      <c r="J36" s="192">
        <v>746.28</v>
      </c>
      <c r="K36" s="192">
        <v>87626.590000000011</v>
      </c>
      <c r="L36" s="192">
        <v>0</v>
      </c>
      <c r="M36" s="192">
        <v>31154.040000000005</v>
      </c>
      <c r="N36" s="192">
        <v>744.93999999999994</v>
      </c>
      <c r="O36" s="193">
        <v>0.14957328653960167</v>
      </c>
      <c r="P36" s="193">
        <v>0.3430918407073279</v>
      </c>
      <c r="Q36" s="191"/>
      <c r="R36" s="192"/>
      <c r="S36" s="192"/>
      <c r="T36" s="192"/>
      <c r="U36" s="192"/>
      <c r="V36" s="192"/>
      <c r="W36" s="192"/>
      <c r="X36" s="192"/>
      <c r="Y36" s="192"/>
      <c r="Z36" s="192"/>
      <c r="AA36" s="192"/>
      <c r="AB36" s="192"/>
      <c r="AC36" s="192"/>
      <c r="AD36" s="192"/>
      <c r="AE36" s="193"/>
      <c r="AF36" s="193"/>
      <c r="AG36" s="191"/>
      <c r="AH36" s="192"/>
      <c r="AI36" s="192"/>
      <c r="AJ36" s="192"/>
      <c r="AK36" s="192"/>
      <c r="AL36" s="192"/>
      <c r="AM36" s="192"/>
      <c r="AN36" s="192"/>
      <c r="AO36" s="192"/>
      <c r="AP36" s="192"/>
      <c r="AQ36" s="192"/>
      <c r="AR36" s="192"/>
      <c r="AS36" s="192"/>
      <c r="AT36" s="192"/>
      <c r="AU36" s="193"/>
      <c r="AV36" s="193"/>
      <c r="AW36" s="191"/>
      <c r="AX36" s="192"/>
      <c r="AY36" s="192"/>
      <c r="AZ36" s="192"/>
      <c r="BA36" s="192"/>
      <c r="BB36" s="192"/>
      <c r="BC36" s="192"/>
      <c r="BD36" s="192"/>
      <c r="BE36" s="192"/>
      <c r="BF36" s="192"/>
      <c r="BG36" s="192"/>
      <c r="BH36" s="192"/>
      <c r="BI36" s="192"/>
      <c r="BJ36" s="192"/>
      <c r="BK36" s="193"/>
      <c r="BL36" s="193"/>
      <c r="BM36" s="191"/>
      <c r="BN36" s="192"/>
      <c r="BO36" s="192"/>
      <c r="BP36" s="192"/>
      <c r="BQ36" s="192"/>
      <c r="BR36" s="192"/>
      <c r="BS36" s="192"/>
      <c r="BT36" s="192"/>
      <c r="BU36" s="192"/>
      <c r="BV36" s="192"/>
      <c r="BW36" s="192"/>
      <c r="BX36" s="192"/>
      <c r="BY36" s="192"/>
      <c r="BZ36" s="192"/>
      <c r="CA36" s="193"/>
      <c r="CB36" s="193"/>
      <c r="CC36" s="191"/>
      <c r="CD36" s="192"/>
      <c r="CE36" s="192"/>
      <c r="CF36" s="192"/>
      <c r="CG36" s="192"/>
      <c r="CH36" s="192"/>
      <c r="CI36" s="192"/>
      <c r="CJ36" s="192"/>
      <c r="CK36" s="192"/>
      <c r="CL36" s="192"/>
      <c r="CM36" s="192"/>
      <c r="CN36" s="192"/>
      <c r="CO36" s="192"/>
      <c r="CP36" s="192"/>
      <c r="CQ36" s="193"/>
      <c r="CR36" s="193"/>
      <c r="CS36" s="191"/>
      <c r="CT36" s="192"/>
      <c r="CU36" s="192"/>
      <c r="CV36" s="192"/>
      <c r="CW36" s="192"/>
      <c r="CX36" s="192"/>
      <c r="CY36" s="192"/>
      <c r="CZ36" s="192"/>
      <c r="DA36" s="192"/>
      <c r="DB36" s="192"/>
      <c r="DC36" s="192"/>
      <c r="DD36" s="192"/>
      <c r="DE36" s="192"/>
      <c r="DF36" s="192"/>
      <c r="DG36" s="193"/>
      <c r="DH36" s="193"/>
      <c r="DI36" s="191"/>
      <c r="DJ36" s="192"/>
      <c r="DK36" s="192"/>
      <c r="DL36" s="192"/>
      <c r="DM36" s="192"/>
      <c r="DN36" s="192"/>
      <c r="DO36" s="192"/>
      <c r="DP36" s="192"/>
      <c r="DQ36" s="192"/>
      <c r="DR36" s="192"/>
      <c r="DS36" s="192"/>
      <c r="DT36" s="192"/>
      <c r="DU36" s="192"/>
      <c r="DV36" s="192"/>
      <c r="DW36" s="193"/>
      <c r="DX36" s="193"/>
      <c r="DY36" s="191"/>
      <c r="DZ36" s="192"/>
      <c r="EA36" s="192"/>
      <c r="EB36" s="192"/>
      <c r="EC36" s="192"/>
      <c r="ED36" s="192"/>
      <c r="EE36" s="192"/>
      <c r="EF36" s="192"/>
      <c r="EG36" s="192"/>
      <c r="EH36" s="192"/>
      <c r="EI36" s="192"/>
      <c r="EJ36" s="192"/>
      <c r="EK36" s="192"/>
      <c r="EL36" s="192"/>
      <c r="EM36" s="193"/>
      <c r="EN36" s="193"/>
      <c r="EO36" s="191"/>
      <c r="EP36" s="192"/>
      <c r="EQ36" s="192"/>
      <c r="ER36" s="192"/>
      <c r="ES36" s="192"/>
      <c r="ET36" s="192"/>
      <c r="EU36" s="192"/>
      <c r="EV36" s="192"/>
      <c r="EW36" s="192"/>
      <c r="EX36" s="192"/>
      <c r="EY36" s="192"/>
      <c r="EZ36" s="192"/>
      <c r="FA36" s="192"/>
      <c r="FB36" s="192"/>
      <c r="FC36" s="193"/>
      <c r="FD36" s="193"/>
      <c r="FE36" s="191"/>
      <c r="FF36" s="192"/>
      <c r="FG36" s="192"/>
      <c r="FH36" s="192"/>
      <c r="FI36" s="192"/>
      <c r="FJ36" s="192"/>
      <c r="FK36" s="192"/>
      <c r="FL36" s="192"/>
      <c r="FM36" s="192"/>
      <c r="FN36" s="192"/>
      <c r="FO36" s="192"/>
      <c r="FP36" s="192"/>
      <c r="FQ36" s="192"/>
      <c r="FR36" s="192"/>
      <c r="FS36" s="193"/>
      <c r="FT36" s="193"/>
      <c r="FU36" s="191"/>
      <c r="FV36" s="192"/>
      <c r="FW36" s="192"/>
      <c r="FX36" s="192"/>
      <c r="FY36" s="192"/>
      <c r="FZ36" s="192"/>
      <c r="GA36" s="192"/>
      <c r="GB36" s="192"/>
      <c r="GC36" s="192"/>
      <c r="GD36" s="192"/>
      <c r="GE36" s="192"/>
      <c r="GF36" s="192"/>
      <c r="GG36" s="192"/>
      <c r="GH36" s="192"/>
      <c r="GI36" s="193"/>
      <c r="GJ36" s="193"/>
      <c r="GK36" s="191"/>
      <c r="GL36" s="192"/>
      <c r="GM36" s="192"/>
      <c r="GN36" s="192"/>
      <c r="GO36" s="192"/>
      <c r="GP36" s="192"/>
      <c r="GQ36" s="192"/>
      <c r="GR36" s="192"/>
      <c r="GS36" s="192"/>
      <c r="GT36" s="192"/>
      <c r="GU36" s="192"/>
      <c r="GV36" s="192"/>
      <c r="GW36" s="192"/>
      <c r="GX36" s="192"/>
      <c r="GY36" s="193"/>
      <c r="GZ36" s="193"/>
      <c r="HA36" s="191"/>
      <c r="HB36" s="192"/>
      <c r="HC36" s="192"/>
      <c r="HD36" s="192"/>
      <c r="HE36" s="192"/>
      <c r="HF36" s="192"/>
      <c r="HG36" s="192"/>
      <c r="HH36" s="192"/>
      <c r="HI36" s="192"/>
      <c r="HJ36" s="192"/>
      <c r="HK36" s="192"/>
      <c r="HL36" s="192"/>
      <c r="HM36" s="192"/>
      <c r="HN36" s="192"/>
      <c r="HO36" s="193"/>
      <c r="HP36" s="193"/>
      <c r="HQ36" s="191"/>
      <c r="HR36" s="192"/>
      <c r="HS36" s="192"/>
      <c r="HT36" s="192"/>
      <c r="HU36" s="192"/>
      <c r="HV36" s="192"/>
      <c r="HW36" s="192"/>
      <c r="HX36" s="192"/>
      <c r="HY36" s="192"/>
      <c r="HZ36" s="192"/>
      <c r="IA36" s="192"/>
      <c r="IB36" s="192"/>
      <c r="IC36" s="192"/>
      <c r="ID36" s="192"/>
      <c r="IE36" s="193"/>
      <c r="IF36" s="193"/>
      <c r="IG36" s="191"/>
      <c r="IH36" s="192"/>
      <c r="II36" s="192"/>
      <c r="IJ36" s="192"/>
      <c r="IK36" s="192"/>
      <c r="IL36" s="192"/>
      <c r="IM36" s="192"/>
      <c r="IN36" s="192"/>
      <c r="IO36" s="192"/>
      <c r="IP36" s="192"/>
      <c r="IQ36" s="192"/>
      <c r="IR36" s="192"/>
      <c r="IS36" s="192"/>
      <c r="IT36" s="192"/>
      <c r="IU36" s="193"/>
      <c r="IV36" s="193"/>
    </row>
    <row r="37" spans="1:256" ht="15.75">
      <c r="A37" s="191" t="s">
        <v>1077</v>
      </c>
      <c r="B37" s="192">
        <v>294255.71000000002</v>
      </c>
      <c r="C37" s="192">
        <v>21901.24</v>
      </c>
      <c r="D37" s="192">
        <v>0</v>
      </c>
      <c r="E37" s="192">
        <v>40200.58</v>
      </c>
      <c r="F37" s="192">
        <v>0</v>
      </c>
      <c r="G37" s="192">
        <v>77681.48</v>
      </c>
      <c r="H37" s="192">
        <v>0</v>
      </c>
      <c r="I37" s="192">
        <v>53296.67</v>
      </c>
      <c r="J37" s="192">
        <v>0</v>
      </c>
      <c r="K37" s="192">
        <v>55780.239999999991</v>
      </c>
      <c r="L37" s="192">
        <v>0</v>
      </c>
      <c r="M37" s="192">
        <v>13096.089999999997</v>
      </c>
      <c r="N37" s="192">
        <v>0</v>
      </c>
      <c r="O37" s="193">
        <v>0.21104711952743416</v>
      </c>
      <c r="P37" s="193">
        <v>0.44511676595842437</v>
      </c>
      <c r="Q37" s="191"/>
      <c r="R37" s="192"/>
      <c r="S37" s="192"/>
      <c r="T37" s="192"/>
      <c r="U37" s="192"/>
      <c r="V37" s="192"/>
      <c r="W37" s="192"/>
      <c r="X37" s="192"/>
      <c r="Y37" s="192"/>
      <c r="Z37" s="192"/>
      <c r="AA37" s="192"/>
      <c r="AB37" s="192"/>
      <c r="AC37" s="192"/>
      <c r="AD37" s="192"/>
      <c r="AE37" s="193"/>
      <c r="AF37" s="193"/>
      <c r="AG37" s="191"/>
      <c r="AH37" s="192"/>
      <c r="AI37" s="192"/>
      <c r="AJ37" s="192"/>
      <c r="AK37" s="192"/>
      <c r="AL37" s="192"/>
      <c r="AM37" s="192"/>
      <c r="AN37" s="192"/>
      <c r="AO37" s="192"/>
      <c r="AP37" s="192"/>
      <c r="AQ37" s="192"/>
      <c r="AR37" s="192"/>
      <c r="AS37" s="192"/>
      <c r="AT37" s="192"/>
      <c r="AU37" s="193"/>
      <c r="AV37" s="193"/>
      <c r="AW37" s="191"/>
      <c r="AX37" s="192"/>
      <c r="AY37" s="192"/>
      <c r="AZ37" s="192"/>
      <c r="BA37" s="192"/>
      <c r="BB37" s="192"/>
      <c r="BC37" s="192"/>
      <c r="BD37" s="192"/>
      <c r="BE37" s="192"/>
      <c r="BF37" s="192"/>
      <c r="BG37" s="192"/>
      <c r="BH37" s="192"/>
      <c r="BI37" s="192"/>
      <c r="BJ37" s="192"/>
      <c r="BK37" s="193"/>
      <c r="BL37" s="193"/>
      <c r="BM37" s="191"/>
      <c r="BN37" s="192"/>
      <c r="BO37" s="192"/>
      <c r="BP37" s="192"/>
      <c r="BQ37" s="192"/>
      <c r="BR37" s="192"/>
      <c r="BS37" s="192"/>
      <c r="BT37" s="192"/>
      <c r="BU37" s="192"/>
      <c r="BV37" s="192"/>
      <c r="BW37" s="192"/>
      <c r="BX37" s="192"/>
      <c r="BY37" s="192"/>
      <c r="BZ37" s="192"/>
      <c r="CA37" s="193"/>
      <c r="CB37" s="193"/>
      <c r="CC37" s="191"/>
      <c r="CD37" s="192"/>
      <c r="CE37" s="192"/>
      <c r="CF37" s="192"/>
      <c r="CG37" s="192"/>
      <c r="CH37" s="192"/>
      <c r="CI37" s="192"/>
      <c r="CJ37" s="192"/>
      <c r="CK37" s="192"/>
      <c r="CL37" s="192"/>
      <c r="CM37" s="192"/>
      <c r="CN37" s="192"/>
      <c r="CO37" s="192"/>
      <c r="CP37" s="192"/>
      <c r="CQ37" s="193"/>
      <c r="CR37" s="193"/>
      <c r="CS37" s="191"/>
      <c r="CT37" s="192"/>
      <c r="CU37" s="192"/>
      <c r="CV37" s="192"/>
      <c r="CW37" s="192"/>
      <c r="CX37" s="192"/>
      <c r="CY37" s="192"/>
      <c r="CZ37" s="192"/>
      <c r="DA37" s="192"/>
      <c r="DB37" s="192"/>
      <c r="DC37" s="192"/>
      <c r="DD37" s="192"/>
      <c r="DE37" s="192"/>
      <c r="DF37" s="192"/>
      <c r="DG37" s="193"/>
      <c r="DH37" s="193"/>
      <c r="DI37" s="191"/>
      <c r="DJ37" s="192"/>
      <c r="DK37" s="192"/>
      <c r="DL37" s="192"/>
      <c r="DM37" s="192"/>
      <c r="DN37" s="192"/>
      <c r="DO37" s="192"/>
      <c r="DP37" s="192"/>
      <c r="DQ37" s="192"/>
      <c r="DR37" s="192"/>
      <c r="DS37" s="192"/>
      <c r="DT37" s="192"/>
      <c r="DU37" s="192"/>
      <c r="DV37" s="192"/>
      <c r="DW37" s="193"/>
      <c r="DX37" s="193"/>
      <c r="DY37" s="191"/>
      <c r="DZ37" s="192"/>
      <c r="EA37" s="192"/>
      <c r="EB37" s="192"/>
      <c r="EC37" s="192"/>
      <c r="ED37" s="192"/>
      <c r="EE37" s="192"/>
      <c r="EF37" s="192"/>
      <c r="EG37" s="192"/>
      <c r="EH37" s="192"/>
      <c r="EI37" s="192"/>
      <c r="EJ37" s="192"/>
      <c r="EK37" s="192"/>
      <c r="EL37" s="192"/>
      <c r="EM37" s="193"/>
      <c r="EN37" s="193"/>
      <c r="EO37" s="191"/>
      <c r="EP37" s="192"/>
      <c r="EQ37" s="192"/>
      <c r="ER37" s="192"/>
      <c r="ES37" s="192"/>
      <c r="ET37" s="192"/>
      <c r="EU37" s="192"/>
      <c r="EV37" s="192"/>
      <c r="EW37" s="192"/>
      <c r="EX37" s="192"/>
      <c r="EY37" s="192"/>
      <c r="EZ37" s="192"/>
      <c r="FA37" s="192"/>
      <c r="FB37" s="192"/>
      <c r="FC37" s="193"/>
      <c r="FD37" s="193"/>
      <c r="FE37" s="191"/>
      <c r="FF37" s="192"/>
      <c r="FG37" s="192"/>
      <c r="FH37" s="192"/>
      <c r="FI37" s="192"/>
      <c r="FJ37" s="192"/>
      <c r="FK37" s="192"/>
      <c r="FL37" s="192"/>
      <c r="FM37" s="192"/>
      <c r="FN37" s="192"/>
      <c r="FO37" s="192"/>
      <c r="FP37" s="192"/>
      <c r="FQ37" s="192"/>
      <c r="FR37" s="192"/>
      <c r="FS37" s="193"/>
      <c r="FT37" s="193"/>
      <c r="FU37" s="191"/>
      <c r="FV37" s="192"/>
      <c r="FW37" s="192"/>
      <c r="FX37" s="192"/>
      <c r="FY37" s="192"/>
      <c r="FZ37" s="192"/>
      <c r="GA37" s="192"/>
      <c r="GB37" s="192"/>
      <c r="GC37" s="192"/>
      <c r="GD37" s="192"/>
      <c r="GE37" s="192"/>
      <c r="GF37" s="192"/>
      <c r="GG37" s="192"/>
      <c r="GH37" s="192"/>
      <c r="GI37" s="193"/>
      <c r="GJ37" s="193"/>
      <c r="GK37" s="191"/>
      <c r="GL37" s="192"/>
      <c r="GM37" s="192"/>
      <c r="GN37" s="192"/>
      <c r="GO37" s="192"/>
      <c r="GP37" s="192"/>
      <c r="GQ37" s="192"/>
      <c r="GR37" s="192"/>
      <c r="GS37" s="192"/>
      <c r="GT37" s="192"/>
      <c r="GU37" s="192"/>
      <c r="GV37" s="192"/>
      <c r="GW37" s="192"/>
      <c r="GX37" s="192"/>
      <c r="GY37" s="193"/>
      <c r="GZ37" s="193"/>
      <c r="HA37" s="191"/>
      <c r="HB37" s="192"/>
      <c r="HC37" s="192"/>
      <c r="HD37" s="192"/>
      <c r="HE37" s="192"/>
      <c r="HF37" s="192"/>
      <c r="HG37" s="192"/>
      <c r="HH37" s="192"/>
      <c r="HI37" s="192"/>
      <c r="HJ37" s="192"/>
      <c r="HK37" s="192"/>
      <c r="HL37" s="192"/>
      <c r="HM37" s="192"/>
      <c r="HN37" s="192"/>
      <c r="HO37" s="193"/>
      <c r="HP37" s="193"/>
      <c r="HQ37" s="191"/>
      <c r="HR37" s="192"/>
      <c r="HS37" s="192"/>
      <c r="HT37" s="192"/>
      <c r="HU37" s="192"/>
      <c r="HV37" s="192"/>
      <c r="HW37" s="192"/>
      <c r="HX37" s="192"/>
      <c r="HY37" s="192"/>
      <c r="HZ37" s="192"/>
      <c r="IA37" s="192"/>
      <c r="IB37" s="192"/>
      <c r="IC37" s="192"/>
      <c r="ID37" s="192"/>
      <c r="IE37" s="193"/>
      <c r="IF37" s="193"/>
      <c r="IG37" s="191"/>
      <c r="IH37" s="192"/>
      <c r="II37" s="192"/>
      <c r="IJ37" s="192"/>
      <c r="IK37" s="192"/>
      <c r="IL37" s="192"/>
      <c r="IM37" s="192"/>
      <c r="IN37" s="192"/>
      <c r="IO37" s="192"/>
      <c r="IP37" s="192"/>
      <c r="IQ37" s="192"/>
      <c r="IR37" s="192"/>
      <c r="IS37" s="192"/>
      <c r="IT37" s="192"/>
      <c r="IU37" s="193"/>
      <c r="IV37" s="193"/>
    </row>
    <row r="38" spans="1:256" ht="15.75">
      <c r="A38" s="91"/>
      <c r="B38" s="192" t="s">
        <v>823</v>
      </c>
      <c r="C38" s="192" t="s">
        <v>823</v>
      </c>
      <c r="D38" s="192" t="s">
        <v>823</v>
      </c>
      <c r="E38" s="192" t="s">
        <v>823</v>
      </c>
      <c r="F38" s="192" t="s">
        <v>823</v>
      </c>
      <c r="G38" s="192" t="s">
        <v>823</v>
      </c>
      <c r="H38" s="192" t="s">
        <v>823</v>
      </c>
      <c r="I38" s="192"/>
      <c r="J38" s="192" t="s">
        <v>823</v>
      </c>
      <c r="K38" s="192"/>
      <c r="L38" s="192"/>
      <c r="M38" s="192"/>
      <c r="N38" s="192" t="s">
        <v>823</v>
      </c>
      <c r="O38" s="193"/>
      <c r="P38" s="193"/>
      <c r="Q38" s="91"/>
      <c r="R38" s="192"/>
      <c r="S38" s="192"/>
      <c r="T38" s="192"/>
      <c r="U38" s="192"/>
      <c r="V38" s="192"/>
      <c r="W38" s="192"/>
      <c r="X38" s="192"/>
      <c r="Y38" s="192"/>
      <c r="Z38" s="192"/>
      <c r="AA38" s="192"/>
      <c r="AB38" s="192"/>
      <c r="AC38" s="192"/>
      <c r="AD38" s="192"/>
      <c r="AE38" s="193"/>
      <c r="AF38" s="193"/>
      <c r="AG38" s="91"/>
      <c r="AH38" s="192"/>
      <c r="AI38" s="192"/>
      <c r="AJ38" s="192"/>
      <c r="AK38" s="192"/>
      <c r="AL38" s="192"/>
      <c r="AM38" s="192"/>
      <c r="AN38" s="192"/>
      <c r="AO38" s="192"/>
      <c r="AP38" s="192"/>
      <c r="AQ38" s="192"/>
      <c r="AR38" s="192"/>
      <c r="AS38" s="192"/>
      <c r="AT38" s="192"/>
      <c r="AU38" s="193"/>
      <c r="AV38" s="193"/>
      <c r="AW38" s="91"/>
      <c r="AX38" s="192"/>
      <c r="AY38" s="192"/>
      <c r="AZ38" s="192"/>
      <c r="BA38" s="192"/>
      <c r="BB38" s="192"/>
      <c r="BC38" s="192"/>
      <c r="BD38" s="192"/>
      <c r="BE38" s="192"/>
      <c r="BF38" s="192"/>
      <c r="BG38" s="192"/>
      <c r="BH38" s="192"/>
      <c r="BI38" s="192"/>
      <c r="BJ38" s="192"/>
      <c r="BK38" s="193"/>
      <c r="BL38" s="193"/>
      <c r="BM38" s="91"/>
      <c r="BN38" s="192"/>
      <c r="BO38" s="192"/>
      <c r="BP38" s="192"/>
      <c r="BQ38" s="192"/>
      <c r="BR38" s="192"/>
      <c r="BS38" s="192"/>
      <c r="BT38" s="192"/>
      <c r="BU38" s="192"/>
      <c r="BV38" s="192"/>
      <c r="BW38" s="192"/>
      <c r="BX38" s="192"/>
      <c r="BY38" s="192"/>
      <c r="BZ38" s="192"/>
      <c r="CA38" s="193"/>
      <c r="CB38" s="193"/>
      <c r="CC38" s="91"/>
      <c r="CD38" s="192"/>
      <c r="CE38" s="192"/>
      <c r="CF38" s="192"/>
      <c r="CG38" s="192"/>
      <c r="CH38" s="192"/>
      <c r="CI38" s="192"/>
      <c r="CJ38" s="192"/>
      <c r="CK38" s="192"/>
      <c r="CL38" s="192"/>
      <c r="CM38" s="192"/>
      <c r="CN38" s="192"/>
      <c r="CO38" s="192"/>
      <c r="CP38" s="192"/>
      <c r="CQ38" s="193"/>
      <c r="CR38" s="193"/>
      <c r="CS38" s="91"/>
      <c r="CT38" s="192"/>
      <c r="CU38" s="192"/>
      <c r="CV38" s="192"/>
      <c r="CW38" s="192"/>
      <c r="CX38" s="192"/>
      <c r="CY38" s="192"/>
      <c r="CZ38" s="192"/>
      <c r="DA38" s="192"/>
      <c r="DB38" s="192"/>
      <c r="DC38" s="192"/>
      <c r="DD38" s="192"/>
      <c r="DE38" s="192"/>
      <c r="DF38" s="192"/>
      <c r="DG38" s="193"/>
      <c r="DH38" s="193"/>
      <c r="DI38" s="91"/>
      <c r="DJ38" s="192"/>
      <c r="DK38" s="192"/>
      <c r="DL38" s="192"/>
      <c r="DM38" s="192"/>
      <c r="DN38" s="192"/>
      <c r="DO38" s="192"/>
      <c r="DP38" s="192"/>
      <c r="DQ38" s="192"/>
      <c r="DR38" s="192"/>
      <c r="DS38" s="192"/>
      <c r="DT38" s="192"/>
      <c r="DU38" s="192"/>
      <c r="DV38" s="192"/>
      <c r="DW38" s="193"/>
      <c r="DX38" s="193"/>
      <c r="DY38" s="91"/>
      <c r="DZ38" s="192"/>
      <c r="EA38" s="192"/>
      <c r="EB38" s="192"/>
      <c r="EC38" s="192"/>
      <c r="ED38" s="192"/>
      <c r="EE38" s="192"/>
      <c r="EF38" s="192"/>
      <c r="EG38" s="192"/>
      <c r="EH38" s="192"/>
      <c r="EI38" s="192"/>
      <c r="EJ38" s="192"/>
      <c r="EK38" s="192"/>
      <c r="EL38" s="192"/>
      <c r="EM38" s="193"/>
      <c r="EN38" s="193"/>
      <c r="EO38" s="91"/>
      <c r="EP38" s="192"/>
      <c r="EQ38" s="192"/>
      <c r="ER38" s="192"/>
      <c r="ES38" s="192"/>
      <c r="ET38" s="192"/>
      <c r="EU38" s="192"/>
      <c r="EV38" s="192"/>
      <c r="EW38" s="192"/>
      <c r="EX38" s="192"/>
      <c r="EY38" s="192"/>
      <c r="EZ38" s="192"/>
      <c r="FA38" s="192"/>
      <c r="FB38" s="192"/>
      <c r="FC38" s="193"/>
      <c r="FD38" s="193"/>
      <c r="FE38" s="91"/>
      <c r="FF38" s="192"/>
      <c r="FG38" s="192"/>
      <c r="FH38" s="192"/>
      <c r="FI38" s="192"/>
      <c r="FJ38" s="192"/>
      <c r="FK38" s="192"/>
      <c r="FL38" s="192"/>
      <c r="FM38" s="192"/>
      <c r="FN38" s="192"/>
      <c r="FO38" s="192"/>
      <c r="FP38" s="192"/>
      <c r="FQ38" s="192"/>
      <c r="FR38" s="192"/>
      <c r="FS38" s="193"/>
      <c r="FT38" s="193"/>
      <c r="FU38" s="91"/>
      <c r="FV38" s="192"/>
      <c r="FW38" s="192"/>
      <c r="FX38" s="192"/>
      <c r="FY38" s="192"/>
      <c r="FZ38" s="192"/>
      <c r="GA38" s="192"/>
      <c r="GB38" s="192"/>
      <c r="GC38" s="192"/>
      <c r="GD38" s="192"/>
      <c r="GE38" s="192"/>
      <c r="GF38" s="192"/>
      <c r="GG38" s="192"/>
      <c r="GH38" s="192"/>
      <c r="GI38" s="193"/>
      <c r="GJ38" s="193"/>
      <c r="GK38" s="91"/>
      <c r="GL38" s="192"/>
      <c r="GM38" s="192"/>
      <c r="GN38" s="192"/>
      <c r="GO38" s="192"/>
      <c r="GP38" s="192"/>
      <c r="GQ38" s="192"/>
      <c r="GR38" s="192"/>
      <c r="GS38" s="192"/>
      <c r="GT38" s="192"/>
      <c r="GU38" s="192"/>
      <c r="GV38" s="192"/>
      <c r="GW38" s="192"/>
      <c r="GX38" s="192"/>
      <c r="GY38" s="193"/>
      <c r="GZ38" s="193"/>
      <c r="HA38" s="91"/>
      <c r="HB38" s="192"/>
      <c r="HC38" s="192"/>
      <c r="HD38" s="192"/>
      <c r="HE38" s="192"/>
      <c r="HF38" s="192"/>
      <c r="HG38" s="192"/>
      <c r="HH38" s="192"/>
      <c r="HI38" s="192"/>
      <c r="HJ38" s="192"/>
      <c r="HK38" s="192"/>
      <c r="HL38" s="192"/>
      <c r="HM38" s="192"/>
      <c r="HN38" s="192"/>
      <c r="HO38" s="193"/>
      <c r="HP38" s="193"/>
      <c r="HQ38" s="91"/>
      <c r="HR38" s="192"/>
      <c r="HS38" s="192"/>
      <c r="HT38" s="192"/>
      <c r="HU38" s="192"/>
      <c r="HV38" s="192"/>
      <c r="HW38" s="192"/>
      <c r="HX38" s="192"/>
      <c r="HY38" s="192"/>
      <c r="HZ38" s="192"/>
      <c r="IA38" s="192"/>
      <c r="IB38" s="192"/>
      <c r="IC38" s="192"/>
      <c r="ID38" s="192"/>
      <c r="IE38" s="193"/>
      <c r="IF38" s="193"/>
      <c r="IG38" s="91"/>
      <c r="IH38" s="192"/>
      <c r="II38" s="192"/>
      <c r="IJ38" s="192"/>
      <c r="IK38" s="192"/>
      <c r="IL38" s="192"/>
      <c r="IM38" s="192"/>
      <c r="IN38" s="192"/>
      <c r="IO38" s="192"/>
      <c r="IP38" s="192"/>
      <c r="IQ38" s="192"/>
      <c r="IR38" s="192"/>
      <c r="IS38" s="192"/>
      <c r="IT38" s="192"/>
      <c r="IU38" s="193"/>
      <c r="IV38" s="193"/>
    </row>
    <row r="39" spans="1:256" ht="15.75">
      <c r="A39" s="191" t="s">
        <v>6</v>
      </c>
      <c r="B39" s="192">
        <v>911899.69</v>
      </c>
      <c r="C39" s="192">
        <v>89772.25</v>
      </c>
      <c r="D39" s="192">
        <v>0</v>
      </c>
      <c r="E39" s="192">
        <v>64711.270000000004</v>
      </c>
      <c r="F39" s="192">
        <v>1.34</v>
      </c>
      <c r="G39" s="192">
        <v>233179.08000000002</v>
      </c>
      <c r="H39" s="192">
        <v>0</v>
      </c>
      <c r="I39" s="192">
        <v>108961.4</v>
      </c>
      <c r="J39" s="192">
        <v>746.28</v>
      </c>
      <c r="K39" s="192">
        <v>143406.83000000002</v>
      </c>
      <c r="L39" s="192">
        <v>0</v>
      </c>
      <c r="M39" s="192">
        <v>44250.12999999999</v>
      </c>
      <c r="N39" s="192">
        <v>744.93999999999994</v>
      </c>
      <c r="O39" s="193">
        <v>0.16940992709406449</v>
      </c>
      <c r="P39" s="193">
        <v>0.3760136819434603</v>
      </c>
      <c r="Q39" s="191"/>
      <c r="R39" s="192"/>
      <c r="S39" s="192"/>
      <c r="T39" s="192"/>
      <c r="U39" s="192"/>
      <c r="V39" s="192"/>
      <c r="W39" s="192"/>
      <c r="X39" s="192"/>
      <c r="Y39" s="192"/>
      <c r="Z39" s="192"/>
      <c r="AA39" s="192"/>
      <c r="AB39" s="192"/>
      <c r="AC39" s="192"/>
      <c r="AD39" s="192"/>
      <c r="AE39" s="193"/>
      <c r="AF39" s="193"/>
      <c r="AG39" s="191"/>
      <c r="AH39" s="192"/>
      <c r="AI39" s="192"/>
      <c r="AJ39" s="192"/>
      <c r="AK39" s="192"/>
      <c r="AL39" s="192"/>
      <c r="AM39" s="192"/>
      <c r="AN39" s="192"/>
      <c r="AO39" s="192"/>
      <c r="AP39" s="192"/>
      <c r="AQ39" s="192"/>
      <c r="AR39" s="192"/>
      <c r="AS39" s="192"/>
      <c r="AT39" s="192"/>
      <c r="AU39" s="193"/>
      <c r="AV39" s="193"/>
      <c r="AW39" s="191"/>
      <c r="AX39" s="192"/>
      <c r="AY39" s="192"/>
      <c r="AZ39" s="192"/>
      <c r="BA39" s="192"/>
      <c r="BB39" s="192"/>
      <c r="BC39" s="192"/>
      <c r="BD39" s="192"/>
      <c r="BE39" s="192"/>
      <c r="BF39" s="192"/>
      <c r="BG39" s="192"/>
      <c r="BH39" s="192"/>
      <c r="BI39" s="192"/>
      <c r="BJ39" s="192"/>
      <c r="BK39" s="193"/>
      <c r="BL39" s="193"/>
      <c r="BM39" s="191"/>
      <c r="BN39" s="192"/>
      <c r="BO39" s="192"/>
      <c r="BP39" s="192"/>
      <c r="BQ39" s="192"/>
      <c r="BR39" s="192"/>
      <c r="BS39" s="192"/>
      <c r="BT39" s="192"/>
      <c r="BU39" s="192"/>
      <c r="BV39" s="192"/>
      <c r="BW39" s="192"/>
      <c r="BX39" s="192"/>
      <c r="BY39" s="192"/>
      <c r="BZ39" s="192"/>
      <c r="CA39" s="193"/>
      <c r="CB39" s="193"/>
      <c r="CC39" s="191"/>
      <c r="CD39" s="192"/>
      <c r="CE39" s="192"/>
      <c r="CF39" s="192"/>
      <c r="CG39" s="192"/>
      <c r="CH39" s="192"/>
      <c r="CI39" s="192"/>
      <c r="CJ39" s="192"/>
      <c r="CK39" s="192"/>
      <c r="CL39" s="192"/>
      <c r="CM39" s="192"/>
      <c r="CN39" s="192"/>
      <c r="CO39" s="192"/>
      <c r="CP39" s="192"/>
      <c r="CQ39" s="193"/>
      <c r="CR39" s="193"/>
      <c r="CS39" s="191"/>
      <c r="CT39" s="192"/>
      <c r="CU39" s="192"/>
      <c r="CV39" s="192"/>
      <c r="CW39" s="192"/>
      <c r="CX39" s="192"/>
      <c r="CY39" s="192"/>
      <c r="CZ39" s="192"/>
      <c r="DA39" s="192"/>
      <c r="DB39" s="192"/>
      <c r="DC39" s="192"/>
      <c r="DD39" s="192"/>
      <c r="DE39" s="192"/>
      <c r="DF39" s="192"/>
      <c r="DG39" s="193"/>
      <c r="DH39" s="193"/>
      <c r="DI39" s="191"/>
      <c r="DJ39" s="192"/>
      <c r="DK39" s="192"/>
      <c r="DL39" s="192"/>
      <c r="DM39" s="192"/>
      <c r="DN39" s="192"/>
      <c r="DO39" s="192"/>
      <c r="DP39" s="192"/>
      <c r="DQ39" s="192"/>
      <c r="DR39" s="192"/>
      <c r="DS39" s="192"/>
      <c r="DT39" s="192"/>
      <c r="DU39" s="192"/>
      <c r="DV39" s="192"/>
      <c r="DW39" s="193"/>
      <c r="DX39" s="193"/>
      <c r="DY39" s="191"/>
      <c r="DZ39" s="192"/>
      <c r="EA39" s="192"/>
      <c r="EB39" s="192"/>
      <c r="EC39" s="192"/>
      <c r="ED39" s="192"/>
      <c r="EE39" s="192"/>
      <c r="EF39" s="192"/>
      <c r="EG39" s="192"/>
      <c r="EH39" s="192"/>
      <c r="EI39" s="192"/>
      <c r="EJ39" s="192"/>
      <c r="EK39" s="192"/>
      <c r="EL39" s="192"/>
      <c r="EM39" s="193"/>
      <c r="EN39" s="193"/>
      <c r="EO39" s="191"/>
      <c r="EP39" s="192"/>
      <c r="EQ39" s="192"/>
      <c r="ER39" s="192"/>
      <c r="ES39" s="192"/>
      <c r="ET39" s="192"/>
      <c r="EU39" s="192"/>
      <c r="EV39" s="192"/>
      <c r="EW39" s="192"/>
      <c r="EX39" s="192"/>
      <c r="EY39" s="192"/>
      <c r="EZ39" s="192"/>
      <c r="FA39" s="192"/>
      <c r="FB39" s="192"/>
      <c r="FC39" s="193"/>
      <c r="FD39" s="193"/>
      <c r="FE39" s="191"/>
      <c r="FF39" s="192"/>
      <c r="FG39" s="192"/>
      <c r="FH39" s="192"/>
      <c r="FI39" s="192"/>
      <c r="FJ39" s="192"/>
      <c r="FK39" s="192"/>
      <c r="FL39" s="192"/>
      <c r="FM39" s="192"/>
      <c r="FN39" s="192"/>
      <c r="FO39" s="192"/>
      <c r="FP39" s="192"/>
      <c r="FQ39" s="192"/>
      <c r="FR39" s="192"/>
      <c r="FS39" s="193"/>
      <c r="FT39" s="193"/>
      <c r="FU39" s="191"/>
      <c r="FV39" s="192"/>
      <c r="FW39" s="192"/>
      <c r="FX39" s="192"/>
      <c r="FY39" s="192"/>
      <c r="FZ39" s="192"/>
      <c r="GA39" s="192"/>
      <c r="GB39" s="192"/>
      <c r="GC39" s="192"/>
      <c r="GD39" s="192"/>
      <c r="GE39" s="192"/>
      <c r="GF39" s="192"/>
      <c r="GG39" s="192"/>
      <c r="GH39" s="192"/>
      <c r="GI39" s="193"/>
      <c r="GJ39" s="193"/>
      <c r="GK39" s="191"/>
      <c r="GL39" s="192"/>
      <c r="GM39" s="192"/>
      <c r="GN39" s="192"/>
      <c r="GO39" s="192"/>
      <c r="GP39" s="192"/>
      <c r="GQ39" s="192"/>
      <c r="GR39" s="192"/>
      <c r="GS39" s="192"/>
      <c r="GT39" s="192"/>
      <c r="GU39" s="192"/>
      <c r="GV39" s="192"/>
      <c r="GW39" s="192"/>
      <c r="GX39" s="192"/>
      <c r="GY39" s="193"/>
      <c r="GZ39" s="193"/>
      <c r="HA39" s="191"/>
      <c r="HB39" s="192"/>
      <c r="HC39" s="192"/>
      <c r="HD39" s="192"/>
      <c r="HE39" s="192"/>
      <c r="HF39" s="192"/>
      <c r="HG39" s="192"/>
      <c r="HH39" s="192"/>
      <c r="HI39" s="192"/>
      <c r="HJ39" s="192"/>
      <c r="HK39" s="192"/>
      <c r="HL39" s="192"/>
      <c r="HM39" s="192"/>
      <c r="HN39" s="192"/>
      <c r="HO39" s="193"/>
      <c r="HP39" s="193"/>
      <c r="HQ39" s="191"/>
      <c r="HR39" s="192"/>
      <c r="HS39" s="192"/>
      <c r="HT39" s="192"/>
      <c r="HU39" s="192"/>
      <c r="HV39" s="192"/>
      <c r="HW39" s="192"/>
      <c r="HX39" s="192"/>
      <c r="HY39" s="192"/>
      <c r="HZ39" s="192"/>
      <c r="IA39" s="192"/>
      <c r="IB39" s="192"/>
      <c r="IC39" s="192"/>
      <c r="ID39" s="192"/>
      <c r="IE39" s="193"/>
      <c r="IF39" s="193"/>
      <c r="IG39" s="191"/>
      <c r="IH39" s="192"/>
      <c r="II39" s="192"/>
      <c r="IJ39" s="192"/>
      <c r="IK39" s="192"/>
      <c r="IL39" s="192"/>
      <c r="IM39" s="192"/>
      <c r="IN39" s="192"/>
      <c r="IO39" s="192"/>
      <c r="IP39" s="192"/>
      <c r="IQ39" s="192"/>
      <c r="IR39" s="192"/>
      <c r="IS39" s="192"/>
      <c r="IT39" s="192"/>
      <c r="IU39" s="193"/>
      <c r="IV39" s="193"/>
    </row>
    <row r="40" spans="1:256" ht="15.75" thickBot="1">
      <c r="A40" s="129"/>
      <c r="B40" s="544" t="s">
        <v>823</v>
      </c>
      <c r="C40" s="544" t="s">
        <v>823</v>
      </c>
      <c r="D40" s="201" t="s">
        <v>823</v>
      </c>
      <c r="E40" s="544" t="s">
        <v>823</v>
      </c>
      <c r="F40" s="544"/>
      <c r="G40" s="544" t="s">
        <v>823</v>
      </c>
      <c r="H40" s="544" t="s">
        <v>823</v>
      </c>
      <c r="I40" s="544" t="s">
        <v>823</v>
      </c>
      <c r="J40" s="544"/>
      <c r="K40" s="544" t="s">
        <v>823</v>
      </c>
      <c r="L40" s="544" t="s">
        <v>823</v>
      </c>
      <c r="M40" s="544" t="s">
        <v>823</v>
      </c>
      <c r="N40" s="544"/>
      <c r="O40" s="129"/>
      <c r="P40" s="129"/>
      <c r="R40" s="190"/>
      <c r="S40" s="190"/>
    </row>
    <row r="41" spans="1:256" ht="16.5" thickTop="1">
      <c r="Q41" s="191"/>
      <c r="R41" s="192"/>
      <c r="S41" s="192"/>
      <c r="T41" s="192"/>
      <c r="U41" s="192"/>
      <c r="V41" s="192"/>
      <c r="W41" s="192"/>
      <c r="X41" s="192"/>
      <c r="Y41" s="192"/>
      <c r="Z41" s="192"/>
      <c r="AA41" s="192"/>
      <c r="AB41" s="192"/>
      <c r="AC41" s="192"/>
      <c r="AD41" s="192"/>
      <c r="AE41" s="193"/>
      <c r="AF41" s="193"/>
      <c r="AG41" s="191"/>
      <c r="AH41" s="192"/>
      <c r="AI41" s="192"/>
      <c r="AJ41" s="192"/>
      <c r="AK41" s="192"/>
      <c r="AL41" s="192"/>
      <c r="AM41" s="192"/>
      <c r="AN41" s="192"/>
      <c r="AO41" s="192"/>
      <c r="AP41" s="192"/>
      <c r="AQ41" s="192"/>
      <c r="AR41" s="192"/>
      <c r="AS41" s="192"/>
      <c r="AT41" s="192"/>
      <c r="AU41" s="193"/>
      <c r="AV41" s="193"/>
      <c r="AW41" s="191"/>
      <c r="AX41" s="192"/>
      <c r="AY41" s="192"/>
      <c r="AZ41" s="192"/>
      <c r="BA41" s="192"/>
      <c r="BB41" s="192"/>
      <c r="BC41" s="192"/>
      <c r="BD41" s="192"/>
      <c r="BE41" s="192"/>
      <c r="BF41" s="192"/>
      <c r="BG41" s="192"/>
      <c r="BH41" s="192"/>
      <c r="BI41" s="192"/>
      <c r="BJ41" s="192"/>
      <c r="BK41" s="193"/>
      <c r="BL41" s="193"/>
      <c r="BM41" s="191"/>
      <c r="BN41" s="192"/>
      <c r="BO41" s="192"/>
      <c r="BP41" s="192"/>
      <c r="BQ41" s="192"/>
      <c r="BR41" s="192"/>
      <c r="BS41" s="192"/>
      <c r="BT41" s="192"/>
      <c r="BU41" s="192"/>
      <c r="BV41" s="192"/>
      <c r="BW41" s="192"/>
      <c r="BX41" s="192"/>
      <c r="BY41" s="192"/>
      <c r="BZ41" s="192"/>
      <c r="CA41" s="193"/>
      <c r="CB41" s="193"/>
      <c r="CC41" s="191"/>
      <c r="CD41" s="192"/>
      <c r="CE41" s="192"/>
      <c r="CF41" s="192"/>
      <c r="CG41" s="192"/>
      <c r="CH41" s="192"/>
      <c r="CI41" s="192"/>
      <c r="CJ41" s="192"/>
      <c r="CK41" s="192"/>
      <c r="CL41" s="192"/>
      <c r="CM41" s="192"/>
      <c r="CN41" s="192"/>
      <c r="CO41" s="192"/>
      <c r="CP41" s="192"/>
      <c r="CQ41" s="193"/>
      <c r="CR41" s="193"/>
      <c r="CS41" s="191"/>
      <c r="CT41" s="192"/>
      <c r="CU41" s="192"/>
      <c r="CV41" s="192"/>
      <c r="CW41" s="192"/>
      <c r="CX41" s="192"/>
      <c r="CY41" s="192"/>
      <c r="CZ41" s="192"/>
      <c r="DA41" s="192"/>
      <c r="DB41" s="192"/>
      <c r="DC41" s="192"/>
      <c r="DD41" s="192"/>
      <c r="DE41" s="192"/>
      <c r="DF41" s="192"/>
      <c r="DG41" s="193"/>
      <c r="DH41" s="193"/>
      <c r="DI41" s="191"/>
      <c r="DJ41" s="192"/>
      <c r="DK41" s="192"/>
      <c r="DL41" s="192"/>
      <c r="DM41" s="192"/>
      <c r="DN41" s="192"/>
      <c r="DO41" s="192"/>
      <c r="DP41" s="192"/>
      <c r="DQ41" s="192"/>
      <c r="DR41" s="192"/>
      <c r="DS41" s="192"/>
      <c r="DT41" s="192"/>
      <c r="DU41" s="192"/>
      <c r="DV41" s="192"/>
      <c r="DW41" s="193"/>
      <c r="DX41" s="193"/>
      <c r="DY41" s="191"/>
      <c r="DZ41" s="192"/>
      <c r="EA41" s="192"/>
      <c r="EB41" s="192"/>
      <c r="EC41" s="192"/>
      <c r="ED41" s="192"/>
      <c r="EE41" s="192"/>
      <c r="EF41" s="192"/>
      <c r="EG41" s="192"/>
      <c r="EH41" s="192"/>
      <c r="EI41" s="192"/>
      <c r="EJ41" s="192"/>
      <c r="EK41" s="192"/>
      <c r="EL41" s="192"/>
      <c r="EM41" s="193"/>
      <c r="EN41" s="193"/>
      <c r="EO41" s="191"/>
      <c r="EP41" s="192"/>
      <c r="EQ41" s="192"/>
      <c r="ER41" s="192"/>
      <c r="ES41" s="192"/>
      <c r="ET41" s="192"/>
      <c r="EU41" s="192"/>
      <c r="EV41" s="192"/>
      <c r="EW41" s="192"/>
      <c r="EX41" s="192"/>
      <c r="EY41" s="192"/>
      <c r="EZ41" s="192"/>
      <c r="FA41" s="192"/>
      <c r="FB41" s="192"/>
      <c r="FC41" s="193"/>
      <c r="FD41" s="193"/>
      <c r="FE41" s="191"/>
      <c r="FF41" s="192"/>
      <c r="FG41" s="192"/>
      <c r="FH41" s="192"/>
      <c r="FI41" s="192"/>
      <c r="FJ41" s="192"/>
      <c r="FK41" s="192"/>
      <c r="FL41" s="192"/>
      <c r="FM41" s="192"/>
      <c r="FN41" s="192"/>
      <c r="FO41" s="192"/>
      <c r="FP41" s="192"/>
      <c r="FQ41" s="192"/>
      <c r="FR41" s="192"/>
      <c r="FS41" s="193"/>
      <c r="FT41" s="193"/>
      <c r="FU41" s="191"/>
      <c r="FV41" s="192"/>
      <c r="FW41" s="192"/>
      <c r="FX41" s="192"/>
      <c r="FY41" s="192"/>
      <c r="FZ41" s="192"/>
      <c r="GA41" s="192"/>
      <c r="GB41" s="192"/>
      <c r="GC41" s="192"/>
      <c r="GD41" s="192"/>
      <c r="GE41" s="192"/>
      <c r="GF41" s="192"/>
      <c r="GG41" s="192"/>
      <c r="GH41" s="192"/>
      <c r="GI41" s="193"/>
      <c r="GJ41" s="193"/>
      <c r="GK41" s="191"/>
      <c r="GL41" s="192"/>
      <c r="GM41" s="192"/>
      <c r="GN41" s="192"/>
      <c r="GO41" s="192"/>
      <c r="GP41" s="192"/>
      <c r="GQ41" s="192"/>
      <c r="GR41" s="192"/>
      <c r="GS41" s="192"/>
      <c r="GT41" s="192"/>
      <c r="GU41" s="192"/>
      <c r="GV41" s="192"/>
      <c r="GW41" s="192"/>
      <c r="GX41" s="192"/>
      <c r="GY41" s="193"/>
      <c r="GZ41" s="193"/>
      <c r="HA41" s="191"/>
      <c r="HB41" s="192"/>
      <c r="HC41" s="192"/>
      <c r="HD41" s="192"/>
      <c r="HE41" s="192"/>
      <c r="HF41" s="192"/>
      <c r="HG41" s="192"/>
      <c r="HH41" s="192"/>
      <c r="HI41" s="192"/>
      <c r="HJ41" s="192"/>
      <c r="HK41" s="192"/>
      <c r="HL41" s="192"/>
      <c r="HM41" s="192"/>
      <c r="HN41" s="192"/>
      <c r="HO41" s="193"/>
      <c r="HP41" s="193"/>
      <c r="HQ41" s="191"/>
      <c r="HR41" s="192"/>
      <c r="HS41" s="192"/>
      <c r="HT41" s="192"/>
      <c r="HU41" s="192"/>
      <c r="HV41" s="192"/>
      <c r="HW41" s="192"/>
      <c r="HX41" s="192"/>
      <c r="HY41" s="192"/>
      <c r="HZ41" s="192"/>
      <c r="IA41" s="192"/>
      <c r="IB41" s="192"/>
      <c r="IC41" s="192"/>
      <c r="ID41" s="192"/>
      <c r="IE41" s="193"/>
      <c r="IF41" s="193"/>
      <c r="IG41" s="191"/>
      <c r="IH41" s="192"/>
      <c r="II41" s="192"/>
      <c r="IJ41" s="192"/>
      <c r="IK41" s="192"/>
      <c r="IL41" s="192"/>
      <c r="IM41" s="192"/>
      <c r="IN41" s="192"/>
      <c r="IO41" s="192"/>
      <c r="IP41" s="192"/>
      <c r="IQ41" s="192"/>
      <c r="IR41" s="192"/>
      <c r="IS41" s="192"/>
      <c r="IT41" s="192"/>
      <c r="IU41" s="193"/>
      <c r="IV41" s="193"/>
    </row>
    <row r="42" spans="1:256" ht="15.75">
      <c r="A42" s="202" t="s">
        <v>835</v>
      </c>
      <c r="B42" s="190"/>
      <c r="C42" s="190"/>
      <c r="E42" s="190"/>
      <c r="F42" s="190"/>
      <c r="G42" s="190"/>
      <c r="H42" s="190"/>
      <c r="I42" s="189" t="s">
        <v>823</v>
      </c>
      <c r="J42" s="189"/>
      <c r="K42" s="190"/>
      <c r="L42" s="190"/>
      <c r="M42" s="190"/>
      <c r="N42" s="190"/>
      <c r="Q42" s="191"/>
      <c r="R42" s="192"/>
      <c r="S42" s="192"/>
      <c r="T42" s="192"/>
      <c r="U42" s="192"/>
      <c r="V42" s="192"/>
      <c r="W42" s="192"/>
      <c r="X42" s="192"/>
      <c r="Y42" s="192"/>
      <c r="Z42" s="192"/>
      <c r="AA42" s="192"/>
      <c r="AB42" s="192"/>
      <c r="AC42" s="192"/>
      <c r="AD42" s="192"/>
      <c r="AE42" s="193"/>
      <c r="AF42" s="193"/>
      <c r="AG42" s="191"/>
      <c r="AH42" s="192"/>
      <c r="AI42" s="192"/>
      <c r="AJ42" s="192"/>
      <c r="AK42" s="192"/>
      <c r="AL42" s="192"/>
      <c r="AM42" s="192"/>
      <c r="AN42" s="192"/>
      <c r="AO42" s="192"/>
      <c r="AP42" s="192"/>
      <c r="AQ42" s="192"/>
      <c r="AR42" s="192"/>
      <c r="AS42" s="192"/>
      <c r="AT42" s="192"/>
      <c r="AU42" s="193"/>
      <c r="AV42" s="193"/>
      <c r="AW42" s="191"/>
      <c r="AX42" s="192"/>
      <c r="AY42" s="192"/>
      <c r="AZ42" s="192"/>
      <c r="BA42" s="192"/>
      <c r="BB42" s="192"/>
      <c r="BC42" s="192"/>
      <c r="BD42" s="192"/>
      <c r="BE42" s="192"/>
      <c r="BF42" s="192"/>
      <c r="BG42" s="192"/>
      <c r="BH42" s="192"/>
      <c r="BI42" s="192"/>
      <c r="BJ42" s="192"/>
      <c r="BK42" s="193"/>
      <c r="BL42" s="193"/>
      <c r="BM42" s="191"/>
      <c r="BN42" s="192"/>
      <c r="BO42" s="192"/>
      <c r="BP42" s="192"/>
      <c r="BQ42" s="192"/>
      <c r="BR42" s="192"/>
      <c r="BS42" s="192"/>
      <c r="BT42" s="192"/>
      <c r="BU42" s="192"/>
      <c r="BV42" s="192"/>
      <c r="BW42" s="192"/>
      <c r="BX42" s="192"/>
      <c r="BY42" s="192"/>
      <c r="BZ42" s="192"/>
      <c r="CA42" s="193"/>
      <c r="CB42" s="193"/>
      <c r="CC42" s="191"/>
      <c r="CD42" s="192"/>
      <c r="CE42" s="192"/>
      <c r="CF42" s="192"/>
      <c r="CG42" s="192"/>
      <c r="CH42" s="192"/>
      <c r="CI42" s="192"/>
      <c r="CJ42" s="192"/>
      <c r="CK42" s="192"/>
      <c r="CL42" s="192"/>
      <c r="CM42" s="192"/>
      <c r="CN42" s="192"/>
      <c r="CO42" s="192"/>
      <c r="CP42" s="192"/>
      <c r="CQ42" s="193"/>
      <c r="CR42" s="193"/>
      <c r="CS42" s="191"/>
      <c r="CT42" s="192"/>
      <c r="CU42" s="192"/>
      <c r="CV42" s="192"/>
      <c r="CW42" s="192"/>
      <c r="CX42" s="192"/>
      <c r="CY42" s="192"/>
      <c r="CZ42" s="192"/>
      <c r="DA42" s="192"/>
      <c r="DB42" s="192"/>
      <c r="DC42" s="192"/>
      <c r="DD42" s="192"/>
      <c r="DE42" s="192"/>
      <c r="DF42" s="192"/>
      <c r="DG42" s="193"/>
      <c r="DH42" s="193"/>
      <c r="DI42" s="191"/>
      <c r="DJ42" s="192"/>
      <c r="DK42" s="192"/>
      <c r="DL42" s="192"/>
      <c r="DM42" s="192"/>
      <c r="DN42" s="192"/>
      <c r="DO42" s="192"/>
      <c r="DP42" s="192"/>
      <c r="DQ42" s="192"/>
      <c r="DR42" s="192"/>
      <c r="DS42" s="192"/>
      <c r="DT42" s="192"/>
      <c r="DU42" s="192"/>
      <c r="DV42" s="192"/>
      <c r="DW42" s="193"/>
      <c r="DX42" s="193"/>
      <c r="DY42" s="191"/>
      <c r="DZ42" s="192"/>
      <c r="EA42" s="192"/>
      <c r="EB42" s="192"/>
      <c r="EC42" s="192"/>
      <c r="ED42" s="192"/>
      <c r="EE42" s="192"/>
      <c r="EF42" s="192"/>
      <c r="EG42" s="192"/>
      <c r="EH42" s="192"/>
      <c r="EI42" s="192"/>
      <c r="EJ42" s="192"/>
      <c r="EK42" s="192"/>
      <c r="EL42" s="192"/>
      <c r="EM42" s="193"/>
      <c r="EN42" s="193"/>
      <c r="EO42" s="191"/>
      <c r="EP42" s="192"/>
      <c r="EQ42" s="192"/>
      <c r="ER42" s="192"/>
      <c r="ES42" s="192"/>
      <c r="ET42" s="192"/>
      <c r="EU42" s="192"/>
      <c r="EV42" s="192"/>
      <c r="EW42" s="192"/>
      <c r="EX42" s="192"/>
      <c r="EY42" s="192"/>
      <c r="EZ42" s="192"/>
      <c r="FA42" s="192"/>
      <c r="FB42" s="192"/>
      <c r="FC42" s="193"/>
      <c r="FD42" s="193"/>
      <c r="FE42" s="191"/>
      <c r="FF42" s="192"/>
      <c r="FG42" s="192"/>
      <c r="FH42" s="192"/>
      <c r="FI42" s="192"/>
      <c r="FJ42" s="192"/>
      <c r="FK42" s="192"/>
      <c r="FL42" s="192"/>
      <c r="FM42" s="192"/>
      <c r="FN42" s="192"/>
      <c r="FO42" s="192"/>
      <c r="FP42" s="192"/>
      <c r="FQ42" s="192"/>
      <c r="FR42" s="192"/>
      <c r="FS42" s="193"/>
      <c r="FT42" s="193"/>
      <c r="FU42" s="191"/>
      <c r="FV42" s="192"/>
      <c r="FW42" s="192"/>
      <c r="FX42" s="192"/>
      <c r="FY42" s="192"/>
      <c r="FZ42" s="192"/>
      <c r="GA42" s="192"/>
      <c r="GB42" s="192"/>
      <c r="GC42" s="192"/>
      <c r="GD42" s="192"/>
      <c r="GE42" s="192"/>
      <c r="GF42" s="192"/>
      <c r="GG42" s="192"/>
      <c r="GH42" s="192"/>
      <c r="GI42" s="193"/>
      <c r="GJ42" s="193"/>
      <c r="GK42" s="191"/>
      <c r="GL42" s="192"/>
      <c r="GM42" s="192"/>
      <c r="GN42" s="192"/>
      <c r="GO42" s="192"/>
      <c r="GP42" s="192"/>
      <c r="GQ42" s="192"/>
      <c r="GR42" s="192"/>
      <c r="GS42" s="192"/>
      <c r="GT42" s="192"/>
      <c r="GU42" s="192"/>
      <c r="GV42" s="192"/>
      <c r="GW42" s="192"/>
      <c r="GX42" s="192"/>
      <c r="GY42" s="193"/>
      <c r="GZ42" s="193"/>
      <c r="HA42" s="191"/>
      <c r="HB42" s="192"/>
      <c r="HC42" s="192"/>
      <c r="HD42" s="192"/>
      <c r="HE42" s="192"/>
      <c r="HF42" s="192"/>
      <c r="HG42" s="192"/>
      <c r="HH42" s="192"/>
      <c r="HI42" s="192"/>
      <c r="HJ42" s="192"/>
      <c r="HK42" s="192"/>
      <c r="HL42" s="192"/>
      <c r="HM42" s="192"/>
      <c r="HN42" s="192"/>
      <c r="HO42" s="193"/>
      <c r="HP42" s="193"/>
      <c r="HQ42" s="191"/>
      <c r="HR42" s="192"/>
      <c r="HS42" s="192"/>
      <c r="HT42" s="192"/>
      <c r="HU42" s="192"/>
      <c r="HV42" s="192"/>
      <c r="HW42" s="192"/>
      <c r="HX42" s="192"/>
      <c r="HY42" s="192"/>
      <c r="HZ42" s="192"/>
      <c r="IA42" s="192"/>
      <c r="IB42" s="192"/>
      <c r="IC42" s="192"/>
      <c r="ID42" s="192"/>
      <c r="IE42" s="193"/>
      <c r="IF42" s="193"/>
      <c r="IG42" s="191"/>
      <c r="IH42" s="192"/>
      <c r="II42" s="192"/>
      <c r="IJ42" s="192"/>
      <c r="IK42" s="192"/>
      <c r="IL42" s="192"/>
      <c r="IM42" s="192"/>
      <c r="IN42" s="192"/>
      <c r="IO42" s="192"/>
      <c r="IP42" s="192"/>
      <c r="IQ42" s="192"/>
      <c r="IR42" s="192"/>
      <c r="IS42" s="192"/>
      <c r="IT42" s="192"/>
      <c r="IU42" s="193"/>
      <c r="IV42" s="193"/>
    </row>
    <row r="43" spans="1:256" ht="15.75">
      <c r="A43" s="202" t="s">
        <v>836</v>
      </c>
      <c r="K43" s="188" t="s">
        <v>823</v>
      </c>
      <c r="Q43" s="191"/>
      <c r="R43" s="192"/>
      <c r="S43" s="192"/>
      <c r="T43" s="192"/>
      <c r="U43" s="192"/>
      <c r="V43" s="192"/>
      <c r="W43" s="192"/>
      <c r="X43" s="192"/>
      <c r="Y43" s="192"/>
      <c r="Z43" s="192"/>
      <c r="AA43" s="192"/>
      <c r="AB43" s="192"/>
      <c r="AC43" s="192"/>
      <c r="AD43" s="192"/>
      <c r="AE43" s="193"/>
      <c r="AF43" s="193"/>
      <c r="AG43" s="191"/>
      <c r="AH43" s="192"/>
      <c r="AI43" s="192"/>
      <c r="AJ43" s="192"/>
      <c r="AK43" s="192"/>
      <c r="AL43" s="192"/>
      <c r="AM43" s="192"/>
      <c r="AN43" s="192"/>
      <c r="AO43" s="192"/>
      <c r="AP43" s="192"/>
      <c r="AQ43" s="192"/>
      <c r="AR43" s="192"/>
      <c r="AS43" s="192"/>
      <c r="AT43" s="192"/>
      <c r="AU43" s="193"/>
      <c r="AV43" s="193"/>
      <c r="AW43" s="191"/>
      <c r="AX43" s="192"/>
      <c r="AY43" s="192"/>
      <c r="AZ43" s="192"/>
      <c r="BA43" s="192"/>
      <c r="BB43" s="192"/>
      <c r="BC43" s="192"/>
      <c r="BD43" s="192"/>
      <c r="BE43" s="192"/>
      <c r="BF43" s="192"/>
      <c r="BG43" s="192"/>
      <c r="BH43" s="192"/>
      <c r="BI43" s="192"/>
      <c r="BJ43" s="192"/>
      <c r="BK43" s="193"/>
      <c r="BL43" s="193"/>
      <c r="BM43" s="191"/>
      <c r="BN43" s="192"/>
      <c r="BO43" s="192"/>
      <c r="BP43" s="192"/>
      <c r="BQ43" s="192"/>
      <c r="BR43" s="192"/>
      <c r="BS43" s="192"/>
      <c r="BT43" s="192"/>
      <c r="BU43" s="192"/>
      <c r="BV43" s="192"/>
      <c r="BW43" s="192"/>
      <c r="BX43" s="192"/>
      <c r="BY43" s="192"/>
      <c r="BZ43" s="192"/>
      <c r="CA43" s="193"/>
      <c r="CB43" s="193"/>
      <c r="CC43" s="191"/>
      <c r="CD43" s="192"/>
      <c r="CE43" s="192"/>
      <c r="CF43" s="192"/>
      <c r="CG43" s="192"/>
      <c r="CH43" s="192"/>
      <c r="CI43" s="192"/>
      <c r="CJ43" s="192"/>
      <c r="CK43" s="192"/>
      <c r="CL43" s="192"/>
      <c r="CM43" s="192"/>
      <c r="CN43" s="192"/>
      <c r="CO43" s="192"/>
      <c r="CP43" s="192"/>
      <c r="CQ43" s="193"/>
      <c r="CR43" s="193"/>
      <c r="CS43" s="191"/>
      <c r="CT43" s="192"/>
      <c r="CU43" s="192"/>
      <c r="CV43" s="192"/>
      <c r="CW43" s="192"/>
      <c r="CX43" s="192"/>
      <c r="CY43" s="192"/>
      <c r="CZ43" s="192"/>
      <c r="DA43" s="192"/>
      <c r="DB43" s="192"/>
      <c r="DC43" s="192"/>
      <c r="DD43" s="192"/>
      <c r="DE43" s="192"/>
      <c r="DF43" s="192"/>
      <c r="DG43" s="193"/>
      <c r="DH43" s="193"/>
      <c r="DI43" s="191"/>
      <c r="DJ43" s="192"/>
      <c r="DK43" s="192"/>
      <c r="DL43" s="192"/>
      <c r="DM43" s="192"/>
      <c r="DN43" s="192"/>
      <c r="DO43" s="192"/>
      <c r="DP43" s="192"/>
      <c r="DQ43" s="192"/>
      <c r="DR43" s="192"/>
      <c r="DS43" s="192"/>
      <c r="DT43" s="192"/>
      <c r="DU43" s="192"/>
      <c r="DV43" s="192"/>
      <c r="DW43" s="193"/>
      <c r="DX43" s="193"/>
      <c r="DY43" s="191"/>
      <c r="DZ43" s="192"/>
      <c r="EA43" s="192"/>
      <c r="EB43" s="192"/>
      <c r="EC43" s="192"/>
      <c r="ED43" s="192"/>
      <c r="EE43" s="192"/>
      <c r="EF43" s="192"/>
      <c r="EG43" s="192"/>
      <c r="EH43" s="192"/>
      <c r="EI43" s="192"/>
      <c r="EJ43" s="192"/>
      <c r="EK43" s="192"/>
      <c r="EL43" s="192"/>
      <c r="EM43" s="193"/>
      <c r="EN43" s="193"/>
      <c r="EO43" s="191"/>
      <c r="EP43" s="192"/>
      <c r="EQ43" s="192"/>
      <c r="ER43" s="192"/>
      <c r="ES43" s="192"/>
      <c r="ET43" s="192"/>
      <c r="EU43" s="192"/>
      <c r="EV43" s="192"/>
      <c r="EW43" s="192"/>
      <c r="EX43" s="192"/>
      <c r="EY43" s="192"/>
      <c r="EZ43" s="192"/>
      <c r="FA43" s="192"/>
      <c r="FB43" s="192"/>
      <c r="FC43" s="193"/>
      <c r="FD43" s="193"/>
      <c r="FE43" s="191"/>
      <c r="FF43" s="192"/>
      <c r="FG43" s="192"/>
      <c r="FH43" s="192"/>
      <c r="FI43" s="192"/>
      <c r="FJ43" s="192"/>
      <c r="FK43" s="192"/>
      <c r="FL43" s="192"/>
      <c r="FM43" s="192"/>
      <c r="FN43" s="192"/>
      <c r="FO43" s="192"/>
      <c r="FP43" s="192"/>
      <c r="FQ43" s="192"/>
      <c r="FR43" s="192"/>
      <c r="FS43" s="193"/>
      <c r="FT43" s="193"/>
      <c r="FU43" s="191"/>
      <c r="FV43" s="192"/>
      <c r="FW43" s="192"/>
      <c r="FX43" s="192"/>
      <c r="FY43" s="192"/>
      <c r="FZ43" s="192"/>
      <c r="GA43" s="192"/>
      <c r="GB43" s="192"/>
      <c r="GC43" s="192"/>
      <c r="GD43" s="192"/>
      <c r="GE43" s="192"/>
      <c r="GF43" s="192"/>
      <c r="GG43" s="192"/>
      <c r="GH43" s="192"/>
      <c r="GI43" s="193"/>
      <c r="GJ43" s="193"/>
      <c r="GK43" s="191"/>
      <c r="GL43" s="192"/>
      <c r="GM43" s="192"/>
      <c r="GN43" s="192"/>
      <c r="GO43" s="192"/>
      <c r="GP43" s="192"/>
      <c r="GQ43" s="192"/>
      <c r="GR43" s="192"/>
      <c r="GS43" s="192"/>
      <c r="GT43" s="192"/>
      <c r="GU43" s="192"/>
      <c r="GV43" s="192"/>
      <c r="GW43" s="192"/>
      <c r="GX43" s="192"/>
      <c r="GY43" s="193"/>
      <c r="GZ43" s="193"/>
      <c r="HA43" s="191"/>
      <c r="HB43" s="192"/>
      <c r="HC43" s="192"/>
      <c r="HD43" s="192"/>
      <c r="HE43" s="192"/>
      <c r="HF43" s="192"/>
      <c r="HG43" s="192"/>
      <c r="HH43" s="192"/>
      <c r="HI43" s="192"/>
      <c r="HJ43" s="192"/>
      <c r="HK43" s="192"/>
      <c r="HL43" s="192"/>
      <c r="HM43" s="192"/>
      <c r="HN43" s="192"/>
      <c r="HO43" s="193"/>
      <c r="HP43" s="193"/>
      <c r="HQ43" s="191"/>
      <c r="HR43" s="192"/>
      <c r="HS43" s="192"/>
      <c r="HT43" s="192"/>
      <c r="HU43" s="192"/>
      <c r="HV43" s="192"/>
      <c r="HW43" s="192"/>
      <c r="HX43" s="192"/>
      <c r="HY43" s="192"/>
      <c r="HZ43" s="192"/>
      <c r="IA43" s="192"/>
      <c r="IB43" s="192"/>
      <c r="IC43" s="192"/>
      <c r="ID43" s="192"/>
      <c r="IE43" s="193"/>
      <c r="IF43" s="193"/>
      <c r="IG43" s="191"/>
      <c r="IH43" s="192"/>
      <c r="II43" s="192"/>
      <c r="IJ43" s="192"/>
      <c r="IK43" s="192"/>
      <c r="IL43" s="192"/>
      <c r="IM43" s="192"/>
      <c r="IN43" s="192"/>
      <c r="IO43" s="192"/>
      <c r="IP43" s="192"/>
      <c r="IQ43" s="192"/>
      <c r="IR43" s="192"/>
      <c r="IS43" s="192"/>
      <c r="IT43" s="192"/>
      <c r="IU43" s="193"/>
      <c r="IV43" s="193"/>
    </row>
    <row r="44" spans="1:256" ht="15.75">
      <c r="A44" s="186"/>
      <c r="R44" s="190"/>
      <c r="S44" s="190"/>
    </row>
  </sheetData>
  <mergeCells count="71">
    <mergeCell ref="IE31:IF31"/>
    <mergeCell ref="II31:IL31"/>
    <mergeCell ref="IM31:IP31"/>
    <mergeCell ref="IQ31:IT31"/>
    <mergeCell ref="IU31:IV31"/>
    <mergeCell ref="HK31:HN31"/>
    <mergeCell ref="HO31:HP31"/>
    <mergeCell ref="HS31:HV31"/>
    <mergeCell ref="HW31:HZ31"/>
    <mergeCell ref="IA31:ID31"/>
    <mergeCell ref="GQ31:GT31"/>
    <mergeCell ref="GU31:GX31"/>
    <mergeCell ref="GY31:GZ31"/>
    <mergeCell ref="HC31:HF31"/>
    <mergeCell ref="HG31:HJ31"/>
    <mergeCell ref="FW31:FZ31"/>
    <mergeCell ref="GA31:GD31"/>
    <mergeCell ref="GE31:GH31"/>
    <mergeCell ref="GI31:GJ31"/>
    <mergeCell ref="GM31:GP31"/>
    <mergeCell ref="FC31:FD31"/>
    <mergeCell ref="FG31:FJ31"/>
    <mergeCell ref="FK31:FN31"/>
    <mergeCell ref="FO31:FR31"/>
    <mergeCell ref="FS31:FT31"/>
    <mergeCell ref="EI31:EL31"/>
    <mergeCell ref="EM31:EN31"/>
    <mergeCell ref="EQ31:ET31"/>
    <mergeCell ref="EU31:EX31"/>
    <mergeCell ref="EY31:FB31"/>
    <mergeCell ref="DO31:DR31"/>
    <mergeCell ref="DS31:DV31"/>
    <mergeCell ref="DW31:DX31"/>
    <mergeCell ref="EA31:ED31"/>
    <mergeCell ref="EE31:EH31"/>
    <mergeCell ref="CU31:CX31"/>
    <mergeCell ref="CY31:DB31"/>
    <mergeCell ref="DC31:DF31"/>
    <mergeCell ref="DG31:DH31"/>
    <mergeCell ref="DK31:DN31"/>
    <mergeCell ref="CA31:CB31"/>
    <mergeCell ref="CE31:CH31"/>
    <mergeCell ref="CI31:CL31"/>
    <mergeCell ref="CM31:CP31"/>
    <mergeCell ref="CQ31:CR31"/>
    <mergeCell ref="BG31:BJ31"/>
    <mergeCell ref="BK31:BL31"/>
    <mergeCell ref="BO31:BR31"/>
    <mergeCell ref="BS31:BV31"/>
    <mergeCell ref="BW31:BZ31"/>
    <mergeCell ref="AM31:AP31"/>
    <mergeCell ref="AQ31:AT31"/>
    <mergeCell ref="AU31:AV31"/>
    <mergeCell ref="AY31:BB31"/>
    <mergeCell ref="BC31:BF31"/>
    <mergeCell ref="S31:V31"/>
    <mergeCell ref="W31:Z31"/>
    <mergeCell ref="AA31:AD31"/>
    <mergeCell ref="AE31:AF31"/>
    <mergeCell ref="AI31:AL31"/>
    <mergeCell ref="C31:F31"/>
    <mergeCell ref="G31:J31"/>
    <mergeCell ref="K31:N31"/>
    <mergeCell ref="O31:P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H5" sqref="H5"/>
    </sheetView>
  </sheetViews>
  <sheetFormatPr baseColWidth="10" defaultRowHeight="15"/>
  <cols>
    <col min="1" max="1" width="57.5703125" style="49" customWidth="1"/>
    <col min="2" max="6" width="12.5703125" style="48" customWidth="1"/>
    <col min="7" max="7" width="1.85546875" style="872" customWidth="1"/>
    <col min="8" max="8" width="9.140625" style="805" customWidth="1"/>
    <col min="9" max="9" width="10.7109375" style="805" bestFit="1" customWidth="1"/>
    <col min="10" max="256" width="11.42578125" style="805"/>
    <col min="257" max="257" width="57.5703125" style="805" customWidth="1"/>
    <col min="258" max="262" width="12.5703125" style="805" customWidth="1"/>
    <col min="263" max="263" width="1.85546875" style="805" customWidth="1"/>
    <col min="264" max="264" width="9.140625" style="805" customWidth="1"/>
    <col min="265" max="265" width="10.7109375" style="805" bestFit="1" customWidth="1"/>
    <col min="266" max="512" width="11.42578125" style="805"/>
    <col min="513" max="513" width="57.5703125" style="805" customWidth="1"/>
    <col min="514" max="518" width="12.5703125" style="805" customWidth="1"/>
    <col min="519" max="519" width="1.85546875" style="805" customWidth="1"/>
    <col min="520" max="520" width="9.140625" style="805" customWidth="1"/>
    <col min="521" max="521" width="10.7109375" style="805" bestFit="1" customWidth="1"/>
    <col min="522" max="768" width="11.42578125" style="805"/>
    <col min="769" max="769" width="57.5703125" style="805" customWidth="1"/>
    <col min="770" max="774" width="12.5703125" style="805" customWidth="1"/>
    <col min="775" max="775" width="1.85546875" style="805" customWidth="1"/>
    <col min="776" max="776" width="9.140625" style="805" customWidth="1"/>
    <col min="777" max="777" width="10.7109375" style="805" bestFit="1" customWidth="1"/>
    <col min="778" max="1024" width="11.42578125" style="805"/>
    <col min="1025" max="1025" width="57.5703125" style="805" customWidth="1"/>
    <col min="1026" max="1030" width="12.5703125" style="805" customWidth="1"/>
    <col min="1031" max="1031" width="1.85546875" style="805" customWidth="1"/>
    <col min="1032" max="1032" width="9.140625" style="805" customWidth="1"/>
    <col min="1033" max="1033" width="10.7109375" style="805" bestFit="1" customWidth="1"/>
    <col min="1034" max="1280" width="11.42578125" style="805"/>
    <col min="1281" max="1281" width="57.5703125" style="805" customWidth="1"/>
    <col min="1282" max="1286" width="12.5703125" style="805" customWidth="1"/>
    <col min="1287" max="1287" width="1.85546875" style="805" customWidth="1"/>
    <col min="1288" max="1288" width="9.140625" style="805" customWidth="1"/>
    <col min="1289" max="1289" width="10.7109375" style="805" bestFit="1" customWidth="1"/>
    <col min="1290" max="1536" width="11.42578125" style="805"/>
    <col min="1537" max="1537" width="57.5703125" style="805" customWidth="1"/>
    <col min="1538" max="1542" width="12.5703125" style="805" customWidth="1"/>
    <col min="1543" max="1543" width="1.85546875" style="805" customWidth="1"/>
    <col min="1544" max="1544" width="9.140625" style="805" customWidth="1"/>
    <col min="1545" max="1545" width="10.7109375" style="805" bestFit="1" customWidth="1"/>
    <col min="1546" max="1792" width="11.42578125" style="805"/>
    <col min="1793" max="1793" width="57.5703125" style="805" customWidth="1"/>
    <col min="1794" max="1798" width="12.5703125" style="805" customWidth="1"/>
    <col min="1799" max="1799" width="1.85546875" style="805" customWidth="1"/>
    <col min="1800" max="1800" width="9.140625" style="805" customWidth="1"/>
    <col min="1801" max="1801" width="10.7109375" style="805" bestFit="1" customWidth="1"/>
    <col min="1802" max="2048" width="11.42578125" style="805"/>
    <col min="2049" max="2049" width="57.5703125" style="805" customWidth="1"/>
    <col min="2050" max="2054" width="12.5703125" style="805" customWidth="1"/>
    <col min="2055" max="2055" width="1.85546875" style="805" customWidth="1"/>
    <col min="2056" max="2056" width="9.140625" style="805" customWidth="1"/>
    <col min="2057" max="2057" width="10.7109375" style="805" bestFit="1" customWidth="1"/>
    <col min="2058" max="2304" width="11.42578125" style="805"/>
    <col min="2305" max="2305" width="57.5703125" style="805" customWidth="1"/>
    <col min="2306" max="2310" width="12.5703125" style="805" customWidth="1"/>
    <col min="2311" max="2311" width="1.85546875" style="805" customWidth="1"/>
    <col min="2312" max="2312" width="9.140625" style="805" customWidth="1"/>
    <col min="2313" max="2313" width="10.7109375" style="805" bestFit="1" customWidth="1"/>
    <col min="2314" max="2560" width="11.42578125" style="805"/>
    <col min="2561" max="2561" width="57.5703125" style="805" customWidth="1"/>
    <col min="2562" max="2566" width="12.5703125" style="805" customWidth="1"/>
    <col min="2567" max="2567" width="1.85546875" style="805" customWidth="1"/>
    <col min="2568" max="2568" width="9.140625" style="805" customWidth="1"/>
    <col min="2569" max="2569" width="10.7109375" style="805" bestFit="1" customWidth="1"/>
    <col min="2570" max="2816" width="11.42578125" style="805"/>
    <col min="2817" max="2817" width="57.5703125" style="805" customWidth="1"/>
    <col min="2818" max="2822" width="12.5703125" style="805" customWidth="1"/>
    <col min="2823" max="2823" width="1.85546875" style="805" customWidth="1"/>
    <col min="2824" max="2824" width="9.140625" style="805" customWidth="1"/>
    <col min="2825" max="2825" width="10.7109375" style="805" bestFit="1" customWidth="1"/>
    <col min="2826" max="3072" width="11.42578125" style="805"/>
    <col min="3073" max="3073" width="57.5703125" style="805" customWidth="1"/>
    <col min="3074" max="3078" width="12.5703125" style="805" customWidth="1"/>
    <col min="3079" max="3079" width="1.85546875" style="805" customWidth="1"/>
    <col min="3080" max="3080" width="9.140625" style="805" customWidth="1"/>
    <col min="3081" max="3081" width="10.7109375" style="805" bestFit="1" customWidth="1"/>
    <col min="3082" max="3328" width="11.42578125" style="805"/>
    <col min="3329" max="3329" width="57.5703125" style="805" customWidth="1"/>
    <col min="3330" max="3334" width="12.5703125" style="805" customWidth="1"/>
    <col min="3335" max="3335" width="1.85546875" style="805" customWidth="1"/>
    <col min="3336" max="3336" width="9.140625" style="805" customWidth="1"/>
    <col min="3337" max="3337" width="10.7109375" style="805" bestFit="1" customWidth="1"/>
    <col min="3338" max="3584" width="11.42578125" style="805"/>
    <col min="3585" max="3585" width="57.5703125" style="805" customWidth="1"/>
    <col min="3586" max="3590" width="12.5703125" style="805" customWidth="1"/>
    <col min="3591" max="3591" width="1.85546875" style="805" customWidth="1"/>
    <col min="3592" max="3592" width="9.140625" style="805" customWidth="1"/>
    <col min="3593" max="3593" width="10.7109375" style="805" bestFit="1" customWidth="1"/>
    <col min="3594" max="3840" width="11.42578125" style="805"/>
    <col min="3841" max="3841" width="57.5703125" style="805" customWidth="1"/>
    <col min="3842" max="3846" width="12.5703125" style="805" customWidth="1"/>
    <col min="3847" max="3847" width="1.85546875" style="805" customWidth="1"/>
    <col min="3848" max="3848" width="9.140625" style="805" customWidth="1"/>
    <col min="3849" max="3849" width="10.7109375" style="805" bestFit="1" customWidth="1"/>
    <col min="3850" max="4096" width="11.42578125" style="805"/>
    <col min="4097" max="4097" width="57.5703125" style="805" customWidth="1"/>
    <col min="4098" max="4102" width="12.5703125" style="805" customWidth="1"/>
    <col min="4103" max="4103" width="1.85546875" style="805" customWidth="1"/>
    <col min="4104" max="4104" width="9.140625" style="805" customWidth="1"/>
    <col min="4105" max="4105" width="10.7109375" style="805" bestFit="1" customWidth="1"/>
    <col min="4106" max="4352" width="11.42578125" style="805"/>
    <col min="4353" max="4353" width="57.5703125" style="805" customWidth="1"/>
    <col min="4354" max="4358" width="12.5703125" style="805" customWidth="1"/>
    <col min="4359" max="4359" width="1.85546875" style="805" customWidth="1"/>
    <col min="4360" max="4360" width="9.140625" style="805" customWidth="1"/>
    <col min="4361" max="4361" width="10.7109375" style="805" bestFit="1" customWidth="1"/>
    <col min="4362" max="4608" width="11.42578125" style="805"/>
    <col min="4609" max="4609" width="57.5703125" style="805" customWidth="1"/>
    <col min="4610" max="4614" width="12.5703125" style="805" customWidth="1"/>
    <col min="4615" max="4615" width="1.85546875" style="805" customWidth="1"/>
    <col min="4616" max="4616" width="9.140625" style="805" customWidth="1"/>
    <col min="4617" max="4617" width="10.7109375" style="805" bestFit="1" customWidth="1"/>
    <col min="4618" max="4864" width="11.42578125" style="805"/>
    <col min="4865" max="4865" width="57.5703125" style="805" customWidth="1"/>
    <col min="4866" max="4870" width="12.5703125" style="805" customWidth="1"/>
    <col min="4871" max="4871" width="1.85546875" style="805" customWidth="1"/>
    <col min="4872" max="4872" width="9.140625" style="805" customWidth="1"/>
    <col min="4873" max="4873" width="10.7109375" style="805" bestFit="1" customWidth="1"/>
    <col min="4874" max="5120" width="11.42578125" style="805"/>
    <col min="5121" max="5121" width="57.5703125" style="805" customWidth="1"/>
    <col min="5122" max="5126" width="12.5703125" style="805" customWidth="1"/>
    <col min="5127" max="5127" width="1.85546875" style="805" customWidth="1"/>
    <col min="5128" max="5128" width="9.140625" style="805" customWidth="1"/>
    <col min="5129" max="5129" width="10.7109375" style="805" bestFit="1" customWidth="1"/>
    <col min="5130" max="5376" width="11.42578125" style="805"/>
    <col min="5377" max="5377" width="57.5703125" style="805" customWidth="1"/>
    <col min="5378" max="5382" width="12.5703125" style="805" customWidth="1"/>
    <col min="5383" max="5383" width="1.85546875" style="805" customWidth="1"/>
    <col min="5384" max="5384" width="9.140625" style="805" customWidth="1"/>
    <col min="5385" max="5385" width="10.7109375" style="805" bestFit="1" customWidth="1"/>
    <col min="5386" max="5632" width="11.42578125" style="805"/>
    <col min="5633" max="5633" width="57.5703125" style="805" customWidth="1"/>
    <col min="5634" max="5638" width="12.5703125" style="805" customWidth="1"/>
    <col min="5639" max="5639" width="1.85546875" style="805" customWidth="1"/>
    <col min="5640" max="5640" width="9.140625" style="805" customWidth="1"/>
    <col min="5641" max="5641" width="10.7109375" style="805" bestFit="1" customWidth="1"/>
    <col min="5642" max="5888" width="11.42578125" style="805"/>
    <col min="5889" max="5889" width="57.5703125" style="805" customWidth="1"/>
    <col min="5890" max="5894" width="12.5703125" style="805" customWidth="1"/>
    <col min="5895" max="5895" width="1.85546875" style="805" customWidth="1"/>
    <col min="5896" max="5896" width="9.140625" style="805" customWidth="1"/>
    <col min="5897" max="5897" width="10.7109375" style="805" bestFit="1" customWidth="1"/>
    <col min="5898" max="6144" width="11.42578125" style="805"/>
    <col min="6145" max="6145" width="57.5703125" style="805" customWidth="1"/>
    <col min="6146" max="6150" width="12.5703125" style="805" customWidth="1"/>
    <col min="6151" max="6151" width="1.85546875" style="805" customWidth="1"/>
    <col min="6152" max="6152" width="9.140625" style="805" customWidth="1"/>
    <col min="6153" max="6153" width="10.7109375" style="805" bestFit="1" customWidth="1"/>
    <col min="6154" max="6400" width="11.42578125" style="805"/>
    <col min="6401" max="6401" width="57.5703125" style="805" customWidth="1"/>
    <col min="6402" max="6406" width="12.5703125" style="805" customWidth="1"/>
    <col min="6407" max="6407" width="1.85546875" style="805" customWidth="1"/>
    <col min="6408" max="6408" width="9.140625" style="805" customWidth="1"/>
    <col min="6409" max="6409" width="10.7109375" style="805" bestFit="1" customWidth="1"/>
    <col min="6410" max="6656" width="11.42578125" style="805"/>
    <col min="6657" max="6657" width="57.5703125" style="805" customWidth="1"/>
    <col min="6658" max="6662" width="12.5703125" style="805" customWidth="1"/>
    <col min="6663" max="6663" width="1.85546875" style="805" customWidth="1"/>
    <col min="6664" max="6664" width="9.140625" style="805" customWidth="1"/>
    <col min="6665" max="6665" width="10.7109375" style="805" bestFit="1" customWidth="1"/>
    <col min="6666" max="6912" width="11.42578125" style="805"/>
    <col min="6913" max="6913" width="57.5703125" style="805" customWidth="1"/>
    <col min="6914" max="6918" width="12.5703125" style="805" customWidth="1"/>
    <col min="6919" max="6919" width="1.85546875" style="805" customWidth="1"/>
    <col min="6920" max="6920" width="9.140625" style="805" customWidth="1"/>
    <col min="6921" max="6921" width="10.7109375" style="805" bestFit="1" customWidth="1"/>
    <col min="6922" max="7168" width="11.42578125" style="805"/>
    <col min="7169" max="7169" width="57.5703125" style="805" customWidth="1"/>
    <col min="7170" max="7174" width="12.5703125" style="805" customWidth="1"/>
    <col min="7175" max="7175" width="1.85546875" style="805" customWidth="1"/>
    <col min="7176" max="7176" width="9.140625" style="805" customWidth="1"/>
    <col min="7177" max="7177" width="10.7109375" style="805" bestFit="1" customWidth="1"/>
    <col min="7178" max="7424" width="11.42578125" style="805"/>
    <col min="7425" max="7425" width="57.5703125" style="805" customWidth="1"/>
    <col min="7426" max="7430" width="12.5703125" style="805" customWidth="1"/>
    <col min="7431" max="7431" width="1.85546875" style="805" customWidth="1"/>
    <col min="7432" max="7432" width="9.140625" style="805" customWidth="1"/>
    <col min="7433" max="7433" width="10.7109375" style="805" bestFit="1" customWidth="1"/>
    <col min="7434" max="7680" width="11.42578125" style="805"/>
    <col min="7681" max="7681" width="57.5703125" style="805" customWidth="1"/>
    <col min="7682" max="7686" width="12.5703125" style="805" customWidth="1"/>
    <col min="7687" max="7687" width="1.85546875" style="805" customWidth="1"/>
    <col min="7688" max="7688" width="9.140625" style="805" customWidth="1"/>
    <col min="7689" max="7689" width="10.7109375" style="805" bestFit="1" customWidth="1"/>
    <col min="7690" max="7936" width="11.42578125" style="805"/>
    <col min="7937" max="7937" width="57.5703125" style="805" customWidth="1"/>
    <col min="7938" max="7942" width="12.5703125" style="805" customWidth="1"/>
    <col min="7943" max="7943" width="1.85546875" style="805" customWidth="1"/>
    <col min="7944" max="7944" width="9.140625" style="805" customWidth="1"/>
    <col min="7945" max="7945" width="10.7109375" style="805" bestFit="1" customWidth="1"/>
    <col min="7946" max="8192" width="11.42578125" style="805"/>
    <col min="8193" max="8193" width="57.5703125" style="805" customWidth="1"/>
    <col min="8194" max="8198" width="12.5703125" style="805" customWidth="1"/>
    <col min="8199" max="8199" width="1.85546875" style="805" customWidth="1"/>
    <col min="8200" max="8200" width="9.140625" style="805" customWidth="1"/>
    <col min="8201" max="8201" width="10.7109375" style="805" bestFit="1" customWidth="1"/>
    <col min="8202" max="8448" width="11.42578125" style="805"/>
    <col min="8449" max="8449" width="57.5703125" style="805" customWidth="1"/>
    <col min="8450" max="8454" width="12.5703125" style="805" customWidth="1"/>
    <col min="8455" max="8455" width="1.85546875" style="805" customWidth="1"/>
    <col min="8456" max="8456" width="9.140625" style="805" customWidth="1"/>
    <col min="8457" max="8457" width="10.7109375" style="805" bestFit="1" customWidth="1"/>
    <col min="8458" max="8704" width="11.42578125" style="805"/>
    <col min="8705" max="8705" width="57.5703125" style="805" customWidth="1"/>
    <col min="8706" max="8710" width="12.5703125" style="805" customWidth="1"/>
    <col min="8711" max="8711" width="1.85546875" style="805" customWidth="1"/>
    <col min="8712" max="8712" width="9.140625" style="805" customWidth="1"/>
    <col min="8713" max="8713" width="10.7109375" style="805" bestFit="1" customWidth="1"/>
    <col min="8714" max="8960" width="11.42578125" style="805"/>
    <col min="8961" max="8961" width="57.5703125" style="805" customWidth="1"/>
    <col min="8962" max="8966" width="12.5703125" style="805" customWidth="1"/>
    <col min="8967" max="8967" width="1.85546875" style="805" customWidth="1"/>
    <col min="8968" max="8968" width="9.140625" style="805" customWidth="1"/>
    <col min="8969" max="8969" width="10.7109375" style="805" bestFit="1" customWidth="1"/>
    <col min="8970" max="9216" width="11.42578125" style="805"/>
    <col min="9217" max="9217" width="57.5703125" style="805" customWidth="1"/>
    <col min="9218" max="9222" width="12.5703125" style="805" customWidth="1"/>
    <col min="9223" max="9223" width="1.85546875" style="805" customWidth="1"/>
    <col min="9224" max="9224" width="9.140625" style="805" customWidth="1"/>
    <col min="9225" max="9225" width="10.7109375" style="805" bestFit="1" customWidth="1"/>
    <col min="9226" max="9472" width="11.42578125" style="805"/>
    <col min="9473" max="9473" width="57.5703125" style="805" customWidth="1"/>
    <col min="9474" max="9478" width="12.5703125" style="805" customWidth="1"/>
    <col min="9479" max="9479" width="1.85546875" style="805" customWidth="1"/>
    <col min="9480" max="9480" width="9.140625" style="805" customWidth="1"/>
    <col min="9481" max="9481" width="10.7109375" style="805" bestFit="1" customWidth="1"/>
    <col min="9482" max="9728" width="11.42578125" style="805"/>
    <col min="9729" max="9729" width="57.5703125" style="805" customWidth="1"/>
    <col min="9730" max="9734" width="12.5703125" style="805" customWidth="1"/>
    <col min="9735" max="9735" width="1.85546875" style="805" customWidth="1"/>
    <col min="9736" max="9736" width="9.140625" style="805" customWidth="1"/>
    <col min="9737" max="9737" width="10.7109375" style="805" bestFit="1" customWidth="1"/>
    <col min="9738" max="9984" width="11.42578125" style="805"/>
    <col min="9985" max="9985" width="57.5703125" style="805" customWidth="1"/>
    <col min="9986" max="9990" width="12.5703125" style="805" customWidth="1"/>
    <col min="9991" max="9991" width="1.85546875" style="805" customWidth="1"/>
    <col min="9992" max="9992" width="9.140625" style="805" customWidth="1"/>
    <col min="9993" max="9993" width="10.7109375" style="805" bestFit="1" customWidth="1"/>
    <col min="9994" max="10240" width="11.42578125" style="805"/>
    <col min="10241" max="10241" width="57.5703125" style="805" customWidth="1"/>
    <col min="10242" max="10246" width="12.5703125" style="805" customWidth="1"/>
    <col min="10247" max="10247" width="1.85546875" style="805" customWidth="1"/>
    <col min="10248" max="10248" width="9.140625" style="805" customWidth="1"/>
    <col min="10249" max="10249" width="10.7109375" style="805" bestFit="1" customWidth="1"/>
    <col min="10250" max="10496" width="11.42578125" style="805"/>
    <col min="10497" max="10497" width="57.5703125" style="805" customWidth="1"/>
    <col min="10498" max="10502" width="12.5703125" style="805" customWidth="1"/>
    <col min="10503" max="10503" width="1.85546875" style="805" customWidth="1"/>
    <col min="10504" max="10504" width="9.140625" style="805" customWidth="1"/>
    <col min="10505" max="10505" width="10.7109375" style="805" bestFit="1" customWidth="1"/>
    <col min="10506" max="10752" width="11.42578125" style="805"/>
    <col min="10753" max="10753" width="57.5703125" style="805" customWidth="1"/>
    <col min="10754" max="10758" width="12.5703125" style="805" customWidth="1"/>
    <col min="10759" max="10759" width="1.85546875" style="805" customWidth="1"/>
    <col min="10760" max="10760" width="9.140625" style="805" customWidth="1"/>
    <col min="10761" max="10761" width="10.7109375" style="805" bestFit="1" customWidth="1"/>
    <col min="10762" max="11008" width="11.42578125" style="805"/>
    <col min="11009" max="11009" width="57.5703125" style="805" customWidth="1"/>
    <col min="11010" max="11014" width="12.5703125" style="805" customWidth="1"/>
    <col min="11015" max="11015" width="1.85546875" style="805" customWidth="1"/>
    <col min="11016" max="11016" width="9.140625" style="805" customWidth="1"/>
    <col min="11017" max="11017" width="10.7109375" style="805" bestFit="1" customWidth="1"/>
    <col min="11018" max="11264" width="11.42578125" style="805"/>
    <col min="11265" max="11265" width="57.5703125" style="805" customWidth="1"/>
    <col min="11266" max="11270" width="12.5703125" style="805" customWidth="1"/>
    <col min="11271" max="11271" width="1.85546875" style="805" customWidth="1"/>
    <col min="11272" max="11272" width="9.140625" style="805" customWidth="1"/>
    <col min="11273" max="11273" width="10.7109375" style="805" bestFit="1" customWidth="1"/>
    <col min="11274" max="11520" width="11.42578125" style="805"/>
    <col min="11521" max="11521" width="57.5703125" style="805" customWidth="1"/>
    <col min="11522" max="11526" width="12.5703125" style="805" customWidth="1"/>
    <col min="11527" max="11527" width="1.85546875" style="805" customWidth="1"/>
    <col min="11528" max="11528" width="9.140625" style="805" customWidth="1"/>
    <col min="11529" max="11529" width="10.7109375" style="805" bestFit="1" customWidth="1"/>
    <col min="11530" max="11776" width="11.42578125" style="805"/>
    <col min="11777" max="11777" width="57.5703125" style="805" customWidth="1"/>
    <col min="11778" max="11782" width="12.5703125" style="805" customWidth="1"/>
    <col min="11783" max="11783" width="1.85546875" style="805" customWidth="1"/>
    <col min="11784" max="11784" width="9.140625" style="805" customWidth="1"/>
    <col min="11785" max="11785" width="10.7109375" style="805" bestFit="1" customWidth="1"/>
    <col min="11786" max="12032" width="11.42578125" style="805"/>
    <col min="12033" max="12033" width="57.5703125" style="805" customWidth="1"/>
    <col min="12034" max="12038" width="12.5703125" style="805" customWidth="1"/>
    <col min="12039" max="12039" width="1.85546875" style="805" customWidth="1"/>
    <col min="12040" max="12040" width="9.140625" style="805" customWidth="1"/>
    <col min="12041" max="12041" width="10.7109375" style="805" bestFit="1" customWidth="1"/>
    <col min="12042" max="12288" width="11.42578125" style="805"/>
    <col min="12289" max="12289" width="57.5703125" style="805" customWidth="1"/>
    <col min="12290" max="12294" width="12.5703125" style="805" customWidth="1"/>
    <col min="12295" max="12295" width="1.85546875" style="805" customWidth="1"/>
    <col min="12296" max="12296" width="9.140625" style="805" customWidth="1"/>
    <col min="12297" max="12297" width="10.7109375" style="805" bestFit="1" customWidth="1"/>
    <col min="12298" max="12544" width="11.42578125" style="805"/>
    <col min="12545" max="12545" width="57.5703125" style="805" customWidth="1"/>
    <col min="12546" max="12550" width="12.5703125" style="805" customWidth="1"/>
    <col min="12551" max="12551" width="1.85546875" style="805" customWidth="1"/>
    <col min="12552" max="12552" width="9.140625" style="805" customWidth="1"/>
    <col min="12553" max="12553" width="10.7109375" style="805" bestFit="1" customWidth="1"/>
    <col min="12554" max="12800" width="11.42578125" style="805"/>
    <col min="12801" max="12801" width="57.5703125" style="805" customWidth="1"/>
    <col min="12802" max="12806" width="12.5703125" style="805" customWidth="1"/>
    <col min="12807" max="12807" width="1.85546875" style="805" customWidth="1"/>
    <col min="12808" max="12808" width="9.140625" style="805" customWidth="1"/>
    <col min="12809" max="12809" width="10.7109375" style="805" bestFit="1" customWidth="1"/>
    <col min="12810" max="13056" width="11.42578125" style="805"/>
    <col min="13057" max="13057" width="57.5703125" style="805" customWidth="1"/>
    <col min="13058" max="13062" width="12.5703125" style="805" customWidth="1"/>
    <col min="13063" max="13063" width="1.85546875" style="805" customWidth="1"/>
    <col min="13064" max="13064" width="9.140625" style="805" customWidth="1"/>
    <col min="13065" max="13065" width="10.7109375" style="805" bestFit="1" customWidth="1"/>
    <col min="13066" max="13312" width="11.42578125" style="805"/>
    <col min="13313" max="13313" width="57.5703125" style="805" customWidth="1"/>
    <col min="13314" max="13318" width="12.5703125" style="805" customWidth="1"/>
    <col min="13319" max="13319" width="1.85546875" style="805" customWidth="1"/>
    <col min="13320" max="13320" width="9.140625" style="805" customWidth="1"/>
    <col min="13321" max="13321" width="10.7109375" style="805" bestFit="1" customWidth="1"/>
    <col min="13322" max="13568" width="11.42578125" style="805"/>
    <col min="13569" max="13569" width="57.5703125" style="805" customWidth="1"/>
    <col min="13570" max="13574" width="12.5703125" style="805" customWidth="1"/>
    <col min="13575" max="13575" width="1.85546875" style="805" customWidth="1"/>
    <col min="13576" max="13576" width="9.140625" style="805" customWidth="1"/>
    <col min="13577" max="13577" width="10.7109375" style="805" bestFit="1" customWidth="1"/>
    <col min="13578" max="13824" width="11.42578125" style="805"/>
    <col min="13825" max="13825" width="57.5703125" style="805" customWidth="1"/>
    <col min="13826" max="13830" width="12.5703125" style="805" customWidth="1"/>
    <col min="13831" max="13831" width="1.85546875" style="805" customWidth="1"/>
    <col min="13832" max="13832" width="9.140625" style="805" customWidth="1"/>
    <col min="13833" max="13833" width="10.7109375" style="805" bestFit="1" customWidth="1"/>
    <col min="13834" max="14080" width="11.42578125" style="805"/>
    <col min="14081" max="14081" width="57.5703125" style="805" customWidth="1"/>
    <col min="14082" max="14086" width="12.5703125" style="805" customWidth="1"/>
    <col min="14087" max="14087" width="1.85546875" style="805" customWidth="1"/>
    <col min="14088" max="14088" width="9.140625" style="805" customWidth="1"/>
    <col min="14089" max="14089" width="10.7109375" style="805" bestFit="1" customWidth="1"/>
    <col min="14090" max="14336" width="11.42578125" style="805"/>
    <col min="14337" max="14337" width="57.5703125" style="805" customWidth="1"/>
    <col min="14338" max="14342" width="12.5703125" style="805" customWidth="1"/>
    <col min="14343" max="14343" width="1.85546875" style="805" customWidth="1"/>
    <col min="14344" max="14344" width="9.140625" style="805" customWidth="1"/>
    <col min="14345" max="14345" width="10.7109375" style="805" bestFit="1" customWidth="1"/>
    <col min="14346" max="14592" width="11.42578125" style="805"/>
    <col min="14593" max="14593" width="57.5703125" style="805" customWidth="1"/>
    <col min="14594" max="14598" width="12.5703125" style="805" customWidth="1"/>
    <col min="14599" max="14599" width="1.85546875" style="805" customWidth="1"/>
    <col min="14600" max="14600" width="9.140625" style="805" customWidth="1"/>
    <col min="14601" max="14601" width="10.7109375" style="805" bestFit="1" customWidth="1"/>
    <col min="14602" max="14848" width="11.42578125" style="805"/>
    <col min="14849" max="14849" width="57.5703125" style="805" customWidth="1"/>
    <col min="14850" max="14854" width="12.5703125" style="805" customWidth="1"/>
    <col min="14855" max="14855" width="1.85546875" style="805" customWidth="1"/>
    <col min="14856" max="14856" width="9.140625" style="805" customWidth="1"/>
    <col min="14857" max="14857" width="10.7109375" style="805" bestFit="1" customWidth="1"/>
    <col min="14858" max="15104" width="11.42578125" style="805"/>
    <col min="15105" max="15105" width="57.5703125" style="805" customWidth="1"/>
    <col min="15106" max="15110" width="12.5703125" style="805" customWidth="1"/>
    <col min="15111" max="15111" width="1.85546875" style="805" customWidth="1"/>
    <col min="15112" max="15112" width="9.140625" style="805" customWidth="1"/>
    <col min="15113" max="15113" width="10.7109375" style="805" bestFit="1" customWidth="1"/>
    <col min="15114" max="15360" width="11.42578125" style="805"/>
    <col min="15361" max="15361" width="57.5703125" style="805" customWidth="1"/>
    <col min="15362" max="15366" width="12.5703125" style="805" customWidth="1"/>
    <col min="15367" max="15367" width="1.85546875" style="805" customWidth="1"/>
    <col min="15368" max="15368" width="9.140625" style="805" customWidth="1"/>
    <col min="15369" max="15369" width="10.7109375" style="805" bestFit="1" customWidth="1"/>
    <col min="15370" max="15616" width="11.42578125" style="805"/>
    <col min="15617" max="15617" width="57.5703125" style="805" customWidth="1"/>
    <col min="15618" max="15622" width="12.5703125" style="805" customWidth="1"/>
    <col min="15623" max="15623" width="1.85546875" style="805" customWidth="1"/>
    <col min="15624" max="15624" width="9.140625" style="805" customWidth="1"/>
    <col min="15625" max="15625" width="10.7109375" style="805" bestFit="1" customWidth="1"/>
    <col min="15626" max="15872" width="11.42578125" style="805"/>
    <col min="15873" max="15873" width="57.5703125" style="805" customWidth="1"/>
    <col min="15874" max="15878" width="12.5703125" style="805" customWidth="1"/>
    <col min="15879" max="15879" width="1.85546875" style="805" customWidth="1"/>
    <col min="15880" max="15880" width="9.140625" style="805" customWidth="1"/>
    <col min="15881" max="15881" width="10.7109375" style="805" bestFit="1" customWidth="1"/>
    <col min="15882" max="16128" width="11.42578125" style="805"/>
    <col min="16129" max="16129" width="57.5703125" style="805" customWidth="1"/>
    <col min="16130" max="16134" width="12.5703125" style="805" customWidth="1"/>
    <col min="16135" max="16135" width="1.85546875" style="805" customWidth="1"/>
    <col min="16136" max="16136" width="9.140625" style="805" customWidth="1"/>
    <col min="16137" max="16137" width="10.7109375" style="805" bestFit="1" customWidth="1"/>
    <col min="16138" max="16384" width="11.42578125" style="805"/>
  </cols>
  <sheetData>
    <row r="1" spans="1:6" s="52" customFormat="1" ht="2.25" customHeight="1">
      <c r="A1" s="50"/>
      <c r="B1" s="647"/>
      <c r="C1" s="647"/>
      <c r="D1" s="647"/>
      <c r="E1" s="647"/>
      <c r="F1" s="647"/>
    </row>
    <row r="2" spans="1:6" s="42" customFormat="1" ht="39" customHeight="1">
      <c r="A2" s="1025" t="s">
        <v>1210</v>
      </c>
      <c r="B2" s="1025"/>
      <c r="C2" s="1025"/>
      <c r="D2" s="1025"/>
      <c r="E2" s="1025"/>
      <c r="F2" s="1025"/>
    </row>
    <row r="3" spans="1:6" s="42" customFormat="1" ht="20.25">
      <c r="A3" s="1025" t="s">
        <v>1157</v>
      </c>
      <c r="B3" s="1025"/>
      <c r="C3" s="1025"/>
      <c r="D3" s="1025"/>
      <c r="E3" s="1025"/>
      <c r="F3" s="1025"/>
    </row>
    <row r="4" spans="1:6" s="42" customFormat="1" ht="20.25">
      <c r="A4" s="1025" t="s">
        <v>1530</v>
      </c>
      <c r="B4" s="1025"/>
      <c r="C4" s="1025"/>
      <c r="D4" s="1025"/>
      <c r="E4" s="1025"/>
      <c r="F4" s="1025"/>
    </row>
    <row r="5" spans="1:6" s="43" customFormat="1" ht="39" customHeight="1">
      <c r="A5" s="1031" t="s">
        <v>1254</v>
      </c>
      <c r="B5" s="1031"/>
      <c r="C5" s="1031"/>
      <c r="D5" s="1031"/>
      <c r="E5" s="1031"/>
      <c r="F5" s="1031"/>
    </row>
    <row r="6" spans="1:6" s="805" customFormat="1" ht="6" customHeight="1">
      <c r="A6" s="49"/>
      <c r="B6" s="48"/>
      <c r="C6" s="48"/>
      <c r="D6" s="48"/>
      <c r="E6" s="48"/>
      <c r="F6" s="48"/>
    </row>
    <row r="7" spans="1:6" s="805" customFormat="1" ht="4.5" customHeight="1" thickBot="1">
      <c r="A7" s="360"/>
      <c r="B7" s="423"/>
      <c r="C7" s="423"/>
      <c r="D7" s="423"/>
      <c r="E7" s="423"/>
      <c r="F7" s="423"/>
    </row>
    <row r="8" spans="1:6" s="38" customFormat="1" ht="15" customHeight="1" thickTop="1" thickBot="1">
      <c r="A8" s="810"/>
      <c r="B8" s="868" t="s">
        <v>2</v>
      </c>
      <c r="C8" s="868" t="s">
        <v>3</v>
      </c>
      <c r="D8" s="868" t="s">
        <v>4</v>
      </c>
      <c r="E8" s="868" t="s">
        <v>5</v>
      </c>
      <c r="F8" s="868" t="s">
        <v>6</v>
      </c>
    </row>
    <row r="9" spans="1:6" s="38" customFormat="1" ht="15" customHeight="1" thickTop="1" thickBot="1">
      <c r="A9" s="812" t="s">
        <v>7</v>
      </c>
      <c r="B9" s="813">
        <v>3350439.9929299997</v>
      </c>
      <c r="C9" s="813">
        <v>580742.78569000005</v>
      </c>
      <c r="D9" s="813">
        <v>0</v>
      </c>
      <c r="E9" s="813">
        <v>0</v>
      </c>
      <c r="F9" s="813">
        <v>3931182.77862</v>
      </c>
    </row>
    <row r="10" spans="1:6" s="38" customFormat="1" ht="15" customHeight="1" thickTop="1" thickBot="1">
      <c r="A10" s="814" t="s">
        <v>8</v>
      </c>
      <c r="B10" s="815">
        <v>154727.06573</v>
      </c>
      <c r="C10" s="815">
        <v>111650.22839</v>
      </c>
      <c r="D10" s="815">
        <v>0</v>
      </c>
      <c r="E10" s="815">
        <v>0</v>
      </c>
      <c r="F10" s="815">
        <v>266377.29411999998</v>
      </c>
    </row>
    <row r="11" spans="1:6" s="38" customFormat="1" ht="15" customHeight="1" thickTop="1">
      <c r="A11" s="816" t="s">
        <v>9</v>
      </c>
      <c r="B11" s="817">
        <v>34155.34418</v>
      </c>
      <c r="C11" s="817">
        <v>36429.556810000002</v>
      </c>
      <c r="D11" s="817">
        <v>0</v>
      </c>
      <c r="E11" s="817">
        <v>0</v>
      </c>
      <c r="F11" s="817">
        <v>70584.900989999995</v>
      </c>
    </row>
    <row r="12" spans="1:6" s="38" customFormat="1" ht="15" customHeight="1">
      <c r="A12" s="816" t="s">
        <v>10</v>
      </c>
      <c r="B12" s="817">
        <v>103895.08528</v>
      </c>
      <c r="C12" s="817">
        <v>60408.558380000002</v>
      </c>
      <c r="D12" s="817">
        <v>0</v>
      </c>
      <c r="E12" s="817">
        <v>0</v>
      </c>
      <c r="F12" s="817">
        <v>164303.64366</v>
      </c>
    </row>
    <row r="13" spans="1:6" s="38" customFormat="1" ht="15" customHeight="1">
      <c r="A13" s="816" t="s">
        <v>11</v>
      </c>
      <c r="B13" s="817">
        <v>16676.636269999999</v>
      </c>
      <c r="C13" s="817">
        <v>14812.1132</v>
      </c>
      <c r="D13" s="817">
        <v>0</v>
      </c>
      <c r="E13" s="817">
        <v>0</v>
      </c>
      <c r="F13" s="817">
        <v>31488.749469999999</v>
      </c>
    </row>
    <row r="14" spans="1:6" s="38" customFormat="1" ht="15" customHeight="1">
      <c r="A14" s="816" t="s">
        <v>12</v>
      </c>
      <c r="B14" s="817">
        <v>0</v>
      </c>
      <c r="C14" s="817">
        <v>0</v>
      </c>
      <c r="D14" s="817">
        <v>0</v>
      </c>
      <c r="E14" s="817">
        <v>0</v>
      </c>
      <c r="F14" s="817">
        <v>0</v>
      </c>
    </row>
    <row r="15" spans="1:6" s="38" customFormat="1" ht="15" customHeight="1">
      <c r="A15" s="816" t="s">
        <v>13</v>
      </c>
      <c r="B15" s="817">
        <v>0</v>
      </c>
      <c r="C15" s="817">
        <v>0</v>
      </c>
      <c r="D15" s="817">
        <v>0</v>
      </c>
      <c r="E15" s="817">
        <v>0</v>
      </c>
      <c r="F15" s="817">
        <v>0</v>
      </c>
    </row>
    <row r="16" spans="1:6" s="38" customFormat="1" ht="15" customHeight="1">
      <c r="A16" s="816" t="s">
        <v>14</v>
      </c>
      <c r="B16" s="817">
        <v>0</v>
      </c>
      <c r="C16" s="817">
        <v>0</v>
      </c>
      <c r="D16" s="817">
        <v>0</v>
      </c>
      <c r="E16" s="817">
        <v>0</v>
      </c>
      <c r="F16" s="817">
        <v>0</v>
      </c>
    </row>
    <row r="17" spans="1:6" s="38" customFormat="1" ht="15" customHeight="1">
      <c r="A17" s="816" t="s">
        <v>15</v>
      </c>
      <c r="B17" s="817">
        <v>0</v>
      </c>
      <c r="C17" s="817">
        <v>0</v>
      </c>
      <c r="D17" s="817">
        <v>0</v>
      </c>
      <c r="E17" s="817">
        <v>0</v>
      </c>
      <c r="F17" s="817">
        <v>0</v>
      </c>
    </row>
    <row r="18" spans="1:6" s="38" customFormat="1" ht="15" customHeight="1" thickBot="1">
      <c r="A18" s="816" t="s">
        <v>16</v>
      </c>
      <c r="B18" s="817">
        <v>0</v>
      </c>
      <c r="C18" s="817">
        <v>0</v>
      </c>
      <c r="D18" s="817">
        <v>0</v>
      </c>
      <c r="E18" s="817">
        <v>0</v>
      </c>
      <c r="F18" s="817">
        <v>0</v>
      </c>
    </row>
    <row r="19" spans="1:6" s="38" customFormat="1" ht="15" customHeight="1" thickTop="1" thickBot="1">
      <c r="A19" s="814" t="s">
        <v>17</v>
      </c>
      <c r="B19" s="815">
        <v>253186.94844000001</v>
      </c>
      <c r="C19" s="815">
        <v>268963.83893999999</v>
      </c>
      <c r="D19" s="815">
        <v>0</v>
      </c>
      <c r="E19" s="815">
        <v>0</v>
      </c>
      <c r="F19" s="815">
        <v>522150.78737999999</v>
      </c>
    </row>
    <row r="20" spans="1:6" s="38" customFormat="1" ht="15" customHeight="1" thickTop="1">
      <c r="A20" s="816" t="s">
        <v>18</v>
      </c>
      <c r="B20" s="817">
        <v>0</v>
      </c>
      <c r="C20" s="817">
        <v>0</v>
      </c>
      <c r="D20" s="817">
        <v>0</v>
      </c>
      <c r="E20" s="817">
        <v>0</v>
      </c>
      <c r="F20" s="817">
        <v>0</v>
      </c>
    </row>
    <row r="21" spans="1:6" s="38" customFormat="1" ht="15" customHeight="1">
      <c r="A21" s="816" t="s">
        <v>19</v>
      </c>
      <c r="B21" s="817">
        <v>98055.515400000004</v>
      </c>
      <c r="C21" s="817">
        <v>9709.7250500000009</v>
      </c>
      <c r="D21" s="817">
        <v>0</v>
      </c>
      <c r="E21" s="817">
        <v>0</v>
      </c>
      <c r="F21" s="817">
        <v>107765.24045</v>
      </c>
    </row>
    <row r="22" spans="1:6" s="38" customFormat="1" ht="15" customHeight="1">
      <c r="A22" s="816" t="s">
        <v>20</v>
      </c>
      <c r="B22" s="817">
        <v>0</v>
      </c>
      <c r="C22" s="817">
        <v>0</v>
      </c>
      <c r="D22" s="817">
        <v>0</v>
      </c>
      <c r="E22" s="817">
        <v>0</v>
      </c>
      <c r="F22" s="817">
        <v>0</v>
      </c>
    </row>
    <row r="23" spans="1:6" s="38" customFormat="1" ht="15" customHeight="1">
      <c r="A23" s="816" t="s">
        <v>21</v>
      </c>
      <c r="B23" s="817">
        <v>0</v>
      </c>
      <c r="C23" s="817">
        <v>0</v>
      </c>
      <c r="D23" s="817">
        <v>0</v>
      </c>
      <c r="E23" s="817">
        <v>0</v>
      </c>
      <c r="F23" s="817">
        <v>0</v>
      </c>
    </row>
    <row r="24" spans="1:6" s="38" customFormat="1" ht="15" customHeight="1">
      <c r="A24" s="816" t="s">
        <v>22</v>
      </c>
      <c r="B24" s="817">
        <v>48344.342369999998</v>
      </c>
      <c r="C24" s="817">
        <v>40214.340240000005</v>
      </c>
      <c r="D24" s="817">
        <v>0</v>
      </c>
      <c r="E24" s="817">
        <v>0</v>
      </c>
      <c r="F24" s="817">
        <v>88558.682610000003</v>
      </c>
    </row>
    <row r="25" spans="1:6" s="38" customFormat="1" ht="15" customHeight="1">
      <c r="A25" s="816" t="s">
        <v>23</v>
      </c>
      <c r="B25" s="817">
        <v>106280.72960999999</v>
      </c>
      <c r="C25" s="817">
        <v>219039.77365000002</v>
      </c>
      <c r="D25" s="817">
        <v>0</v>
      </c>
      <c r="E25" s="817">
        <v>0</v>
      </c>
      <c r="F25" s="817">
        <v>325320.50325999997</v>
      </c>
    </row>
    <row r="26" spans="1:6" s="38" customFormat="1" ht="15" customHeight="1">
      <c r="A26" s="816" t="s">
        <v>24</v>
      </c>
      <c r="B26" s="817">
        <v>506.36106000000001</v>
      </c>
      <c r="C26" s="817">
        <v>0</v>
      </c>
      <c r="D26" s="817">
        <v>0</v>
      </c>
      <c r="E26" s="817">
        <v>0</v>
      </c>
      <c r="F26" s="817">
        <v>506.36106000000001</v>
      </c>
    </row>
    <row r="27" spans="1:6" s="38" customFormat="1" ht="15" customHeight="1" thickBot="1">
      <c r="A27" s="816" t="s">
        <v>25</v>
      </c>
      <c r="B27" s="817">
        <v>0</v>
      </c>
      <c r="C27" s="817">
        <v>0</v>
      </c>
      <c r="D27" s="817">
        <v>0</v>
      </c>
      <c r="E27" s="817">
        <v>0</v>
      </c>
      <c r="F27" s="817">
        <v>0</v>
      </c>
    </row>
    <row r="28" spans="1:6" s="38" customFormat="1" ht="15" customHeight="1" thickTop="1" thickBot="1">
      <c r="A28" s="814" t="s">
        <v>26</v>
      </c>
      <c r="B28" s="815">
        <v>2517738.4715399998</v>
      </c>
      <c r="C28" s="815">
        <v>122062.19473999999</v>
      </c>
      <c r="D28" s="815">
        <v>0</v>
      </c>
      <c r="E28" s="815">
        <v>0</v>
      </c>
      <c r="F28" s="815">
        <v>2639800.66628</v>
      </c>
    </row>
    <row r="29" spans="1:6" s="38" customFormat="1" ht="15" customHeight="1" thickTop="1">
      <c r="A29" s="818" t="s">
        <v>27</v>
      </c>
      <c r="B29" s="817">
        <v>2531325.16402</v>
      </c>
      <c r="C29" s="817">
        <v>154219.28672999999</v>
      </c>
      <c r="D29" s="817">
        <v>0</v>
      </c>
      <c r="E29" s="817">
        <v>0</v>
      </c>
      <c r="F29" s="817">
        <v>2685544.4507499998</v>
      </c>
    </row>
    <row r="30" spans="1:6" s="38" customFormat="1" ht="15" customHeight="1">
      <c r="A30" s="816" t="s">
        <v>28</v>
      </c>
      <c r="B30" s="817">
        <v>2506250.9578899997</v>
      </c>
      <c r="C30" s="817">
        <v>150393.64642999999</v>
      </c>
      <c r="D30" s="817">
        <v>0</v>
      </c>
      <c r="E30" s="817">
        <v>0</v>
      </c>
      <c r="F30" s="817">
        <v>2656644.6043200004</v>
      </c>
    </row>
    <row r="31" spans="1:6" s="38" customFormat="1" ht="15" customHeight="1">
      <c r="A31" s="816" t="s">
        <v>29</v>
      </c>
      <c r="B31" s="817">
        <v>25019.350480000001</v>
      </c>
      <c r="C31" s="817">
        <v>3825.6403</v>
      </c>
      <c r="D31" s="817">
        <v>0</v>
      </c>
      <c r="E31" s="817">
        <v>0</v>
      </c>
      <c r="F31" s="817">
        <v>28844.99078</v>
      </c>
    </row>
    <row r="32" spans="1:6" s="38" customFormat="1" ht="15" customHeight="1">
      <c r="A32" s="816" t="s">
        <v>30</v>
      </c>
      <c r="B32" s="817">
        <v>54.855650000000004</v>
      </c>
      <c r="C32" s="817">
        <v>0</v>
      </c>
      <c r="D32" s="817">
        <v>0</v>
      </c>
      <c r="E32" s="817">
        <v>0</v>
      </c>
      <c r="F32" s="817">
        <v>54.855650000000004</v>
      </c>
    </row>
    <row r="33" spans="1:6" s="38" customFormat="1" ht="15" customHeight="1">
      <c r="A33" s="818" t="s">
        <v>31</v>
      </c>
      <c r="B33" s="817">
        <v>23731.03356</v>
      </c>
      <c r="C33" s="817">
        <v>2599.7221300000001</v>
      </c>
      <c r="D33" s="817">
        <v>0</v>
      </c>
      <c r="E33" s="817">
        <v>0</v>
      </c>
      <c r="F33" s="817">
        <v>26330.755690000002</v>
      </c>
    </row>
    <row r="34" spans="1:6" s="38" customFormat="1" ht="15" customHeight="1">
      <c r="A34" s="816" t="s">
        <v>32</v>
      </c>
      <c r="B34" s="817">
        <v>23392.515620000002</v>
      </c>
      <c r="C34" s="817">
        <v>2599.7221300000001</v>
      </c>
      <c r="D34" s="817">
        <v>0</v>
      </c>
      <c r="E34" s="817">
        <v>0</v>
      </c>
      <c r="F34" s="817">
        <v>25992.23775</v>
      </c>
    </row>
    <row r="35" spans="1:6" s="38" customFormat="1" ht="15" customHeight="1">
      <c r="A35" s="816" t="s">
        <v>33</v>
      </c>
      <c r="B35" s="817">
        <v>338.51794000000001</v>
      </c>
      <c r="C35" s="817">
        <v>0</v>
      </c>
      <c r="D35" s="817">
        <v>0</v>
      </c>
      <c r="E35" s="817">
        <v>0</v>
      </c>
      <c r="F35" s="817">
        <v>338.51794000000001</v>
      </c>
    </row>
    <row r="36" spans="1:6" s="38" customFormat="1" ht="15" customHeight="1">
      <c r="A36" s="816" t="s">
        <v>34</v>
      </c>
      <c r="B36" s="817">
        <v>0</v>
      </c>
      <c r="C36" s="817">
        <v>0</v>
      </c>
      <c r="D36" s="817">
        <v>0</v>
      </c>
      <c r="E36" s="817">
        <v>0</v>
      </c>
      <c r="F36" s="817">
        <v>0</v>
      </c>
    </row>
    <row r="37" spans="1:6" s="38" customFormat="1" ht="15" customHeight="1">
      <c r="A37" s="818" t="s">
        <v>35</v>
      </c>
      <c r="B37" s="817">
        <v>39169.472289999998</v>
      </c>
      <c r="C37" s="817">
        <v>9231.0376300000007</v>
      </c>
      <c r="D37" s="817">
        <v>0</v>
      </c>
      <c r="E37" s="817">
        <v>0</v>
      </c>
      <c r="F37" s="817">
        <v>48400.509920000004</v>
      </c>
    </row>
    <row r="38" spans="1:6" s="38" customFormat="1" ht="15" customHeight="1">
      <c r="A38" s="816" t="s">
        <v>36</v>
      </c>
      <c r="B38" s="817">
        <v>37960.836000000003</v>
      </c>
      <c r="C38" s="817">
        <v>9131.4779699999999</v>
      </c>
      <c r="D38" s="817">
        <v>0</v>
      </c>
      <c r="E38" s="817">
        <v>0</v>
      </c>
      <c r="F38" s="817">
        <v>47092.313969999996</v>
      </c>
    </row>
    <row r="39" spans="1:6" s="38" customFormat="1" ht="15" customHeight="1">
      <c r="A39" s="816" t="s">
        <v>37</v>
      </c>
      <c r="B39" s="817">
        <v>1208.6362900000001</v>
      </c>
      <c r="C39" s="817">
        <v>99.559660000000008</v>
      </c>
      <c r="D39" s="817">
        <v>0</v>
      </c>
      <c r="E39" s="817">
        <v>0</v>
      </c>
      <c r="F39" s="817">
        <v>1308.19595</v>
      </c>
    </row>
    <row r="40" spans="1:6" s="38" customFormat="1" ht="15" customHeight="1">
      <c r="A40" s="816" t="s">
        <v>38</v>
      </c>
      <c r="B40" s="817">
        <v>0</v>
      </c>
      <c r="C40" s="817">
        <v>0</v>
      </c>
      <c r="D40" s="817">
        <v>0</v>
      </c>
      <c r="E40" s="817">
        <v>0</v>
      </c>
      <c r="F40" s="817">
        <v>0</v>
      </c>
    </row>
    <row r="41" spans="1:6" s="38" customFormat="1" ht="15" customHeight="1">
      <c r="A41" s="818" t="s">
        <v>39</v>
      </c>
      <c r="B41" s="817">
        <v>8705.6149299999997</v>
      </c>
      <c r="C41" s="817">
        <v>576.15443000000005</v>
      </c>
      <c r="D41" s="817">
        <v>0</v>
      </c>
      <c r="E41" s="817">
        <v>0</v>
      </c>
      <c r="F41" s="817">
        <v>9281.7693600000002</v>
      </c>
    </row>
    <row r="42" spans="1:6" s="38" customFormat="1" ht="15" customHeight="1">
      <c r="A42" s="816" t="s">
        <v>40</v>
      </c>
      <c r="B42" s="817">
        <v>8267.277900000001</v>
      </c>
      <c r="C42" s="817">
        <v>501.03702000000004</v>
      </c>
      <c r="D42" s="817">
        <v>0</v>
      </c>
      <c r="E42" s="817">
        <v>0</v>
      </c>
      <c r="F42" s="817">
        <v>8768.3149200000007</v>
      </c>
    </row>
    <row r="43" spans="1:6" s="38" customFormat="1" ht="15" customHeight="1">
      <c r="A43" s="816" t="s">
        <v>41</v>
      </c>
      <c r="B43" s="817">
        <v>264.01095000000004</v>
      </c>
      <c r="C43" s="817">
        <v>63.885809999999999</v>
      </c>
      <c r="D43" s="817">
        <v>0</v>
      </c>
      <c r="E43" s="817">
        <v>0</v>
      </c>
      <c r="F43" s="817">
        <v>327.89676000000003</v>
      </c>
    </row>
    <row r="44" spans="1:6" s="38" customFormat="1" ht="15" customHeight="1">
      <c r="A44" s="816" t="s">
        <v>42</v>
      </c>
      <c r="B44" s="817">
        <v>174.32607999999999</v>
      </c>
      <c r="C44" s="817">
        <v>11.2316</v>
      </c>
      <c r="D44" s="817">
        <v>0</v>
      </c>
      <c r="E44" s="817">
        <v>0</v>
      </c>
      <c r="F44" s="817">
        <v>185.55768</v>
      </c>
    </row>
    <row r="45" spans="1:6" s="38" customFormat="1" ht="15" customHeight="1">
      <c r="A45" s="816" t="s">
        <v>43</v>
      </c>
      <c r="B45" s="817">
        <v>0</v>
      </c>
      <c r="C45" s="817">
        <v>0</v>
      </c>
      <c r="D45" s="817">
        <v>0</v>
      </c>
      <c r="E45" s="817">
        <v>0</v>
      </c>
      <c r="F45" s="817">
        <v>0</v>
      </c>
    </row>
    <row r="46" spans="1:6" s="38" customFormat="1" ht="15" customHeight="1">
      <c r="A46" s="816" t="s">
        <v>44</v>
      </c>
      <c r="B46" s="817">
        <v>0</v>
      </c>
      <c r="C46" s="817">
        <v>0</v>
      </c>
      <c r="D46" s="817">
        <v>0</v>
      </c>
      <c r="E46" s="817">
        <v>0</v>
      </c>
      <c r="F46" s="817">
        <v>0</v>
      </c>
    </row>
    <row r="47" spans="1:6" s="38" customFormat="1" ht="15" customHeight="1">
      <c r="A47" s="816" t="s">
        <v>45</v>
      </c>
      <c r="B47" s="817">
        <v>0</v>
      </c>
      <c r="C47" s="817">
        <v>0</v>
      </c>
      <c r="D47" s="817">
        <v>0</v>
      </c>
      <c r="E47" s="817">
        <v>0</v>
      </c>
      <c r="F47" s="817">
        <v>0</v>
      </c>
    </row>
    <row r="48" spans="1:6" s="38" customFormat="1" ht="15" customHeight="1">
      <c r="A48" s="818" t="s">
        <v>46</v>
      </c>
      <c r="B48" s="817">
        <v>-85192.81326000001</v>
      </c>
      <c r="C48" s="817">
        <v>-44564.006179999997</v>
      </c>
      <c r="D48" s="817">
        <v>0</v>
      </c>
      <c r="E48" s="817">
        <v>0</v>
      </c>
      <c r="F48" s="817">
        <v>-129756.81943999999</v>
      </c>
    </row>
    <row r="49" spans="1:6" s="38" customFormat="1" ht="15" customHeight="1">
      <c r="A49" s="819" t="s">
        <v>47</v>
      </c>
      <c r="B49" s="817">
        <v>-9729.8870399999996</v>
      </c>
      <c r="C49" s="817">
        <v>-2757.1361400000001</v>
      </c>
      <c r="D49" s="817">
        <v>0</v>
      </c>
      <c r="E49" s="817">
        <v>0</v>
      </c>
      <c r="F49" s="817">
        <v>-12487.02318</v>
      </c>
    </row>
    <row r="50" spans="1:6" s="38" customFormat="1" ht="15" customHeight="1">
      <c r="A50" s="816" t="s">
        <v>48</v>
      </c>
      <c r="B50" s="817">
        <v>-71.396270000000001</v>
      </c>
      <c r="C50" s="817">
        <v>-536.94510000000002</v>
      </c>
      <c r="D50" s="817">
        <v>0</v>
      </c>
      <c r="E50" s="817">
        <v>0</v>
      </c>
      <c r="F50" s="817">
        <v>-608.34136999999998</v>
      </c>
    </row>
    <row r="51" spans="1:6" s="38" customFormat="1" ht="15" customHeight="1">
      <c r="A51" s="816" t="s">
        <v>49</v>
      </c>
      <c r="B51" s="817">
        <v>-4396.0322699999997</v>
      </c>
      <c r="C51" s="817">
        <v>-330.27960999999999</v>
      </c>
      <c r="D51" s="817">
        <v>0</v>
      </c>
      <c r="E51" s="817">
        <v>0</v>
      </c>
      <c r="F51" s="817">
        <v>-4726.3118800000002</v>
      </c>
    </row>
    <row r="52" spans="1:6" s="38" customFormat="1" ht="15" customHeight="1">
      <c r="A52" s="816" t="s">
        <v>50</v>
      </c>
      <c r="B52" s="817">
        <v>-8.4629500000000011</v>
      </c>
      <c r="C52" s="817">
        <v>2.0000000000000002E-5</v>
      </c>
      <c r="D52" s="817">
        <v>0</v>
      </c>
      <c r="E52" s="817">
        <v>0</v>
      </c>
      <c r="F52" s="817">
        <v>-8.4629300000000001</v>
      </c>
    </row>
    <row r="53" spans="1:6" s="38" customFormat="1" ht="15" customHeight="1">
      <c r="A53" s="816" t="s">
        <v>51</v>
      </c>
      <c r="B53" s="817">
        <v>-18705.248299999999</v>
      </c>
      <c r="C53" s="817">
        <v>-4805.16536</v>
      </c>
      <c r="D53" s="817">
        <v>0</v>
      </c>
      <c r="E53" s="817">
        <v>0</v>
      </c>
      <c r="F53" s="817">
        <v>-23510.413659999998</v>
      </c>
    </row>
    <row r="54" spans="1:6" s="38" customFormat="1" ht="15" customHeight="1">
      <c r="A54" s="816" t="s">
        <v>52</v>
      </c>
      <c r="B54" s="817">
        <v>-735.99986999999999</v>
      </c>
      <c r="C54" s="817">
        <v>-36.971379999999996</v>
      </c>
      <c r="D54" s="817">
        <v>0</v>
      </c>
      <c r="E54" s="817">
        <v>0</v>
      </c>
      <c r="F54" s="817">
        <v>-772.97125000000005</v>
      </c>
    </row>
    <row r="55" spans="1:6" s="38" customFormat="1" ht="15" customHeight="1">
      <c r="A55" s="819" t="s">
        <v>53</v>
      </c>
      <c r="B55" s="817">
        <v>-51393.966189999999</v>
      </c>
      <c r="C55" s="817">
        <v>-35716.046190000001</v>
      </c>
      <c r="D55" s="817">
        <v>0</v>
      </c>
      <c r="E55" s="817">
        <v>0</v>
      </c>
      <c r="F55" s="817">
        <v>-87110.01238</v>
      </c>
    </row>
    <row r="56" spans="1:6" s="38" customFormat="1" ht="15" customHeight="1">
      <c r="A56" s="816" t="s">
        <v>54</v>
      </c>
      <c r="B56" s="817">
        <v>-151.82037</v>
      </c>
      <c r="C56" s="817">
        <v>-216.73544000000001</v>
      </c>
      <c r="D56" s="817">
        <v>0</v>
      </c>
      <c r="E56" s="817">
        <v>0</v>
      </c>
      <c r="F56" s="817">
        <v>-368.55581000000001</v>
      </c>
    </row>
    <row r="57" spans="1:6" s="38" customFormat="1" ht="15" customHeight="1">
      <c r="A57" s="816" t="s">
        <v>55</v>
      </c>
      <c r="B57" s="817">
        <v>0</v>
      </c>
      <c r="C57" s="817">
        <v>-164.72698</v>
      </c>
      <c r="D57" s="817">
        <v>0</v>
      </c>
      <c r="E57" s="817">
        <v>0</v>
      </c>
      <c r="F57" s="817">
        <v>-164.72698</v>
      </c>
    </row>
    <row r="58" spans="1:6" s="38" customFormat="1" ht="15" customHeight="1" thickBot="1">
      <c r="A58" s="816" t="s">
        <v>56</v>
      </c>
      <c r="B58" s="817">
        <v>0</v>
      </c>
      <c r="C58" s="817">
        <v>0</v>
      </c>
      <c r="D58" s="817">
        <v>0</v>
      </c>
      <c r="E58" s="817">
        <v>0</v>
      </c>
      <c r="F58" s="817">
        <v>0</v>
      </c>
    </row>
    <row r="59" spans="1:6" s="38" customFormat="1" ht="15" customHeight="1" thickTop="1" thickBot="1">
      <c r="A59" s="814" t="s">
        <v>57</v>
      </c>
      <c r="B59" s="815">
        <v>2334.90452</v>
      </c>
      <c r="C59" s="815">
        <v>1753.1233999999999</v>
      </c>
      <c r="D59" s="815">
        <v>0</v>
      </c>
      <c r="E59" s="815">
        <v>0</v>
      </c>
      <c r="F59" s="815">
        <v>4088.02792</v>
      </c>
    </row>
    <row r="60" spans="1:6" s="38" customFormat="1" ht="15" customHeight="1" thickTop="1">
      <c r="A60" s="816" t="s">
        <v>58</v>
      </c>
      <c r="B60" s="817">
        <v>15.81254</v>
      </c>
      <c r="C60" s="817">
        <v>6.0093699999999997</v>
      </c>
      <c r="D60" s="817">
        <v>0</v>
      </c>
      <c r="E60" s="817">
        <v>0</v>
      </c>
      <c r="F60" s="817">
        <v>21.821909999999999</v>
      </c>
    </row>
    <row r="61" spans="1:6" s="38" customFormat="1" ht="15" customHeight="1">
      <c r="A61" s="819" t="s">
        <v>59</v>
      </c>
      <c r="B61" s="817">
        <v>607.19943000000001</v>
      </c>
      <c r="C61" s="817">
        <v>520.40619000000004</v>
      </c>
      <c r="D61" s="817">
        <v>0</v>
      </c>
      <c r="E61" s="817">
        <v>0</v>
      </c>
      <c r="F61" s="817">
        <v>1127.60562</v>
      </c>
    </row>
    <row r="62" spans="1:6" s="38" customFormat="1" ht="15" customHeight="1">
      <c r="A62" s="816" t="s">
        <v>60</v>
      </c>
      <c r="B62" s="817">
        <v>2021.65173</v>
      </c>
      <c r="C62" s="817">
        <v>1381.9623100000001</v>
      </c>
      <c r="D62" s="817">
        <v>0</v>
      </c>
      <c r="E62" s="817">
        <v>0</v>
      </c>
      <c r="F62" s="817">
        <v>3403.6140399999999</v>
      </c>
    </row>
    <row r="63" spans="1:6" s="38" customFormat="1" ht="15" customHeight="1">
      <c r="A63" s="816" t="s">
        <v>61</v>
      </c>
      <c r="B63" s="817">
        <v>0</v>
      </c>
      <c r="C63" s="817">
        <v>0</v>
      </c>
      <c r="D63" s="817">
        <v>0</v>
      </c>
      <c r="E63" s="817">
        <v>0</v>
      </c>
      <c r="F63" s="817">
        <v>0</v>
      </c>
    </row>
    <row r="64" spans="1:6" s="38" customFormat="1" ht="15" customHeight="1" thickBot="1">
      <c r="A64" s="816" t="s">
        <v>62</v>
      </c>
      <c r="B64" s="817">
        <v>-309.75918000000001</v>
      </c>
      <c r="C64" s="817">
        <v>-155.25447</v>
      </c>
      <c r="D64" s="817">
        <v>0</v>
      </c>
      <c r="E64" s="817">
        <v>0</v>
      </c>
      <c r="F64" s="817">
        <v>-465.01365000000004</v>
      </c>
    </row>
    <row r="65" spans="1:6" s="38" customFormat="1" ht="15" customHeight="1" thickTop="1" thickBot="1">
      <c r="A65" s="814" t="s">
        <v>63</v>
      </c>
      <c r="B65" s="815">
        <v>960.29521999999997</v>
      </c>
      <c r="C65" s="815">
        <v>0</v>
      </c>
      <c r="D65" s="815">
        <v>0</v>
      </c>
      <c r="E65" s="815">
        <v>0</v>
      </c>
      <c r="F65" s="815">
        <v>960.29521999999997</v>
      </c>
    </row>
    <row r="66" spans="1:6" s="38" customFormat="1" ht="15" customHeight="1" thickTop="1">
      <c r="A66" s="816" t="s">
        <v>64</v>
      </c>
      <c r="B66" s="817">
        <v>4095.5535099999997</v>
      </c>
      <c r="C66" s="817">
        <v>0</v>
      </c>
      <c r="D66" s="817">
        <v>0</v>
      </c>
      <c r="E66" s="817">
        <v>0</v>
      </c>
      <c r="F66" s="817">
        <v>4095.5535099999997</v>
      </c>
    </row>
    <row r="67" spans="1:6" s="38" customFormat="1" ht="15" customHeight="1">
      <c r="A67" s="816" t="s">
        <v>65</v>
      </c>
      <c r="B67" s="817">
        <v>8754.4830299999994</v>
      </c>
      <c r="C67" s="817">
        <v>0</v>
      </c>
      <c r="D67" s="817">
        <v>0</v>
      </c>
      <c r="E67" s="817">
        <v>0</v>
      </c>
      <c r="F67" s="817">
        <v>8754.4830299999994</v>
      </c>
    </row>
    <row r="68" spans="1:6" s="38" customFormat="1" ht="15" customHeight="1">
      <c r="A68" s="816" t="s">
        <v>66</v>
      </c>
      <c r="B68" s="817">
        <v>1332.06188</v>
      </c>
      <c r="C68" s="817">
        <v>0</v>
      </c>
      <c r="D68" s="817">
        <v>0</v>
      </c>
      <c r="E68" s="817">
        <v>0</v>
      </c>
      <c r="F68" s="817">
        <v>1332.06188</v>
      </c>
    </row>
    <row r="69" spans="1:6" s="38" customFormat="1" ht="15" customHeight="1">
      <c r="A69" s="816" t="s">
        <v>67</v>
      </c>
      <c r="B69" s="817">
        <v>12.94</v>
      </c>
      <c r="C69" s="817">
        <v>0</v>
      </c>
      <c r="D69" s="817">
        <v>0</v>
      </c>
      <c r="E69" s="817">
        <v>0</v>
      </c>
      <c r="F69" s="817">
        <v>12.94</v>
      </c>
    </row>
    <row r="70" spans="1:6" s="38" customFormat="1" ht="15" customHeight="1" thickBot="1">
      <c r="A70" s="816" t="s">
        <v>68</v>
      </c>
      <c r="B70" s="817">
        <v>-13234.743199999999</v>
      </c>
      <c r="C70" s="817">
        <v>0</v>
      </c>
      <c r="D70" s="817">
        <v>0</v>
      </c>
      <c r="E70" s="817">
        <v>0</v>
      </c>
      <c r="F70" s="817">
        <v>-13234.743199999999</v>
      </c>
    </row>
    <row r="71" spans="1:6" s="38" customFormat="1" ht="15" customHeight="1" thickTop="1" thickBot="1">
      <c r="A71" s="814" t="s">
        <v>69</v>
      </c>
      <c r="B71" s="815">
        <v>372383.07763000001</v>
      </c>
      <c r="C71" s="815">
        <v>76311.170790000004</v>
      </c>
      <c r="D71" s="815">
        <v>0</v>
      </c>
      <c r="E71" s="815">
        <v>0</v>
      </c>
      <c r="F71" s="815">
        <v>448694.24842000002</v>
      </c>
    </row>
    <row r="72" spans="1:6" s="38" customFormat="1" ht="15" customHeight="1" thickTop="1">
      <c r="A72" s="816" t="s">
        <v>18</v>
      </c>
      <c r="B72" s="817">
        <v>0</v>
      </c>
      <c r="C72" s="817">
        <v>0</v>
      </c>
      <c r="D72" s="817">
        <v>0</v>
      </c>
      <c r="E72" s="817">
        <v>0</v>
      </c>
      <c r="F72" s="817">
        <v>0</v>
      </c>
    </row>
    <row r="73" spans="1:6" s="38" customFormat="1" ht="15" customHeight="1">
      <c r="A73" s="816" t="s">
        <v>19</v>
      </c>
      <c r="B73" s="817">
        <v>364277.15403999999</v>
      </c>
      <c r="C73" s="817">
        <v>7079.52</v>
      </c>
      <c r="D73" s="817">
        <v>0</v>
      </c>
      <c r="E73" s="817">
        <v>0</v>
      </c>
      <c r="F73" s="817">
        <v>371356.67404000001</v>
      </c>
    </row>
    <row r="74" spans="1:6" s="38" customFormat="1" ht="15" customHeight="1">
      <c r="A74" s="816" t="s">
        <v>20</v>
      </c>
      <c r="B74" s="817">
        <v>0</v>
      </c>
      <c r="C74" s="817">
        <v>0</v>
      </c>
      <c r="D74" s="817">
        <v>0</v>
      </c>
      <c r="E74" s="817">
        <v>0</v>
      </c>
      <c r="F74" s="817">
        <v>0</v>
      </c>
    </row>
    <row r="75" spans="1:6" s="38" customFormat="1" ht="15" customHeight="1">
      <c r="A75" s="816" t="s">
        <v>21</v>
      </c>
      <c r="B75" s="817">
        <v>0</v>
      </c>
      <c r="C75" s="817">
        <v>0</v>
      </c>
      <c r="D75" s="817">
        <v>0</v>
      </c>
      <c r="E75" s="817">
        <v>0</v>
      </c>
      <c r="F75" s="817">
        <v>0</v>
      </c>
    </row>
    <row r="76" spans="1:6" s="38" customFormat="1" ht="15" customHeight="1">
      <c r="A76" s="816" t="s">
        <v>70</v>
      </c>
      <c r="B76" s="817">
        <v>246.96007</v>
      </c>
      <c r="C76" s="817">
        <v>0</v>
      </c>
      <c r="D76" s="817">
        <v>0</v>
      </c>
      <c r="E76" s="817">
        <v>0</v>
      </c>
      <c r="F76" s="817">
        <v>246.96007</v>
      </c>
    </row>
    <row r="77" spans="1:6" s="38" customFormat="1" ht="15" customHeight="1">
      <c r="A77" s="816" t="s">
        <v>71</v>
      </c>
      <c r="B77" s="817">
        <v>3.802</v>
      </c>
      <c r="C77" s="817">
        <v>503.14334000000002</v>
      </c>
      <c r="D77" s="817">
        <v>0</v>
      </c>
      <c r="E77" s="817">
        <v>0</v>
      </c>
      <c r="F77" s="817">
        <v>506.94534000000004</v>
      </c>
    </row>
    <row r="78" spans="1:6" s="38" customFormat="1" ht="15" customHeight="1">
      <c r="A78" s="816" t="s">
        <v>23</v>
      </c>
      <c r="B78" s="817">
        <v>0</v>
      </c>
      <c r="C78" s="817">
        <v>68627.988799999992</v>
      </c>
      <c r="D78" s="817">
        <v>0</v>
      </c>
      <c r="E78" s="817">
        <v>0</v>
      </c>
      <c r="F78" s="817">
        <v>68627.988799999992</v>
      </c>
    </row>
    <row r="79" spans="1:6" s="38" customFormat="1" ht="15" customHeight="1">
      <c r="A79" s="816" t="s">
        <v>72</v>
      </c>
      <c r="B79" s="817">
        <v>8102.1215199999997</v>
      </c>
      <c r="C79" s="817">
        <v>236.10271</v>
      </c>
      <c r="D79" s="817">
        <v>0</v>
      </c>
      <c r="E79" s="817">
        <v>0</v>
      </c>
      <c r="F79" s="817">
        <v>8338.2242299999998</v>
      </c>
    </row>
    <row r="80" spans="1:6" s="38" customFormat="1" ht="15" customHeight="1" thickBot="1">
      <c r="A80" s="816" t="s">
        <v>73</v>
      </c>
      <c r="B80" s="817">
        <v>-246.96</v>
      </c>
      <c r="C80" s="817">
        <v>-135.58405999999999</v>
      </c>
      <c r="D80" s="817">
        <v>0</v>
      </c>
      <c r="E80" s="817">
        <v>0</v>
      </c>
      <c r="F80" s="817">
        <v>-382.54406</v>
      </c>
    </row>
    <row r="81" spans="1:6" s="38" customFormat="1" ht="15" customHeight="1" thickTop="1" thickBot="1">
      <c r="A81" s="814" t="s">
        <v>74</v>
      </c>
      <c r="B81" s="815">
        <v>45194.277539999995</v>
      </c>
      <c r="C81" s="815">
        <v>0</v>
      </c>
      <c r="D81" s="815">
        <v>0</v>
      </c>
      <c r="E81" s="815">
        <v>0</v>
      </c>
      <c r="F81" s="815">
        <v>45194.277539999995</v>
      </c>
    </row>
    <row r="82" spans="1:6" s="38" customFormat="1" ht="15" customHeight="1" thickTop="1">
      <c r="A82" s="816" t="s">
        <v>75</v>
      </c>
      <c r="B82" s="817">
        <v>10499.02807</v>
      </c>
      <c r="C82" s="817">
        <v>0</v>
      </c>
      <c r="D82" s="817">
        <v>0</v>
      </c>
      <c r="E82" s="817">
        <v>0</v>
      </c>
      <c r="F82" s="817">
        <v>10499.02807</v>
      </c>
    </row>
    <row r="83" spans="1:6" s="38" customFormat="1" ht="15" customHeight="1">
      <c r="A83" s="816" t="s">
        <v>76</v>
      </c>
      <c r="B83" s="817">
        <v>25858.24855</v>
      </c>
      <c r="C83" s="817">
        <v>0</v>
      </c>
      <c r="D83" s="817">
        <v>0</v>
      </c>
      <c r="E83" s="817">
        <v>0</v>
      </c>
      <c r="F83" s="817">
        <v>25858.24855</v>
      </c>
    </row>
    <row r="84" spans="1:6" s="38" customFormat="1" ht="15" customHeight="1">
      <c r="A84" s="816" t="s">
        <v>77</v>
      </c>
      <c r="B84" s="817">
        <v>3211.78334</v>
      </c>
      <c r="C84" s="817">
        <v>0</v>
      </c>
      <c r="D84" s="817">
        <v>0</v>
      </c>
      <c r="E84" s="817">
        <v>0</v>
      </c>
      <c r="F84" s="817">
        <v>3211.78334</v>
      </c>
    </row>
    <row r="85" spans="1:6" s="38" customFormat="1" ht="15" customHeight="1">
      <c r="A85" s="816" t="s">
        <v>78</v>
      </c>
      <c r="B85" s="817">
        <v>1958.3668400000001</v>
      </c>
      <c r="C85" s="817">
        <v>0</v>
      </c>
      <c r="D85" s="817">
        <v>0</v>
      </c>
      <c r="E85" s="817">
        <v>0</v>
      </c>
      <c r="F85" s="817">
        <v>1958.3668400000001</v>
      </c>
    </row>
    <row r="86" spans="1:6" s="38" customFormat="1" ht="15" customHeight="1">
      <c r="A86" s="816" t="s">
        <v>79</v>
      </c>
      <c r="B86" s="817">
        <v>2781.76073</v>
      </c>
      <c r="C86" s="817">
        <v>0</v>
      </c>
      <c r="D86" s="817">
        <v>0</v>
      </c>
      <c r="E86" s="817">
        <v>0</v>
      </c>
      <c r="F86" s="817">
        <v>2781.76073</v>
      </c>
    </row>
    <row r="87" spans="1:6" s="38" customFormat="1" ht="15" customHeight="1">
      <c r="A87" s="816" t="s">
        <v>80</v>
      </c>
      <c r="B87" s="817">
        <v>119.05913000000001</v>
      </c>
      <c r="C87" s="817">
        <v>0</v>
      </c>
      <c r="D87" s="817">
        <v>0</v>
      </c>
      <c r="E87" s="817">
        <v>0</v>
      </c>
      <c r="F87" s="817">
        <v>119.05913000000001</v>
      </c>
    </row>
    <row r="88" spans="1:6" s="38" customFormat="1" ht="15" customHeight="1">
      <c r="A88" s="816" t="s">
        <v>81</v>
      </c>
      <c r="B88" s="817">
        <v>766.03088000000002</v>
      </c>
      <c r="C88" s="817">
        <v>0</v>
      </c>
      <c r="D88" s="817">
        <v>0</v>
      </c>
      <c r="E88" s="817">
        <v>0</v>
      </c>
      <c r="F88" s="817">
        <v>766.03088000000002</v>
      </c>
    </row>
    <row r="89" spans="1:6" s="38" customFormat="1" ht="15" customHeight="1">
      <c r="A89" s="816" t="s">
        <v>82</v>
      </c>
      <c r="B89" s="817">
        <v>0</v>
      </c>
      <c r="C89" s="817">
        <v>0</v>
      </c>
      <c r="D89" s="817">
        <v>0</v>
      </c>
      <c r="E89" s="817">
        <v>0</v>
      </c>
      <c r="F89" s="817">
        <v>0</v>
      </c>
    </row>
    <row r="90" spans="1:6" s="38" customFormat="1" ht="15" customHeight="1" thickBot="1">
      <c r="A90" s="816" t="s">
        <v>83</v>
      </c>
      <c r="B90" s="817">
        <v>0</v>
      </c>
      <c r="C90" s="817">
        <v>0</v>
      </c>
      <c r="D90" s="817">
        <v>0</v>
      </c>
      <c r="E90" s="817">
        <v>0</v>
      </c>
      <c r="F90" s="817">
        <v>0</v>
      </c>
    </row>
    <row r="91" spans="1:6" s="38" customFormat="1" ht="15" customHeight="1" thickTop="1" thickBot="1">
      <c r="A91" s="814" t="s">
        <v>84</v>
      </c>
      <c r="B91" s="815">
        <v>3914.9523100000001</v>
      </c>
      <c r="C91" s="815">
        <v>2.2294299999999998</v>
      </c>
      <c r="D91" s="815">
        <v>0</v>
      </c>
      <c r="E91" s="815">
        <v>0</v>
      </c>
      <c r="F91" s="815">
        <v>3917.1817400000004</v>
      </c>
    </row>
    <row r="92" spans="1:6" s="38" customFormat="1" ht="15" customHeight="1" thickTop="1">
      <c r="A92" s="816" t="s">
        <v>85</v>
      </c>
      <c r="B92" s="817">
        <v>618.40674000000001</v>
      </c>
      <c r="C92" s="817">
        <v>0</v>
      </c>
      <c r="D92" s="817">
        <v>0</v>
      </c>
      <c r="E92" s="817">
        <v>0</v>
      </c>
      <c r="F92" s="817">
        <v>618.40674000000001</v>
      </c>
    </row>
    <row r="93" spans="1:6" s="38" customFormat="1" ht="15" customHeight="1">
      <c r="A93" s="816" t="s">
        <v>86</v>
      </c>
      <c r="B93" s="817">
        <v>261.68874</v>
      </c>
      <c r="C93" s="817">
        <v>0</v>
      </c>
      <c r="D93" s="817">
        <v>0</v>
      </c>
      <c r="E93" s="817">
        <v>0</v>
      </c>
      <c r="F93" s="817">
        <v>261.68874</v>
      </c>
    </row>
    <row r="94" spans="1:6" s="38" customFormat="1" ht="15" customHeight="1">
      <c r="A94" s="816" t="s">
        <v>87</v>
      </c>
      <c r="B94" s="817">
        <v>31.912459999999999</v>
      </c>
      <c r="C94" s="817">
        <v>0</v>
      </c>
      <c r="D94" s="817">
        <v>0</v>
      </c>
      <c r="E94" s="817">
        <v>0</v>
      </c>
      <c r="F94" s="817">
        <v>31.912459999999999</v>
      </c>
    </row>
    <row r="95" spans="1:6" s="38" customFormat="1" ht="15" customHeight="1">
      <c r="A95" s="816" t="s">
        <v>88</v>
      </c>
      <c r="B95" s="817">
        <v>3002.9443700000002</v>
      </c>
      <c r="C95" s="817">
        <v>2.2294299999999998</v>
      </c>
      <c r="D95" s="817">
        <v>0</v>
      </c>
      <c r="E95" s="817">
        <v>0</v>
      </c>
      <c r="F95" s="817">
        <v>3005.1738</v>
      </c>
    </row>
    <row r="96" spans="1:6" s="38" customFormat="1" ht="15" customHeight="1" thickBot="1">
      <c r="A96" s="816" t="s">
        <v>89</v>
      </c>
      <c r="B96" s="820">
        <v>0</v>
      </c>
      <c r="C96" s="820">
        <v>0</v>
      </c>
      <c r="D96" s="820">
        <v>0</v>
      </c>
      <c r="E96" s="820">
        <v>0</v>
      </c>
      <c r="F96" s="820">
        <v>0</v>
      </c>
    </row>
    <row r="97" spans="1:6" s="38" customFormat="1" ht="15" customHeight="1" thickTop="1" thickBot="1">
      <c r="A97" s="814" t="s">
        <v>1357</v>
      </c>
      <c r="B97" s="815">
        <v>0</v>
      </c>
      <c r="C97" s="815">
        <v>0</v>
      </c>
      <c r="D97" s="815">
        <v>0</v>
      </c>
      <c r="E97" s="815">
        <v>0</v>
      </c>
      <c r="F97" s="815">
        <v>0</v>
      </c>
    </row>
    <row r="98" spans="1:6" s="38" customFormat="1" ht="15" customHeight="1" thickTop="1">
      <c r="A98" s="816" t="s">
        <v>1358</v>
      </c>
      <c r="B98" s="817">
        <v>0</v>
      </c>
      <c r="C98" s="817">
        <v>0</v>
      </c>
      <c r="D98" s="817">
        <v>0</v>
      </c>
      <c r="E98" s="817">
        <v>0</v>
      </c>
      <c r="F98" s="817">
        <v>0</v>
      </c>
    </row>
    <row r="99" spans="1:6" s="38" customFormat="1" ht="15" customHeight="1">
      <c r="A99" s="816" t="s">
        <v>1359</v>
      </c>
      <c r="B99" s="817">
        <v>0</v>
      </c>
      <c r="C99" s="817">
        <v>0</v>
      </c>
      <c r="D99" s="817">
        <v>0</v>
      </c>
      <c r="E99" s="817">
        <v>0</v>
      </c>
      <c r="F99" s="817">
        <v>0</v>
      </c>
    </row>
    <row r="100" spans="1:6" s="38" customFormat="1" ht="15" customHeight="1">
      <c r="A100" s="816" t="s">
        <v>1360</v>
      </c>
      <c r="B100" s="817">
        <v>0</v>
      </c>
      <c r="C100" s="817">
        <v>0</v>
      </c>
      <c r="D100" s="817">
        <v>0</v>
      </c>
      <c r="E100" s="817">
        <v>0</v>
      </c>
      <c r="F100" s="817">
        <v>0</v>
      </c>
    </row>
    <row r="101" spans="1:6" s="38" customFormat="1" ht="15" customHeight="1">
      <c r="A101" s="816" t="s">
        <v>1361</v>
      </c>
      <c r="B101" s="817">
        <v>0</v>
      </c>
      <c r="C101" s="817">
        <v>0</v>
      </c>
      <c r="D101" s="817">
        <v>0</v>
      </c>
      <c r="E101" s="817">
        <v>0</v>
      </c>
      <c r="F101" s="817">
        <v>0</v>
      </c>
    </row>
    <row r="102" spans="1:6" s="38" customFormat="1" ht="15" customHeight="1">
      <c r="A102" s="816" t="s">
        <v>1365</v>
      </c>
      <c r="B102" s="817">
        <v>0</v>
      </c>
      <c r="C102" s="817">
        <v>0</v>
      </c>
      <c r="D102" s="817">
        <v>0</v>
      </c>
      <c r="E102" s="817">
        <v>0</v>
      </c>
      <c r="F102" s="817">
        <v>0</v>
      </c>
    </row>
    <row r="103" spans="1:6" s="38" customFormat="1" ht="15" customHeight="1">
      <c r="A103" s="816" t="s">
        <v>1363</v>
      </c>
      <c r="B103" s="820">
        <v>0</v>
      </c>
      <c r="C103" s="820">
        <v>0</v>
      </c>
      <c r="D103" s="820">
        <v>0</v>
      </c>
      <c r="E103" s="820">
        <v>0</v>
      </c>
      <c r="F103" s="820">
        <v>0</v>
      </c>
    </row>
    <row r="104" spans="1:6" s="38" customFormat="1" ht="15" customHeight="1" thickBot="1">
      <c r="A104" s="869"/>
      <c r="B104" s="870"/>
      <c r="C104" s="870"/>
      <c r="D104" s="870"/>
      <c r="E104" s="870"/>
      <c r="F104" s="870"/>
    </row>
    <row r="105" spans="1:6" s="38" customFormat="1" ht="15" customHeight="1" thickTop="1" thickBot="1">
      <c r="A105" s="822" t="s">
        <v>743</v>
      </c>
      <c r="B105" s="815">
        <v>2096245.3689600001</v>
      </c>
      <c r="C105" s="815">
        <v>672439.76762000006</v>
      </c>
      <c r="D105" s="815">
        <v>0</v>
      </c>
      <c r="E105" s="815">
        <v>0</v>
      </c>
      <c r="F105" s="815">
        <v>2768685.1365799997</v>
      </c>
    </row>
    <row r="106" spans="1:6" s="38" customFormat="1" ht="15" customHeight="1" thickTop="1">
      <c r="A106" s="66" t="s">
        <v>92</v>
      </c>
      <c r="B106" s="817">
        <v>180.01121000000001</v>
      </c>
      <c r="C106" s="817">
        <v>247.00287</v>
      </c>
      <c r="D106" s="817">
        <v>0</v>
      </c>
      <c r="E106" s="817">
        <v>0</v>
      </c>
      <c r="F106" s="817">
        <v>427.01408000000004</v>
      </c>
    </row>
    <row r="107" spans="1:6" s="38" customFormat="1" ht="15" customHeight="1">
      <c r="A107" s="66" t="s">
        <v>93</v>
      </c>
      <c r="B107" s="817">
        <v>0</v>
      </c>
      <c r="C107" s="817">
        <v>0</v>
      </c>
      <c r="D107" s="817">
        <v>0</v>
      </c>
      <c r="E107" s="817">
        <v>0</v>
      </c>
      <c r="F107" s="817">
        <v>0</v>
      </c>
    </row>
    <row r="108" spans="1:6" s="38" customFormat="1" ht="15" customHeight="1">
      <c r="A108" s="66" t="s">
        <v>94</v>
      </c>
      <c r="B108" s="817">
        <v>180.01121000000001</v>
      </c>
      <c r="C108" s="817">
        <v>247.00287</v>
      </c>
      <c r="D108" s="817">
        <v>0</v>
      </c>
      <c r="E108" s="817">
        <v>0</v>
      </c>
      <c r="F108" s="817">
        <v>427.01408000000004</v>
      </c>
    </row>
    <row r="109" spans="1:6" s="38" customFormat="1" ht="15" customHeight="1">
      <c r="A109" s="66" t="s">
        <v>95</v>
      </c>
      <c r="B109" s="817">
        <v>1633859.2964000001</v>
      </c>
      <c r="C109" s="817">
        <v>516907.80200999998</v>
      </c>
      <c r="D109" s="817">
        <v>0</v>
      </c>
      <c r="E109" s="817">
        <v>0</v>
      </c>
      <c r="F109" s="817">
        <v>2150767.0984099996</v>
      </c>
    </row>
    <row r="110" spans="1:6" s="38" customFormat="1" ht="15" customHeight="1">
      <c r="A110" s="66" t="s">
        <v>96</v>
      </c>
      <c r="B110" s="817">
        <v>437697.16149999999</v>
      </c>
      <c r="C110" s="817">
        <v>148706.76016000001</v>
      </c>
      <c r="D110" s="817">
        <v>0</v>
      </c>
      <c r="E110" s="817">
        <v>0</v>
      </c>
      <c r="F110" s="817">
        <v>586403.92165999999</v>
      </c>
    </row>
    <row r="111" spans="1:6" s="38" customFormat="1" ht="15" customHeight="1">
      <c r="A111" s="823" t="s">
        <v>97</v>
      </c>
      <c r="B111" s="817">
        <v>21471.440609999998</v>
      </c>
      <c r="C111" s="817">
        <v>31764.33869</v>
      </c>
      <c r="D111" s="817">
        <v>0</v>
      </c>
      <c r="E111" s="817">
        <v>0</v>
      </c>
      <c r="F111" s="817">
        <v>53235.779299999995</v>
      </c>
    </row>
    <row r="112" spans="1:6" s="38" customFormat="1" ht="15" customHeight="1">
      <c r="A112" s="823" t="s">
        <v>98</v>
      </c>
      <c r="B112" s="817">
        <v>61.221719999999998</v>
      </c>
      <c r="C112" s="817">
        <v>325.13285999999999</v>
      </c>
      <c r="D112" s="817">
        <v>0</v>
      </c>
      <c r="E112" s="817">
        <v>0</v>
      </c>
      <c r="F112" s="817">
        <v>386.35458</v>
      </c>
    </row>
    <row r="113" spans="1:6" s="38" customFormat="1" ht="15" customHeight="1">
      <c r="A113" s="38" t="s">
        <v>99</v>
      </c>
      <c r="B113" s="817">
        <v>11492.735490000001</v>
      </c>
      <c r="C113" s="817">
        <v>14813.799050000001</v>
      </c>
      <c r="D113" s="817">
        <v>0</v>
      </c>
      <c r="E113" s="817">
        <v>0</v>
      </c>
      <c r="F113" s="817">
        <v>26306.534540000001</v>
      </c>
    </row>
    <row r="114" spans="1:6" s="38" customFormat="1" ht="15" customHeight="1">
      <c r="A114" s="38" t="s">
        <v>100</v>
      </c>
      <c r="B114" s="817">
        <v>48830.438990000002</v>
      </c>
      <c r="C114" s="817">
        <v>12810.41107</v>
      </c>
      <c r="D114" s="817">
        <v>0</v>
      </c>
      <c r="E114" s="817">
        <v>0</v>
      </c>
      <c r="F114" s="817">
        <v>61640.850060000004</v>
      </c>
    </row>
    <row r="115" spans="1:6" s="38" customFormat="1" ht="15" customHeight="1">
      <c r="A115" s="38" t="s">
        <v>101</v>
      </c>
      <c r="B115" s="817">
        <v>43985.793740000001</v>
      </c>
      <c r="C115" s="817">
        <v>12192.48294</v>
      </c>
      <c r="D115" s="817">
        <v>0</v>
      </c>
      <c r="E115" s="817">
        <v>0</v>
      </c>
      <c r="F115" s="817">
        <v>56178.276680000003</v>
      </c>
    </row>
    <row r="116" spans="1:6" s="38" customFormat="1" ht="15" customHeight="1">
      <c r="A116" s="38" t="s">
        <v>102</v>
      </c>
      <c r="B116" s="817">
        <v>249903.80682</v>
      </c>
      <c r="C116" s="817">
        <v>51502.342979999994</v>
      </c>
      <c r="D116" s="817">
        <v>0</v>
      </c>
      <c r="E116" s="817">
        <v>0</v>
      </c>
      <c r="F116" s="817">
        <v>301406.14980000001</v>
      </c>
    </row>
    <row r="117" spans="1:6" s="38" customFormat="1" ht="15" customHeight="1">
      <c r="A117" s="38" t="s">
        <v>103</v>
      </c>
      <c r="B117" s="817">
        <v>28040.773499999999</v>
      </c>
      <c r="C117" s="817">
        <v>7385.7480599999999</v>
      </c>
      <c r="D117" s="817">
        <v>0</v>
      </c>
      <c r="E117" s="817">
        <v>0</v>
      </c>
      <c r="F117" s="817">
        <v>35426.521560000001</v>
      </c>
    </row>
    <row r="118" spans="1:6" s="38" customFormat="1" ht="15" customHeight="1">
      <c r="A118" s="38" t="s">
        <v>104</v>
      </c>
      <c r="B118" s="817">
        <v>33910.950629999999</v>
      </c>
      <c r="C118" s="817">
        <v>17912.504510000002</v>
      </c>
      <c r="D118" s="817">
        <v>0</v>
      </c>
      <c r="E118" s="817">
        <v>0</v>
      </c>
      <c r="F118" s="817">
        <v>51823.455139999998</v>
      </c>
    </row>
    <row r="119" spans="1:6" s="38" customFormat="1" ht="15" customHeight="1">
      <c r="A119" s="39" t="s">
        <v>105</v>
      </c>
      <c r="B119" s="817">
        <v>16987.489559999998</v>
      </c>
      <c r="C119" s="817">
        <v>6118.7995999999994</v>
      </c>
      <c r="D119" s="817">
        <v>0</v>
      </c>
      <c r="E119" s="817">
        <v>0</v>
      </c>
      <c r="F119" s="817">
        <v>23106.28916</v>
      </c>
    </row>
    <row r="120" spans="1:6" s="38" customFormat="1" ht="15" customHeight="1">
      <c r="A120" s="39" t="s">
        <v>106</v>
      </c>
      <c r="B120" s="817">
        <v>0</v>
      </c>
      <c r="C120" s="817">
        <v>0</v>
      </c>
      <c r="D120" s="817">
        <v>0</v>
      </c>
      <c r="E120" s="817">
        <v>0</v>
      </c>
      <c r="F120" s="817">
        <v>0</v>
      </c>
    </row>
    <row r="121" spans="1:6" s="38" customFormat="1" ht="15" customHeight="1" thickBot="1">
      <c r="A121" s="66" t="s">
        <v>107</v>
      </c>
      <c r="B121" s="817">
        <v>7521.4102899999998</v>
      </c>
      <c r="C121" s="817">
        <v>459.40297999999996</v>
      </c>
      <c r="D121" s="817">
        <v>0</v>
      </c>
      <c r="E121" s="817">
        <v>0</v>
      </c>
      <c r="F121" s="817">
        <v>7980.8132699999996</v>
      </c>
    </row>
    <row r="122" spans="1:6" s="38" customFormat="1" ht="15" customHeight="1" thickTop="1" thickBot="1">
      <c r="A122" s="824" t="s">
        <v>108</v>
      </c>
      <c r="B122" s="813">
        <v>899.05385999999999</v>
      </c>
      <c r="C122" s="813">
        <v>35.379349999999995</v>
      </c>
      <c r="D122" s="813">
        <v>0</v>
      </c>
      <c r="E122" s="813">
        <v>0</v>
      </c>
      <c r="F122" s="813">
        <v>934.43320999999992</v>
      </c>
    </row>
    <row r="123" spans="1:6" s="38" customFormat="1" ht="15" customHeight="1" thickTop="1" thickBot="1">
      <c r="A123" s="822" t="s">
        <v>109</v>
      </c>
      <c r="B123" s="815">
        <v>0</v>
      </c>
      <c r="C123" s="815">
        <v>0</v>
      </c>
      <c r="D123" s="815">
        <v>0</v>
      </c>
      <c r="E123" s="815">
        <v>0</v>
      </c>
      <c r="F123" s="815">
        <v>0</v>
      </c>
    </row>
    <row r="124" spans="1:6" s="38" customFormat="1" ht="15" customHeight="1" thickTop="1">
      <c r="A124" s="66" t="s">
        <v>110</v>
      </c>
      <c r="B124" s="817">
        <v>0</v>
      </c>
      <c r="C124" s="817">
        <v>0</v>
      </c>
      <c r="D124" s="817">
        <v>0</v>
      </c>
      <c r="E124" s="817">
        <v>0</v>
      </c>
      <c r="F124" s="817">
        <v>0</v>
      </c>
    </row>
    <row r="125" spans="1:6" s="38" customFormat="1" ht="15" customHeight="1">
      <c r="A125" s="66" t="s">
        <v>111</v>
      </c>
      <c r="B125" s="817">
        <v>0</v>
      </c>
      <c r="C125" s="817">
        <v>0</v>
      </c>
      <c r="D125" s="817">
        <v>0</v>
      </c>
      <c r="E125" s="817">
        <v>0</v>
      </c>
      <c r="F125" s="817">
        <v>0</v>
      </c>
    </row>
    <row r="126" spans="1:6" s="38" customFormat="1" ht="15" customHeight="1">
      <c r="A126" s="66" t="s">
        <v>112</v>
      </c>
      <c r="B126" s="817">
        <v>0</v>
      </c>
      <c r="C126" s="817">
        <v>0</v>
      </c>
      <c r="D126" s="817">
        <v>0</v>
      </c>
      <c r="E126" s="817">
        <v>0</v>
      </c>
      <c r="F126" s="817">
        <v>0</v>
      </c>
    </row>
    <row r="127" spans="1:6" s="38" customFormat="1" ht="15" customHeight="1">
      <c r="A127" s="66" t="s">
        <v>113</v>
      </c>
      <c r="B127" s="817">
        <v>0</v>
      </c>
      <c r="C127" s="817">
        <v>0</v>
      </c>
      <c r="D127" s="817">
        <v>0</v>
      </c>
      <c r="E127" s="817">
        <v>0</v>
      </c>
      <c r="F127" s="817">
        <v>0</v>
      </c>
    </row>
    <row r="128" spans="1:6" s="38" customFormat="1" ht="15" customHeight="1">
      <c r="A128" s="66" t="s">
        <v>114</v>
      </c>
      <c r="B128" s="817">
        <v>0</v>
      </c>
      <c r="C128" s="817">
        <v>0</v>
      </c>
      <c r="D128" s="817">
        <v>0</v>
      </c>
      <c r="E128" s="817">
        <v>0</v>
      </c>
      <c r="F128" s="817">
        <v>0</v>
      </c>
    </row>
    <row r="129" spans="1:6" s="38" customFormat="1" ht="15" customHeight="1" thickBot="1">
      <c r="A129" s="66" t="s">
        <v>115</v>
      </c>
      <c r="B129" s="817">
        <v>0</v>
      </c>
      <c r="C129" s="817">
        <v>0</v>
      </c>
      <c r="D129" s="817">
        <v>0</v>
      </c>
      <c r="E129" s="817">
        <v>0</v>
      </c>
      <c r="F129" s="817">
        <v>0</v>
      </c>
    </row>
    <row r="130" spans="1:6" s="38" customFormat="1" ht="15" customHeight="1" thickTop="1" thickBot="1">
      <c r="A130" s="822" t="s">
        <v>116</v>
      </c>
      <c r="B130" s="815">
        <v>87567.818849999996</v>
      </c>
      <c r="C130" s="815">
        <v>32042.394660000002</v>
      </c>
      <c r="D130" s="815">
        <v>9.5078199999999988</v>
      </c>
      <c r="E130" s="815">
        <v>0</v>
      </c>
      <c r="F130" s="815">
        <v>119619.72133</v>
      </c>
    </row>
    <row r="131" spans="1:6" s="38" customFormat="1" ht="15" customHeight="1" thickTop="1">
      <c r="A131" s="66" t="s">
        <v>117</v>
      </c>
      <c r="B131" s="817">
        <v>0</v>
      </c>
      <c r="C131" s="817">
        <v>0</v>
      </c>
      <c r="D131" s="817">
        <v>0</v>
      </c>
      <c r="E131" s="817">
        <v>0</v>
      </c>
      <c r="F131" s="817">
        <v>0</v>
      </c>
    </row>
    <row r="132" spans="1:6" s="38" customFormat="1" ht="15" customHeight="1">
      <c r="A132" s="66" t="s">
        <v>1366</v>
      </c>
      <c r="B132" s="817">
        <v>17340</v>
      </c>
      <c r="C132" s="817">
        <v>0</v>
      </c>
      <c r="D132" s="817">
        <v>0</v>
      </c>
      <c r="E132" s="817">
        <v>0</v>
      </c>
      <c r="F132" s="817">
        <v>17340</v>
      </c>
    </row>
    <row r="133" spans="1:6" s="38" customFormat="1" ht="15" customHeight="1">
      <c r="A133" s="66" t="s">
        <v>119</v>
      </c>
      <c r="B133" s="817">
        <v>0</v>
      </c>
      <c r="C133" s="817">
        <v>0</v>
      </c>
      <c r="D133" s="817">
        <v>0</v>
      </c>
      <c r="E133" s="817">
        <v>0</v>
      </c>
      <c r="F133" s="817">
        <v>0</v>
      </c>
    </row>
    <row r="134" spans="1:6" s="38" customFormat="1" ht="15" customHeight="1">
      <c r="A134" s="66" t="s">
        <v>1235</v>
      </c>
      <c r="B134" s="817">
        <v>0</v>
      </c>
      <c r="C134" s="817">
        <v>0</v>
      </c>
      <c r="D134" s="817">
        <v>0</v>
      </c>
      <c r="E134" s="817">
        <v>0</v>
      </c>
      <c r="F134" s="817">
        <v>0</v>
      </c>
    </row>
    <row r="135" spans="1:6" s="38" customFormat="1" ht="15" customHeight="1">
      <c r="A135" s="66" t="s">
        <v>120</v>
      </c>
      <c r="B135" s="817">
        <v>66369.405859999999</v>
      </c>
      <c r="C135" s="817">
        <v>31719.125600000003</v>
      </c>
      <c r="D135" s="817">
        <v>0</v>
      </c>
      <c r="E135" s="817">
        <v>0</v>
      </c>
      <c r="F135" s="817">
        <v>98088.531459999998</v>
      </c>
    </row>
    <row r="136" spans="1:6" s="38" customFormat="1" ht="15" customHeight="1">
      <c r="A136" s="66" t="s">
        <v>121</v>
      </c>
      <c r="B136" s="817">
        <v>0</v>
      </c>
      <c r="C136" s="817">
        <v>0</v>
      </c>
      <c r="D136" s="817">
        <v>0</v>
      </c>
      <c r="E136" s="817">
        <v>0</v>
      </c>
      <c r="F136" s="817">
        <v>0</v>
      </c>
    </row>
    <row r="137" spans="1:6" s="38" customFormat="1" ht="15" customHeight="1">
      <c r="A137" s="66" t="s">
        <v>122</v>
      </c>
      <c r="B137" s="817">
        <v>3410.4</v>
      </c>
      <c r="C137" s="817">
        <v>0</v>
      </c>
      <c r="D137" s="817">
        <v>0</v>
      </c>
      <c r="E137" s="817">
        <v>0</v>
      </c>
      <c r="F137" s="817">
        <v>3410.4</v>
      </c>
    </row>
    <row r="138" spans="1:6" s="38" customFormat="1" ht="15" customHeight="1" thickBot="1">
      <c r="A138" s="66" t="s">
        <v>123</v>
      </c>
      <c r="B138" s="817">
        <v>448.01299</v>
      </c>
      <c r="C138" s="817">
        <v>323.26906000000002</v>
      </c>
      <c r="D138" s="817">
        <v>9.5078199999999988</v>
      </c>
      <c r="E138" s="817">
        <v>0</v>
      </c>
      <c r="F138" s="817">
        <v>780.78986999999995</v>
      </c>
    </row>
    <row r="139" spans="1:6" s="38" customFormat="1" ht="15" customHeight="1" thickTop="1" thickBot="1">
      <c r="A139" s="822" t="s">
        <v>124</v>
      </c>
      <c r="B139" s="815">
        <v>58425.231249999997</v>
      </c>
      <c r="C139" s="815">
        <v>2401.2762299999999</v>
      </c>
      <c r="D139" s="815">
        <v>0</v>
      </c>
      <c r="E139" s="815">
        <v>0</v>
      </c>
      <c r="F139" s="815">
        <v>60826.50748</v>
      </c>
    </row>
    <row r="140" spans="1:6" s="38" customFormat="1" ht="15" customHeight="1" thickTop="1">
      <c r="A140" s="66" t="s">
        <v>58</v>
      </c>
      <c r="B140" s="817">
        <v>351.82576</v>
      </c>
      <c r="C140" s="817">
        <v>0</v>
      </c>
      <c r="D140" s="817">
        <v>0</v>
      </c>
      <c r="E140" s="817">
        <v>0</v>
      </c>
      <c r="F140" s="817">
        <v>351.82576</v>
      </c>
    </row>
    <row r="141" spans="1:6" s="38" customFormat="1" ht="15" customHeight="1">
      <c r="A141" s="66" t="s">
        <v>60</v>
      </c>
      <c r="B141" s="817">
        <v>27074.000620000003</v>
      </c>
      <c r="C141" s="817">
        <v>1811.9847299999999</v>
      </c>
      <c r="D141" s="817">
        <v>0</v>
      </c>
      <c r="E141" s="817">
        <v>0</v>
      </c>
      <c r="F141" s="817">
        <v>28885.985350000003</v>
      </c>
    </row>
    <row r="142" spans="1:6" s="38" customFormat="1" ht="15" customHeight="1">
      <c r="A142" s="66" t="s">
        <v>125</v>
      </c>
      <c r="B142" s="817">
        <v>30691.76902</v>
      </c>
      <c r="C142" s="817">
        <v>528.12060999999994</v>
      </c>
      <c r="D142" s="817">
        <v>0</v>
      </c>
      <c r="E142" s="817">
        <v>0</v>
      </c>
      <c r="F142" s="817">
        <v>31219.889629999998</v>
      </c>
    </row>
    <row r="143" spans="1:6" s="38" customFormat="1" ht="15" customHeight="1">
      <c r="A143" s="66" t="s">
        <v>87</v>
      </c>
      <c r="B143" s="817">
        <v>307.63585</v>
      </c>
      <c r="C143" s="817">
        <v>61.17089</v>
      </c>
      <c r="D143" s="817">
        <v>0</v>
      </c>
      <c r="E143" s="817">
        <v>0</v>
      </c>
      <c r="F143" s="817">
        <v>368.80673999999999</v>
      </c>
    </row>
    <row r="144" spans="1:6" s="38" customFormat="1" ht="15" customHeight="1" thickBot="1">
      <c r="A144" s="66" t="s">
        <v>126</v>
      </c>
      <c r="B144" s="817">
        <v>0</v>
      </c>
      <c r="C144" s="817">
        <v>0</v>
      </c>
      <c r="D144" s="817">
        <v>0</v>
      </c>
      <c r="E144" s="817">
        <v>0</v>
      </c>
      <c r="F144" s="817">
        <v>0</v>
      </c>
    </row>
    <row r="145" spans="1:6" s="38" customFormat="1" ht="15" customHeight="1" thickTop="1" thickBot="1">
      <c r="A145" s="822" t="s">
        <v>127</v>
      </c>
      <c r="B145" s="815">
        <v>67360.736900000004</v>
      </c>
      <c r="C145" s="815">
        <v>6095.7047599999996</v>
      </c>
      <c r="D145" s="815">
        <v>0</v>
      </c>
      <c r="E145" s="815">
        <v>0</v>
      </c>
      <c r="F145" s="815">
        <v>73456.441659999997</v>
      </c>
    </row>
    <row r="146" spans="1:6" s="38" customFormat="1" ht="15" customHeight="1" thickTop="1">
      <c r="A146" s="66" t="s">
        <v>128</v>
      </c>
      <c r="B146" s="817">
        <v>155.85882999999998</v>
      </c>
      <c r="C146" s="817">
        <v>0</v>
      </c>
      <c r="D146" s="817">
        <v>0</v>
      </c>
      <c r="E146" s="817">
        <v>0</v>
      </c>
      <c r="F146" s="817">
        <v>155.85882999999998</v>
      </c>
    </row>
    <row r="147" spans="1:6" s="38" customFormat="1" ht="15" customHeight="1">
      <c r="A147" s="66" t="s">
        <v>129</v>
      </c>
      <c r="B147" s="817">
        <v>0</v>
      </c>
      <c r="C147" s="817">
        <v>0</v>
      </c>
      <c r="D147" s="817">
        <v>0</v>
      </c>
      <c r="E147" s="817">
        <v>0</v>
      </c>
      <c r="F147" s="817">
        <v>0</v>
      </c>
    </row>
    <row r="148" spans="1:6" s="38" customFormat="1" ht="15" customHeight="1">
      <c r="A148" s="66" t="s">
        <v>130</v>
      </c>
      <c r="B148" s="817">
        <v>51565.154090000004</v>
      </c>
      <c r="C148" s="817">
        <v>2280.7730799999999</v>
      </c>
      <c r="D148" s="817">
        <v>0</v>
      </c>
      <c r="E148" s="817">
        <v>0</v>
      </c>
      <c r="F148" s="817">
        <v>53845.927170000003</v>
      </c>
    </row>
    <row r="149" spans="1:6" s="38" customFormat="1" ht="15" customHeight="1">
      <c r="A149" s="66" t="s">
        <v>131</v>
      </c>
      <c r="B149" s="817">
        <v>14893.853779999999</v>
      </c>
      <c r="C149" s="817">
        <v>3476.6128199999998</v>
      </c>
      <c r="D149" s="817">
        <v>0</v>
      </c>
      <c r="E149" s="817">
        <v>0</v>
      </c>
      <c r="F149" s="817">
        <v>18370.4666</v>
      </c>
    </row>
    <row r="150" spans="1:6" s="38" customFormat="1" ht="15" customHeight="1" thickBot="1">
      <c r="A150" s="66" t="s">
        <v>132</v>
      </c>
      <c r="B150" s="817">
        <v>745.87019999999995</v>
      </c>
      <c r="C150" s="817">
        <v>338.31885999999997</v>
      </c>
      <c r="D150" s="817">
        <v>0</v>
      </c>
      <c r="E150" s="817">
        <v>0</v>
      </c>
      <c r="F150" s="817">
        <v>1084.1890600000002</v>
      </c>
    </row>
    <row r="151" spans="1:6" s="38" customFormat="1" ht="15" customHeight="1" thickTop="1" thickBot="1">
      <c r="A151" s="822" t="s">
        <v>133</v>
      </c>
      <c r="B151" s="815">
        <v>0</v>
      </c>
      <c r="C151" s="815">
        <v>0</v>
      </c>
      <c r="D151" s="815">
        <v>0</v>
      </c>
      <c r="E151" s="815">
        <v>0</v>
      </c>
      <c r="F151" s="815">
        <v>0</v>
      </c>
    </row>
    <row r="152" spans="1:6" s="38" customFormat="1" ht="15" customHeight="1" thickTop="1">
      <c r="A152" s="66" t="s">
        <v>134</v>
      </c>
      <c r="B152" s="817">
        <v>0</v>
      </c>
      <c r="C152" s="817">
        <v>0</v>
      </c>
      <c r="D152" s="817">
        <v>0</v>
      </c>
      <c r="E152" s="817">
        <v>0</v>
      </c>
      <c r="F152" s="817">
        <v>0</v>
      </c>
    </row>
    <row r="153" spans="1:6" s="38" customFormat="1" ht="15" customHeight="1">
      <c r="A153" s="66" t="s">
        <v>135</v>
      </c>
      <c r="B153" s="817">
        <v>0</v>
      </c>
      <c r="C153" s="817">
        <v>0</v>
      </c>
      <c r="D153" s="817">
        <v>0</v>
      </c>
      <c r="E153" s="817">
        <v>0</v>
      </c>
      <c r="F153" s="817">
        <v>0</v>
      </c>
    </row>
    <row r="154" spans="1:6" s="38" customFormat="1" ht="15" customHeight="1">
      <c r="A154" s="66" t="s">
        <v>136</v>
      </c>
      <c r="B154" s="817">
        <v>0</v>
      </c>
      <c r="C154" s="817">
        <v>0</v>
      </c>
      <c r="D154" s="817">
        <v>0</v>
      </c>
      <c r="E154" s="817">
        <v>0</v>
      </c>
      <c r="F154" s="817">
        <v>0</v>
      </c>
    </row>
    <row r="155" spans="1:6" s="38" customFormat="1" ht="15" customHeight="1" thickBot="1">
      <c r="A155" s="66" t="s">
        <v>137</v>
      </c>
      <c r="B155" s="817">
        <v>0</v>
      </c>
      <c r="C155" s="817">
        <v>0</v>
      </c>
      <c r="D155" s="817">
        <v>0</v>
      </c>
      <c r="E155" s="817">
        <v>0</v>
      </c>
      <c r="F155" s="817">
        <v>0</v>
      </c>
    </row>
    <row r="156" spans="1:6" s="38" customFormat="1" ht="15" customHeight="1" thickTop="1" thickBot="1">
      <c r="A156" s="822" t="s">
        <v>138</v>
      </c>
      <c r="B156" s="815">
        <v>0</v>
      </c>
      <c r="C156" s="815">
        <v>0</v>
      </c>
      <c r="D156" s="815">
        <v>0</v>
      </c>
      <c r="E156" s="815">
        <v>0</v>
      </c>
      <c r="F156" s="815">
        <v>0</v>
      </c>
    </row>
    <row r="157" spans="1:6" s="38" customFormat="1" ht="15" customHeight="1" thickTop="1">
      <c r="A157" s="66" t="s">
        <v>139</v>
      </c>
      <c r="B157" s="817">
        <v>0</v>
      </c>
      <c r="C157" s="817">
        <v>0</v>
      </c>
      <c r="D157" s="817">
        <v>0</v>
      </c>
      <c r="E157" s="817">
        <v>0</v>
      </c>
      <c r="F157" s="817">
        <v>0</v>
      </c>
    </row>
    <row r="158" spans="1:6" s="38" customFormat="1" ht="15" customHeight="1">
      <c r="A158" s="66" t="s">
        <v>140</v>
      </c>
      <c r="B158" s="817">
        <v>0</v>
      </c>
      <c r="C158" s="817">
        <v>0</v>
      </c>
      <c r="D158" s="817">
        <v>0</v>
      </c>
      <c r="E158" s="817">
        <v>0</v>
      </c>
      <c r="F158" s="817">
        <v>0</v>
      </c>
    </row>
    <row r="159" spans="1:6" s="38" customFormat="1" ht="15" customHeight="1">
      <c r="A159" s="66" t="s">
        <v>141</v>
      </c>
      <c r="B159" s="817">
        <v>0</v>
      </c>
      <c r="C159" s="817">
        <v>0</v>
      </c>
      <c r="D159" s="817">
        <v>0</v>
      </c>
      <c r="E159" s="817">
        <v>0</v>
      </c>
      <c r="F159" s="817">
        <v>0</v>
      </c>
    </row>
    <row r="160" spans="1:6" s="38" customFormat="1" ht="15" customHeight="1">
      <c r="A160" s="66" t="s">
        <v>142</v>
      </c>
      <c r="B160" s="817">
        <v>0</v>
      </c>
      <c r="C160" s="817">
        <v>0</v>
      </c>
      <c r="D160" s="817">
        <v>0</v>
      </c>
      <c r="E160" s="817">
        <v>0</v>
      </c>
      <c r="F160" s="817">
        <v>0</v>
      </c>
    </row>
    <row r="161" spans="1:6" s="38" customFormat="1" ht="15" customHeight="1">
      <c r="A161" s="66" t="s">
        <v>143</v>
      </c>
      <c r="B161" s="817">
        <v>0</v>
      </c>
      <c r="C161" s="817">
        <v>0</v>
      </c>
      <c r="D161" s="817">
        <v>0</v>
      </c>
      <c r="E161" s="817">
        <v>0</v>
      </c>
      <c r="F161" s="817">
        <v>0</v>
      </c>
    </row>
    <row r="162" spans="1:6" s="38" customFormat="1" ht="15" customHeight="1">
      <c r="A162" s="66" t="s">
        <v>144</v>
      </c>
      <c r="B162" s="817">
        <v>0</v>
      </c>
      <c r="C162" s="817">
        <v>0</v>
      </c>
      <c r="D162" s="817">
        <v>0</v>
      </c>
      <c r="E162" s="817">
        <v>0</v>
      </c>
      <c r="F162" s="817">
        <v>0</v>
      </c>
    </row>
    <row r="163" spans="1:6" s="38" customFormat="1" ht="15" customHeight="1">
      <c r="A163" s="66" t="s">
        <v>145</v>
      </c>
      <c r="B163" s="817">
        <v>0</v>
      </c>
      <c r="C163" s="817">
        <v>0</v>
      </c>
      <c r="D163" s="817">
        <v>0</v>
      </c>
      <c r="E163" s="817">
        <v>0</v>
      </c>
      <c r="F163" s="817">
        <v>0</v>
      </c>
    </row>
    <row r="164" spans="1:6" s="38" customFormat="1" ht="15" customHeight="1" thickBot="1">
      <c r="A164" s="66" t="s">
        <v>146</v>
      </c>
      <c r="B164" s="820">
        <v>0</v>
      </c>
      <c r="C164" s="820">
        <v>0</v>
      </c>
      <c r="D164" s="820">
        <v>0</v>
      </c>
      <c r="E164" s="820">
        <v>0</v>
      </c>
      <c r="F164" s="820">
        <v>0</v>
      </c>
    </row>
    <row r="165" spans="1:6" s="38" customFormat="1" ht="15" customHeight="1" thickTop="1" thickBot="1">
      <c r="A165" s="825" t="s">
        <v>147</v>
      </c>
      <c r="B165" s="815">
        <v>907660.53888000001</v>
      </c>
      <c r="C165" s="815">
        <v>0</v>
      </c>
      <c r="D165" s="815">
        <v>0</v>
      </c>
      <c r="E165" s="815">
        <v>0</v>
      </c>
      <c r="F165" s="815">
        <v>907660.53888000001</v>
      </c>
    </row>
    <row r="166" spans="1:6" s="38" customFormat="1" ht="15" customHeight="1" thickTop="1">
      <c r="A166" s="826" t="s">
        <v>148</v>
      </c>
      <c r="B166" s="817">
        <v>553432.5</v>
      </c>
      <c r="C166" s="817">
        <v>0</v>
      </c>
      <c r="D166" s="817">
        <v>0</v>
      </c>
      <c r="E166" s="817">
        <v>0</v>
      </c>
      <c r="F166" s="817">
        <v>553432.5</v>
      </c>
    </row>
    <row r="167" spans="1:6" s="38" customFormat="1" ht="15" customHeight="1">
      <c r="A167" s="66" t="s">
        <v>149</v>
      </c>
      <c r="B167" s="817">
        <v>553432.5</v>
      </c>
      <c r="C167" s="817">
        <v>0</v>
      </c>
      <c r="D167" s="817">
        <v>0</v>
      </c>
      <c r="E167" s="817">
        <v>0</v>
      </c>
      <c r="F167" s="817">
        <v>553432.5</v>
      </c>
    </row>
    <row r="168" spans="1:6" s="38" customFormat="1" ht="15" customHeight="1">
      <c r="A168" s="66" t="s">
        <v>150</v>
      </c>
      <c r="B168" s="817">
        <v>0</v>
      </c>
      <c r="C168" s="817">
        <v>0</v>
      </c>
      <c r="D168" s="817">
        <v>0</v>
      </c>
      <c r="E168" s="817">
        <v>0</v>
      </c>
      <c r="F168" s="817">
        <v>0</v>
      </c>
    </row>
    <row r="169" spans="1:6" s="38" customFormat="1" ht="15" customHeight="1">
      <c r="A169" s="66" t="s">
        <v>151</v>
      </c>
      <c r="B169" s="817">
        <v>0</v>
      </c>
      <c r="C169" s="817">
        <v>0</v>
      </c>
      <c r="D169" s="817">
        <v>0</v>
      </c>
      <c r="E169" s="817">
        <v>0</v>
      </c>
      <c r="F169" s="817">
        <v>0</v>
      </c>
    </row>
    <row r="170" spans="1:6" s="38" customFormat="1" ht="15" customHeight="1">
      <c r="A170" s="826" t="s">
        <v>152</v>
      </c>
      <c r="B170" s="817">
        <v>4.7393199999999993</v>
      </c>
      <c r="C170" s="817">
        <v>0</v>
      </c>
      <c r="D170" s="817">
        <v>0</v>
      </c>
      <c r="E170" s="817">
        <v>0</v>
      </c>
      <c r="F170" s="817">
        <v>4.7393199999999993</v>
      </c>
    </row>
    <row r="171" spans="1:6" s="38" customFormat="1" ht="15" customHeight="1">
      <c r="A171" s="66" t="s">
        <v>153</v>
      </c>
      <c r="B171" s="817">
        <v>0</v>
      </c>
      <c r="C171" s="817">
        <v>0</v>
      </c>
      <c r="D171" s="817">
        <v>0</v>
      </c>
      <c r="E171" s="817">
        <v>0</v>
      </c>
      <c r="F171" s="817">
        <v>0</v>
      </c>
    </row>
    <row r="172" spans="1:6" s="38" customFormat="1" ht="15" customHeight="1">
      <c r="A172" s="66" t="s">
        <v>154</v>
      </c>
      <c r="B172" s="817">
        <v>0</v>
      </c>
      <c r="C172" s="817">
        <v>0</v>
      </c>
      <c r="D172" s="817">
        <v>0</v>
      </c>
      <c r="E172" s="817">
        <v>0</v>
      </c>
      <c r="F172" s="817">
        <v>0</v>
      </c>
    </row>
    <row r="173" spans="1:6" s="38" customFormat="1" ht="15" customHeight="1">
      <c r="A173" s="66" t="s">
        <v>155</v>
      </c>
      <c r="B173" s="817">
        <v>4.7393199999999993</v>
      </c>
      <c r="C173" s="817">
        <v>0</v>
      </c>
      <c r="D173" s="817">
        <v>0</v>
      </c>
      <c r="E173" s="817">
        <v>0</v>
      </c>
      <c r="F173" s="817">
        <v>4.7393199999999993</v>
      </c>
    </row>
    <row r="174" spans="1:6" s="38" customFormat="1" ht="15" customHeight="1">
      <c r="A174" s="826" t="s">
        <v>156</v>
      </c>
      <c r="B174" s="817">
        <v>0</v>
      </c>
      <c r="C174" s="817">
        <v>0</v>
      </c>
      <c r="D174" s="817">
        <v>0</v>
      </c>
      <c r="E174" s="817">
        <v>0</v>
      </c>
      <c r="F174" s="817">
        <v>0</v>
      </c>
    </row>
    <row r="175" spans="1:6" s="38" customFormat="1" ht="15" customHeight="1">
      <c r="A175" s="66" t="s">
        <v>157</v>
      </c>
      <c r="B175" s="817">
        <v>0</v>
      </c>
      <c r="C175" s="817">
        <v>0</v>
      </c>
      <c r="D175" s="817">
        <v>0</v>
      </c>
      <c r="E175" s="817">
        <v>0</v>
      </c>
      <c r="F175" s="817">
        <v>0</v>
      </c>
    </row>
    <row r="176" spans="1:6" s="38" customFormat="1" ht="15" customHeight="1">
      <c r="A176" s="66" t="s">
        <v>158</v>
      </c>
      <c r="B176" s="817">
        <v>0</v>
      </c>
      <c r="C176" s="817">
        <v>0</v>
      </c>
      <c r="D176" s="817">
        <v>0</v>
      </c>
      <c r="E176" s="817">
        <v>0</v>
      </c>
      <c r="F176" s="817">
        <v>0</v>
      </c>
    </row>
    <row r="177" spans="1:6" s="38" customFormat="1" ht="15" customHeight="1">
      <c r="A177" s="66" t="s">
        <v>159</v>
      </c>
      <c r="B177" s="817">
        <v>0</v>
      </c>
      <c r="C177" s="817">
        <v>0</v>
      </c>
      <c r="D177" s="817">
        <v>0</v>
      </c>
      <c r="E177" s="817">
        <v>0</v>
      </c>
      <c r="F177" s="817">
        <v>0</v>
      </c>
    </row>
    <row r="178" spans="1:6" s="38" customFormat="1" ht="15" customHeight="1">
      <c r="A178" s="826" t="s">
        <v>160</v>
      </c>
      <c r="B178" s="817">
        <v>332724.75339999999</v>
      </c>
      <c r="C178" s="817">
        <v>0</v>
      </c>
      <c r="D178" s="817">
        <v>0</v>
      </c>
      <c r="E178" s="817">
        <v>0</v>
      </c>
      <c r="F178" s="817">
        <v>332724.75339999999</v>
      </c>
    </row>
    <row r="179" spans="1:6" s="38" customFormat="1" ht="15" customHeight="1">
      <c r="A179" s="66" t="s">
        <v>161</v>
      </c>
      <c r="B179" s="817">
        <v>17428.840789999998</v>
      </c>
      <c r="C179" s="817">
        <v>0</v>
      </c>
      <c r="D179" s="817">
        <v>0</v>
      </c>
      <c r="E179" s="817">
        <v>0</v>
      </c>
      <c r="F179" s="817">
        <v>17428.840789999998</v>
      </c>
    </row>
    <row r="180" spans="1:6" s="38" customFormat="1" ht="15" customHeight="1">
      <c r="A180" s="66" t="s">
        <v>162</v>
      </c>
      <c r="B180" s="817">
        <v>214567.31432</v>
      </c>
      <c r="C180" s="817">
        <v>0</v>
      </c>
      <c r="D180" s="817">
        <v>0</v>
      </c>
      <c r="E180" s="817">
        <v>0</v>
      </c>
      <c r="F180" s="817">
        <v>214567.31432</v>
      </c>
    </row>
    <row r="181" spans="1:6" s="38" customFormat="1" ht="15" customHeight="1">
      <c r="A181" s="66" t="s">
        <v>163</v>
      </c>
      <c r="B181" s="817">
        <v>100728.59829000001</v>
      </c>
      <c r="C181" s="817">
        <v>0</v>
      </c>
      <c r="D181" s="817">
        <v>0</v>
      </c>
      <c r="E181" s="817">
        <v>0</v>
      </c>
      <c r="F181" s="817">
        <v>100728.59829000001</v>
      </c>
    </row>
    <row r="182" spans="1:6" s="38" customFormat="1" ht="15" customHeight="1">
      <c r="A182" s="826" t="s">
        <v>164</v>
      </c>
      <c r="B182" s="817">
        <v>21498.546160000002</v>
      </c>
      <c r="C182" s="817">
        <v>0</v>
      </c>
      <c r="D182" s="817">
        <v>0</v>
      </c>
      <c r="E182" s="817">
        <v>0</v>
      </c>
      <c r="F182" s="817">
        <v>21498.546160000002</v>
      </c>
    </row>
    <row r="183" spans="1:6" s="38" customFormat="1" ht="15" customHeight="1">
      <c r="A183" s="66" t="s">
        <v>165</v>
      </c>
      <c r="B183" s="817">
        <v>-677.53061000000002</v>
      </c>
      <c r="C183" s="817">
        <v>0</v>
      </c>
      <c r="D183" s="817">
        <v>0</v>
      </c>
      <c r="E183" s="817">
        <v>0</v>
      </c>
      <c r="F183" s="817">
        <v>-677.53061000000002</v>
      </c>
    </row>
    <row r="184" spans="1:6" s="38" customFormat="1" ht="15" customHeight="1" thickBot="1">
      <c r="A184" s="66" t="s">
        <v>166</v>
      </c>
      <c r="B184" s="817">
        <v>22176.07677</v>
      </c>
      <c r="C184" s="817">
        <v>0</v>
      </c>
      <c r="D184" s="817">
        <v>0</v>
      </c>
      <c r="E184" s="817">
        <v>0</v>
      </c>
      <c r="F184" s="817">
        <v>22176.07677</v>
      </c>
    </row>
    <row r="185" spans="1:6" s="38" customFormat="1" ht="15" customHeight="1" thickTop="1" thickBot="1">
      <c r="A185" s="827" t="s">
        <v>167</v>
      </c>
      <c r="B185" s="813">
        <v>3218158.7486999999</v>
      </c>
      <c r="C185" s="813">
        <v>713014.52262000006</v>
      </c>
      <c r="D185" s="813">
        <v>9.5078199999999988</v>
      </c>
      <c r="E185" s="813">
        <v>0</v>
      </c>
      <c r="F185" s="813">
        <v>3931182.7791399998</v>
      </c>
    </row>
    <row r="186" spans="1:6" s="38" customFormat="1" ht="15" customHeight="1" thickTop="1" thickBot="1">
      <c r="A186" s="828" t="s">
        <v>168</v>
      </c>
      <c r="B186" s="815">
        <v>3890.2645200000002</v>
      </c>
      <c r="C186" s="815">
        <v>0</v>
      </c>
      <c r="D186" s="815">
        <v>0</v>
      </c>
      <c r="E186" s="815">
        <v>0</v>
      </c>
      <c r="F186" s="815">
        <v>3890.2645200000002</v>
      </c>
    </row>
    <row r="187" spans="1:6" s="38" customFormat="1" ht="15" customHeight="1" thickTop="1">
      <c r="A187" s="829" t="s">
        <v>169</v>
      </c>
      <c r="B187" s="817">
        <v>0</v>
      </c>
      <c r="C187" s="817">
        <v>0</v>
      </c>
      <c r="D187" s="817">
        <v>0</v>
      </c>
      <c r="E187" s="817">
        <v>0</v>
      </c>
      <c r="F187" s="817">
        <v>0</v>
      </c>
    </row>
    <row r="188" spans="1:6" s="38" customFormat="1" ht="15" customHeight="1">
      <c r="A188" s="66" t="s">
        <v>170</v>
      </c>
      <c r="B188" s="817">
        <v>0</v>
      </c>
      <c r="C188" s="817">
        <v>0</v>
      </c>
      <c r="D188" s="817">
        <v>0</v>
      </c>
      <c r="E188" s="817">
        <v>0</v>
      </c>
      <c r="F188" s="817">
        <v>0</v>
      </c>
    </row>
    <row r="189" spans="1:6" s="38" customFormat="1" ht="15" customHeight="1">
      <c r="A189" s="66" t="s">
        <v>171</v>
      </c>
      <c r="B189" s="817">
        <v>0</v>
      </c>
      <c r="C189" s="817">
        <v>0</v>
      </c>
      <c r="D189" s="817">
        <v>0</v>
      </c>
      <c r="E189" s="817">
        <v>0</v>
      </c>
      <c r="F189" s="817">
        <v>0</v>
      </c>
    </row>
    <row r="190" spans="1:6" s="38" customFormat="1" ht="15" customHeight="1">
      <c r="A190" s="66" t="s">
        <v>172</v>
      </c>
      <c r="B190" s="817">
        <v>0</v>
      </c>
      <c r="C190" s="817">
        <v>0</v>
      </c>
      <c r="D190" s="817">
        <v>0</v>
      </c>
      <c r="E190" s="817">
        <v>0</v>
      </c>
      <c r="F190" s="817">
        <v>0</v>
      </c>
    </row>
    <row r="191" spans="1:6" s="38" customFormat="1" ht="15" customHeight="1">
      <c r="A191" s="66" t="s">
        <v>173</v>
      </c>
      <c r="B191" s="817">
        <v>0</v>
      </c>
      <c r="C191" s="817">
        <v>0</v>
      </c>
      <c r="D191" s="817">
        <v>0</v>
      </c>
      <c r="E191" s="817">
        <v>0</v>
      </c>
      <c r="F191" s="817">
        <v>0</v>
      </c>
    </row>
    <row r="192" spans="1:6" s="38" customFormat="1" ht="15" customHeight="1">
      <c r="A192" s="66" t="s">
        <v>174</v>
      </c>
      <c r="B192" s="817">
        <v>0</v>
      </c>
      <c r="C192" s="817">
        <v>0</v>
      </c>
      <c r="D192" s="817">
        <v>0</v>
      </c>
      <c r="E192" s="817">
        <v>0</v>
      </c>
      <c r="F192" s="817">
        <v>0</v>
      </c>
    </row>
    <row r="193" spans="1:7" s="38" customFormat="1" ht="15" customHeight="1">
      <c r="A193" s="826" t="s">
        <v>175</v>
      </c>
      <c r="B193" s="817">
        <v>1372.5585900000001</v>
      </c>
      <c r="C193" s="817">
        <v>0</v>
      </c>
      <c r="D193" s="817">
        <v>0</v>
      </c>
      <c r="E193" s="817">
        <v>0</v>
      </c>
      <c r="F193" s="817">
        <v>1372.5585900000001</v>
      </c>
    </row>
    <row r="194" spans="1:7" s="38" customFormat="1" ht="15" customHeight="1">
      <c r="A194" s="66" t="s">
        <v>176</v>
      </c>
      <c r="B194" s="817">
        <v>0</v>
      </c>
      <c r="C194" s="817">
        <v>0</v>
      </c>
      <c r="D194" s="817">
        <v>0</v>
      </c>
      <c r="E194" s="817">
        <v>0</v>
      </c>
      <c r="F194" s="817">
        <v>0</v>
      </c>
    </row>
    <row r="195" spans="1:7" s="38" customFormat="1" ht="15" customHeight="1">
      <c r="A195" s="66" t="s">
        <v>177</v>
      </c>
      <c r="B195" s="817">
        <v>0</v>
      </c>
      <c r="C195" s="817">
        <v>0</v>
      </c>
      <c r="D195" s="817">
        <v>0</v>
      </c>
      <c r="E195" s="817">
        <v>0</v>
      </c>
      <c r="F195" s="817">
        <v>0</v>
      </c>
    </row>
    <row r="196" spans="1:7" s="38" customFormat="1" ht="15" customHeight="1">
      <c r="A196" s="66" t="s">
        <v>178</v>
      </c>
      <c r="B196" s="817">
        <v>1372.5585900000001</v>
      </c>
      <c r="C196" s="817">
        <v>0</v>
      </c>
      <c r="D196" s="817">
        <v>0</v>
      </c>
      <c r="E196" s="817">
        <v>0</v>
      </c>
      <c r="F196" s="817">
        <v>1372.5585900000001</v>
      </c>
    </row>
    <row r="197" spans="1:7" s="38" customFormat="1" ht="15" customHeight="1">
      <c r="A197" s="66" t="s">
        <v>179</v>
      </c>
      <c r="B197" s="817">
        <v>0</v>
      </c>
      <c r="C197" s="817">
        <v>0</v>
      </c>
      <c r="D197" s="817">
        <v>0</v>
      </c>
      <c r="E197" s="817">
        <v>0</v>
      </c>
      <c r="F197" s="817">
        <v>0</v>
      </c>
    </row>
    <row r="198" spans="1:7" s="38" customFormat="1" ht="15" customHeight="1">
      <c r="A198" s="66" t="s">
        <v>180</v>
      </c>
      <c r="B198" s="817">
        <v>0</v>
      </c>
      <c r="C198" s="817">
        <v>0</v>
      </c>
      <c r="D198" s="817">
        <v>0</v>
      </c>
      <c r="E198" s="817">
        <v>0</v>
      </c>
      <c r="F198" s="817">
        <v>0</v>
      </c>
    </row>
    <row r="199" spans="1:7" s="38" customFormat="1" ht="15" customHeight="1">
      <c r="A199" s="826" t="s">
        <v>181</v>
      </c>
      <c r="B199" s="817">
        <v>0</v>
      </c>
      <c r="C199" s="817">
        <v>0</v>
      </c>
      <c r="D199" s="817">
        <v>0</v>
      </c>
      <c r="E199" s="817">
        <v>0</v>
      </c>
      <c r="F199" s="817">
        <v>0</v>
      </c>
    </row>
    <row r="200" spans="1:7" s="38" customFormat="1" ht="15" customHeight="1">
      <c r="A200" s="826" t="s">
        <v>182</v>
      </c>
      <c r="B200" s="817">
        <v>2517.7059300000001</v>
      </c>
      <c r="C200" s="817">
        <v>0</v>
      </c>
      <c r="D200" s="817">
        <v>0</v>
      </c>
      <c r="E200" s="817">
        <v>0</v>
      </c>
      <c r="F200" s="817">
        <v>2517.7059300000001</v>
      </c>
    </row>
    <row r="201" spans="1:7" s="38" customFormat="1" ht="15" customHeight="1">
      <c r="A201" s="66" t="s">
        <v>183</v>
      </c>
      <c r="B201" s="817">
        <v>0</v>
      </c>
      <c r="C201" s="817">
        <v>0</v>
      </c>
      <c r="D201" s="817">
        <v>0</v>
      </c>
      <c r="E201" s="817">
        <v>0</v>
      </c>
      <c r="F201" s="817">
        <v>0</v>
      </c>
      <c r="G201" s="838"/>
    </row>
    <row r="202" spans="1:7" s="38" customFormat="1" ht="15" customHeight="1">
      <c r="A202" s="66" t="s">
        <v>184</v>
      </c>
      <c r="B202" s="817">
        <v>2517.7059300000001</v>
      </c>
      <c r="C202" s="817">
        <v>0</v>
      </c>
      <c r="D202" s="817">
        <v>0</v>
      </c>
      <c r="E202" s="817">
        <v>0</v>
      </c>
      <c r="F202" s="817">
        <v>2517.7059300000001</v>
      </c>
      <c r="G202" s="838"/>
    </row>
    <row r="203" spans="1:7" s="38" customFormat="1" ht="15" customHeight="1">
      <c r="A203" s="66" t="s">
        <v>185</v>
      </c>
      <c r="B203" s="817">
        <v>0</v>
      </c>
      <c r="C203" s="817">
        <v>0</v>
      </c>
      <c r="D203" s="817">
        <v>0</v>
      </c>
      <c r="E203" s="817">
        <v>0</v>
      </c>
      <c r="F203" s="817">
        <v>0</v>
      </c>
      <c r="G203" s="838"/>
    </row>
    <row r="204" spans="1:7" s="38" customFormat="1" ht="15" customHeight="1">
      <c r="A204" s="66" t="s">
        <v>186</v>
      </c>
      <c r="B204" s="817">
        <v>0</v>
      </c>
      <c r="C204" s="817">
        <v>0</v>
      </c>
      <c r="D204" s="817">
        <v>0</v>
      </c>
      <c r="E204" s="817">
        <v>0</v>
      </c>
      <c r="F204" s="817">
        <v>0</v>
      </c>
      <c r="G204" s="838"/>
    </row>
    <row r="205" spans="1:7" s="38" customFormat="1" ht="15" customHeight="1" thickBot="1">
      <c r="A205" s="826" t="s">
        <v>187</v>
      </c>
      <c r="B205" s="817">
        <v>0</v>
      </c>
      <c r="C205" s="817">
        <v>0</v>
      </c>
      <c r="D205" s="817">
        <v>0</v>
      </c>
      <c r="E205" s="817">
        <v>0</v>
      </c>
      <c r="F205" s="817">
        <v>0</v>
      </c>
      <c r="G205" s="838"/>
    </row>
    <row r="206" spans="1:7" s="38" customFormat="1" ht="15" customHeight="1" thickTop="1" thickBot="1">
      <c r="A206" s="822" t="s">
        <v>188</v>
      </c>
      <c r="B206" s="815">
        <v>1398148.2245399999</v>
      </c>
      <c r="C206" s="815">
        <v>5481155.9795500003</v>
      </c>
      <c r="D206" s="815">
        <v>1710.7448899999999</v>
      </c>
      <c r="E206" s="815">
        <v>0</v>
      </c>
      <c r="F206" s="815">
        <v>6881014.9489799999</v>
      </c>
      <c r="G206" s="838"/>
    </row>
    <row r="207" spans="1:7" s="38" customFormat="1" ht="15" customHeight="1" thickTop="1">
      <c r="A207" s="826" t="s">
        <v>189</v>
      </c>
      <c r="B207" s="817">
        <v>0</v>
      </c>
      <c r="C207" s="817">
        <v>0</v>
      </c>
      <c r="D207" s="817">
        <v>0</v>
      </c>
      <c r="E207" s="817">
        <v>0</v>
      </c>
      <c r="F207" s="817">
        <v>0</v>
      </c>
      <c r="G207" s="838"/>
    </row>
    <row r="208" spans="1:7" s="38" customFormat="1" ht="15" customHeight="1">
      <c r="A208" s="66" t="s">
        <v>190</v>
      </c>
      <c r="B208" s="817">
        <v>0</v>
      </c>
      <c r="C208" s="817">
        <v>0</v>
      </c>
      <c r="D208" s="817">
        <v>0</v>
      </c>
      <c r="E208" s="817">
        <v>0</v>
      </c>
      <c r="F208" s="817">
        <v>0</v>
      </c>
      <c r="G208" s="838"/>
    </row>
    <row r="209" spans="1:7" s="38" customFormat="1" ht="15" customHeight="1">
      <c r="A209" s="66" t="s">
        <v>191</v>
      </c>
      <c r="B209" s="817">
        <v>0</v>
      </c>
      <c r="C209" s="817">
        <v>0</v>
      </c>
      <c r="D209" s="817">
        <v>0</v>
      </c>
      <c r="E209" s="817">
        <v>0</v>
      </c>
      <c r="F209" s="817">
        <v>0</v>
      </c>
      <c r="G209" s="838"/>
    </row>
    <row r="210" spans="1:7" s="38" customFormat="1" ht="15" customHeight="1">
      <c r="A210" s="66" t="s">
        <v>192</v>
      </c>
      <c r="B210" s="817">
        <v>0</v>
      </c>
      <c r="C210" s="817">
        <v>0</v>
      </c>
      <c r="D210" s="817">
        <v>0</v>
      </c>
      <c r="E210" s="817">
        <v>0</v>
      </c>
      <c r="F210" s="817">
        <v>0</v>
      </c>
      <c r="G210" s="838"/>
    </row>
    <row r="211" spans="1:7" s="38" customFormat="1" ht="15" customHeight="1">
      <c r="A211" s="826" t="s">
        <v>193</v>
      </c>
      <c r="B211" s="817">
        <v>0</v>
      </c>
      <c r="C211" s="817">
        <v>287.10156000000001</v>
      </c>
      <c r="D211" s="817">
        <v>562.33172000000002</v>
      </c>
      <c r="E211" s="817">
        <v>0</v>
      </c>
      <c r="F211" s="817">
        <v>849.43328000000008</v>
      </c>
      <c r="G211" s="838"/>
    </row>
    <row r="212" spans="1:7" s="38" customFormat="1" ht="15" customHeight="1">
      <c r="A212" s="66" t="s">
        <v>194</v>
      </c>
      <c r="B212" s="817">
        <v>0</v>
      </c>
      <c r="C212" s="817">
        <v>0</v>
      </c>
      <c r="D212" s="817">
        <v>0</v>
      </c>
      <c r="E212" s="817">
        <v>0</v>
      </c>
      <c r="F212" s="817">
        <v>0</v>
      </c>
      <c r="G212" s="838"/>
    </row>
    <row r="213" spans="1:7" s="38" customFormat="1" ht="15" customHeight="1">
      <c r="A213" s="66" t="s">
        <v>195</v>
      </c>
      <c r="B213" s="817">
        <v>0</v>
      </c>
      <c r="C213" s="817">
        <v>287.10156000000001</v>
      </c>
      <c r="D213" s="817">
        <v>562.33172000000002</v>
      </c>
      <c r="E213" s="817">
        <v>0</v>
      </c>
      <c r="F213" s="817">
        <v>849.43328000000008</v>
      </c>
      <c r="G213" s="838"/>
    </row>
    <row r="214" spans="1:7" s="38" customFormat="1" ht="15" customHeight="1">
      <c r="A214" s="66" t="s">
        <v>196</v>
      </c>
      <c r="B214" s="817">
        <v>0</v>
      </c>
      <c r="C214" s="817">
        <v>0</v>
      </c>
      <c r="D214" s="817">
        <v>0</v>
      </c>
      <c r="E214" s="817">
        <v>0</v>
      </c>
      <c r="F214" s="817">
        <v>0</v>
      </c>
      <c r="G214" s="838"/>
    </row>
    <row r="215" spans="1:7" s="38" customFormat="1" ht="15" customHeight="1">
      <c r="A215" s="823" t="s">
        <v>1279</v>
      </c>
      <c r="B215" s="817">
        <v>0</v>
      </c>
      <c r="C215" s="817">
        <v>0</v>
      </c>
      <c r="D215" s="817">
        <v>0</v>
      </c>
      <c r="E215" s="817">
        <v>0</v>
      </c>
      <c r="F215" s="817">
        <v>0</v>
      </c>
      <c r="G215" s="838"/>
    </row>
    <row r="216" spans="1:7" s="38" customFormat="1" ht="15" customHeight="1">
      <c r="A216" s="66" t="s">
        <v>197</v>
      </c>
      <c r="B216" s="817">
        <v>0</v>
      </c>
      <c r="C216" s="817">
        <v>0</v>
      </c>
      <c r="D216" s="817">
        <v>0</v>
      </c>
      <c r="E216" s="817">
        <v>0</v>
      </c>
      <c r="F216" s="817">
        <v>0</v>
      </c>
      <c r="G216" s="838"/>
    </row>
    <row r="217" spans="1:7" s="38" customFormat="1" ht="15" customHeight="1">
      <c r="A217" s="826" t="s">
        <v>198</v>
      </c>
      <c r="B217" s="817">
        <v>0</v>
      </c>
      <c r="C217" s="817">
        <v>0</v>
      </c>
      <c r="D217" s="817">
        <v>0</v>
      </c>
      <c r="E217" s="817">
        <v>0</v>
      </c>
      <c r="F217" s="817">
        <v>0</v>
      </c>
      <c r="G217" s="838"/>
    </row>
    <row r="218" spans="1:7" s="38" customFormat="1" ht="15" customHeight="1">
      <c r="A218" s="66" t="s">
        <v>199</v>
      </c>
      <c r="B218" s="817">
        <v>0</v>
      </c>
      <c r="C218" s="817">
        <v>0</v>
      </c>
      <c r="D218" s="817">
        <v>0</v>
      </c>
      <c r="E218" s="817">
        <v>0</v>
      </c>
      <c r="F218" s="817">
        <v>0</v>
      </c>
      <c r="G218" s="838"/>
    </row>
    <row r="219" spans="1:7" s="38" customFormat="1" ht="15" customHeight="1">
      <c r="A219" s="66" t="s">
        <v>200</v>
      </c>
      <c r="B219" s="817">
        <v>0</v>
      </c>
      <c r="C219" s="817">
        <v>0</v>
      </c>
      <c r="D219" s="817">
        <v>0</v>
      </c>
      <c r="E219" s="817">
        <v>0</v>
      </c>
      <c r="F219" s="817">
        <v>0</v>
      </c>
      <c r="G219" s="838"/>
    </row>
    <row r="220" spans="1:7" s="38" customFormat="1" ht="15" customHeight="1">
      <c r="A220" s="826" t="s">
        <v>201</v>
      </c>
      <c r="B220" s="817">
        <v>0</v>
      </c>
      <c r="C220" s="817">
        <v>0</v>
      </c>
      <c r="D220" s="817">
        <v>36.851230000000001</v>
      </c>
      <c r="E220" s="817">
        <v>0</v>
      </c>
      <c r="F220" s="817">
        <v>36.851230000000001</v>
      </c>
      <c r="G220" s="838"/>
    </row>
    <row r="221" spans="1:7" s="38" customFormat="1" ht="15" customHeight="1">
      <c r="A221" s="66" t="s">
        <v>202</v>
      </c>
      <c r="B221" s="817">
        <v>0</v>
      </c>
      <c r="C221" s="817">
        <v>0</v>
      </c>
      <c r="D221" s="817">
        <v>0</v>
      </c>
      <c r="E221" s="817">
        <v>0</v>
      </c>
      <c r="F221" s="817">
        <v>0</v>
      </c>
      <c r="G221" s="838"/>
    </row>
    <row r="222" spans="1:7" s="38" customFormat="1" ht="15" customHeight="1">
      <c r="A222" s="66" t="s">
        <v>203</v>
      </c>
      <c r="B222" s="817">
        <v>0</v>
      </c>
      <c r="C222" s="817">
        <v>0</v>
      </c>
      <c r="D222" s="817">
        <v>36.851230000000001</v>
      </c>
      <c r="E222" s="817">
        <v>0</v>
      </c>
      <c r="F222" s="817">
        <v>36.851230000000001</v>
      </c>
      <c r="G222" s="838"/>
    </row>
    <row r="223" spans="1:7" s="38" customFormat="1" ht="15" customHeight="1">
      <c r="A223" s="826" t="s">
        <v>204</v>
      </c>
      <c r="B223" s="817">
        <v>1282351.0582600001</v>
      </c>
      <c r="C223" s="817">
        <v>4889200.6034799991</v>
      </c>
      <c r="D223" s="817">
        <v>7.0000000000000007E-5</v>
      </c>
      <c r="E223" s="817">
        <v>0</v>
      </c>
      <c r="F223" s="817">
        <v>6171551.6618100004</v>
      </c>
      <c r="G223" s="838"/>
    </row>
    <row r="224" spans="1:7" s="38" customFormat="1" ht="15" customHeight="1">
      <c r="A224" s="66" t="s">
        <v>205</v>
      </c>
      <c r="B224" s="817">
        <v>1270827.8318800002</v>
      </c>
      <c r="C224" s="817">
        <v>4886369.8029399998</v>
      </c>
      <c r="D224" s="817">
        <v>7.0000000000000007E-5</v>
      </c>
      <c r="E224" s="817">
        <v>0</v>
      </c>
      <c r="F224" s="817">
        <v>6157197.6348900003</v>
      </c>
      <c r="G224" s="838"/>
    </row>
    <row r="225" spans="1:7" s="38" customFormat="1" ht="15" customHeight="1">
      <c r="A225" s="66" t="s">
        <v>206</v>
      </c>
      <c r="B225" s="817">
        <v>0</v>
      </c>
      <c r="C225" s="817">
        <v>0</v>
      </c>
      <c r="D225" s="817">
        <v>0</v>
      </c>
      <c r="E225" s="817">
        <v>0</v>
      </c>
      <c r="F225" s="817">
        <v>0</v>
      </c>
      <c r="G225" s="838"/>
    </row>
    <row r="226" spans="1:7" s="38" customFormat="1" ht="15" customHeight="1">
      <c r="A226" s="66" t="s">
        <v>207</v>
      </c>
      <c r="B226" s="817">
        <v>1440.3880200000001</v>
      </c>
      <c r="C226" s="817">
        <v>0</v>
      </c>
      <c r="D226" s="817">
        <v>0</v>
      </c>
      <c r="E226" s="817">
        <v>0</v>
      </c>
      <c r="F226" s="817">
        <v>1440.3880200000001</v>
      </c>
      <c r="G226" s="838"/>
    </row>
    <row r="227" spans="1:7" s="38" customFormat="1" ht="15" customHeight="1">
      <c r="A227" s="66" t="s">
        <v>208</v>
      </c>
      <c r="B227" s="817">
        <v>0</v>
      </c>
      <c r="C227" s="817">
        <v>0</v>
      </c>
      <c r="D227" s="817">
        <v>0</v>
      </c>
      <c r="E227" s="817">
        <v>0</v>
      </c>
      <c r="F227" s="817">
        <v>0</v>
      </c>
      <c r="G227" s="838"/>
    </row>
    <row r="228" spans="1:7" s="38" customFormat="1" ht="15" customHeight="1">
      <c r="A228" s="66" t="s">
        <v>209</v>
      </c>
      <c r="B228" s="817">
        <v>9969.7383599999994</v>
      </c>
      <c r="C228" s="817">
        <v>2830.8005400000002</v>
      </c>
      <c r="D228" s="817">
        <v>0</v>
      </c>
      <c r="E228" s="817">
        <v>0</v>
      </c>
      <c r="F228" s="817">
        <v>12800.5389</v>
      </c>
      <c r="G228" s="838"/>
    </row>
    <row r="229" spans="1:7" s="38" customFormat="1" ht="15" customHeight="1">
      <c r="A229" s="66" t="s">
        <v>210</v>
      </c>
      <c r="B229" s="817">
        <v>70</v>
      </c>
      <c r="C229" s="817">
        <v>0</v>
      </c>
      <c r="D229" s="817">
        <v>0</v>
      </c>
      <c r="E229" s="817">
        <v>0</v>
      </c>
      <c r="F229" s="817">
        <v>70</v>
      </c>
      <c r="G229" s="838"/>
    </row>
    <row r="230" spans="1:7" s="38" customFormat="1" ht="15" customHeight="1">
      <c r="A230" s="66" t="s">
        <v>211</v>
      </c>
      <c r="B230" s="817">
        <v>0</v>
      </c>
      <c r="C230" s="817">
        <v>0</v>
      </c>
      <c r="D230" s="817">
        <v>0</v>
      </c>
      <c r="E230" s="817">
        <v>0</v>
      </c>
      <c r="F230" s="817">
        <v>0</v>
      </c>
      <c r="G230" s="838"/>
    </row>
    <row r="231" spans="1:7" s="38" customFormat="1" ht="15" customHeight="1">
      <c r="A231" s="66" t="s">
        <v>212</v>
      </c>
      <c r="B231" s="817">
        <v>0</v>
      </c>
      <c r="C231" s="817">
        <v>0</v>
      </c>
      <c r="D231" s="817">
        <v>0</v>
      </c>
      <c r="E231" s="817">
        <v>0</v>
      </c>
      <c r="F231" s="817">
        <v>0</v>
      </c>
      <c r="G231" s="838"/>
    </row>
    <row r="232" spans="1:7" s="38" customFormat="1" ht="15" customHeight="1">
      <c r="A232" s="66" t="s">
        <v>213</v>
      </c>
      <c r="B232" s="817">
        <v>43.1</v>
      </c>
      <c r="C232" s="817">
        <v>0</v>
      </c>
      <c r="D232" s="817">
        <v>0</v>
      </c>
      <c r="E232" s="817">
        <v>0</v>
      </c>
      <c r="F232" s="817">
        <v>43.1</v>
      </c>
      <c r="G232" s="838"/>
    </row>
    <row r="233" spans="1:7" s="38" customFormat="1" ht="15" customHeight="1">
      <c r="A233" s="826" t="s">
        <v>214</v>
      </c>
      <c r="B233" s="817">
        <v>45812.122670000004</v>
      </c>
      <c r="C233" s="817">
        <v>591668.27451000002</v>
      </c>
      <c r="D233" s="817">
        <v>1023.5755899999999</v>
      </c>
      <c r="E233" s="817">
        <v>0</v>
      </c>
      <c r="F233" s="817">
        <v>638503.97276999999</v>
      </c>
      <c r="G233" s="838"/>
    </row>
    <row r="234" spans="1:7" s="38" customFormat="1" ht="15" customHeight="1">
      <c r="A234" s="66" t="s">
        <v>215</v>
      </c>
      <c r="B234" s="817">
        <v>23649.75561</v>
      </c>
      <c r="C234" s="817">
        <v>13011.02406</v>
      </c>
      <c r="D234" s="817">
        <v>0</v>
      </c>
      <c r="E234" s="817">
        <v>0</v>
      </c>
      <c r="F234" s="817">
        <v>36660.779670000004</v>
      </c>
      <c r="G234" s="838"/>
    </row>
    <row r="235" spans="1:7" s="38" customFormat="1" ht="15" customHeight="1">
      <c r="A235" s="66" t="s">
        <v>216</v>
      </c>
      <c r="B235" s="817">
        <v>0</v>
      </c>
      <c r="C235" s="817">
        <v>0</v>
      </c>
      <c r="D235" s="817">
        <v>0</v>
      </c>
      <c r="E235" s="817">
        <v>0</v>
      </c>
      <c r="F235" s="817">
        <v>0</v>
      </c>
      <c r="G235" s="838"/>
    </row>
    <row r="236" spans="1:7" s="38" customFormat="1" ht="15" customHeight="1">
      <c r="A236" s="66" t="s">
        <v>217</v>
      </c>
      <c r="B236" s="817">
        <v>3291.0714900000003</v>
      </c>
      <c r="C236" s="817">
        <v>22622.569350000002</v>
      </c>
      <c r="D236" s="817">
        <v>808.88558</v>
      </c>
      <c r="E236" s="817">
        <v>0</v>
      </c>
      <c r="F236" s="817">
        <v>26722.526420000002</v>
      </c>
      <c r="G236" s="838"/>
    </row>
    <row r="237" spans="1:7" s="38" customFormat="1" ht="15" customHeight="1">
      <c r="A237" s="66" t="s">
        <v>218</v>
      </c>
      <c r="B237" s="817">
        <v>5840.1232900000005</v>
      </c>
      <c r="C237" s="817">
        <v>11963.819089999999</v>
      </c>
      <c r="D237" s="817">
        <v>0</v>
      </c>
      <c r="E237" s="817">
        <v>0</v>
      </c>
      <c r="F237" s="817">
        <v>17803.94238</v>
      </c>
      <c r="G237" s="838"/>
    </row>
    <row r="238" spans="1:7" s="38" customFormat="1" ht="15" customHeight="1">
      <c r="A238" s="66" t="s">
        <v>219</v>
      </c>
      <c r="B238" s="817">
        <v>0</v>
      </c>
      <c r="C238" s="817">
        <v>0</v>
      </c>
      <c r="D238" s="817">
        <v>0</v>
      </c>
      <c r="E238" s="817">
        <v>0</v>
      </c>
      <c r="F238" s="817">
        <v>0</v>
      </c>
      <c r="G238" s="838"/>
    </row>
    <row r="239" spans="1:7" s="38" customFormat="1" ht="15" customHeight="1">
      <c r="A239" s="66" t="s">
        <v>220</v>
      </c>
      <c r="B239" s="817">
        <v>13031.172279999999</v>
      </c>
      <c r="C239" s="817">
        <v>544070.86201000004</v>
      </c>
      <c r="D239" s="817">
        <v>214.69001</v>
      </c>
      <c r="E239" s="817">
        <v>0</v>
      </c>
      <c r="F239" s="817">
        <v>557316.7243</v>
      </c>
      <c r="G239" s="838"/>
    </row>
    <row r="240" spans="1:7" s="38" customFormat="1" ht="15" customHeight="1">
      <c r="A240" s="66" t="s">
        <v>221</v>
      </c>
      <c r="B240" s="817">
        <v>0</v>
      </c>
      <c r="C240" s="817">
        <v>0</v>
      </c>
      <c r="D240" s="817">
        <v>0</v>
      </c>
      <c r="E240" s="817">
        <v>0</v>
      </c>
      <c r="F240" s="817">
        <v>0</v>
      </c>
      <c r="G240" s="838"/>
    </row>
    <row r="241" spans="1:7" s="38" customFormat="1" ht="15" customHeight="1">
      <c r="A241" s="826" t="s">
        <v>1263</v>
      </c>
      <c r="B241" s="817">
        <v>0</v>
      </c>
      <c r="C241" s="817">
        <v>0</v>
      </c>
      <c r="D241" s="817">
        <v>87.986279999999994</v>
      </c>
      <c r="E241" s="817">
        <v>0</v>
      </c>
      <c r="F241" s="817">
        <v>87.986279999999994</v>
      </c>
      <c r="G241" s="838"/>
    </row>
    <row r="242" spans="1:7" s="38" customFormat="1" ht="15" customHeight="1">
      <c r="A242" s="66" t="s">
        <v>1264</v>
      </c>
      <c r="B242" s="817">
        <v>0</v>
      </c>
      <c r="C242" s="817">
        <v>0</v>
      </c>
      <c r="D242" s="817">
        <v>87.986279999999994</v>
      </c>
      <c r="E242" s="817">
        <v>0</v>
      </c>
      <c r="F242" s="817">
        <v>87.986279999999994</v>
      </c>
      <c r="G242" s="838"/>
    </row>
    <row r="243" spans="1:7" s="38" customFormat="1" ht="15" customHeight="1">
      <c r="A243" s="66" t="s">
        <v>1265</v>
      </c>
      <c r="B243" s="817">
        <v>0</v>
      </c>
      <c r="C243" s="817">
        <v>0</v>
      </c>
      <c r="D243" s="817">
        <v>0</v>
      </c>
      <c r="E243" s="817">
        <v>0</v>
      </c>
      <c r="F243" s="817">
        <v>0</v>
      </c>
      <c r="G243" s="838"/>
    </row>
    <row r="244" spans="1:7" s="38" customFormat="1" ht="15" customHeight="1">
      <c r="A244" s="826" t="s">
        <v>1266</v>
      </c>
      <c r="B244" s="817">
        <v>69985.043609999993</v>
      </c>
      <c r="C244" s="817">
        <v>0</v>
      </c>
      <c r="D244" s="817">
        <v>0</v>
      </c>
      <c r="E244" s="817">
        <v>0</v>
      </c>
      <c r="F244" s="817">
        <v>69985.043609999993</v>
      </c>
      <c r="G244" s="838"/>
    </row>
    <row r="245" spans="1:7" s="38" customFormat="1" ht="15" customHeight="1">
      <c r="A245" s="66" t="s">
        <v>1264</v>
      </c>
      <c r="B245" s="817">
        <v>53043.412219999998</v>
      </c>
      <c r="C245" s="817">
        <v>0</v>
      </c>
      <c r="D245" s="817">
        <v>0</v>
      </c>
      <c r="E245" s="817">
        <v>0</v>
      </c>
      <c r="F245" s="817">
        <v>53043.412219999998</v>
      </c>
      <c r="G245" s="838"/>
    </row>
    <row r="246" spans="1:7" s="38" customFormat="1" ht="15" customHeight="1">
      <c r="A246" s="66" t="s">
        <v>1265</v>
      </c>
      <c r="B246" s="820">
        <v>16941.631390000002</v>
      </c>
      <c r="C246" s="820">
        <v>0</v>
      </c>
      <c r="D246" s="820">
        <v>0</v>
      </c>
      <c r="E246" s="820">
        <v>0</v>
      </c>
      <c r="F246" s="820">
        <v>16941.631390000002</v>
      </c>
      <c r="G246" s="838"/>
    </row>
    <row r="247" spans="1:7" s="38" customFormat="1" ht="15" customHeight="1">
      <c r="A247" s="826" t="s">
        <v>1267</v>
      </c>
      <c r="B247" s="830">
        <v>0</v>
      </c>
      <c r="C247" s="830">
        <v>0</v>
      </c>
      <c r="D247" s="830">
        <v>87.986279999999994</v>
      </c>
      <c r="E247" s="830">
        <v>0</v>
      </c>
      <c r="F247" s="830">
        <v>87.986279999999994</v>
      </c>
      <c r="G247" s="838"/>
    </row>
    <row r="248" spans="1:7" s="38" customFormat="1" ht="15" customHeight="1" thickBot="1">
      <c r="A248" s="826" t="s">
        <v>1268</v>
      </c>
      <c r="B248" s="831">
        <v>69985.043609999993</v>
      </c>
      <c r="C248" s="831">
        <v>0</v>
      </c>
      <c r="D248" s="831">
        <v>0</v>
      </c>
      <c r="E248" s="831">
        <v>0</v>
      </c>
      <c r="F248" s="831">
        <v>69985.043609999993</v>
      </c>
      <c r="G248" s="838"/>
    </row>
    <row r="249" spans="1:7" s="38" customFormat="1" ht="15" customHeight="1" thickTop="1" thickBot="1">
      <c r="A249" s="832" t="s">
        <v>222</v>
      </c>
      <c r="B249" s="815">
        <v>161611.67126</v>
      </c>
      <c r="C249" s="815">
        <v>12758.389519999999</v>
      </c>
      <c r="D249" s="815">
        <v>0</v>
      </c>
      <c r="E249" s="815">
        <v>0</v>
      </c>
      <c r="F249" s="815">
        <v>174370.06078</v>
      </c>
      <c r="G249" s="838"/>
    </row>
    <row r="250" spans="1:7" s="38" customFormat="1" ht="15" customHeight="1" thickTop="1">
      <c r="A250" s="38" t="s">
        <v>223</v>
      </c>
      <c r="B250" s="817">
        <v>32.799239999999998</v>
      </c>
      <c r="C250" s="817">
        <v>28.954470000000001</v>
      </c>
      <c r="D250" s="817">
        <v>0</v>
      </c>
      <c r="E250" s="817">
        <v>0</v>
      </c>
      <c r="F250" s="817">
        <v>61.753709999999998</v>
      </c>
      <c r="G250" s="838"/>
    </row>
    <row r="251" spans="1:7" s="38" customFormat="1" ht="15" customHeight="1">
      <c r="A251" s="38" t="s">
        <v>224</v>
      </c>
      <c r="B251" s="817">
        <v>3105.9343900000003</v>
      </c>
      <c r="C251" s="817">
        <v>4042.1287299999999</v>
      </c>
      <c r="D251" s="817">
        <v>0</v>
      </c>
      <c r="E251" s="817">
        <v>0</v>
      </c>
      <c r="F251" s="817">
        <v>7148.0631199999998</v>
      </c>
      <c r="G251" s="838"/>
    </row>
    <row r="252" spans="1:7" s="38" customFormat="1" ht="15" customHeight="1">
      <c r="A252" s="38" t="s">
        <v>225</v>
      </c>
      <c r="B252" s="817">
        <v>141039.16199000002</v>
      </c>
      <c r="C252" s="817">
        <v>7447.8501699999997</v>
      </c>
      <c r="D252" s="817">
        <v>0</v>
      </c>
      <c r="E252" s="817">
        <v>0</v>
      </c>
      <c r="F252" s="817">
        <v>148487.01215999998</v>
      </c>
      <c r="G252" s="838"/>
    </row>
    <row r="253" spans="1:7" s="38" customFormat="1" ht="15" customHeight="1">
      <c r="A253" s="38" t="s">
        <v>226</v>
      </c>
      <c r="B253" s="817">
        <v>4208.8090999999995</v>
      </c>
      <c r="C253" s="817">
        <v>198.50651999999999</v>
      </c>
      <c r="D253" s="817">
        <v>0</v>
      </c>
      <c r="E253" s="817">
        <v>0</v>
      </c>
      <c r="F253" s="817">
        <v>4407.3156200000003</v>
      </c>
      <c r="G253" s="838"/>
    </row>
    <row r="254" spans="1:7" s="38" customFormat="1" ht="15" customHeight="1">
      <c r="A254" s="38" t="s">
        <v>227</v>
      </c>
      <c r="B254" s="817">
        <v>2277.5247400000003</v>
      </c>
      <c r="C254" s="817">
        <v>186.20507999999998</v>
      </c>
      <c r="D254" s="817">
        <v>0</v>
      </c>
      <c r="E254" s="817">
        <v>0</v>
      </c>
      <c r="F254" s="817">
        <v>2463.72982</v>
      </c>
      <c r="G254" s="838"/>
    </row>
    <row r="255" spans="1:7" s="38" customFormat="1" ht="15" customHeight="1">
      <c r="A255" s="38" t="s">
        <v>228</v>
      </c>
      <c r="B255" s="817">
        <v>9.5392199999999985</v>
      </c>
      <c r="C255" s="817">
        <v>0.79721000000000009</v>
      </c>
      <c r="D255" s="817">
        <v>0</v>
      </c>
      <c r="E255" s="817">
        <v>0</v>
      </c>
      <c r="F255" s="817">
        <v>10.33643</v>
      </c>
      <c r="G255" s="838"/>
    </row>
    <row r="256" spans="1:7" s="38" customFormat="1" ht="15" customHeight="1">
      <c r="A256" s="38" t="s">
        <v>229</v>
      </c>
      <c r="B256" s="817">
        <v>1490.1317199999999</v>
      </c>
      <c r="C256" s="817">
        <v>611.86145999999997</v>
      </c>
      <c r="D256" s="817">
        <v>0</v>
      </c>
      <c r="E256" s="817">
        <v>0</v>
      </c>
      <c r="F256" s="817">
        <v>2101.9931800000004</v>
      </c>
      <c r="G256" s="838"/>
    </row>
    <row r="257" spans="1:7" s="38" customFormat="1" ht="15" customHeight="1">
      <c r="A257" s="38" t="s">
        <v>230</v>
      </c>
      <c r="B257" s="817">
        <v>0</v>
      </c>
      <c r="C257" s="817">
        <v>0.76146000000000003</v>
      </c>
      <c r="D257" s="817">
        <v>0</v>
      </c>
      <c r="E257" s="817">
        <v>0</v>
      </c>
      <c r="F257" s="817">
        <v>0.76146000000000003</v>
      </c>
      <c r="G257" s="838"/>
    </row>
    <row r="258" spans="1:7" s="38" customFormat="1" ht="15" customHeight="1">
      <c r="A258" s="38" t="s">
        <v>231</v>
      </c>
      <c r="B258" s="817">
        <v>0</v>
      </c>
      <c r="C258" s="817">
        <v>0</v>
      </c>
      <c r="D258" s="817">
        <v>0</v>
      </c>
      <c r="E258" s="817">
        <v>0</v>
      </c>
      <c r="F258" s="817">
        <v>0</v>
      </c>
      <c r="G258" s="838"/>
    </row>
    <row r="259" spans="1:7" s="38" customFormat="1" ht="15" customHeight="1">
      <c r="A259" s="38" t="s">
        <v>232</v>
      </c>
      <c r="B259" s="817">
        <v>9426.0670100000007</v>
      </c>
      <c r="C259" s="817">
        <v>241.32442</v>
      </c>
      <c r="D259" s="817">
        <v>0</v>
      </c>
      <c r="E259" s="817">
        <v>0</v>
      </c>
      <c r="F259" s="817">
        <v>9667.3914299999997</v>
      </c>
      <c r="G259" s="838"/>
    </row>
    <row r="260" spans="1:7" s="38" customFormat="1" ht="15" customHeight="1" thickBot="1">
      <c r="A260" s="38" t="s">
        <v>233</v>
      </c>
      <c r="B260" s="817">
        <v>21.703849999999999</v>
      </c>
      <c r="C260" s="817">
        <v>0</v>
      </c>
      <c r="D260" s="817">
        <v>0</v>
      </c>
      <c r="E260" s="817">
        <v>0</v>
      </c>
      <c r="F260" s="817">
        <v>21.703849999999999</v>
      </c>
      <c r="G260" s="838"/>
    </row>
    <row r="261" spans="1:7" s="38" customFormat="1" ht="15" customHeight="1" thickTop="1" thickBot="1">
      <c r="A261" s="832" t="s">
        <v>234</v>
      </c>
      <c r="B261" s="815">
        <v>-47660.764069999997</v>
      </c>
      <c r="C261" s="815">
        <v>-1400.5433500000001</v>
      </c>
      <c r="D261" s="815">
        <v>0</v>
      </c>
      <c r="E261" s="815">
        <v>0</v>
      </c>
      <c r="F261" s="815">
        <v>-49061.307420000005</v>
      </c>
      <c r="G261" s="838"/>
    </row>
    <row r="262" spans="1:7" s="38" customFormat="1" ht="15" customHeight="1" thickTop="1">
      <c r="A262" s="38" t="s">
        <v>235</v>
      </c>
      <c r="B262" s="817">
        <v>-44189.578460000004</v>
      </c>
      <c r="C262" s="817">
        <v>-1150.664</v>
      </c>
      <c r="D262" s="817">
        <v>0</v>
      </c>
      <c r="E262" s="817">
        <v>0</v>
      </c>
      <c r="F262" s="817">
        <v>-45340.242460000001</v>
      </c>
      <c r="G262" s="838"/>
    </row>
    <row r="263" spans="1:7" s="38" customFormat="1" ht="15" customHeight="1">
      <c r="A263" s="38" t="s">
        <v>236</v>
      </c>
      <c r="B263" s="817">
        <v>0</v>
      </c>
      <c r="C263" s="817">
        <v>0</v>
      </c>
      <c r="D263" s="817">
        <v>0</v>
      </c>
      <c r="E263" s="817">
        <v>0</v>
      </c>
      <c r="F263" s="817">
        <v>0</v>
      </c>
      <c r="G263" s="838"/>
    </row>
    <row r="264" spans="1:7" s="38" customFormat="1" ht="15" customHeight="1">
      <c r="A264" s="38" t="s">
        <v>237</v>
      </c>
      <c r="B264" s="817">
        <v>-3086.6116099999999</v>
      </c>
      <c r="C264" s="817">
        <v>-137.06066000000001</v>
      </c>
      <c r="D264" s="817">
        <v>0</v>
      </c>
      <c r="E264" s="817">
        <v>0</v>
      </c>
      <c r="F264" s="817">
        <v>-3223.67227</v>
      </c>
      <c r="G264" s="838"/>
    </row>
    <row r="265" spans="1:7" s="38" customFormat="1" ht="15" customHeight="1">
      <c r="A265" s="38" t="s">
        <v>238</v>
      </c>
      <c r="B265" s="817">
        <v>-384.57400000000001</v>
      </c>
      <c r="C265" s="817">
        <v>-112.81869</v>
      </c>
      <c r="D265" s="817">
        <v>0</v>
      </c>
      <c r="E265" s="817">
        <v>0</v>
      </c>
      <c r="F265" s="817">
        <v>-497.39269000000002</v>
      </c>
      <c r="G265" s="838"/>
    </row>
    <row r="266" spans="1:7" s="38" customFormat="1" ht="15" customHeight="1">
      <c r="A266" s="38" t="s">
        <v>239</v>
      </c>
      <c r="B266" s="817">
        <v>0</v>
      </c>
      <c r="C266" s="817">
        <v>0</v>
      </c>
      <c r="D266" s="817">
        <v>0</v>
      </c>
      <c r="E266" s="817">
        <v>0</v>
      </c>
      <c r="F266" s="817">
        <v>0</v>
      </c>
      <c r="G266" s="838"/>
    </row>
    <row r="267" spans="1:7" s="38" customFormat="1" ht="15" customHeight="1">
      <c r="A267" s="39" t="s">
        <v>240</v>
      </c>
      <c r="B267" s="817">
        <v>0</v>
      </c>
      <c r="C267" s="817">
        <v>0</v>
      </c>
      <c r="D267" s="817">
        <v>0</v>
      </c>
      <c r="E267" s="817">
        <v>0</v>
      </c>
      <c r="F267" s="817">
        <v>0</v>
      </c>
      <c r="G267" s="838"/>
    </row>
    <row r="268" spans="1:7" s="38" customFormat="1" ht="15" customHeight="1" thickBot="1">
      <c r="A268" s="38" t="s">
        <v>241</v>
      </c>
      <c r="B268" s="817">
        <v>0</v>
      </c>
      <c r="C268" s="817">
        <v>0</v>
      </c>
      <c r="D268" s="817">
        <v>0</v>
      </c>
      <c r="E268" s="817">
        <v>0</v>
      </c>
      <c r="F268" s="817">
        <v>0</v>
      </c>
      <c r="G268" s="838"/>
    </row>
    <row r="269" spans="1:7" s="38" customFormat="1" ht="15" customHeight="1" thickTop="1" thickBot="1">
      <c r="A269" s="833" t="s">
        <v>242</v>
      </c>
      <c r="B269" s="834">
        <v>113950.90719</v>
      </c>
      <c r="C269" s="834">
        <v>11357.846170000001</v>
      </c>
      <c r="D269" s="834">
        <v>0</v>
      </c>
      <c r="E269" s="834">
        <v>0</v>
      </c>
      <c r="F269" s="834">
        <v>125308.75336</v>
      </c>
      <c r="G269" s="838"/>
    </row>
    <row r="270" spans="1:7" s="38" customFormat="1" ht="15" customHeight="1" thickTop="1" thickBot="1">
      <c r="A270" s="835" t="s">
        <v>243</v>
      </c>
      <c r="B270" s="815">
        <v>8088.0552400000006</v>
      </c>
      <c r="C270" s="815">
        <v>2809.0900699999997</v>
      </c>
      <c r="D270" s="815">
        <v>0</v>
      </c>
      <c r="E270" s="815">
        <v>0</v>
      </c>
      <c r="F270" s="815">
        <v>10897.14531</v>
      </c>
      <c r="G270" s="838"/>
    </row>
    <row r="271" spans="1:7" s="38" customFormat="1" ht="15" customHeight="1" thickTop="1">
      <c r="A271" s="38" t="s">
        <v>244</v>
      </c>
      <c r="B271" s="817">
        <v>4447.4851699999999</v>
      </c>
      <c r="C271" s="817">
        <v>120.31791</v>
      </c>
      <c r="D271" s="817">
        <v>0</v>
      </c>
      <c r="E271" s="817">
        <v>0</v>
      </c>
      <c r="F271" s="817">
        <v>4567.8030799999997</v>
      </c>
      <c r="G271" s="838"/>
    </row>
    <row r="272" spans="1:7" s="38" customFormat="1" ht="15" customHeight="1">
      <c r="A272" s="38" t="s">
        <v>245</v>
      </c>
      <c r="B272" s="817">
        <v>50.471440000000001</v>
      </c>
      <c r="C272" s="817">
        <v>2503.03766</v>
      </c>
      <c r="D272" s="817">
        <v>0</v>
      </c>
      <c r="E272" s="817">
        <v>0</v>
      </c>
      <c r="F272" s="817">
        <v>2553.5091000000002</v>
      </c>
      <c r="G272" s="838"/>
    </row>
    <row r="273" spans="1:7" s="38" customFormat="1" ht="15" customHeight="1">
      <c r="A273" s="38" t="s">
        <v>246</v>
      </c>
      <c r="B273" s="817">
        <v>3281.4819400000001</v>
      </c>
      <c r="C273" s="817">
        <v>185.22</v>
      </c>
      <c r="D273" s="817">
        <v>0</v>
      </c>
      <c r="E273" s="817">
        <v>0</v>
      </c>
      <c r="F273" s="817">
        <v>3466.7019399999999</v>
      </c>
      <c r="G273" s="838"/>
    </row>
    <row r="274" spans="1:7" s="38" customFormat="1" ht="15" customHeight="1">
      <c r="A274" s="38" t="s">
        <v>247</v>
      </c>
      <c r="B274" s="817">
        <v>72.843530000000001</v>
      </c>
      <c r="C274" s="817">
        <v>0</v>
      </c>
      <c r="D274" s="817">
        <v>0</v>
      </c>
      <c r="E274" s="817">
        <v>0</v>
      </c>
      <c r="F274" s="817">
        <v>72.843530000000001</v>
      </c>
      <c r="G274" s="838"/>
    </row>
    <row r="275" spans="1:7" s="38" customFormat="1" ht="15" customHeight="1" thickBot="1">
      <c r="A275" s="38" t="s">
        <v>248</v>
      </c>
      <c r="B275" s="817">
        <v>235.77315999999999</v>
      </c>
      <c r="C275" s="817">
        <v>0.51449999999999996</v>
      </c>
      <c r="D275" s="817">
        <v>0</v>
      </c>
      <c r="E275" s="817">
        <v>0</v>
      </c>
      <c r="F275" s="817">
        <v>236.28766000000002</v>
      </c>
      <c r="G275" s="838"/>
    </row>
    <row r="276" spans="1:7" s="38" customFormat="1" ht="15" customHeight="1" thickTop="1" thickBot="1">
      <c r="A276" s="836" t="s">
        <v>249</v>
      </c>
      <c r="B276" s="815">
        <v>-3355.5072700000001</v>
      </c>
      <c r="C276" s="815">
        <v>-1786.58602</v>
      </c>
      <c r="D276" s="815">
        <v>0</v>
      </c>
      <c r="E276" s="815">
        <v>0</v>
      </c>
      <c r="F276" s="815">
        <v>-5142.0932899999998</v>
      </c>
      <c r="G276" s="838"/>
    </row>
    <row r="277" spans="1:7" s="38" customFormat="1" ht="15" customHeight="1" thickTop="1">
      <c r="A277" s="38" t="s">
        <v>244</v>
      </c>
      <c r="B277" s="817">
        <v>-759.98600999999996</v>
      </c>
      <c r="C277" s="817">
        <v>-997.11646999999994</v>
      </c>
      <c r="D277" s="817">
        <v>0</v>
      </c>
      <c r="E277" s="817">
        <v>0</v>
      </c>
      <c r="F277" s="817">
        <v>-1757.10248</v>
      </c>
      <c r="G277" s="838"/>
    </row>
    <row r="278" spans="1:7" s="38" customFormat="1" ht="15" customHeight="1">
      <c r="A278" s="38" t="s">
        <v>250</v>
      </c>
      <c r="B278" s="817">
        <v>-1388.2327399999999</v>
      </c>
      <c r="C278" s="817">
        <v>-3.7044000000000001</v>
      </c>
      <c r="D278" s="817">
        <v>0</v>
      </c>
      <c r="E278" s="817">
        <v>0</v>
      </c>
      <c r="F278" s="817">
        <v>-1391.93714</v>
      </c>
      <c r="G278" s="838"/>
    </row>
    <row r="279" spans="1:7" s="38" customFormat="1" ht="15" customHeight="1">
      <c r="A279" s="38" t="s">
        <v>251</v>
      </c>
      <c r="B279" s="817">
        <v>0</v>
      </c>
      <c r="C279" s="817">
        <v>0</v>
      </c>
      <c r="D279" s="817">
        <v>0</v>
      </c>
      <c r="E279" s="817">
        <v>0</v>
      </c>
      <c r="F279" s="817">
        <v>0</v>
      </c>
      <c r="G279" s="838"/>
    </row>
    <row r="280" spans="1:7" s="38" customFormat="1" ht="15" customHeight="1">
      <c r="A280" s="38" t="s">
        <v>252</v>
      </c>
      <c r="B280" s="817">
        <v>-15.48385</v>
      </c>
      <c r="C280" s="817">
        <v>0</v>
      </c>
      <c r="D280" s="817">
        <v>0</v>
      </c>
      <c r="E280" s="817">
        <v>0</v>
      </c>
      <c r="F280" s="817">
        <v>-15.48385</v>
      </c>
      <c r="G280" s="838"/>
    </row>
    <row r="281" spans="1:7" s="38" customFormat="1" ht="15" customHeight="1" thickBot="1">
      <c r="A281" s="38" t="s">
        <v>253</v>
      </c>
      <c r="B281" s="817">
        <v>-1191.80467</v>
      </c>
      <c r="C281" s="817">
        <v>-785.76515000000006</v>
      </c>
      <c r="D281" s="817">
        <v>0</v>
      </c>
      <c r="E281" s="817">
        <v>0</v>
      </c>
      <c r="F281" s="817">
        <v>-1977.5698200000002</v>
      </c>
      <c r="G281" s="838"/>
    </row>
    <row r="282" spans="1:7" s="38" customFormat="1" ht="15" customHeight="1" thickTop="1" thickBot="1">
      <c r="A282" s="832" t="s">
        <v>254</v>
      </c>
      <c r="B282" s="815">
        <v>118683.45516</v>
      </c>
      <c r="C282" s="815">
        <v>12380.35022</v>
      </c>
      <c r="D282" s="815">
        <v>0</v>
      </c>
      <c r="E282" s="815">
        <v>0</v>
      </c>
      <c r="F282" s="815">
        <v>131063.80537999999</v>
      </c>
      <c r="G282" s="838"/>
    </row>
    <row r="283" spans="1:7" s="38" customFormat="1" ht="15" customHeight="1" thickTop="1">
      <c r="A283" s="40" t="s">
        <v>255</v>
      </c>
      <c r="B283" s="817">
        <v>15949.130880000001</v>
      </c>
      <c r="C283" s="817">
        <v>4021.5077099999999</v>
      </c>
      <c r="D283" s="817">
        <v>0</v>
      </c>
      <c r="E283" s="817">
        <v>0</v>
      </c>
      <c r="F283" s="817">
        <v>19970.638589999999</v>
      </c>
      <c r="G283" s="838"/>
    </row>
    <row r="284" spans="1:7" s="38" customFormat="1" ht="15" customHeight="1">
      <c r="A284" s="38" t="s">
        <v>256</v>
      </c>
      <c r="B284" s="817">
        <v>117.24877000000001</v>
      </c>
      <c r="C284" s="817">
        <v>11.704600000000001</v>
      </c>
      <c r="D284" s="817">
        <v>0</v>
      </c>
      <c r="E284" s="817">
        <v>0</v>
      </c>
      <c r="F284" s="817">
        <v>128.95337000000001</v>
      </c>
      <c r="G284" s="838"/>
    </row>
    <row r="285" spans="1:7" s="38" customFormat="1" ht="15" customHeight="1">
      <c r="A285" s="38" t="s">
        <v>257</v>
      </c>
      <c r="B285" s="817">
        <v>15831.882109999999</v>
      </c>
      <c r="C285" s="817">
        <v>4009.8031099999998</v>
      </c>
      <c r="D285" s="817">
        <v>0</v>
      </c>
      <c r="E285" s="817">
        <v>0</v>
      </c>
      <c r="F285" s="817">
        <v>19841.685219999999</v>
      </c>
      <c r="G285" s="838"/>
    </row>
    <row r="286" spans="1:7" s="38" customFormat="1" ht="15" customHeight="1">
      <c r="A286" s="38" t="s">
        <v>258</v>
      </c>
      <c r="B286" s="817">
        <v>0</v>
      </c>
      <c r="C286" s="817">
        <v>0</v>
      </c>
      <c r="D286" s="817">
        <v>0</v>
      </c>
      <c r="E286" s="817">
        <v>0</v>
      </c>
      <c r="F286" s="817">
        <v>0</v>
      </c>
      <c r="G286" s="838"/>
    </row>
    <row r="287" spans="1:7" s="38" customFormat="1" ht="15" customHeight="1">
      <c r="A287" s="38" t="s">
        <v>259</v>
      </c>
      <c r="B287" s="817">
        <v>0</v>
      </c>
      <c r="C287" s="817">
        <v>0</v>
      </c>
      <c r="D287" s="817">
        <v>0</v>
      </c>
      <c r="E287" s="817">
        <v>0</v>
      </c>
      <c r="F287" s="817">
        <v>0</v>
      </c>
      <c r="G287" s="838"/>
    </row>
    <row r="288" spans="1:7" s="38" customFormat="1" ht="15" customHeight="1">
      <c r="A288" s="38" t="s">
        <v>260</v>
      </c>
      <c r="B288" s="817">
        <v>0</v>
      </c>
      <c r="C288" s="817">
        <v>0</v>
      </c>
      <c r="D288" s="817">
        <v>0</v>
      </c>
      <c r="E288" s="817">
        <v>0</v>
      </c>
      <c r="F288" s="817">
        <v>0</v>
      </c>
      <c r="G288" s="838"/>
    </row>
    <row r="289" spans="1:7" s="38" customFormat="1" ht="15" customHeight="1">
      <c r="A289" s="38" t="s">
        <v>261</v>
      </c>
      <c r="B289" s="817">
        <v>0</v>
      </c>
      <c r="C289" s="817">
        <v>0</v>
      </c>
      <c r="D289" s="817">
        <v>0</v>
      </c>
      <c r="E289" s="817">
        <v>0</v>
      </c>
      <c r="F289" s="817">
        <v>0</v>
      </c>
      <c r="G289" s="838"/>
    </row>
    <row r="290" spans="1:7" s="38" customFormat="1" ht="15" customHeight="1">
      <c r="A290" s="40" t="s">
        <v>262</v>
      </c>
      <c r="B290" s="817">
        <v>-23798.419030000001</v>
      </c>
      <c r="C290" s="817">
        <v>-4602.27304</v>
      </c>
      <c r="D290" s="817">
        <v>0</v>
      </c>
      <c r="E290" s="817">
        <v>0</v>
      </c>
      <c r="F290" s="817">
        <v>-28400.692070000001</v>
      </c>
      <c r="G290" s="838"/>
    </row>
    <row r="291" spans="1:7" s="38" customFormat="1" ht="15" customHeight="1">
      <c r="A291" s="38" t="s">
        <v>263</v>
      </c>
      <c r="B291" s="817">
        <v>-22835.483499999998</v>
      </c>
      <c r="C291" s="817">
        <v>-4569.3661099999999</v>
      </c>
      <c r="D291" s="817">
        <v>0</v>
      </c>
      <c r="E291" s="817">
        <v>0</v>
      </c>
      <c r="F291" s="817">
        <v>-27404.849610000001</v>
      </c>
      <c r="G291" s="838"/>
    </row>
    <row r="292" spans="1:7" s="38" customFormat="1" ht="15" customHeight="1">
      <c r="A292" s="38" t="s">
        <v>264</v>
      </c>
      <c r="B292" s="817">
        <v>-246.82684</v>
      </c>
      <c r="C292" s="817">
        <v>0</v>
      </c>
      <c r="D292" s="817">
        <v>0</v>
      </c>
      <c r="E292" s="817">
        <v>0</v>
      </c>
      <c r="F292" s="817">
        <v>-246.82684</v>
      </c>
      <c r="G292" s="838"/>
    </row>
    <row r="293" spans="1:7" s="38" customFormat="1" ht="15" customHeight="1">
      <c r="A293" s="38" t="s">
        <v>265</v>
      </c>
      <c r="B293" s="817">
        <v>0</v>
      </c>
      <c r="C293" s="817">
        <v>0</v>
      </c>
      <c r="D293" s="817">
        <v>0</v>
      </c>
      <c r="E293" s="817">
        <v>0</v>
      </c>
      <c r="F293" s="817">
        <v>0</v>
      </c>
      <c r="G293" s="838"/>
    </row>
    <row r="294" spans="1:7" s="38" customFormat="1" ht="15" customHeight="1">
      <c r="A294" s="39" t="s">
        <v>266</v>
      </c>
      <c r="B294" s="817">
        <v>-716.10868999999991</v>
      </c>
      <c r="C294" s="817">
        <v>-32.906930000000003</v>
      </c>
      <c r="D294" s="817">
        <v>0</v>
      </c>
      <c r="E294" s="817">
        <v>0</v>
      </c>
      <c r="F294" s="817">
        <v>-749.01562000000001</v>
      </c>
      <c r="G294" s="838"/>
    </row>
    <row r="295" spans="1:7" s="38" customFormat="1" ht="15" customHeight="1">
      <c r="A295" s="39" t="s">
        <v>267</v>
      </c>
      <c r="B295" s="817">
        <v>0</v>
      </c>
      <c r="C295" s="817">
        <v>0</v>
      </c>
      <c r="D295" s="817">
        <v>0</v>
      </c>
      <c r="E295" s="817">
        <v>0</v>
      </c>
      <c r="F295" s="817">
        <v>0</v>
      </c>
      <c r="G295" s="838"/>
    </row>
    <row r="296" spans="1:7" s="38" customFormat="1" ht="15" customHeight="1" thickBot="1">
      <c r="A296" s="39" t="s">
        <v>268</v>
      </c>
      <c r="B296" s="817">
        <v>0</v>
      </c>
      <c r="C296" s="817">
        <v>0</v>
      </c>
      <c r="D296" s="817">
        <v>0</v>
      </c>
      <c r="E296" s="817">
        <v>0</v>
      </c>
      <c r="F296" s="817">
        <v>0</v>
      </c>
      <c r="G296" s="838"/>
    </row>
    <row r="297" spans="1:7" s="38" customFormat="1" ht="15" customHeight="1" thickTop="1" thickBot="1">
      <c r="A297" s="837" t="s">
        <v>269</v>
      </c>
      <c r="B297" s="813">
        <v>110834.16701</v>
      </c>
      <c r="C297" s="813">
        <v>11799.58489</v>
      </c>
      <c r="D297" s="813">
        <v>0</v>
      </c>
      <c r="E297" s="813">
        <v>0</v>
      </c>
      <c r="F297" s="813">
        <v>122633.7519</v>
      </c>
      <c r="G297" s="838"/>
    </row>
    <row r="298" spans="1:7" s="38" customFormat="1" ht="15" customHeight="1" thickTop="1" thickBot="1">
      <c r="A298" s="832" t="s">
        <v>270</v>
      </c>
      <c r="B298" s="815">
        <v>-94174.412930000006</v>
      </c>
      <c r="C298" s="815">
        <v>-5921.1118699999997</v>
      </c>
      <c r="D298" s="815">
        <v>0</v>
      </c>
      <c r="E298" s="815">
        <v>0</v>
      </c>
      <c r="F298" s="815">
        <v>-100095.5248</v>
      </c>
      <c r="G298" s="838"/>
    </row>
    <row r="299" spans="1:7" s="38" customFormat="1" ht="15" customHeight="1" thickTop="1">
      <c r="A299" s="38" t="s">
        <v>271</v>
      </c>
      <c r="B299" s="817">
        <v>-54882.816310000002</v>
      </c>
      <c r="C299" s="817">
        <v>0</v>
      </c>
      <c r="D299" s="817">
        <v>0</v>
      </c>
      <c r="E299" s="817">
        <v>0</v>
      </c>
      <c r="F299" s="817">
        <v>-54882.816310000002</v>
      </c>
      <c r="G299" s="838"/>
    </row>
    <row r="300" spans="1:7" s="38" customFormat="1" ht="15" customHeight="1">
      <c r="A300" s="38" t="s">
        <v>272</v>
      </c>
      <c r="B300" s="817">
        <v>-6991.6280800000004</v>
      </c>
      <c r="C300" s="817">
        <v>-554.03515000000004</v>
      </c>
      <c r="D300" s="817">
        <v>0</v>
      </c>
      <c r="E300" s="817">
        <v>0</v>
      </c>
      <c r="F300" s="817">
        <v>-7545.6632300000001</v>
      </c>
      <c r="G300" s="838"/>
    </row>
    <row r="301" spans="1:7" s="38" customFormat="1" ht="15" customHeight="1">
      <c r="A301" s="38" t="s">
        <v>273</v>
      </c>
      <c r="B301" s="817">
        <v>-139.48340999999999</v>
      </c>
      <c r="C301" s="817">
        <v>-1749.3066899999999</v>
      </c>
      <c r="D301" s="817">
        <v>0</v>
      </c>
      <c r="E301" s="817">
        <v>0</v>
      </c>
      <c r="F301" s="817">
        <v>-1888.7901000000002</v>
      </c>
      <c r="G301" s="838"/>
    </row>
    <row r="302" spans="1:7" s="38" customFormat="1" ht="15" customHeight="1">
      <c r="A302" s="38" t="s">
        <v>274</v>
      </c>
      <c r="B302" s="817">
        <v>-2109.58824</v>
      </c>
      <c r="C302" s="817">
        <v>0</v>
      </c>
      <c r="D302" s="817">
        <v>0</v>
      </c>
      <c r="E302" s="817">
        <v>0</v>
      </c>
      <c r="F302" s="817">
        <v>-2109.58824</v>
      </c>
      <c r="G302" s="838"/>
    </row>
    <row r="303" spans="1:7" s="38" customFormat="1" ht="15" customHeight="1">
      <c r="A303" s="38" t="s">
        <v>275</v>
      </c>
      <c r="B303" s="817">
        <v>-5622.2655000000004</v>
      </c>
      <c r="C303" s="817">
        <v>0</v>
      </c>
      <c r="D303" s="817">
        <v>0</v>
      </c>
      <c r="E303" s="817">
        <v>0</v>
      </c>
      <c r="F303" s="817">
        <v>-5622.2655000000004</v>
      </c>
      <c r="G303" s="838"/>
    </row>
    <row r="304" spans="1:7" s="38" customFormat="1" ht="15" customHeight="1">
      <c r="A304" s="38" t="s">
        <v>276</v>
      </c>
      <c r="B304" s="817">
        <v>-1068.1025400000001</v>
      </c>
      <c r="C304" s="817">
        <v>-220.23165</v>
      </c>
      <c r="D304" s="817">
        <v>0</v>
      </c>
      <c r="E304" s="817">
        <v>0</v>
      </c>
      <c r="F304" s="817">
        <v>-1288.33419</v>
      </c>
      <c r="G304" s="838"/>
    </row>
    <row r="305" spans="1:7" s="38" customFormat="1" ht="15" customHeight="1">
      <c r="A305" s="38" t="s">
        <v>277</v>
      </c>
      <c r="B305" s="817">
        <v>-3111.0292100000001</v>
      </c>
      <c r="C305" s="817">
        <v>0</v>
      </c>
      <c r="D305" s="817">
        <v>0</v>
      </c>
      <c r="E305" s="817">
        <v>0</v>
      </c>
      <c r="F305" s="817">
        <v>-3111.0292100000001</v>
      </c>
      <c r="G305" s="838"/>
    </row>
    <row r="306" spans="1:7" s="38" customFormat="1" ht="15" customHeight="1">
      <c r="A306" s="38" t="s">
        <v>278</v>
      </c>
      <c r="B306" s="817">
        <v>-728.01555000000008</v>
      </c>
      <c r="C306" s="817">
        <v>-273.18360999999999</v>
      </c>
      <c r="D306" s="817">
        <v>0</v>
      </c>
      <c r="E306" s="817">
        <v>0</v>
      </c>
      <c r="F306" s="817">
        <v>-1001.19916</v>
      </c>
      <c r="G306" s="838"/>
    </row>
    <row r="307" spans="1:7" s="38" customFormat="1" ht="15" customHeight="1" thickBot="1">
      <c r="A307" s="38" t="s">
        <v>279</v>
      </c>
      <c r="B307" s="817">
        <v>-19521.484089999998</v>
      </c>
      <c r="C307" s="817">
        <v>-3124.3547699999999</v>
      </c>
      <c r="D307" s="817">
        <v>0</v>
      </c>
      <c r="E307" s="817">
        <v>0</v>
      </c>
      <c r="F307" s="817">
        <v>-22645.83886</v>
      </c>
      <c r="G307" s="838"/>
    </row>
    <row r="308" spans="1:7" s="38" customFormat="1" ht="15" customHeight="1" thickTop="1" thickBot="1">
      <c r="A308" s="835" t="s">
        <v>280</v>
      </c>
      <c r="B308" s="815">
        <v>16659.754079999999</v>
      </c>
      <c r="C308" s="815">
        <v>5878.4730199999995</v>
      </c>
      <c r="D308" s="815">
        <v>0</v>
      </c>
      <c r="E308" s="815">
        <v>0</v>
      </c>
      <c r="F308" s="815">
        <v>22538.2271</v>
      </c>
      <c r="G308" s="838"/>
    </row>
    <row r="309" spans="1:7" s="38" customFormat="1" ht="15" customHeight="1" thickTop="1">
      <c r="A309" s="838" t="s">
        <v>281</v>
      </c>
      <c r="B309" s="817">
        <v>6.1249999999999999E-2</v>
      </c>
      <c r="C309" s="817">
        <v>-7.0000000000000007E-5</v>
      </c>
      <c r="D309" s="817">
        <v>0</v>
      </c>
      <c r="E309" s="817">
        <v>506.48839000000004</v>
      </c>
      <c r="F309" s="817">
        <v>506.54957000000002</v>
      </c>
      <c r="G309" s="838"/>
    </row>
    <row r="310" spans="1:7" s="38" customFormat="1" ht="15" customHeight="1">
      <c r="A310" s="39" t="s">
        <v>282</v>
      </c>
      <c r="B310" s="817">
        <v>6.1249999999999999E-2</v>
      </c>
      <c r="C310" s="817">
        <v>-7.0000000000000007E-5</v>
      </c>
      <c r="D310" s="817">
        <v>0</v>
      </c>
      <c r="E310" s="817">
        <v>0</v>
      </c>
      <c r="F310" s="817">
        <v>6.1179999999999998E-2</v>
      </c>
      <c r="G310" s="838"/>
    </row>
    <row r="311" spans="1:7" s="38" customFormat="1" ht="15" customHeight="1">
      <c r="A311" s="39" t="s">
        <v>283</v>
      </c>
      <c r="B311" s="817">
        <v>0</v>
      </c>
      <c r="C311" s="817">
        <v>0</v>
      </c>
      <c r="D311" s="817">
        <v>0</v>
      </c>
      <c r="E311" s="817">
        <v>506.48839000000004</v>
      </c>
      <c r="F311" s="817">
        <v>506.48839000000004</v>
      </c>
      <c r="G311" s="838"/>
    </row>
    <row r="312" spans="1:7" s="38" customFormat="1" ht="15" customHeight="1">
      <c r="A312" s="838" t="s">
        <v>284</v>
      </c>
      <c r="B312" s="817">
        <v>-1.3000000000000002E-4</v>
      </c>
      <c r="C312" s="817">
        <v>2.0000000000000002E-5</v>
      </c>
      <c r="D312" s="817">
        <v>0</v>
      </c>
      <c r="E312" s="817">
        <v>0</v>
      </c>
      <c r="F312" s="817">
        <v>-1.1E-4</v>
      </c>
      <c r="G312" s="838"/>
    </row>
    <row r="313" spans="1:7" s="38" customFormat="1" ht="15" customHeight="1">
      <c r="A313" s="39" t="s">
        <v>285</v>
      </c>
      <c r="B313" s="817">
        <v>-1.3000000000000002E-4</v>
      </c>
      <c r="C313" s="817">
        <v>2.0000000000000002E-5</v>
      </c>
      <c r="D313" s="817">
        <v>0</v>
      </c>
      <c r="E313" s="817">
        <v>0</v>
      </c>
      <c r="F313" s="817">
        <v>-1.1E-4</v>
      </c>
      <c r="G313" s="838"/>
    </row>
    <row r="314" spans="1:7" s="38" customFormat="1" ht="15" customHeight="1" thickBot="1">
      <c r="A314" s="39" t="s">
        <v>286</v>
      </c>
      <c r="B314" s="817">
        <v>0</v>
      </c>
      <c r="C314" s="817">
        <v>0</v>
      </c>
      <c r="D314" s="817">
        <v>0</v>
      </c>
      <c r="E314" s="817">
        <v>0</v>
      </c>
      <c r="F314" s="817">
        <v>0</v>
      </c>
      <c r="G314" s="838"/>
    </row>
    <row r="315" spans="1:7" s="38" customFormat="1" ht="15" customHeight="1" thickTop="1" thickBot="1">
      <c r="A315" s="835" t="s">
        <v>287</v>
      </c>
      <c r="B315" s="815">
        <v>16659.815200000001</v>
      </c>
      <c r="C315" s="815">
        <v>5878.4729699999998</v>
      </c>
      <c r="D315" s="815">
        <v>0</v>
      </c>
      <c r="E315" s="815">
        <v>506.48839000000004</v>
      </c>
      <c r="F315" s="815">
        <v>23044.776559999998</v>
      </c>
      <c r="G315" s="838"/>
    </row>
    <row r="316" spans="1:7" s="38" customFormat="1" ht="15" customHeight="1" thickTop="1" thickBot="1">
      <c r="A316" s="38" t="s">
        <v>288</v>
      </c>
      <c r="B316" s="817">
        <v>9.8923899999999989</v>
      </c>
      <c r="C316" s="817">
        <v>-1.4000000000000001E-4</v>
      </c>
      <c r="D316" s="817">
        <v>0</v>
      </c>
      <c r="E316" s="817">
        <v>0</v>
      </c>
      <c r="F316" s="817">
        <v>9.8922500000000007</v>
      </c>
      <c r="G316" s="838"/>
    </row>
    <row r="317" spans="1:7" s="38" customFormat="1" ht="15" customHeight="1" thickTop="1" thickBot="1">
      <c r="A317" s="835" t="s">
        <v>289</v>
      </c>
      <c r="B317" s="815">
        <v>16669.707589999998</v>
      </c>
      <c r="C317" s="815">
        <v>5878.4728299999997</v>
      </c>
      <c r="D317" s="815">
        <v>0</v>
      </c>
      <c r="E317" s="815">
        <v>506.48839000000004</v>
      </c>
      <c r="F317" s="815">
        <v>23054.668809999999</v>
      </c>
      <c r="G317" s="838"/>
    </row>
    <row r="318" spans="1:7" s="38" customFormat="1" ht="15" customHeight="1" thickTop="1" thickBot="1">
      <c r="A318" s="39" t="s">
        <v>290</v>
      </c>
      <c r="B318" s="817">
        <v>-778.6735799999999</v>
      </c>
      <c r="C318" s="817">
        <v>-0.21546999999999999</v>
      </c>
      <c r="D318" s="817">
        <v>0</v>
      </c>
      <c r="E318" s="817">
        <v>0</v>
      </c>
      <c r="F318" s="817">
        <v>-778.88905</v>
      </c>
      <c r="G318" s="838"/>
    </row>
    <row r="319" spans="1:7" s="38" customFormat="1" ht="15" customHeight="1" thickTop="1" thickBot="1">
      <c r="A319" s="832" t="s">
        <v>291</v>
      </c>
      <c r="B319" s="815">
        <v>15891.034009999999</v>
      </c>
      <c r="C319" s="815">
        <v>5878.2573600000005</v>
      </c>
      <c r="D319" s="815">
        <v>0</v>
      </c>
      <c r="E319" s="815">
        <v>506.48839000000004</v>
      </c>
      <c r="F319" s="815">
        <v>22275.779760000001</v>
      </c>
      <c r="G319" s="838"/>
    </row>
    <row r="320" spans="1:7" s="38" customFormat="1" ht="15" customHeight="1" thickTop="1" thickBot="1">
      <c r="A320" s="39" t="s">
        <v>292</v>
      </c>
      <c r="B320" s="817">
        <v>0</v>
      </c>
      <c r="C320" s="817">
        <v>0</v>
      </c>
      <c r="D320" s="817">
        <v>0</v>
      </c>
      <c r="E320" s="817">
        <v>0</v>
      </c>
      <c r="F320" s="817">
        <v>0</v>
      </c>
      <c r="G320" s="838"/>
    </row>
    <row r="321" spans="1:7" s="38" customFormat="1" ht="15" customHeight="1" thickTop="1" thickBot="1">
      <c r="A321" s="835" t="s">
        <v>293</v>
      </c>
      <c r="B321" s="815">
        <v>15891.034009999999</v>
      </c>
      <c r="C321" s="815">
        <v>5878.2573600000005</v>
      </c>
      <c r="D321" s="815">
        <v>0</v>
      </c>
      <c r="E321" s="815">
        <v>506.48839000000004</v>
      </c>
      <c r="F321" s="815">
        <v>22275.779760000001</v>
      </c>
      <c r="G321" s="838"/>
    </row>
    <row r="322" spans="1:7" s="38" customFormat="1" ht="15" customHeight="1" thickTop="1" thickBot="1">
      <c r="A322" s="838" t="s">
        <v>294</v>
      </c>
      <c r="B322" s="817">
        <v>-99.703000000000003</v>
      </c>
      <c r="C322" s="817">
        <v>0</v>
      </c>
      <c r="D322" s="817">
        <v>0</v>
      </c>
      <c r="E322" s="817">
        <v>0</v>
      </c>
      <c r="F322" s="817">
        <v>-99.703000000000003</v>
      </c>
      <c r="G322" s="838"/>
    </row>
    <row r="323" spans="1:7" s="38" customFormat="1" ht="15" customHeight="1" thickTop="1" thickBot="1">
      <c r="A323" s="835" t="s">
        <v>295</v>
      </c>
      <c r="B323" s="871">
        <v>15791.33101</v>
      </c>
      <c r="C323" s="871">
        <v>5878.2573600000005</v>
      </c>
      <c r="D323" s="871">
        <v>0</v>
      </c>
      <c r="E323" s="871">
        <v>506.48839000000004</v>
      </c>
      <c r="F323" s="871">
        <v>22176.07676</v>
      </c>
      <c r="G323" s="838"/>
    </row>
    <row r="324" spans="1:7" ht="16.5" thickTop="1">
      <c r="A324" s="47"/>
    </row>
    <row r="325" spans="1:7" ht="15.75">
      <c r="A325" s="47"/>
    </row>
    <row r="326" spans="1:7" ht="15.75">
      <c r="A326" s="47"/>
    </row>
    <row r="327" spans="1:7" ht="15.75">
      <c r="A327" s="47"/>
    </row>
    <row r="328" spans="1:7" ht="15.75">
      <c r="A328" s="47"/>
    </row>
    <row r="329" spans="1:7" ht="15.75">
      <c r="A329" s="47"/>
    </row>
    <row r="330" spans="1:7" ht="15.75">
      <c r="A330" s="47"/>
    </row>
    <row r="331" spans="1:7" ht="15.75">
      <c r="A331" s="47"/>
    </row>
    <row r="332" spans="1:7" ht="15.75">
      <c r="A332" s="47"/>
    </row>
    <row r="333" spans="1:7" ht="15.75">
      <c r="A333" s="47"/>
    </row>
    <row r="334" spans="1:7" ht="15.75">
      <c r="A334" s="47"/>
    </row>
    <row r="335" spans="1:7" ht="15.75">
      <c r="A335" s="47"/>
    </row>
    <row r="336" spans="1:7"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heetViews>
  <sheetFormatPr baseColWidth="10" defaultRowHeight="15"/>
  <cols>
    <col min="1" max="1" width="60" style="49" customWidth="1"/>
    <col min="2" max="4" width="11.7109375" style="48" customWidth="1"/>
    <col min="5" max="5" width="11.42578125" style="874" bestFit="1" customWidth="1"/>
    <col min="6" max="7" width="11.42578125" style="48" bestFit="1" customWidth="1"/>
    <col min="8" max="8" width="14" style="48" bestFit="1" customWidth="1"/>
    <col min="9" max="15" width="9.140625" style="805" customWidth="1"/>
    <col min="16" max="19" width="9.85546875" style="805" bestFit="1" customWidth="1"/>
    <col min="20" max="22" width="9.28515625" style="805" bestFit="1" customWidth="1"/>
    <col min="23" max="256" width="11.42578125" style="805"/>
    <col min="257" max="257" width="60" style="805" customWidth="1"/>
    <col min="258" max="260" width="11.7109375" style="805" customWidth="1"/>
    <col min="261" max="263" width="11.42578125" style="805" bestFit="1" customWidth="1"/>
    <col min="264" max="264" width="14" style="805" bestFit="1" customWidth="1"/>
    <col min="265" max="271" width="9.140625" style="805" customWidth="1"/>
    <col min="272" max="275" width="9.85546875" style="805" bestFit="1" customWidth="1"/>
    <col min="276" max="278" width="9.28515625" style="805" bestFit="1" customWidth="1"/>
    <col min="279" max="512" width="11.42578125" style="805"/>
    <col min="513" max="513" width="60" style="805" customWidth="1"/>
    <col min="514" max="516" width="11.7109375" style="805" customWidth="1"/>
    <col min="517" max="519" width="11.42578125" style="805" bestFit="1" customWidth="1"/>
    <col min="520" max="520" width="14" style="805" bestFit="1" customWidth="1"/>
    <col min="521" max="527" width="9.140625" style="805" customWidth="1"/>
    <col min="528" max="531" width="9.85546875" style="805" bestFit="1" customWidth="1"/>
    <col min="532" max="534" width="9.28515625" style="805" bestFit="1" customWidth="1"/>
    <col min="535" max="768" width="11.42578125" style="805"/>
    <col min="769" max="769" width="60" style="805" customWidth="1"/>
    <col min="770" max="772" width="11.7109375" style="805" customWidth="1"/>
    <col min="773" max="775" width="11.42578125" style="805" bestFit="1" customWidth="1"/>
    <col min="776" max="776" width="14" style="805" bestFit="1" customWidth="1"/>
    <col min="777" max="783" width="9.140625" style="805" customWidth="1"/>
    <col min="784" max="787" width="9.85546875" style="805" bestFit="1" customWidth="1"/>
    <col min="788" max="790" width="9.28515625" style="805" bestFit="1" customWidth="1"/>
    <col min="791" max="1024" width="11.42578125" style="805"/>
    <col min="1025" max="1025" width="60" style="805" customWidth="1"/>
    <col min="1026" max="1028" width="11.7109375" style="805" customWidth="1"/>
    <col min="1029" max="1031" width="11.42578125" style="805" bestFit="1" customWidth="1"/>
    <col min="1032" max="1032" width="14" style="805" bestFit="1" customWidth="1"/>
    <col min="1033" max="1039" width="9.140625" style="805" customWidth="1"/>
    <col min="1040" max="1043" width="9.85546875" style="805" bestFit="1" customWidth="1"/>
    <col min="1044" max="1046" width="9.28515625" style="805" bestFit="1" customWidth="1"/>
    <col min="1047" max="1280" width="11.42578125" style="805"/>
    <col min="1281" max="1281" width="60" style="805" customWidth="1"/>
    <col min="1282" max="1284" width="11.7109375" style="805" customWidth="1"/>
    <col min="1285" max="1287" width="11.42578125" style="805" bestFit="1" customWidth="1"/>
    <col min="1288" max="1288" width="14" style="805" bestFit="1" customWidth="1"/>
    <col min="1289" max="1295" width="9.140625" style="805" customWidth="1"/>
    <col min="1296" max="1299" width="9.85546875" style="805" bestFit="1" customWidth="1"/>
    <col min="1300" max="1302" width="9.28515625" style="805" bestFit="1" customWidth="1"/>
    <col min="1303" max="1536" width="11.42578125" style="805"/>
    <col min="1537" max="1537" width="60" style="805" customWidth="1"/>
    <col min="1538" max="1540" width="11.7109375" style="805" customWidth="1"/>
    <col min="1541" max="1543" width="11.42578125" style="805" bestFit="1" customWidth="1"/>
    <col min="1544" max="1544" width="14" style="805" bestFit="1" customWidth="1"/>
    <col min="1545" max="1551" width="9.140625" style="805" customWidth="1"/>
    <col min="1552" max="1555" width="9.85546875" style="805" bestFit="1" customWidth="1"/>
    <col min="1556" max="1558" width="9.28515625" style="805" bestFit="1" customWidth="1"/>
    <col min="1559" max="1792" width="11.42578125" style="805"/>
    <col min="1793" max="1793" width="60" style="805" customWidth="1"/>
    <col min="1794" max="1796" width="11.7109375" style="805" customWidth="1"/>
    <col min="1797" max="1799" width="11.42578125" style="805" bestFit="1" customWidth="1"/>
    <col min="1800" max="1800" width="14" style="805" bestFit="1" customWidth="1"/>
    <col min="1801" max="1807" width="9.140625" style="805" customWidth="1"/>
    <col min="1808" max="1811" width="9.85546875" style="805" bestFit="1" customWidth="1"/>
    <col min="1812" max="1814" width="9.28515625" style="805" bestFit="1" customWidth="1"/>
    <col min="1815" max="2048" width="11.42578125" style="805"/>
    <col min="2049" max="2049" width="60" style="805" customWidth="1"/>
    <col min="2050" max="2052" width="11.7109375" style="805" customWidth="1"/>
    <col min="2053" max="2055" width="11.42578125" style="805" bestFit="1" customWidth="1"/>
    <col min="2056" max="2056" width="14" style="805" bestFit="1" customWidth="1"/>
    <col min="2057" max="2063" width="9.140625" style="805" customWidth="1"/>
    <col min="2064" max="2067" width="9.85546875" style="805" bestFit="1" customWidth="1"/>
    <col min="2068" max="2070" width="9.28515625" style="805" bestFit="1" customWidth="1"/>
    <col min="2071" max="2304" width="11.42578125" style="805"/>
    <col min="2305" max="2305" width="60" style="805" customWidth="1"/>
    <col min="2306" max="2308" width="11.7109375" style="805" customWidth="1"/>
    <col min="2309" max="2311" width="11.42578125" style="805" bestFit="1" customWidth="1"/>
    <col min="2312" max="2312" width="14" style="805" bestFit="1" customWidth="1"/>
    <col min="2313" max="2319" width="9.140625" style="805" customWidth="1"/>
    <col min="2320" max="2323" width="9.85546875" style="805" bestFit="1" customWidth="1"/>
    <col min="2324" max="2326" width="9.28515625" style="805" bestFit="1" customWidth="1"/>
    <col min="2327" max="2560" width="11.42578125" style="805"/>
    <col min="2561" max="2561" width="60" style="805" customWidth="1"/>
    <col min="2562" max="2564" width="11.7109375" style="805" customWidth="1"/>
    <col min="2565" max="2567" width="11.42578125" style="805" bestFit="1" customWidth="1"/>
    <col min="2568" max="2568" width="14" style="805" bestFit="1" customWidth="1"/>
    <col min="2569" max="2575" width="9.140625" style="805" customWidth="1"/>
    <col min="2576" max="2579" width="9.85546875" style="805" bestFit="1" customWidth="1"/>
    <col min="2580" max="2582" width="9.28515625" style="805" bestFit="1" customWidth="1"/>
    <col min="2583" max="2816" width="11.42578125" style="805"/>
    <col min="2817" max="2817" width="60" style="805" customWidth="1"/>
    <col min="2818" max="2820" width="11.7109375" style="805" customWidth="1"/>
    <col min="2821" max="2823" width="11.42578125" style="805" bestFit="1" customWidth="1"/>
    <col min="2824" max="2824" width="14" style="805" bestFit="1" customWidth="1"/>
    <col min="2825" max="2831" width="9.140625" style="805" customWidth="1"/>
    <col min="2832" max="2835" width="9.85546875" style="805" bestFit="1" customWidth="1"/>
    <col min="2836" max="2838" width="9.28515625" style="805" bestFit="1" customWidth="1"/>
    <col min="2839" max="3072" width="11.42578125" style="805"/>
    <col min="3073" max="3073" width="60" style="805" customWidth="1"/>
    <col min="3074" max="3076" width="11.7109375" style="805" customWidth="1"/>
    <col min="3077" max="3079" width="11.42578125" style="805" bestFit="1" customWidth="1"/>
    <col min="3080" max="3080" width="14" style="805" bestFit="1" customWidth="1"/>
    <col min="3081" max="3087" width="9.140625" style="805" customWidth="1"/>
    <col min="3088" max="3091" width="9.85546875" style="805" bestFit="1" customWidth="1"/>
    <col min="3092" max="3094" width="9.28515625" style="805" bestFit="1" customWidth="1"/>
    <col min="3095" max="3328" width="11.42578125" style="805"/>
    <col min="3329" max="3329" width="60" style="805" customWidth="1"/>
    <col min="3330" max="3332" width="11.7109375" style="805" customWidth="1"/>
    <col min="3333" max="3335" width="11.42578125" style="805" bestFit="1" customWidth="1"/>
    <col min="3336" max="3336" width="14" style="805" bestFit="1" customWidth="1"/>
    <col min="3337" max="3343" width="9.140625" style="805" customWidth="1"/>
    <col min="3344" max="3347" width="9.85546875" style="805" bestFit="1" customWidth="1"/>
    <col min="3348" max="3350" width="9.28515625" style="805" bestFit="1" customWidth="1"/>
    <col min="3351" max="3584" width="11.42578125" style="805"/>
    <col min="3585" max="3585" width="60" style="805" customWidth="1"/>
    <col min="3586" max="3588" width="11.7109375" style="805" customWidth="1"/>
    <col min="3589" max="3591" width="11.42578125" style="805" bestFit="1" customWidth="1"/>
    <col min="3592" max="3592" width="14" style="805" bestFit="1" customWidth="1"/>
    <col min="3593" max="3599" width="9.140625" style="805" customWidth="1"/>
    <col min="3600" max="3603" width="9.85546875" style="805" bestFit="1" customWidth="1"/>
    <col min="3604" max="3606" width="9.28515625" style="805" bestFit="1" customWidth="1"/>
    <col min="3607" max="3840" width="11.42578125" style="805"/>
    <col min="3841" max="3841" width="60" style="805" customWidth="1"/>
    <col min="3842" max="3844" width="11.7109375" style="805" customWidth="1"/>
    <col min="3845" max="3847" width="11.42578125" style="805" bestFit="1" customWidth="1"/>
    <col min="3848" max="3848" width="14" style="805" bestFit="1" customWidth="1"/>
    <col min="3849" max="3855" width="9.140625" style="805" customWidth="1"/>
    <col min="3856" max="3859" width="9.85546875" style="805" bestFit="1" customWidth="1"/>
    <col min="3860" max="3862" width="9.28515625" style="805" bestFit="1" customWidth="1"/>
    <col min="3863" max="4096" width="11.42578125" style="805"/>
    <col min="4097" max="4097" width="60" style="805" customWidth="1"/>
    <col min="4098" max="4100" width="11.7109375" style="805" customWidth="1"/>
    <col min="4101" max="4103" width="11.42578125" style="805" bestFit="1" customWidth="1"/>
    <col min="4104" max="4104" width="14" style="805" bestFit="1" customWidth="1"/>
    <col min="4105" max="4111" width="9.140625" style="805" customWidth="1"/>
    <col min="4112" max="4115" width="9.85546875" style="805" bestFit="1" customWidth="1"/>
    <col min="4116" max="4118" width="9.28515625" style="805" bestFit="1" customWidth="1"/>
    <col min="4119" max="4352" width="11.42578125" style="805"/>
    <col min="4353" max="4353" width="60" style="805" customWidth="1"/>
    <col min="4354" max="4356" width="11.7109375" style="805" customWidth="1"/>
    <col min="4357" max="4359" width="11.42578125" style="805" bestFit="1" customWidth="1"/>
    <col min="4360" max="4360" width="14" style="805" bestFit="1" customWidth="1"/>
    <col min="4361" max="4367" width="9.140625" style="805" customWidth="1"/>
    <col min="4368" max="4371" width="9.85546875" style="805" bestFit="1" customWidth="1"/>
    <col min="4372" max="4374" width="9.28515625" style="805" bestFit="1" customWidth="1"/>
    <col min="4375" max="4608" width="11.42578125" style="805"/>
    <col min="4609" max="4609" width="60" style="805" customWidth="1"/>
    <col min="4610" max="4612" width="11.7109375" style="805" customWidth="1"/>
    <col min="4613" max="4615" width="11.42578125" style="805" bestFit="1" customWidth="1"/>
    <col min="4616" max="4616" width="14" style="805" bestFit="1" customWidth="1"/>
    <col min="4617" max="4623" width="9.140625" style="805" customWidth="1"/>
    <col min="4624" max="4627" width="9.85546875" style="805" bestFit="1" customWidth="1"/>
    <col min="4628" max="4630" width="9.28515625" style="805" bestFit="1" customWidth="1"/>
    <col min="4631" max="4864" width="11.42578125" style="805"/>
    <col min="4865" max="4865" width="60" style="805" customWidth="1"/>
    <col min="4866" max="4868" width="11.7109375" style="805" customWidth="1"/>
    <col min="4869" max="4871" width="11.42578125" style="805" bestFit="1" customWidth="1"/>
    <col min="4872" max="4872" width="14" style="805" bestFit="1" customWidth="1"/>
    <col min="4873" max="4879" width="9.140625" style="805" customWidth="1"/>
    <col min="4880" max="4883" width="9.85546875" style="805" bestFit="1" customWidth="1"/>
    <col min="4884" max="4886" width="9.28515625" style="805" bestFit="1" customWidth="1"/>
    <col min="4887" max="5120" width="11.42578125" style="805"/>
    <col min="5121" max="5121" width="60" style="805" customWidth="1"/>
    <col min="5122" max="5124" width="11.7109375" style="805" customWidth="1"/>
    <col min="5125" max="5127" width="11.42578125" style="805" bestFit="1" customWidth="1"/>
    <col min="5128" max="5128" width="14" style="805" bestFit="1" customWidth="1"/>
    <col min="5129" max="5135" width="9.140625" style="805" customWidth="1"/>
    <col min="5136" max="5139" width="9.85546875" style="805" bestFit="1" customWidth="1"/>
    <col min="5140" max="5142" width="9.28515625" style="805" bestFit="1" customWidth="1"/>
    <col min="5143" max="5376" width="11.42578125" style="805"/>
    <col min="5377" max="5377" width="60" style="805" customWidth="1"/>
    <col min="5378" max="5380" width="11.7109375" style="805" customWidth="1"/>
    <col min="5381" max="5383" width="11.42578125" style="805" bestFit="1" customWidth="1"/>
    <col min="5384" max="5384" width="14" style="805" bestFit="1" customWidth="1"/>
    <col min="5385" max="5391" width="9.140625" style="805" customWidth="1"/>
    <col min="5392" max="5395" width="9.85546875" style="805" bestFit="1" customWidth="1"/>
    <col min="5396" max="5398" width="9.28515625" style="805" bestFit="1" customWidth="1"/>
    <col min="5399" max="5632" width="11.42578125" style="805"/>
    <col min="5633" max="5633" width="60" style="805" customWidth="1"/>
    <col min="5634" max="5636" width="11.7109375" style="805" customWidth="1"/>
    <col min="5637" max="5639" width="11.42578125" style="805" bestFit="1" customWidth="1"/>
    <col min="5640" max="5640" width="14" style="805" bestFit="1" customWidth="1"/>
    <col min="5641" max="5647" width="9.140625" style="805" customWidth="1"/>
    <col min="5648" max="5651" width="9.85546875" style="805" bestFit="1" customWidth="1"/>
    <col min="5652" max="5654" width="9.28515625" style="805" bestFit="1" customWidth="1"/>
    <col min="5655" max="5888" width="11.42578125" style="805"/>
    <col min="5889" max="5889" width="60" style="805" customWidth="1"/>
    <col min="5890" max="5892" width="11.7109375" style="805" customWidth="1"/>
    <col min="5893" max="5895" width="11.42578125" style="805" bestFit="1" customWidth="1"/>
    <col min="5896" max="5896" width="14" style="805" bestFit="1" customWidth="1"/>
    <col min="5897" max="5903" width="9.140625" style="805" customWidth="1"/>
    <col min="5904" max="5907" width="9.85546875" style="805" bestFit="1" customWidth="1"/>
    <col min="5908" max="5910" width="9.28515625" style="805" bestFit="1" customWidth="1"/>
    <col min="5911" max="6144" width="11.42578125" style="805"/>
    <col min="6145" max="6145" width="60" style="805" customWidth="1"/>
    <col min="6146" max="6148" width="11.7109375" style="805" customWidth="1"/>
    <col min="6149" max="6151" width="11.42578125" style="805" bestFit="1" customWidth="1"/>
    <col min="6152" max="6152" width="14" style="805" bestFit="1" customWidth="1"/>
    <col min="6153" max="6159" width="9.140625" style="805" customWidth="1"/>
    <col min="6160" max="6163" width="9.85546875" style="805" bestFit="1" customWidth="1"/>
    <col min="6164" max="6166" width="9.28515625" style="805" bestFit="1" customWidth="1"/>
    <col min="6167" max="6400" width="11.42578125" style="805"/>
    <col min="6401" max="6401" width="60" style="805" customWidth="1"/>
    <col min="6402" max="6404" width="11.7109375" style="805" customWidth="1"/>
    <col min="6405" max="6407" width="11.42578125" style="805" bestFit="1" customWidth="1"/>
    <col min="6408" max="6408" width="14" style="805" bestFit="1" customWidth="1"/>
    <col min="6409" max="6415" width="9.140625" style="805" customWidth="1"/>
    <col min="6416" max="6419" width="9.85546875" style="805" bestFit="1" customWidth="1"/>
    <col min="6420" max="6422" width="9.28515625" style="805" bestFit="1" customWidth="1"/>
    <col min="6423" max="6656" width="11.42578125" style="805"/>
    <col min="6657" max="6657" width="60" style="805" customWidth="1"/>
    <col min="6658" max="6660" width="11.7109375" style="805" customWidth="1"/>
    <col min="6661" max="6663" width="11.42578125" style="805" bestFit="1" customWidth="1"/>
    <col min="6664" max="6664" width="14" style="805" bestFit="1" customWidth="1"/>
    <col min="6665" max="6671" width="9.140625" style="805" customWidth="1"/>
    <col min="6672" max="6675" width="9.85546875" style="805" bestFit="1" customWidth="1"/>
    <col min="6676" max="6678" width="9.28515625" style="805" bestFit="1" customWidth="1"/>
    <col min="6679" max="6912" width="11.42578125" style="805"/>
    <col min="6913" max="6913" width="60" style="805" customWidth="1"/>
    <col min="6914" max="6916" width="11.7109375" style="805" customWidth="1"/>
    <col min="6917" max="6919" width="11.42578125" style="805" bestFit="1" customWidth="1"/>
    <col min="6920" max="6920" width="14" style="805" bestFit="1" customWidth="1"/>
    <col min="6921" max="6927" width="9.140625" style="805" customWidth="1"/>
    <col min="6928" max="6931" width="9.85546875" style="805" bestFit="1" customWidth="1"/>
    <col min="6932" max="6934" width="9.28515625" style="805" bestFit="1" customWidth="1"/>
    <col min="6935" max="7168" width="11.42578125" style="805"/>
    <col min="7169" max="7169" width="60" style="805" customWidth="1"/>
    <col min="7170" max="7172" width="11.7109375" style="805" customWidth="1"/>
    <col min="7173" max="7175" width="11.42578125" style="805" bestFit="1" customWidth="1"/>
    <col min="7176" max="7176" width="14" style="805" bestFit="1" customWidth="1"/>
    <col min="7177" max="7183" width="9.140625" style="805" customWidth="1"/>
    <col min="7184" max="7187" width="9.85546875" style="805" bestFit="1" customWidth="1"/>
    <col min="7188" max="7190" width="9.28515625" style="805" bestFit="1" customWidth="1"/>
    <col min="7191" max="7424" width="11.42578125" style="805"/>
    <col min="7425" max="7425" width="60" style="805" customWidth="1"/>
    <col min="7426" max="7428" width="11.7109375" style="805" customWidth="1"/>
    <col min="7429" max="7431" width="11.42578125" style="805" bestFit="1" customWidth="1"/>
    <col min="7432" max="7432" width="14" style="805" bestFit="1" customWidth="1"/>
    <col min="7433" max="7439" width="9.140625" style="805" customWidth="1"/>
    <col min="7440" max="7443" width="9.85546875" style="805" bestFit="1" customWidth="1"/>
    <col min="7444" max="7446" width="9.28515625" style="805" bestFit="1" customWidth="1"/>
    <col min="7447" max="7680" width="11.42578125" style="805"/>
    <col min="7681" max="7681" width="60" style="805" customWidth="1"/>
    <col min="7682" max="7684" width="11.7109375" style="805" customWidth="1"/>
    <col min="7685" max="7687" width="11.42578125" style="805" bestFit="1" customWidth="1"/>
    <col min="7688" max="7688" width="14" style="805" bestFit="1" customWidth="1"/>
    <col min="7689" max="7695" width="9.140625" style="805" customWidth="1"/>
    <col min="7696" max="7699" width="9.85546875" style="805" bestFit="1" customWidth="1"/>
    <col min="7700" max="7702" width="9.28515625" style="805" bestFit="1" customWidth="1"/>
    <col min="7703" max="7936" width="11.42578125" style="805"/>
    <col min="7937" max="7937" width="60" style="805" customWidth="1"/>
    <col min="7938" max="7940" width="11.7109375" style="805" customWidth="1"/>
    <col min="7941" max="7943" width="11.42578125" style="805" bestFit="1" customWidth="1"/>
    <col min="7944" max="7944" width="14" style="805" bestFit="1" customWidth="1"/>
    <col min="7945" max="7951" width="9.140625" style="805" customWidth="1"/>
    <col min="7952" max="7955" width="9.85546875" style="805" bestFit="1" customWidth="1"/>
    <col min="7956" max="7958" width="9.28515625" style="805" bestFit="1" customWidth="1"/>
    <col min="7959" max="8192" width="11.42578125" style="805"/>
    <col min="8193" max="8193" width="60" style="805" customWidth="1"/>
    <col min="8194" max="8196" width="11.7109375" style="805" customWidth="1"/>
    <col min="8197" max="8199" width="11.42578125" style="805" bestFit="1" customWidth="1"/>
    <col min="8200" max="8200" width="14" style="805" bestFit="1" customWidth="1"/>
    <col min="8201" max="8207" width="9.140625" style="805" customWidth="1"/>
    <col min="8208" max="8211" width="9.85546875" style="805" bestFit="1" customWidth="1"/>
    <col min="8212" max="8214" width="9.28515625" style="805" bestFit="1" customWidth="1"/>
    <col min="8215" max="8448" width="11.42578125" style="805"/>
    <col min="8449" max="8449" width="60" style="805" customWidth="1"/>
    <col min="8450" max="8452" width="11.7109375" style="805" customWidth="1"/>
    <col min="8453" max="8455" width="11.42578125" style="805" bestFit="1" customWidth="1"/>
    <col min="8456" max="8456" width="14" style="805" bestFit="1" customWidth="1"/>
    <col min="8457" max="8463" width="9.140625" style="805" customWidth="1"/>
    <col min="8464" max="8467" width="9.85546875" style="805" bestFit="1" customWidth="1"/>
    <col min="8468" max="8470" width="9.28515625" style="805" bestFit="1" customWidth="1"/>
    <col min="8471" max="8704" width="11.42578125" style="805"/>
    <col min="8705" max="8705" width="60" style="805" customWidth="1"/>
    <col min="8706" max="8708" width="11.7109375" style="805" customWidth="1"/>
    <col min="8709" max="8711" width="11.42578125" style="805" bestFit="1" customWidth="1"/>
    <col min="8712" max="8712" width="14" style="805" bestFit="1" customWidth="1"/>
    <col min="8713" max="8719" width="9.140625" style="805" customWidth="1"/>
    <col min="8720" max="8723" width="9.85546875" style="805" bestFit="1" customWidth="1"/>
    <col min="8724" max="8726" width="9.28515625" style="805" bestFit="1" customWidth="1"/>
    <col min="8727" max="8960" width="11.42578125" style="805"/>
    <col min="8961" max="8961" width="60" style="805" customWidth="1"/>
    <col min="8962" max="8964" width="11.7109375" style="805" customWidth="1"/>
    <col min="8965" max="8967" width="11.42578125" style="805" bestFit="1" customWidth="1"/>
    <col min="8968" max="8968" width="14" style="805" bestFit="1" customWidth="1"/>
    <col min="8969" max="8975" width="9.140625" style="805" customWidth="1"/>
    <col min="8976" max="8979" width="9.85546875" style="805" bestFit="1" customWidth="1"/>
    <col min="8980" max="8982" width="9.28515625" style="805" bestFit="1" customWidth="1"/>
    <col min="8983" max="9216" width="11.42578125" style="805"/>
    <col min="9217" max="9217" width="60" style="805" customWidth="1"/>
    <col min="9218" max="9220" width="11.7109375" style="805" customWidth="1"/>
    <col min="9221" max="9223" width="11.42578125" style="805" bestFit="1" customWidth="1"/>
    <col min="9224" max="9224" width="14" style="805" bestFit="1" customWidth="1"/>
    <col min="9225" max="9231" width="9.140625" style="805" customWidth="1"/>
    <col min="9232" max="9235" width="9.85546875" style="805" bestFit="1" customWidth="1"/>
    <col min="9236" max="9238" width="9.28515625" style="805" bestFit="1" customWidth="1"/>
    <col min="9239" max="9472" width="11.42578125" style="805"/>
    <col min="9473" max="9473" width="60" style="805" customWidth="1"/>
    <col min="9474" max="9476" width="11.7109375" style="805" customWidth="1"/>
    <col min="9477" max="9479" width="11.42578125" style="805" bestFit="1" customWidth="1"/>
    <col min="9480" max="9480" width="14" style="805" bestFit="1" customWidth="1"/>
    <col min="9481" max="9487" width="9.140625" style="805" customWidth="1"/>
    <col min="9488" max="9491" width="9.85546875" style="805" bestFit="1" customWidth="1"/>
    <col min="9492" max="9494" width="9.28515625" style="805" bestFit="1" customWidth="1"/>
    <col min="9495" max="9728" width="11.42578125" style="805"/>
    <col min="9729" max="9729" width="60" style="805" customWidth="1"/>
    <col min="9730" max="9732" width="11.7109375" style="805" customWidth="1"/>
    <col min="9733" max="9735" width="11.42578125" style="805" bestFit="1" customWidth="1"/>
    <col min="9736" max="9736" width="14" style="805" bestFit="1" customWidth="1"/>
    <col min="9737" max="9743" width="9.140625" style="805" customWidth="1"/>
    <col min="9744" max="9747" width="9.85546875" style="805" bestFit="1" customWidth="1"/>
    <col min="9748" max="9750" width="9.28515625" style="805" bestFit="1" customWidth="1"/>
    <col min="9751" max="9984" width="11.42578125" style="805"/>
    <col min="9985" max="9985" width="60" style="805" customWidth="1"/>
    <col min="9986" max="9988" width="11.7109375" style="805" customWidth="1"/>
    <col min="9989" max="9991" width="11.42578125" style="805" bestFit="1" customWidth="1"/>
    <col min="9992" max="9992" width="14" style="805" bestFit="1" customWidth="1"/>
    <col min="9993" max="9999" width="9.140625" style="805" customWidth="1"/>
    <col min="10000" max="10003" width="9.85546875" style="805" bestFit="1" customWidth="1"/>
    <col min="10004" max="10006" width="9.28515625" style="805" bestFit="1" customWidth="1"/>
    <col min="10007" max="10240" width="11.42578125" style="805"/>
    <col min="10241" max="10241" width="60" style="805" customWidth="1"/>
    <col min="10242" max="10244" width="11.7109375" style="805" customWidth="1"/>
    <col min="10245" max="10247" width="11.42578125" style="805" bestFit="1" customWidth="1"/>
    <col min="10248" max="10248" width="14" style="805" bestFit="1" customWidth="1"/>
    <col min="10249" max="10255" width="9.140625" style="805" customWidth="1"/>
    <col min="10256" max="10259" width="9.85546875" style="805" bestFit="1" customWidth="1"/>
    <col min="10260" max="10262" width="9.28515625" style="805" bestFit="1" customWidth="1"/>
    <col min="10263" max="10496" width="11.42578125" style="805"/>
    <col min="10497" max="10497" width="60" style="805" customWidth="1"/>
    <col min="10498" max="10500" width="11.7109375" style="805" customWidth="1"/>
    <col min="10501" max="10503" width="11.42578125" style="805" bestFit="1" customWidth="1"/>
    <col min="10504" max="10504" width="14" style="805" bestFit="1" customWidth="1"/>
    <col min="10505" max="10511" width="9.140625" style="805" customWidth="1"/>
    <col min="10512" max="10515" width="9.85546875" style="805" bestFit="1" customWidth="1"/>
    <col min="10516" max="10518" width="9.28515625" style="805" bestFit="1" customWidth="1"/>
    <col min="10519" max="10752" width="11.42578125" style="805"/>
    <col min="10753" max="10753" width="60" style="805" customWidth="1"/>
    <col min="10754" max="10756" width="11.7109375" style="805" customWidth="1"/>
    <col min="10757" max="10759" width="11.42578125" style="805" bestFit="1" customWidth="1"/>
    <col min="10760" max="10760" width="14" style="805" bestFit="1" customWidth="1"/>
    <col min="10761" max="10767" width="9.140625" style="805" customWidth="1"/>
    <col min="10768" max="10771" width="9.85546875" style="805" bestFit="1" customWidth="1"/>
    <col min="10772" max="10774" width="9.28515625" style="805" bestFit="1" customWidth="1"/>
    <col min="10775" max="11008" width="11.42578125" style="805"/>
    <col min="11009" max="11009" width="60" style="805" customWidth="1"/>
    <col min="11010" max="11012" width="11.7109375" style="805" customWidth="1"/>
    <col min="11013" max="11015" width="11.42578125" style="805" bestFit="1" customWidth="1"/>
    <col min="11016" max="11016" width="14" style="805" bestFit="1" customWidth="1"/>
    <col min="11017" max="11023" width="9.140625" style="805" customWidth="1"/>
    <col min="11024" max="11027" width="9.85546875" style="805" bestFit="1" customWidth="1"/>
    <col min="11028" max="11030" width="9.28515625" style="805" bestFit="1" customWidth="1"/>
    <col min="11031" max="11264" width="11.42578125" style="805"/>
    <col min="11265" max="11265" width="60" style="805" customWidth="1"/>
    <col min="11266" max="11268" width="11.7109375" style="805" customWidth="1"/>
    <col min="11269" max="11271" width="11.42578125" style="805" bestFit="1" customWidth="1"/>
    <col min="11272" max="11272" width="14" style="805" bestFit="1" customWidth="1"/>
    <col min="11273" max="11279" width="9.140625" style="805" customWidth="1"/>
    <col min="11280" max="11283" width="9.85546875" style="805" bestFit="1" customWidth="1"/>
    <col min="11284" max="11286" width="9.28515625" style="805" bestFit="1" customWidth="1"/>
    <col min="11287" max="11520" width="11.42578125" style="805"/>
    <col min="11521" max="11521" width="60" style="805" customWidth="1"/>
    <col min="11522" max="11524" width="11.7109375" style="805" customWidth="1"/>
    <col min="11525" max="11527" width="11.42578125" style="805" bestFit="1" customWidth="1"/>
    <col min="11528" max="11528" width="14" style="805" bestFit="1" customWidth="1"/>
    <col min="11529" max="11535" width="9.140625" style="805" customWidth="1"/>
    <col min="11536" max="11539" width="9.85546875" style="805" bestFit="1" customWidth="1"/>
    <col min="11540" max="11542" width="9.28515625" style="805" bestFit="1" customWidth="1"/>
    <col min="11543" max="11776" width="11.42578125" style="805"/>
    <col min="11777" max="11777" width="60" style="805" customWidth="1"/>
    <col min="11778" max="11780" width="11.7109375" style="805" customWidth="1"/>
    <col min="11781" max="11783" width="11.42578125" style="805" bestFit="1" customWidth="1"/>
    <col min="11784" max="11784" width="14" style="805" bestFit="1" customWidth="1"/>
    <col min="11785" max="11791" width="9.140625" style="805" customWidth="1"/>
    <col min="11792" max="11795" width="9.85546875" style="805" bestFit="1" customWidth="1"/>
    <col min="11796" max="11798" width="9.28515625" style="805" bestFit="1" customWidth="1"/>
    <col min="11799" max="12032" width="11.42578125" style="805"/>
    <col min="12033" max="12033" width="60" style="805" customWidth="1"/>
    <col min="12034" max="12036" width="11.7109375" style="805" customWidth="1"/>
    <col min="12037" max="12039" width="11.42578125" style="805" bestFit="1" customWidth="1"/>
    <col min="12040" max="12040" width="14" style="805" bestFit="1" customWidth="1"/>
    <col min="12041" max="12047" width="9.140625" style="805" customWidth="1"/>
    <col min="12048" max="12051" width="9.85546875" style="805" bestFit="1" customWidth="1"/>
    <col min="12052" max="12054" width="9.28515625" style="805" bestFit="1" customWidth="1"/>
    <col min="12055" max="12288" width="11.42578125" style="805"/>
    <col min="12289" max="12289" width="60" style="805" customWidth="1"/>
    <col min="12290" max="12292" width="11.7109375" style="805" customWidth="1"/>
    <col min="12293" max="12295" width="11.42578125" style="805" bestFit="1" customWidth="1"/>
    <col min="12296" max="12296" width="14" style="805" bestFit="1" customWidth="1"/>
    <col min="12297" max="12303" width="9.140625" style="805" customWidth="1"/>
    <col min="12304" max="12307" width="9.85546875" style="805" bestFit="1" customWidth="1"/>
    <col min="12308" max="12310" width="9.28515625" style="805" bestFit="1" customWidth="1"/>
    <col min="12311" max="12544" width="11.42578125" style="805"/>
    <col min="12545" max="12545" width="60" style="805" customWidth="1"/>
    <col min="12546" max="12548" width="11.7109375" style="805" customWidth="1"/>
    <col min="12549" max="12551" width="11.42578125" style="805" bestFit="1" customWidth="1"/>
    <col min="12552" max="12552" width="14" style="805" bestFit="1" customWidth="1"/>
    <col min="12553" max="12559" width="9.140625" style="805" customWidth="1"/>
    <col min="12560" max="12563" width="9.85546875" style="805" bestFit="1" customWidth="1"/>
    <col min="12564" max="12566" width="9.28515625" style="805" bestFit="1" customWidth="1"/>
    <col min="12567" max="12800" width="11.42578125" style="805"/>
    <col min="12801" max="12801" width="60" style="805" customWidth="1"/>
    <col min="12802" max="12804" width="11.7109375" style="805" customWidth="1"/>
    <col min="12805" max="12807" width="11.42578125" style="805" bestFit="1" customWidth="1"/>
    <col min="12808" max="12808" width="14" style="805" bestFit="1" customWidth="1"/>
    <col min="12809" max="12815" width="9.140625" style="805" customWidth="1"/>
    <col min="12816" max="12819" width="9.85546875" style="805" bestFit="1" customWidth="1"/>
    <col min="12820" max="12822" width="9.28515625" style="805" bestFit="1" customWidth="1"/>
    <col min="12823" max="13056" width="11.42578125" style="805"/>
    <col min="13057" max="13057" width="60" style="805" customWidth="1"/>
    <col min="13058" max="13060" width="11.7109375" style="805" customWidth="1"/>
    <col min="13061" max="13063" width="11.42578125" style="805" bestFit="1" customWidth="1"/>
    <col min="13064" max="13064" width="14" style="805" bestFit="1" customWidth="1"/>
    <col min="13065" max="13071" width="9.140625" style="805" customWidth="1"/>
    <col min="13072" max="13075" width="9.85546875" style="805" bestFit="1" customWidth="1"/>
    <col min="13076" max="13078" width="9.28515625" style="805" bestFit="1" customWidth="1"/>
    <col min="13079" max="13312" width="11.42578125" style="805"/>
    <col min="13313" max="13313" width="60" style="805" customWidth="1"/>
    <col min="13314" max="13316" width="11.7109375" style="805" customWidth="1"/>
    <col min="13317" max="13319" width="11.42578125" style="805" bestFit="1" customWidth="1"/>
    <col min="13320" max="13320" width="14" style="805" bestFit="1" customWidth="1"/>
    <col min="13321" max="13327" width="9.140625" style="805" customWidth="1"/>
    <col min="13328" max="13331" width="9.85546875" style="805" bestFit="1" customWidth="1"/>
    <col min="13332" max="13334" width="9.28515625" style="805" bestFit="1" customWidth="1"/>
    <col min="13335" max="13568" width="11.42578125" style="805"/>
    <col min="13569" max="13569" width="60" style="805" customWidth="1"/>
    <col min="13570" max="13572" width="11.7109375" style="805" customWidth="1"/>
    <col min="13573" max="13575" width="11.42578125" style="805" bestFit="1" customWidth="1"/>
    <col min="13576" max="13576" width="14" style="805" bestFit="1" customWidth="1"/>
    <col min="13577" max="13583" width="9.140625" style="805" customWidth="1"/>
    <col min="13584" max="13587" width="9.85546875" style="805" bestFit="1" customWidth="1"/>
    <col min="13588" max="13590" width="9.28515625" style="805" bestFit="1" customWidth="1"/>
    <col min="13591" max="13824" width="11.42578125" style="805"/>
    <col min="13825" max="13825" width="60" style="805" customWidth="1"/>
    <col min="13826" max="13828" width="11.7109375" style="805" customWidth="1"/>
    <col min="13829" max="13831" width="11.42578125" style="805" bestFit="1" customWidth="1"/>
    <col min="13832" max="13832" width="14" style="805" bestFit="1" customWidth="1"/>
    <col min="13833" max="13839" width="9.140625" style="805" customWidth="1"/>
    <col min="13840" max="13843" width="9.85546875" style="805" bestFit="1" customWidth="1"/>
    <col min="13844" max="13846" width="9.28515625" style="805" bestFit="1" customWidth="1"/>
    <col min="13847" max="14080" width="11.42578125" style="805"/>
    <col min="14081" max="14081" width="60" style="805" customWidth="1"/>
    <col min="14082" max="14084" width="11.7109375" style="805" customWidth="1"/>
    <col min="14085" max="14087" width="11.42578125" style="805" bestFit="1" customWidth="1"/>
    <col min="14088" max="14088" width="14" style="805" bestFit="1" customWidth="1"/>
    <col min="14089" max="14095" width="9.140625" style="805" customWidth="1"/>
    <col min="14096" max="14099" width="9.85546875" style="805" bestFit="1" customWidth="1"/>
    <col min="14100" max="14102" width="9.28515625" style="805" bestFit="1" customWidth="1"/>
    <col min="14103" max="14336" width="11.42578125" style="805"/>
    <col min="14337" max="14337" width="60" style="805" customWidth="1"/>
    <col min="14338" max="14340" width="11.7109375" style="805" customWidth="1"/>
    <col min="14341" max="14343" width="11.42578125" style="805" bestFit="1" customWidth="1"/>
    <col min="14344" max="14344" width="14" style="805" bestFit="1" customWidth="1"/>
    <col min="14345" max="14351" width="9.140625" style="805" customWidth="1"/>
    <col min="14352" max="14355" width="9.85546875" style="805" bestFit="1" customWidth="1"/>
    <col min="14356" max="14358" width="9.28515625" style="805" bestFit="1" customWidth="1"/>
    <col min="14359" max="14592" width="11.42578125" style="805"/>
    <col min="14593" max="14593" width="60" style="805" customWidth="1"/>
    <col min="14594" max="14596" width="11.7109375" style="805" customWidth="1"/>
    <col min="14597" max="14599" width="11.42578125" style="805" bestFit="1" customWidth="1"/>
    <col min="14600" max="14600" width="14" style="805" bestFit="1" customWidth="1"/>
    <col min="14601" max="14607" width="9.140625" style="805" customWidth="1"/>
    <col min="14608" max="14611" width="9.85546875" style="805" bestFit="1" customWidth="1"/>
    <col min="14612" max="14614" width="9.28515625" style="805" bestFit="1" customWidth="1"/>
    <col min="14615" max="14848" width="11.42578125" style="805"/>
    <col min="14849" max="14849" width="60" style="805" customWidth="1"/>
    <col min="14850" max="14852" width="11.7109375" style="805" customWidth="1"/>
    <col min="14853" max="14855" width="11.42578125" style="805" bestFit="1" customWidth="1"/>
    <col min="14856" max="14856" width="14" style="805" bestFit="1" customWidth="1"/>
    <col min="14857" max="14863" width="9.140625" style="805" customWidth="1"/>
    <col min="14864" max="14867" width="9.85546875" style="805" bestFit="1" customWidth="1"/>
    <col min="14868" max="14870" width="9.28515625" style="805" bestFit="1" customWidth="1"/>
    <col min="14871" max="15104" width="11.42578125" style="805"/>
    <col min="15105" max="15105" width="60" style="805" customWidth="1"/>
    <col min="15106" max="15108" width="11.7109375" style="805" customWidth="1"/>
    <col min="15109" max="15111" width="11.42578125" style="805" bestFit="1" customWidth="1"/>
    <col min="15112" max="15112" width="14" style="805" bestFit="1" customWidth="1"/>
    <col min="15113" max="15119" width="9.140625" style="805" customWidth="1"/>
    <col min="15120" max="15123" width="9.85546875" style="805" bestFit="1" customWidth="1"/>
    <col min="15124" max="15126" width="9.28515625" style="805" bestFit="1" customWidth="1"/>
    <col min="15127" max="15360" width="11.42578125" style="805"/>
    <col min="15361" max="15361" width="60" style="805" customWidth="1"/>
    <col min="15362" max="15364" width="11.7109375" style="805" customWidth="1"/>
    <col min="15365" max="15367" width="11.42578125" style="805" bestFit="1" customWidth="1"/>
    <col min="15368" max="15368" width="14" style="805" bestFit="1" customWidth="1"/>
    <col min="15369" max="15375" width="9.140625" style="805" customWidth="1"/>
    <col min="15376" max="15379" width="9.85546875" style="805" bestFit="1" customWidth="1"/>
    <col min="15380" max="15382" width="9.28515625" style="805" bestFit="1" customWidth="1"/>
    <col min="15383" max="15616" width="11.42578125" style="805"/>
    <col min="15617" max="15617" width="60" style="805" customWidth="1"/>
    <col min="15618" max="15620" width="11.7109375" style="805" customWidth="1"/>
    <col min="15621" max="15623" width="11.42578125" style="805" bestFit="1" customWidth="1"/>
    <col min="15624" max="15624" width="14" style="805" bestFit="1" customWidth="1"/>
    <col min="15625" max="15631" width="9.140625" style="805" customWidth="1"/>
    <col min="15632" max="15635" width="9.85546875" style="805" bestFit="1" customWidth="1"/>
    <col min="15636" max="15638" width="9.28515625" style="805" bestFit="1" customWidth="1"/>
    <col min="15639" max="15872" width="11.42578125" style="805"/>
    <col min="15873" max="15873" width="60" style="805" customWidth="1"/>
    <col min="15874" max="15876" width="11.7109375" style="805" customWidth="1"/>
    <col min="15877" max="15879" width="11.42578125" style="805" bestFit="1" customWidth="1"/>
    <col min="15880" max="15880" width="14" style="805" bestFit="1" customWidth="1"/>
    <col min="15881" max="15887" width="9.140625" style="805" customWidth="1"/>
    <col min="15888" max="15891" width="9.85546875" style="805" bestFit="1" customWidth="1"/>
    <col min="15892" max="15894" width="9.28515625" style="805" bestFit="1" customWidth="1"/>
    <col min="15895" max="16128" width="11.42578125" style="805"/>
    <col min="16129" max="16129" width="60" style="805" customWidth="1"/>
    <col min="16130" max="16132" width="11.7109375" style="805" customWidth="1"/>
    <col min="16133" max="16135" width="11.42578125" style="805" bestFit="1" customWidth="1"/>
    <col min="16136" max="16136" width="14" style="805" bestFit="1" customWidth="1"/>
    <col min="16137" max="16143" width="9.140625" style="805" customWidth="1"/>
    <col min="16144" max="16147" width="9.85546875" style="805" bestFit="1" customWidth="1"/>
    <col min="16148" max="16150" width="9.28515625" style="805" bestFit="1" customWidth="1"/>
    <col min="16151" max="16384" width="11.42578125" style="805"/>
  </cols>
  <sheetData>
    <row r="1" spans="1:8" s="52" customFormat="1" ht="3.75" hidden="1" customHeight="1">
      <c r="A1" s="50"/>
      <c r="B1" s="647"/>
      <c r="C1" s="647"/>
      <c r="D1" s="647"/>
      <c r="E1" s="873"/>
      <c r="F1" s="873"/>
      <c r="G1" s="873"/>
      <c r="H1" s="873"/>
    </row>
    <row r="2" spans="1:8" s="42" customFormat="1" ht="39" customHeight="1">
      <c r="A2" s="1087" t="s">
        <v>1210</v>
      </c>
      <c r="B2" s="1087"/>
      <c r="C2" s="1087"/>
      <c r="D2" s="1087"/>
      <c r="E2" s="1087"/>
      <c r="F2" s="1087"/>
      <c r="G2" s="1087"/>
      <c r="H2" s="1087"/>
    </row>
    <row r="3" spans="1:8" s="42" customFormat="1" ht="20.25" customHeight="1">
      <c r="A3" s="1087" t="s">
        <v>1158</v>
      </c>
      <c r="B3" s="1087"/>
      <c r="C3" s="1087"/>
      <c r="D3" s="1087"/>
      <c r="E3" s="1087"/>
      <c r="F3" s="1087"/>
      <c r="G3" s="1087"/>
      <c r="H3" s="1087"/>
    </row>
    <row r="4" spans="1:8" s="42" customFormat="1" ht="20.25" customHeight="1">
      <c r="A4" s="1087" t="s">
        <v>1530</v>
      </c>
      <c r="B4" s="1087"/>
      <c r="C4" s="1087"/>
      <c r="D4" s="1087"/>
      <c r="E4" s="1087"/>
      <c r="F4" s="1087"/>
      <c r="G4" s="1087"/>
      <c r="H4" s="1087"/>
    </row>
    <row r="5" spans="1:8" s="43" customFormat="1" ht="39" customHeight="1">
      <c r="A5" s="1088" t="s">
        <v>1160</v>
      </c>
      <c r="B5" s="1088"/>
      <c r="C5" s="1088"/>
      <c r="D5" s="1088"/>
      <c r="E5" s="1088"/>
      <c r="F5" s="1088"/>
      <c r="G5" s="1088"/>
      <c r="H5" s="1088"/>
    </row>
    <row r="6" spans="1:8" ht="6" hidden="1" customHeight="1" thickTop="1">
      <c r="E6" s="48"/>
    </row>
    <row r="7" spans="1:8" ht="2.25" customHeight="1" thickBot="1">
      <c r="B7" s="874"/>
      <c r="C7" s="874"/>
      <c r="D7" s="874"/>
      <c r="E7" s="48"/>
    </row>
    <row r="8" spans="1:8" ht="21.75" customHeight="1" thickTop="1" thickBot="1">
      <c r="A8" s="821"/>
      <c r="B8" s="875" t="s">
        <v>1211</v>
      </c>
      <c r="C8" s="875" t="s">
        <v>1215</v>
      </c>
      <c r="D8" s="875" t="s">
        <v>1214</v>
      </c>
      <c r="E8" s="875" t="s">
        <v>1216</v>
      </c>
      <c r="F8" s="875" t="s">
        <v>1213</v>
      </c>
      <c r="G8" s="875" t="s">
        <v>1217</v>
      </c>
      <c r="H8" s="875" t="s">
        <v>309</v>
      </c>
    </row>
    <row r="9" spans="1:8" ht="15" customHeight="1" thickTop="1" thickBot="1">
      <c r="A9" s="812" t="s">
        <v>7</v>
      </c>
      <c r="B9" s="813">
        <v>2522094512.1500001</v>
      </c>
      <c r="C9" s="813">
        <v>858865115.38</v>
      </c>
      <c r="D9" s="813">
        <v>357948250.74000001</v>
      </c>
      <c r="E9" s="813">
        <v>77963212.879999995</v>
      </c>
      <c r="F9" s="813">
        <v>56551147.359999999</v>
      </c>
      <c r="G9" s="813">
        <v>57760540.109999999</v>
      </c>
      <c r="H9" s="813">
        <v>3931182778.6199999</v>
      </c>
    </row>
    <row r="10" spans="1:8" ht="15" customHeight="1" thickTop="1" thickBot="1">
      <c r="A10" s="814" t="s">
        <v>8</v>
      </c>
      <c r="B10" s="815">
        <v>163373929.13999999</v>
      </c>
      <c r="C10" s="815">
        <v>59001613.369999997</v>
      </c>
      <c r="D10" s="815">
        <v>31197789.91</v>
      </c>
      <c r="E10" s="815">
        <v>7243909.6600000001</v>
      </c>
      <c r="F10" s="815">
        <v>3040562.87</v>
      </c>
      <c r="G10" s="815">
        <v>2519489.17</v>
      </c>
      <c r="H10" s="815">
        <v>266377294.11999997</v>
      </c>
    </row>
    <row r="11" spans="1:8" s="80" customFormat="1" ht="15" customHeight="1" thickTop="1">
      <c r="A11" s="876" t="s">
        <v>9</v>
      </c>
      <c r="B11" s="877">
        <v>42474411.060000002</v>
      </c>
      <c r="C11" s="877">
        <v>19296607.039999999</v>
      </c>
      <c r="D11" s="877">
        <v>3157801.96</v>
      </c>
      <c r="E11" s="877">
        <v>3353721.9</v>
      </c>
      <c r="F11" s="877">
        <v>1476379.26</v>
      </c>
      <c r="G11" s="877">
        <v>825979.77</v>
      </c>
      <c r="H11" s="877">
        <v>70584900.989999995</v>
      </c>
    </row>
    <row r="12" spans="1:8" s="80" customFormat="1" ht="15" customHeight="1">
      <c r="A12" s="876" t="s">
        <v>10</v>
      </c>
      <c r="B12" s="877">
        <v>110595848.12</v>
      </c>
      <c r="C12" s="877">
        <v>19589768.34</v>
      </c>
      <c r="D12" s="877">
        <v>28039973.449999999</v>
      </c>
      <c r="E12" s="877">
        <v>3553264.17</v>
      </c>
      <c r="F12" s="877">
        <v>1536660.63</v>
      </c>
      <c r="G12" s="877">
        <v>988128.95</v>
      </c>
      <c r="H12" s="877">
        <v>164303643.66</v>
      </c>
    </row>
    <row r="13" spans="1:8" s="80" customFormat="1" ht="15" customHeight="1">
      <c r="A13" s="876" t="s">
        <v>11</v>
      </c>
      <c r="B13" s="877">
        <v>10303669.960000001</v>
      </c>
      <c r="C13" s="877">
        <v>20115237.989999998</v>
      </c>
      <c r="D13" s="877">
        <v>14.5</v>
      </c>
      <c r="E13" s="877">
        <v>336923.59</v>
      </c>
      <c r="F13" s="877">
        <v>27522.98</v>
      </c>
      <c r="G13" s="877">
        <v>705380.45</v>
      </c>
      <c r="H13" s="877">
        <v>31488749.469999999</v>
      </c>
    </row>
    <row r="14" spans="1:8" s="80" customFormat="1" ht="15" customHeight="1">
      <c r="A14" s="876" t="s">
        <v>12</v>
      </c>
      <c r="B14" s="877">
        <v>0</v>
      </c>
      <c r="C14" s="877">
        <v>0</v>
      </c>
      <c r="D14" s="877">
        <v>0</v>
      </c>
      <c r="E14" s="877">
        <v>0</v>
      </c>
      <c r="F14" s="877">
        <v>0</v>
      </c>
      <c r="G14" s="877">
        <v>0</v>
      </c>
      <c r="H14" s="877">
        <v>0</v>
      </c>
    </row>
    <row r="15" spans="1:8" s="80" customFormat="1" ht="15" customHeight="1">
      <c r="A15" s="876" t="s">
        <v>13</v>
      </c>
      <c r="B15" s="877">
        <v>0</v>
      </c>
      <c r="C15" s="877">
        <v>0</v>
      </c>
      <c r="D15" s="877">
        <v>0</v>
      </c>
      <c r="E15" s="877">
        <v>0</v>
      </c>
      <c r="F15" s="877">
        <v>0</v>
      </c>
      <c r="G15" s="877">
        <v>0</v>
      </c>
      <c r="H15" s="877">
        <v>0</v>
      </c>
    </row>
    <row r="16" spans="1:8" s="80" customFormat="1" ht="15" customHeight="1">
      <c r="A16" s="876" t="s">
        <v>14</v>
      </c>
      <c r="B16" s="877">
        <v>0</v>
      </c>
      <c r="C16" s="877">
        <v>0</v>
      </c>
      <c r="D16" s="877">
        <v>0</v>
      </c>
      <c r="E16" s="877">
        <v>0</v>
      </c>
      <c r="F16" s="877">
        <v>0</v>
      </c>
      <c r="G16" s="877">
        <v>0</v>
      </c>
      <c r="H16" s="877">
        <v>0</v>
      </c>
    </row>
    <row r="17" spans="1:8" s="80" customFormat="1" ht="15" customHeight="1">
      <c r="A17" s="876" t="s">
        <v>15</v>
      </c>
      <c r="B17" s="877">
        <v>0</v>
      </c>
      <c r="C17" s="877">
        <v>0</v>
      </c>
      <c r="D17" s="877">
        <v>0</v>
      </c>
      <c r="E17" s="877">
        <v>0</v>
      </c>
      <c r="F17" s="877">
        <v>0</v>
      </c>
      <c r="G17" s="877">
        <v>0</v>
      </c>
      <c r="H17" s="877">
        <v>0</v>
      </c>
    </row>
    <row r="18" spans="1:8" s="80" customFormat="1" ht="15" customHeight="1" thickBot="1">
      <c r="A18" s="876" t="s">
        <v>16</v>
      </c>
      <c r="B18" s="877">
        <v>0</v>
      </c>
      <c r="C18" s="877">
        <v>0</v>
      </c>
      <c r="D18" s="877">
        <v>0</v>
      </c>
      <c r="E18" s="877">
        <v>0</v>
      </c>
      <c r="F18" s="877">
        <v>0</v>
      </c>
      <c r="G18" s="877">
        <v>0</v>
      </c>
      <c r="H18" s="877">
        <v>0</v>
      </c>
    </row>
    <row r="19" spans="1:8" s="80" customFormat="1" ht="15" customHeight="1" thickTop="1" thickBot="1">
      <c r="A19" s="878" t="s">
        <v>17</v>
      </c>
      <c r="B19" s="879">
        <v>317485239.33999997</v>
      </c>
      <c r="C19" s="879">
        <v>126109946.87</v>
      </c>
      <c r="D19" s="879">
        <v>61885752.32</v>
      </c>
      <c r="E19" s="879">
        <v>6037589.9199999999</v>
      </c>
      <c r="F19" s="879">
        <v>6238750.8700000001</v>
      </c>
      <c r="G19" s="879">
        <v>4393508.0599999996</v>
      </c>
      <c r="H19" s="879">
        <v>522150787.38</v>
      </c>
    </row>
    <row r="20" spans="1:8" s="80" customFormat="1" ht="15" customHeight="1" thickTop="1">
      <c r="A20" s="876" t="s">
        <v>18</v>
      </c>
      <c r="B20" s="877">
        <v>0</v>
      </c>
      <c r="C20" s="877">
        <v>0</v>
      </c>
      <c r="D20" s="877">
        <v>0</v>
      </c>
      <c r="E20" s="877">
        <v>0</v>
      </c>
      <c r="F20" s="877">
        <v>0</v>
      </c>
      <c r="G20" s="877">
        <v>0</v>
      </c>
      <c r="H20" s="877">
        <v>0</v>
      </c>
    </row>
    <row r="21" spans="1:8" s="80" customFormat="1" ht="15" customHeight="1">
      <c r="A21" s="876" t="s">
        <v>19</v>
      </c>
      <c r="B21" s="877">
        <v>37184238.100000001</v>
      </c>
      <c r="C21" s="877">
        <v>22013891.59</v>
      </c>
      <c r="D21" s="877">
        <v>41604221.82</v>
      </c>
      <c r="E21" s="877">
        <v>2965210.81</v>
      </c>
      <c r="F21" s="877">
        <v>3905688.35</v>
      </c>
      <c r="G21" s="877">
        <v>91989.78</v>
      </c>
      <c r="H21" s="877">
        <v>107765240.45</v>
      </c>
    </row>
    <row r="22" spans="1:8" s="80" customFormat="1" ht="15" customHeight="1">
      <c r="A22" s="876" t="s">
        <v>20</v>
      </c>
      <c r="B22" s="877">
        <v>0</v>
      </c>
      <c r="C22" s="877">
        <v>0</v>
      </c>
      <c r="D22" s="877">
        <v>0</v>
      </c>
      <c r="E22" s="877">
        <v>0</v>
      </c>
      <c r="F22" s="877">
        <v>0</v>
      </c>
      <c r="G22" s="877">
        <v>0</v>
      </c>
      <c r="H22" s="877">
        <v>0</v>
      </c>
    </row>
    <row r="23" spans="1:8" s="80" customFormat="1" ht="15" customHeight="1">
      <c r="A23" s="876" t="s">
        <v>21</v>
      </c>
      <c r="B23" s="877">
        <v>0</v>
      </c>
      <c r="C23" s="877">
        <v>0</v>
      </c>
      <c r="D23" s="877">
        <v>0</v>
      </c>
      <c r="E23" s="877">
        <v>0</v>
      </c>
      <c r="F23" s="877">
        <v>0</v>
      </c>
      <c r="G23" s="877">
        <v>0</v>
      </c>
      <c r="H23" s="877">
        <v>0</v>
      </c>
    </row>
    <row r="24" spans="1:8" s="80" customFormat="1" ht="15" customHeight="1">
      <c r="A24" s="876" t="s">
        <v>22</v>
      </c>
      <c r="B24" s="877">
        <v>69386924.099999994</v>
      </c>
      <c r="C24" s="877">
        <v>18988520.829999998</v>
      </c>
      <c r="D24" s="877">
        <v>0</v>
      </c>
      <c r="E24" s="877">
        <v>183237.68</v>
      </c>
      <c r="F24" s="877">
        <v>0</v>
      </c>
      <c r="G24" s="877">
        <v>0</v>
      </c>
      <c r="H24" s="877">
        <v>88558682.609999999</v>
      </c>
    </row>
    <row r="25" spans="1:8" s="80" customFormat="1" ht="15" customHeight="1">
      <c r="A25" s="876" t="s">
        <v>23</v>
      </c>
      <c r="B25" s="877">
        <v>210579096.36000001</v>
      </c>
      <c r="C25" s="877">
        <v>85095459.730000004</v>
      </c>
      <c r="D25" s="877">
        <v>20122224.940000001</v>
      </c>
      <c r="E25" s="877">
        <v>2889141.43</v>
      </c>
      <c r="F25" s="877">
        <v>2333062.52</v>
      </c>
      <c r="G25" s="877">
        <v>4301518.28</v>
      </c>
      <c r="H25" s="877">
        <v>325320503.25999999</v>
      </c>
    </row>
    <row r="26" spans="1:8" s="80" customFormat="1" ht="15" customHeight="1">
      <c r="A26" s="876" t="s">
        <v>24</v>
      </c>
      <c r="B26" s="877">
        <v>334980.78000000003</v>
      </c>
      <c r="C26" s="877">
        <v>12074.72</v>
      </c>
      <c r="D26" s="877">
        <v>159305.56</v>
      </c>
      <c r="E26" s="877">
        <v>0</v>
      </c>
      <c r="F26" s="877">
        <v>0</v>
      </c>
      <c r="G26" s="877">
        <v>0</v>
      </c>
      <c r="H26" s="877">
        <v>506361.06</v>
      </c>
    </row>
    <row r="27" spans="1:8" s="80" customFormat="1" ht="15" customHeight="1" thickBot="1">
      <c r="A27" s="876" t="s">
        <v>25</v>
      </c>
      <c r="B27" s="877">
        <v>0</v>
      </c>
      <c r="C27" s="877">
        <v>0</v>
      </c>
      <c r="D27" s="877">
        <v>0</v>
      </c>
      <c r="E27" s="877">
        <v>0</v>
      </c>
      <c r="F27" s="877">
        <v>0</v>
      </c>
      <c r="G27" s="877">
        <v>0</v>
      </c>
      <c r="H27" s="877">
        <v>0</v>
      </c>
    </row>
    <row r="28" spans="1:8" s="80" customFormat="1" ht="15" customHeight="1" thickTop="1" thickBot="1">
      <c r="A28" s="878" t="s">
        <v>26</v>
      </c>
      <c r="B28" s="879">
        <v>1688488755.8099999</v>
      </c>
      <c r="C28" s="879">
        <v>604866355.55999994</v>
      </c>
      <c r="D28" s="879">
        <v>191657251.52000001</v>
      </c>
      <c r="E28" s="879">
        <v>62325254.140000001</v>
      </c>
      <c r="F28" s="879">
        <v>44719430.640000001</v>
      </c>
      <c r="G28" s="879">
        <v>47743618.609999999</v>
      </c>
      <c r="H28" s="879">
        <v>2639800666.2800002</v>
      </c>
    </row>
    <row r="29" spans="1:8" s="80" customFormat="1" ht="15" customHeight="1" thickTop="1">
      <c r="A29" s="880" t="s">
        <v>27</v>
      </c>
      <c r="B29" s="877">
        <v>1721996474.77</v>
      </c>
      <c r="C29" s="877">
        <v>604933312.28999996</v>
      </c>
      <c r="D29" s="877">
        <v>199785410.58000001</v>
      </c>
      <c r="E29" s="877">
        <v>64690157.259999998</v>
      </c>
      <c r="F29" s="877">
        <v>46181587.329999998</v>
      </c>
      <c r="G29" s="877">
        <v>47957508.520000003</v>
      </c>
      <c r="H29" s="877">
        <v>2685544450.75</v>
      </c>
    </row>
    <row r="30" spans="1:8" s="80" customFormat="1" ht="15" customHeight="1">
      <c r="A30" s="876" t="s">
        <v>28</v>
      </c>
      <c r="B30" s="877">
        <v>1709135171.4100001</v>
      </c>
      <c r="C30" s="877">
        <v>595149795.67999995</v>
      </c>
      <c r="D30" s="877">
        <v>195755517.08000001</v>
      </c>
      <c r="E30" s="877">
        <v>64212461.350000001</v>
      </c>
      <c r="F30" s="877">
        <v>45207512.670000002</v>
      </c>
      <c r="G30" s="877">
        <v>47184146.130000003</v>
      </c>
      <c r="H30" s="877">
        <v>2656644604.3200002</v>
      </c>
    </row>
    <row r="31" spans="1:8" s="80" customFormat="1" ht="15" customHeight="1">
      <c r="A31" s="876" t="s">
        <v>29</v>
      </c>
      <c r="B31" s="877">
        <v>12861303.359999999</v>
      </c>
      <c r="C31" s="877">
        <v>9783516.6099999994</v>
      </c>
      <c r="D31" s="877">
        <v>4029893.5</v>
      </c>
      <c r="E31" s="877">
        <v>477695.91</v>
      </c>
      <c r="F31" s="877">
        <v>974074.66</v>
      </c>
      <c r="G31" s="877">
        <v>718506.74</v>
      </c>
      <c r="H31" s="877">
        <v>28844990.780000001</v>
      </c>
    </row>
    <row r="32" spans="1:8" s="80" customFormat="1" ht="15" customHeight="1">
      <c r="A32" s="876" t="s">
        <v>30</v>
      </c>
      <c r="B32" s="877">
        <v>0</v>
      </c>
      <c r="C32" s="877">
        <v>0</v>
      </c>
      <c r="D32" s="877">
        <v>0</v>
      </c>
      <c r="E32" s="877">
        <v>0</v>
      </c>
      <c r="F32" s="877">
        <v>0</v>
      </c>
      <c r="G32" s="877">
        <v>54855.65</v>
      </c>
      <c r="H32" s="877">
        <v>54855.65</v>
      </c>
    </row>
    <row r="33" spans="1:8" s="80" customFormat="1" ht="15" customHeight="1">
      <c r="A33" s="880" t="s">
        <v>31</v>
      </c>
      <c r="B33" s="877">
        <v>13290042.9</v>
      </c>
      <c r="C33" s="877">
        <v>4467529.3600000003</v>
      </c>
      <c r="D33" s="877">
        <v>7069291.2199999997</v>
      </c>
      <c r="E33" s="877">
        <v>137632.65</v>
      </c>
      <c r="F33" s="877">
        <v>562682.06000000006</v>
      </c>
      <c r="G33" s="877">
        <v>803577.5</v>
      </c>
      <c r="H33" s="877">
        <v>26330755.690000001</v>
      </c>
    </row>
    <row r="34" spans="1:8" s="80" customFormat="1" ht="15" customHeight="1">
      <c r="A34" s="876" t="s">
        <v>32</v>
      </c>
      <c r="B34" s="877">
        <v>13290042.9</v>
      </c>
      <c r="C34" s="877">
        <v>4467529.3600000003</v>
      </c>
      <c r="D34" s="877">
        <v>6829841.2599999998</v>
      </c>
      <c r="E34" s="877">
        <v>137632.65</v>
      </c>
      <c r="F34" s="877">
        <v>463614.08</v>
      </c>
      <c r="G34" s="877">
        <v>803577.5</v>
      </c>
      <c r="H34" s="877">
        <v>25992237.75</v>
      </c>
    </row>
    <row r="35" spans="1:8" s="80" customFormat="1" ht="15" customHeight="1">
      <c r="A35" s="876" t="s">
        <v>33</v>
      </c>
      <c r="B35" s="877">
        <v>0</v>
      </c>
      <c r="C35" s="877">
        <v>0</v>
      </c>
      <c r="D35" s="877">
        <v>239449.96</v>
      </c>
      <c r="E35" s="877">
        <v>0</v>
      </c>
      <c r="F35" s="877">
        <v>99067.98</v>
      </c>
      <c r="G35" s="877">
        <v>0</v>
      </c>
      <c r="H35" s="877">
        <v>338517.94</v>
      </c>
    </row>
    <row r="36" spans="1:8" s="80" customFormat="1" ht="15" customHeight="1">
      <c r="A36" s="876" t="s">
        <v>34</v>
      </c>
      <c r="B36" s="877">
        <v>0</v>
      </c>
      <c r="C36" s="877">
        <v>0</v>
      </c>
      <c r="D36" s="877">
        <v>0</v>
      </c>
      <c r="E36" s="877">
        <v>0</v>
      </c>
      <c r="F36" s="877">
        <v>0</v>
      </c>
      <c r="G36" s="877">
        <v>0</v>
      </c>
      <c r="H36" s="877">
        <v>0</v>
      </c>
    </row>
    <row r="37" spans="1:8" s="80" customFormat="1" ht="15" customHeight="1">
      <c r="A37" s="880" t="s">
        <v>35</v>
      </c>
      <c r="B37" s="877">
        <v>20702384.710000001</v>
      </c>
      <c r="C37" s="877">
        <v>14987978.98</v>
      </c>
      <c r="D37" s="877">
        <v>9822095.4600000009</v>
      </c>
      <c r="E37" s="877">
        <v>309314.19</v>
      </c>
      <c r="F37" s="877">
        <v>2123753.42</v>
      </c>
      <c r="G37" s="877">
        <v>454983.16</v>
      </c>
      <c r="H37" s="877">
        <v>48400509.920000002</v>
      </c>
    </row>
    <row r="38" spans="1:8" s="80" customFormat="1" ht="15" customHeight="1">
      <c r="A38" s="876" t="s">
        <v>36</v>
      </c>
      <c r="B38" s="877">
        <v>19449148.289999999</v>
      </c>
      <c r="C38" s="877">
        <v>14987978.98</v>
      </c>
      <c r="D38" s="877">
        <v>9803078.9900000002</v>
      </c>
      <c r="E38" s="877">
        <v>309314.19</v>
      </c>
      <c r="F38" s="877">
        <v>2098397.15</v>
      </c>
      <c r="G38" s="877">
        <v>444396.37</v>
      </c>
      <c r="H38" s="877">
        <v>47092313.969999999</v>
      </c>
    </row>
    <row r="39" spans="1:8" s="80" customFormat="1" ht="15" customHeight="1">
      <c r="A39" s="876" t="s">
        <v>37</v>
      </c>
      <c r="B39" s="877">
        <v>1253236.42</v>
      </c>
      <c r="C39" s="877">
        <v>0</v>
      </c>
      <c r="D39" s="877">
        <v>19016.47</v>
      </c>
      <c r="E39" s="877">
        <v>0</v>
      </c>
      <c r="F39" s="877">
        <v>25356.27</v>
      </c>
      <c r="G39" s="877">
        <v>10586.79</v>
      </c>
      <c r="H39" s="877">
        <v>1308195.95</v>
      </c>
    </row>
    <row r="40" spans="1:8" s="80" customFormat="1" ht="15" customHeight="1">
      <c r="A40" s="876" t="s">
        <v>38</v>
      </c>
      <c r="B40" s="877">
        <v>0</v>
      </c>
      <c r="C40" s="877">
        <v>0</v>
      </c>
      <c r="D40" s="877">
        <v>0</v>
      </c>
      <c r="E40" s="877">
        <v>0</v>
      </c>
      <c r="F40" s="877">
        <v>0</v>
      </c>
      <c r="G40" s="877">
        <v>0</v>
      </c>
      <c r="H40" s="877">
        <v>0</v>
      </c>
    </row>
    <row r="41" spans="1:8" s="80" customFormat="1" ht="15" customHeight="1">
      <c r="A41" s="880" t="s">
        <v>39</v>
      </c>
      <c r="B41" s="877">
        <v>5602838.5499999998</v>
      </c>
      <c r="C41" s="877">
        <v>2209248.27</v>
      </c>
      <c r="D41" s="877">
        <v>778436.37</v>
      </c>
      <c r="E41" s="877">
        <v>202727.18</v>
      </c>
      <c r="F41" s="877">
        <v>156790.70000000001</v>
      </c>
      <c r="G41" s="877">
        <v>331728.28999999998</v>
      </c>
      <c r="H41" s="877">
        <v>9281769.3599999994</v>
      </c>
    </row>
    <row r="42" spans="1:8" s="80" customFormat="1" ht="15" customHeight="1">
      <c r="A42" s="876" t="s">
        <v>40</v>
      </c>
      <c r="B42" s="877">
        <v>5401244.0800000001</v>
      </c>
      <c r="C42" s="877">
        <v>1968316.28</v>
      </c>
      <c r="D42" s="877">
        <v>742054.84</v>
      </c>
      <c r="E42" s="877">
        <v>201847.48</v>
      </c>
      <c r="F42" s="877">
        <v>153213.95000000001</v>
      </c>
      <c r="G42" s="877">
        <v>301638.28999999998</v>
      </c>
      <c r="H42" s="877">
        <v>8768314.9199999999</v>
      </c>
    </row>
    <row r="43" spans="1:8" s="80" customFormat="1" ht="15" customHeight="1">
      <c r="A43" s="876" t="s">
        <v>41</v>
      </c>
      <c r="B43" s="877">
        <v>76315.929999999993</v>
      </c>
      <c r="C43" s="877">
        <v>196540.31</v>
      </c>
      <c r="D43" s="877">
        <v>36381.53</v>
      </c>
      <c r="E43" s="877">
        <v>879.7</v>
      </c>
      <c r="F43" s="877">
        <v>3576.75</v>
      </c>
      <c r="G43" s="877">
        <v>14202.54</v>
      </c>
      <c r="H43" s="877">
        <v>327896.76</v>
      </c>
    </row>
    <row r="44" spans="1:8" s="80" customFormat="1" ht="15" customHeight="1">
      <c r="A44" s="876" t="s">
        <v>42</v>
      </c>
      <c r="B44" s="877">
        <v>125278.54</v>
      </c>
      <c r="C44" s="877">
        <v>44391.68</v>
      </c>
      <c r="D44" s="877">
        <v>0</v>
      </c>
      <c r="E44" s="877">
        <v>0</v>
      </c>
      <c r="F44" s="877">
        <v>0</v>
      </c>
      <c r="G44" s="877">
        <v>15887.46</v>
      </c>
      <c r="H44" s="877">
        <v>185557.68</v>
      </c>
    </row>
    <row r="45" spans="1:8" s="80" customFormat="1" ht="15" customHeight="1">
      <c r="A45" s="876" t="s">
        <v>43</v>
      </c>
      <c r="B45" s="877">
        <v>0</v>
      </c>
      <c r="C45" s="877">
        <v>0</v>
      </c>
      <c r="D45" s="877">
        <v>0</v>
      </c>
      <c r="E45" s="877">
        <v>0</v>
      </c>
      <c r="F45" s="877">
        <v>0</v>
      </c>
      <c r="G45" s="877">
        <v>0</v>
      </c>
      <c r="H45" s="877">
        <v>0</v>
      </c>
    </row>
    <row r="46" spans="1:8" s="80" customFormat="1" ht="15" customHeight="1">
      <c r="A46" s="876" t="s">
        <v>44</v>
      </c>
      <c r="B46" s="877">
        <v>0</v>
      </c>
      <c r="C46" s="877">
        <v>0</v>
      </c>
      <c r="D46" s="877">
        <v>0</v>
      </c>
      <c r="E46" s="877">
        <v>0</v>
      </c>
      <c r="F46" s="877">
        <v>0</v>
      </c>
      <c r="G46" s="877">
        <v>0</v>
      </c>
      <c r="H46" s="877">
        <v>0</v>
      </c>
    </row>
    <row r="47" spans="1:8" s="80" customFormat="1" ht="15" customHeight="1">
      <c r="A47" s="876" t="s">
        <v>45</v>
      </c>
      <c r="B47" s="877">
        <v>0</v>
      </c>
      <c r="C47" s="877">
        <v>0</v>
      </c>
      <c r="D47" s="877">
        <v>0</v>
      </c>
      <c r="E47" s="877">
        <v>0</v>
      </c>
      <c r="F47" s="877">
        <v>0</v>
      </c>
      <c r="G47" s="877">
        <v>0</v>
      </c>
      <c r="H47" s="877">
        <v>0</v>
      </c>
    </row>
    <row r="48" spans="1:8" s="80" customFormat="1" ht="15" customHeight="1">
      <c r="A48" s="880" t="s">
        <v>46</v>
      </c>
      <c r="B48" s="877">
        <v>-73102985.120000005</v>
      </c>
      <c r="C48" s="877">
        <v>-21731713.34</v>
      </c>
      <c r="D48" s="877">
        <v>-25797982.109999999</v>
      </c>
      <c r="E48" s="877">
        <v>-3014577.14</v>
      </c>
      <c r="F48" s="877">
        <v>-4305382.87</v>
      </c>
      <c r="G48" s="877">
        <v>-1804178.86</v>
      </c>
      <c r="H48" s="877">
        <v>-129756819.44</v>
      </c>
    </row>
    <row r="49" spans="1:8" s="80" customFormat="1" ht="15" customHeight="1">
      <c r="A49" s="881" t="s">
        <v>47</v>
      </c>
      <c r="B49" s="877">
        <v>-8103246.5300000003</v>
      </c>
      <c r="C49" s="877">
        <v>-2637107.8199999998</v>
      </c>
      <c r="D49" s="877">
        <v>-1104644.3999999999</v>
      </c>
      <c r="E49" s="877">
        <v>-221769.61</v>
      </c>
      <c r="F49" s="877">
        <v>-224686.54</v>
      </c>
      <c r="G49" s="877">
        <v>-195568.28</v>
      </c>
      <c r="H49" s="877">
        <v>-12487023.18</v>
      </c>
    </row>
    <row r="50" spans="1:8" s="80" customFormat="1" ht="15" customHeight="1">
      <c r="A50" s="876" t="s">
        <v>48</v>
      </c>
      <c r="B50" s="877">
        <v>-3551.33</v>
      </c>
      <c r="C50" s="877">
        <v>-82181.5</v>
      </c>
      <c r="D50" s="877">
        <v>-501454.31</v>
      </c>
      <c r="E50" s="877">
        <v>-6156.66</v>
      </c>
      <c r="F50" s="877">
        <v>-7334.96</v>
      </c>
      <c r="G50" s="877">
        <v>-7662.61</v>
      </c>
      <c r="H50" s="877">
        <v>-608341.37</v>
      </c>
    </row>
    <row r="51" spans="1:8" s="80" customFormat="1" ht="15" customHeight="1">
      <c r="A51" s="876" t="s">
        <v>49</v>
      </c>
      <c r="B51" s="877">
        <v>-1041418.8799999999</v>
      </c>
      <c r="C51" s="877">
        <v>-343245.55</v>
      </c>
      <c r="D51" s="877">
        <v>-3216022.59</v>
      </c>
      <c r="E51" s="877">
        <v>-18135.36</v>
      </c>
      <c r="F51" s="877">
        <v>-54612.6</v>
      </c>
      <c r="G51" s="877">
        <v>-52876.9</v>
      </c>
      <c r="H51" s="877">
        <v>-4726311.88</v>
      </c>
    </row>
    <row r="52" spans="1:8" s="80" customFormat="1" ht="15" customHeight="1">
      <c r="A52" s="876" t="s">
        <v>50</v>
      </c>
      <c r="B52" s="877">
        <v>0</v>
      </c>
      <c r="C52" s="877">
        <v>0</v>
      </c>
      <c r="D52" s="877">
        <v>-5986.23</v>
      </c>
      <c r="E52" s="877">
        <v>0</v>
      </c>
      <c r="F52" s="877">
        <v>-2476.6999999999998</v>
      </c>
      <c r="G52" s="877">
        <v>0</v>
      </c>
      <c r="H52" s="877">
        <v>-8462.93</v>
      </c>
    </row>
    <row r="53" spans="1:8" s="80" customFormat="1" ht="15" customHeight="1">
      <c r="A53" s="876" t="s">
        <v>53</v>
      </c>
      <c r="B53" s="877">
        <v>-53660664.079999998</v>
      </c>
      <c r="C53" s="877">
        <v>-11832437.18</v>
      </c>
      <c r="D53" s="877">
        <v>-15042635.43</v>
      </c>
      <c r="E53" s="877">
        <v>-2493904.9700000002</v>
      </c>
      <c r="F53" s="877">
        <v>-2917190.78</v>
      </c>
      <c r="G53" s="877">
        <v>-1163179.94</v>
      </c>
      <c r="H53" s="877">
        <v>-87110012.379999995</v>
      </c>
    </row>
    <row r="54" spans="1:8" s="80" customFormat="1" ht="15" customHeight="1">
      <c r="A54" s="876" t="s">
        <v>51</v>
      </c>
      <c r="B54" s="877">
        <v>-9341528.9499999993</v>
      </c>
      <c r="C54" s="877">
        <v>-6523759.7999999998</v>
      </c>
      <c r="D54" s="877">
        <v>-5922485.0099999998</v>
      </c>
      <c r="E54" s="877">
        <v>-274610.53999999998</v>
      </c>
      <c r="F54" s="877">
        <v>-1073725.02</v>
      </c>
      <c r="G54" s="877">
        <v>-374304.34</v>
      </c>
      <c r="H54" s="877">
        <v>-23510413.66</v>
      </c>
    </row>
    <row r="55" spans="1:8" s="80" customFormat="1" ht="15" customHeight="1">
      <c r="A55" s="881" t="s">
        <v>54</v>
      </c>
      <c r="B55" s="877">
        <v>-169284.52</v>
      </c>
      <c r="C55" s="877">
        <v>-199271.29</v>
      </c>
      <c r="D55" s="877">
        <v>0</v>
      </c>
      <c r="E55" s="877">
        <v>0</v>
      </c>
      <c r="F55" s="877">
        <v>0</v>
      </c>
      <c r="G55" s="877">
        <v>0</v>
      </c>
      <c r="H55" s="877">
        <v>-368555.81</v>
      </c>
    </row>
    <row r="56" spans="1:8" s="80" customFormat="1" ht="15" customHeight="1">
      <c r="A56" s="876" t="s">
        <v>55</v>
      </c>
      <c r="B56" s="877">
        <v>-164726.98000000001</v>
      </c>
      <c r="C56" s="877">
        <v>0</v>
      </c>
      <c r="D56" s="877">
        <v>0</v>
      </c>
      <c r="E56" s="877">
        <v>0</v>
      </c>
      <c r="F56" s="877">
        <v>0</v>
      </c>
      <c r="G56" s="877">
        <v>0</v>
      </c>
      <c r="H56" s="877">
        <v>-164726.98000000001</v>
      </c>
    </row>
    <row r="57" spans="1:8" s="80" customFormat="1" ht="15" customHeight="1">
      <c r="A57" s="876" t="s">
        <v>52</v>
      </c>
      <c r="B57" s="877">
        <v>-618563.85</v>
      </c>
      <c r="C57" s="877">
        <v>-113710.2</v>
      </c>
      <c r="D57" s="877">
        <v>-4754.1400000000003</v>
      </c>
      <c r="E57" s="877">
        <v>0</v>
      </c>
      <c r="F57" s="877">
        <v>-25356.27</v>
      </c>
      <c r="G57" s="877">
        <v>-10586.79</v>
      </c>
      <c r="H57" s="877">
        <v>-772971.25</v>
      </c>
    </row>
    <row r="58" spans="1:8" s="80" customFormat="1" ht="15" customHeight="1" thickBot="1">
      <c r="A58" s="876" t="s">
        <v>56</v>
      </c>
      <c r="B58" s="877">
        <v>0</v>
      </c>
      <c r="C58" s="877">
        <v>0</v>
      </c>
      <c r="D58" s="877">
        <v>0</v>
      </c>
      <c r="E58" s="877">
        <v>0</v>
      </c>
      <c r="F58" s="877">
        <v>0</v>
      </c>
      <c r="G58" s="877">
        <v>0</v>
      </c>
      <c r="H58" s="877">
        <v>0</v>
      </c>
    </row>
    <row r="59" spans="1:8" s="80" customFormat="1" ht="15" customHeight="1" thickTop="1" thickBot="1">
      <c r="A59" s="878" t="s">
        <v>57</v>
      </c>
      <c r="B59" s="879">
        <v>1264713.69</v>
      </c>
      <c r="C59" s="879">
        <v>1291821.45</v>
      </c>
      <c r="D59" s="879">
        <v>314199.81</v>
      </c>
      <c r="E59" s="879">
        <v>172305.76</v>
      </c>
      <c r="F59" s="879">
        <v>167603.97</v>
      </c>
      <c r="G59" s="879">
        <v>877383.24</v>
      </c>
      <c r="H59" s="879">
        <v>4088027.92</v>
      </c>
    </row>
    <row r="60" spans="1:8" s="80" customFormat="1" ht="15" customHeight="1" thickTop="1">
      <c r="A60" s="876" t="s">
        <v>58</v>
      </c>
      <c r="B60" s="877">
        <v>0</v>
      </c>
      <c r="C60" s="877">
        <v>0</v>
      </c>
      <c r="D60" s="877">
        <v>0</v>
      </c>
      <c r="E60" s="877">
        <v>0</v>
      </c>
      <c r="F60" s="877">
        <v>0</v>
      </c>
      <c r="G60" s="877">
        <v>21821.91</v>
      </c>
      <c r="H60" s="877">
        <v>21821.91</v>
      </c>
    </row>
    <row r="61" spans="1:8" s="80" customFormat="1" ht="15" customHeight="1">
      <c r="A61" s="881" t="s">
        <v>59</v>
      </c>
      <c r="B61" s="877">
        <v>387928.12</v>
      </c>
      <c r="C61" s="877">
        <v>276905.90999999997</v>
      </c>
      <c r="D61" s="877">
        <v>243674.26</v>
      </c>
      <c r="E61" s="877">
        <v>49715.71</v>
      </c>
      <c r="F61" s="877">
        <v>89528.25</v>
      </c>
      <c r="G61" s="877">
        <v>79853.37</v>
      </c>
      <c r="H61" s="877">
        <v>1127605.6200000001</v>
      </c>
    </row>
    <row r="62" spans="1:8" s="80" customFormat="1" ht="15" customHeight="1">
      <c r="A62" s="876" t="s">
        <v>60</v>
      </c>
      <c r="B62" s="877">
        <v>930881.7</v>
      </c>
      <c r="C62" s="877">
        <v>1215941.3</v>
      </c>
      <c r="D62" s="877">
        <v>70525.55</v>
      </c>
      <c r="E62" s="877">
        <v>127803.73</v>
      </c>
      <c r="F62" s="877">
        <v>114812.85</v>
      </c>
      <c r="G62" s="877">
        <v>943648.91</v>
      </c>
      <c r="H62" s="877">
        <v>3403614.04</v>
      </c>
    </row>
    <row r="63" spans="1:8" s="80" customFormat="1" ht="15" customHeight="1">
      <c r="A63" s="876" t="s">
        <v>61</v>
      </c>
      <c r="B63" s="877">
        <v>0</v>
      </c>
      <c r="C63" s="877">
        <v>0</v>
      </c>
      <c r="D63" s="877">
        <v>0</v>
      </c>
      <c r="E63" s="877">
        <v>0</v>
      </c>
      <c r="F63" s="877">
        <v>0</v>
      </c>
      <c r="G63" s="877">
        <v>0</v>
      </c>
      <c r="H63" s="877">
        <v>0</v>
      </c>
    </row>
    <row r="64" spans="1:8" s="80" customFormat="1" ht="15" customHeight="1" thickBot="1">
      <c r="A64" s="876" t="s">
        <v>62</v>
      </c>
      <c r="B64" s="877">
        <v>-54096.13</v>
      </c>
      <c r="C64" s="877">
        <v>-201025.76</v>
      </c>
      <c r="D64" s="877">
        <v>0</v>
      </c>
      <c r="E64" s="877">
        <v>-5213.68</v>
      </c>
      <c r="F64" s="877">
        <v>-36737.129999999997</v>
      </c>
      <c r="G64" s="877">
        <v>-167940.95</v>
      </c>
      <c r="H64" s="877">
        <v>-465013.65</v>
      </c>
    </row>
    <row r="65" spans="1:8" s="80" customFormat="1" ht="15" customHeight="1" thickTop="1" thickBot="1">
      <c r="A65" s="878" t="s">
        <v>63</v>
      </c>
      <c r="B65" s="879">
        <v>70.989999999999995</v>
      </c>
      <c r="C65" s="879">
        <v>331855.90999999997</v>
      </c>
      <c r="D65" s="879">
        <v>29</v>
      </c>
      <c r="E65" s="879">
        <v>115178.69</v>
      </c>
      <c r="F65" s="879">
        <v>302013.76</v>
      </c>
      <c r="G65" s="879">
        <v>211146.87</v>
      </c>
      <c r="H65" s="879">
        <v>960295.22</v>
      </c>
    </row>
    <row r="66" spans="1:8" s="80" customFormat="1" ht="15" customHeight="1" thickTop="1">
      <c r="A66" s="876" t="s">
        <v>64</v>
      </c>
      <c r="B66" s="877">
        <v>3469240.93</v>
      </c>
      <c r="C66" s="877">
        <v>279712.82</v>
      </c>
      <c r="D66" s="877">
        <v>342642.41</v>
      </c>
      <c r="E66" s="877">
        <v>0</v>
      </c>
      <c r="F66" s="877">
        <v>0</v>
      </c>
      <c r="G66" s="877">
        <v>3957.35</v>
      </c>
      <c r="H66" s="877">
        <v>4095553.51</v>
      </c>
    </row>
    <row r="67" spans="1:8" s="80" customFormat="1" ht="15" customHeight="1">
      <c r="A67" s="876" t="s">
        <v>65</v>
      </c>
      <c r="B67" s="877">
        <v>7397825.25</v>
      </c>
      <c r="C67" s="877">
        <v>508458.05</v>
      </c>
      <c r="D67" s="877">
        <v>1511.75</v>
      </c>
      <c r="E67" s="877">
        <v>38922.57</v>
      </c>
      <c r="F67" s="877">
        <v>439660.36</v>
      </c>
      <c r="G67" s="877">
        <v>368105.05</v>
      </c>
      <c r="H67" s="877">
        <v>8754483.0299999993</v>
      </c>
    </row>
    <row r="68" spans="1:8" s="80" customFormat="1" ht="15" customHeight="1">
      <c r="A68" s="876" t="s">
        <v>66</v>
      </c>
      <c r="B68" s="877">
        <v>0</v>
      </c>
      <c r="C68" s="877">
        <v>115202.39</v>
      </c>
      <c r="D68" s="877">
        <v>1008605.55</v>
      </c>
      <c r="E68" s="877">
        <v>208253.94</v>
      </c>
      <c r="F68" s="877">
        <v>0</v>
      </c>
      <c r="G68" s="877">
        <v>0</v>
      </c>
      <c r="H68" s="877">
        <v>1332061.8799999999</v>
      </c>
    </row>
    <row r="69" spans="1:8" s="80" customFormat="1" ht="15" customHeight="1">
      <c r="A69" s="876" t="s">
        <v>67</v>
      </c>
      <c r="B69" s="877">
        <v>0</v>
      </c>
      <c r="C69" s="877">
        <v>0</v>
      </c>
      <c r="D69" s="877">
        <v>5702.5</v>
      </c>
      <c r="E69" s="877">
        <v>0</v>
      </c>
      <c r="F69" s="877">
        <v>0</v>
      </c>
      <c r="G69" s="877">
        <v>7237.5</v>
      </c>
      <c r="H69" s="877">
        <v>12940</v>
      </c>
    </row>
    <row r="70" spans="1:8" s="80" customFormat="1" ht="15" customHeight="1" thickBot="1">
      <c r="A70" s="876" t="s">
        <v>68</v>
      </c>
      <c r="B70" s="877">
        <v>-10866995.189999999</v>
      </c>
      <c r="C70" s="877">
        <v>-571517.35</v>
      </c>
      <c r="D70" s="877">
        <v>-1358433.21</v>
      </c>
      <c r="E70" s="877">
        <v>-131997.82</v>
      </c>
      <c r="F70" s="877">
        <v>-137646.6</v>
      </c>
      <c r="G70" s="877">
        <v>-168153.03</v>
      </c>
      <c r="H70" s="877">
        <v>-13234743.199999999</v>
      </c>
    </row>
    <row r="71" spans="1:8" s="80" customFormat="1" ht="15" customHeight="1" thickTop="1" thickBot="1">
      <c r="A71" s="878" t="s">
        <v>69</v>
      </c>
      <c r="B71" s="879">
        <v>317555822.23000002</v>
      </c>
      <c r="C71" s="879">
        <v>57564993.590000004</v>
      </c>
      <c r="D71" s="879">
        <v>71379376.659999996</v>
      </c>
      <c r="E71" s="879">
        <v>420017.22</v>
      </c>
      <c r="F71" s="879">
        <v>391932.38</v>
      </c>
      <c r="G71" s="879">
        <v>1382106.34</v>
      </c>
      <c r="H71" s="879">
        <v>448694248.42000002</v>
      </c>
    </row>
    <row r="72" spans="1:8" s="80" customFormat="1" ht="15" customHeight="1" thickTop="1">
      <c r="A72" s="876" t="s">
        <v>18</v>
      </c>
      <c r="B72" s="877">
        <v>0</v>
      </c>
      <c r="C72" s="877">
        <v>0</v>
      </c>
      <c r="D72" s="877">
        <v>0</v>
      </c>
      <c r="E72" s="877">
        <v>0</v>
      </c>
      <c r="F72" s="877">
        <v>0</v>
      </c>
      <c r="G72" s="877">
        <v>0</v>
      </c>
      <c r="H72" s="877">
        <v>0</v>
      </c>
    </row>
    <row r="73" spans="1:8" s="80" customFormat="1" ht="15" customHeight="1">
      <c r="A73" s="876" t="s">
        <v>19</v>
      </c>
      <c r="B73" s="877">
        <v>265443524.74000001</v>
      </c>
      <c r="C73" s="877">
        <v>39383629.299999997</v>
      </c>
      <c r="D73" s="877">
        <v>66529520.000000007</v>
      </c>
      <c r="E73" s="877">
        <v>0</v>
      </c>
      <c r="F73" s="877">
        <v>0</v>
      </c>
      <c r="G73" s="877">
        <v>0</v>
      </c>
      <c r="H73" s="877">
        <v>371356674.04000002</v>
      </c>
    </row>
    <row r="74" spans="1:8" s="80" customFormat="1" ht="15" customHeight="1">
      <c r="A74" s="876" t="s">
        <v>20</v>
      </c>
      <c r="B74" s="877">
        <v>0</v>
      </c>
      <c r="C74" s="877">
        <v>0</v>
      </c>
      <c r="D74" s="877">
        <v>0</v>
      </c>
      <c r="E74" s="877">
        <v>0</v>
      </c>
      <c r="F74" s="877">
        <v>0</v>
      </c>
      <c r="G74" s="877">
        <v>0</v>
      </c>
      <c r="H74" s="877">
        <v>0</v>
      </c>
    </row>
    <row r="75" spans="1:8" s="80" customFormat="1" ht="15" customHeight="1">
      <c r="A75" s="876" t="s">
        <v>21</v>
      </c>
      <c r="B75" s="877">
        <v>0</v>
      </c>
      <c r="C75" s="877">
        <v>0</v>
      </c>
      <c r="D75" s="877">
        <v>0</v>
      </c>
      <c r="E75" s="877">
        <v>0</v>
      </c>
      <c r="F75" s="877">
        <v>0</v>
      </c>
      <c r="G75" s="877">
        <v>0</v>
      </c>
      <c r="H75" s="877">
        <v>0</v>
      </c>
    </row>
    <row r="76" spans="1:8" s="80" customFormat="1" ht="15" customHeight="1">
      <c r="A76" s="876" t="s">
        <v>70</v>
      </c>
      <c r="B76" s="877">
        <v>246960.07</v>
      </c>
      <c r="C76" s="877">
        <v>0</v>
      </c>
      <c r="D76" s="877">
        <v>0</v>
      </c>
      <c r="E76" s="877">
        <v>0</v>
      </c>
      <c r="F76" s="877">
        <v>0</v>
      </c>
      <c r="G76" s="877">
        <v>0</v>
      </c>
      <c r="H76" s="877">
        <v>246960.07</v>
      </c>
    </row>
    <row r="77" spans="1:8" s="80" customFormat="1" ht="15" customHeight="1">
      <c r="A77" s="876" t="s">
        <v>71</v>
      </c>
      <c r="B77" s="877">
        <v>223190.51</v>
      </c>
      <c r="C77" s="877">
        <v>105571.56</v>
      </c>
      <c r="D77" s="877">
        <v>18522.07</v>
      </c>
      <c r="E77" s="877">
        <v>43698.2</v>
      </c>
      <c r="F77" s="877">
        <v>48020</v>
      </c>
      <c r="G77" s="877">
        <v>67943</v>
      </c>
      <c r="H77" s="877">
        <v>506945.34</v>
      </c>
    </row>
    <row r="78" spans="1:8" s="80" customFormat="1" ht="15" customHeight="1">
      <c r="A78" s="876" t="s">
        <v>23</v>
      </c>
      <c r="B78" s="877">
        <v>46562030.479999997</v>
      </c>
      <c r="C78" s="877">
        <v>16110202.359999999</v>
      </c>
      <c r="D78" s="877">
        <v>3850463.12</v>
      </c>
      <c r="E78" s="877">
        <v>398168.12</v>
      </c>
      <c r="F78" s="877">
        <v>357632.38</v>
      </c>
      <c r="G78" s="877">
        <v>1349492.34</v>
      </c>
      <c r="H78" s="877">
        <v>68627988.799999997</v>
      </c>
    </row>
    <row r="79" spans="1:8" s="80" customFormat="1" ht="15" customHeight="1">
      <c r="A79" s="876" t="s">
        <v>72</v>
      </c>
      <c r="B79" s="877">
        <v>5351086.43</v>
      </c>
      <c r="C79" s="877">
        <v>2002561.93</v>
      </c>
      <c r="D79" s="877">
        <v>984575.87</v>
      </c>
      <c r="E79" s="877">
        <v>0</v>
      </c>
      <c r="F79" s="877">
        <v>0</v>
      </c>
      <c r="G79" s="877">
        <v>0</v>
      </c>
      <c r="H79" s="877">
        <v>8338224.2299999995</v>
      </c>
    </row>
    <row r="80" spans="1:8" s="80" customFormat="1" ht="15" customHeight="1" thickBot="1">
      <c r="A80" s="876" t="s">
        <v>73</v>
      </c>
      <c r="B80" s="877">
        <v>-270970</v>
      </c>
      <c r="C80" s="877">
        <v>-36971.56</v>
      </c>
      <c r="D80" s="877">
        <v>-3704.4</v>
      </c>
      <c r="E80" s="877">
        <v>-21849.1</v>
      </c>
      <c r="F80" s="877">
        <v>-13720</v>
      </c>
      <c r="G80" s="877">
        <v>-35329</v>
      </c>
      <c r="H80" s="877">
        <v>-382544.06</v>
      </c>
    </row>
    <row r="81" spans="1:8" s="80" customFormat="1" ht="15" customHeight="1" thickTop="1" thickBot="1">
      <c r="A81" s="878" t="s">
        <v>74</v>
      </c>
      <c r="B81" s="879">
        <v>31217870.98</v>
      </c>
      <c r="C81" s="879">
        <v>8760610.5299999993</v>
      </c>
      <c r="D81" s="879">
        <v>1461060.24</v>
      </c>
      <c r="E81" s="879">
        <v>1456777.9</v>
      </c>
      <c r="F81" s="879">
        <v>1688547.77</v>
      </c>
      <c r="G81" s="879">
        <v>609410.12</v>
      </c>
      <c r="H81" s="879">
        <v>45194277.539999999</v>
      </c>
    </row>
    <row r="82" spans="1:8" s="80" customFormat="1" ht="15" customHeight="1" thickTop="1">
      <c r="A82" s="876" t="s">
        <v>75</v>
      </c>
      <c r="B82" s="877">
        <v>9230717.2100000009</v>
      </c>
      <c r="C82" s="877">
        <v>409148.88</v>
      </c>
      <c r="D82" s="877">
        <v>98908.26</v>
      </c>
      <c r="E82" s="877">
        <v>242408.88</v>
      </c>
      <c r="F82" s="877">
        <v>171068.29</v>
      </c>
      <c r="G82" s="877">
        <v>346776.55</v>
      </c>
      <c r="H82" s="877">
        <v>10499028.07</v>
      </c>
    </row>
    <row r="83" spans="1:8" s="80" customFormat="1" ht="15" customHeight="1">
      <c r="A83" s="876" t="s">
        <v>76</v>
      </c>
      <c r="B83" s="877">
        <v>17321741.940000001</v>
      </c>
      <c r="C83" s="877">
        <v>5601379.8099999996</v>
      </c>
      <c r="D83" s="877">
        <v>1197225.8</v>
      </c>
      <c r="E83" s="877">
        <v>370223.61</v>
      </c>
      <c r="F83" s="877">
        <v>1337450.68</v>
      </c>
      <c r="G83" s="877">
        <v>30226.71</v>
      </c>
      <c r="H83" s="877">
        <v>25858248.550000001</v>
      </c>
    </row>
    <row r="84" spans="1:8" s="80" customFormat="1" ht="15" customHeight="1">
      <c r="A84" s="876" t="s">
        <v>77</v>
      </c>
      <c r="B84" s="877">
        <v>1846881.74</v>
      </c>
      <c r="C84" s="877">
        <v>1054232.81</v>
      </c>
      <c r="D84" s="877">
        <v>35108.53</v>
      </c>
      <c r="E84" s="877">
        <v>142748.74</v>
      </c>
      <c r="F84" s="877">
        <v>82862.47</v>
      </c>
      <c r="G84" s="877">
        <v>49949.05</v>
      </c>
      <c r="H84" s="877">
        <v>3211783.34</v>
      </c>
    </row>
    <row r="85" spans="1:8" s="80" customFormat="1" ht="15" customHeight="1">
      <c r="A85" s="876" t="s">
        <v>78</v>
      </c>
      <c r="B85" s="877">
        <v>1049922.08</v>
      </c>
      <c r="C85" s="877">
        <v>273903.52</v>
      </c>
      <c r="D85" s="877">
        <v>42345.39</v>
      </c>
      <c r="E85" s="877">
        <v>414550.46</v>
      </c>
      <c r="F85" s="877">
        <v>40151.79</v>
      </c>
      <c r="G85" s="877">
        <v>137493.6</v>
      </c>
      <c r="H85" s="877">
        <v>1958366.84</v>
      </c>
    </row>
    <row r="86" spans="1:8" s="80" customFormat="1" ht="15" customHeight="1">
      <c r="A86" s="876" t="s">
        <v>79</v>
      </c>
      <c r="B86" s="877">
        <v>1101083.33</v>
      </c>
      <c r="C86" s="877">
        <v>1243147.3</v>
      </c>
      <c r="D86" s="877">
        <v>87472.26</v>
      </c>
      <c r="E86" s="877">
        <v>281084.42</v>
      </c>
      <c r="F86" s="877">
        <v>24373.21</v>
      </c>
      <c r="G86" s="877">
        <v>44600.21</v>
      </c>
      <c r="H86" s="877">
        <v>2781760.73</v>
      </c>
    </row>
    <row r="87" spans="1:8" s="80" customFormat="1" ht="15" customHeight="1">
      <c r="A87" s="876" t="s">
        <v>80</v>
      </c>
      <c r="B87" s="877">
        <v>1</v>
      </c>
      <c r="C87" s="877">
        <v>96550.8</v>
      </c>
      <c r="D87" s="877">
        <v>0</v>
      </c>
      <c r="E87" s="877">
        <v>2</v>
      </c>
      <c r="F87" s="877">
        <v>22141.33</v>
      </c>
      <c r="G87" s="877">
        <v>364</v>
      </c>
      <c r="H87" s="877">
        <v>119059.13</v>
      </c>
    </row>
    <row r="88" spans="1:8" s="80" customFormat="1" ht="15" customHeight="1">
      <c r="A88" s="876" t="s">
        <v>81</v>
      </c>
      <c r="B88" s="877">
        <v>667523.68000000005</v>
      </c>
      <c r="C88" s="877">
        <v>82247.41</v>
      </c>
      <c r="D88" s="877">
        <v>0</v>
      </c>
      <c r="E88" s="877">
        <v>5759.79</v>
      </c>
      <c r="F88" s="877">
        <v>10500</v>
      </c>
      <c r="G88" s="877">
        <v>0</v>
      </c>
      <c r="H88" s="877">
        <v>766030.88</v>
      </c>
    </row>
    <row r="89" spans="1:8" s="80" customFormat="1" ht="15" customHeight="1">
      <c r="A89" s="876" t="s">
        <v>82</v>
      </c>
      <c r="B89" s="877">
        <v>0</v>
      </c>
      <c r="C89" s="877">
        <v>0</v>
      </c>
      <c r="D89" s="877">
        <v>0</v>
      </c>
      <c r="E89" s="877">
        <v>0</v>
      </c>
      <c r="F89" s="877">
        <v>0</v>
      </c>
      <c r="G89" s="877">
        <v>0</v>
      </c>
      <c r="H89" s="877">
        <v>0</v>
      </c>
    </row>
    <row r="90" spans="1:8" s="80" customFormat="1" ht="15" customHeight="1" thickBot="1">
      <c r="A90" s="876" t="s">
        <v>83</v>
      </c>
      <c r="B90" s="877">
        <v>0</v>
      </c>
      <c r="C90" s="877">
        <v>0</v>
      </c>
      <c r="D90" s="877">
        <v>0</v>
      </c>
      <c r="E90" s="877">
        <v>0</v>
      </c>
      <c r="F90" s="877">
        <v>0</v>
      </c>
      <c r="G90" s="877">
        <v>0</v>
      </c>
      <c r="H90" s="877">
        <v>0</v>
      </c>
    </row>
    <row r="91" spans="1:8" s="80" customFormat="1" ht="15" customHeight="1" thickTop="1" thickBot="1">
      <c r="A91" s="878" t="s">
        <v>84</v>
      </c>
      <c r="B91" s="879">
        <v>2708109.97</v>
      </c>
      <c r="C91" s="879">
        <v>937918.1</v>
      </c>
      <c r="D91" s="879">
        <v>52791.28</v>
      </c>
      <c r="E91" s="879">
        <v>192179.59</v>
      </c>
      <c r="F91" s="879">
        <v>2305.1</v>
      </c>
      <c r="G91" s="879">
        <v>23877.7</v>
      </c>
      <c r="H91" s="879">
        <v>3917181.74</v>
      </c>
    </row>
    <row r="92" spans="1:8" s="80" customFormat="1" ht="15" customHeight="1" thickTop="1">
      <c r="A92" s="876" t="s">
        <v>85</v>
      </c>
      <c r="B92" s="877">
        <v>119762.62</v>
      </c>
      <c r="C92" s="877">
        <v>294800.89</v>
      </c>
      <c r="D92" s="877">
        <v>24392.38</v>
      </c>
      <c r="E92" s="877">
        <v>170769.79</v>
      </c>
      <c r="F92" s="877">
        <v>0</v>
      </c>
      <c r="G92" s="877">
        <v>8681.06</v>
      </c>
      <c r="H92" s="877">
        <v>618406.74</v>
      </c>
    </row>
    <row r="93" spans="1:8" s="80" customFormat="1" ht="15" customHeight="1">
      <c r="A93" s="876" t="s">
        <v>86</v>
      </c>
      <c r="B93" s="877">
        <v>52552.17</v>
      </c>
      <c r="C93" s="877">
        <v>209136.57</v>
      </c>
      <c r="D93" s="877">
        <v>0</v>
      </c>
      <c r="E93" s="877">
        <v>0</v>
      </c>
      <c r="F93" s="877">
        <v>0</v>
      </c>
      <c r="G93" s="877">
        <v>0</v>
      </c>
      <c r="H93" s="877">
        <v>261688.74</v>
      </c>
    </row>
    <row r="94" spans="1:8" s="80" customFormat="1" ht="15" customHeight="1">
      <c r="A94" s="876" t="s">
        <v>87</v>
      </c>
      <c r="B94" s="877">
        <v>31912.46</v>
      </c>
      <c r="C94" s="877">
        <v>0</v>
      </c>
      <c r="D94" s="877">
        <v>0</v>
      </c>
      <c r="E94" s="877">
        <v>0</v>
      </c>
      <c r="F94" s="877">
        <v>0</v>
      </c>
      <c r="G94" s="877">
        <v>0</v>
      </c>
      <c r="H94" s="877">
        <v>31912.46</v>
      </c>
    </row>
    <row r="95" spans="1:8" s="80" customFormat="1" ht="15" customHeight="1">
      <c r="A95" s="876" t="s">
        <v>88</v>
      </c>
      <c r="B95" s="877">
        <v>2503882.7200000002</v>
      </c>
      <c r="C95" s="877">
        <v>433980.64</v>
      </c>
      <c r="D95" s="877">
        <v>28398.9</v>
      </c>
      <c r="E95" s="877">
        <v>21409.8</v>
      </c>
      <c r="F95" s="877">
        <v>2305.1</v>
      </c>
      <c r="G95" s="877">
        <v>15196.64</v>
      </c>
      <c r="H95" s="877">
        <v>3005173.8</v>
      </c>
    </row>
    <row r="96" spans="1:8" s="80" customFormat="1" ht="15" customHeight="1" thickBot="1">
      <c r="A96" s="876" t="s">
        <v>89</v>
      </c>
      <c r="B96" s="877">
        <v>0</v>
      </c>
      <c r="C96" s="877">
        <v>0</v>
      </c>
      <c r="D96" s="877">
        <v>0</v>
      </c>
      <c r="E96" s="877">
        <v>0</v>
      </c>
      <c r="F96" s="877">
        <v>0</v>
      </c>
      <c r="G96" s="877">
        <v>0</v>
      </c>
      <c r="H96" s="877">
        <v>0</v>
      </c>
    </row>
    <row r="97" spans="1:8" s="80" customFormat="1" ht="15" customHeight="1" thickTop="1" thickBot="1">
      <c r="A97" s="878" t="s">
        <v>1357</v>
      </c>
      <c r="B97" s="879">
        <v>0</v>
      </c>
      <c r="C97" s="879">
        <v>0</v>
      </c>
      <c r="D97" s="879">
        <v>0</v>
      </c>
      <c r="E97" s="879">
        <v>0</v>
      </c>
      <c r="F97" s="879">
        <v>0</v>
      </c>
      <c r="G97" s="879">
        <v>0</v>
      </c>
      <c r="H97" s="879">
        <v>0</v>
      </c>
    </row>
    <row r="98" spans="1:8" s="80" customFormat="1" ht="15" customHeight="1" thickTop="1">
      <c r="A98" s="876" t="s">
        <v>1358</v>
      </c>
      <c r="B98" s="877">
        <v>0</v>
      </c>
      <c r="C98" s="877">
        <v>0</v>
      </c>
      <c r="D98" s="877">
        <v>0</v>
      </c>
      <c r="E98" s="877">
        <v>0</v>
      </c>
      <c r="F98" s="877">
        <v>0</v>
      </c>
      <c r="G98" s="877">
        <v>0</v>
      </c>
      <c r="H98" s="877">
        <v>0</v>
      </c>
    </row>
    <row r="99" spans="1:8" s="80" customFormat="1" ht="15" customHeight="1">
      <c r="A99" s="876" t="s">
        <v>1359</v>
      </c>
      <c r="B99" s="877">
        <v>0</v>
      </c>
      <c r="C99" s="877">
        <v>0</v>
      </c>
      <c r="D99" s="877">
        <v>0</v>
      </c>
      <c r="E99" s="877">
        <v>0</v>
      </c>
      <c r="F99" s="877">
        <v>0</v>
      </c>
      <c r="G99" s="877">
        <v>0</v>
      </c>
      <c r="H99" s="877">
        <v>0</v>
      </c>
    </row>
    <row r="100" spans="1:8" s="80" customFormat="1" ht="15" customHeight="1">
      <c r="A100" s="876" t="s">
        <v>1360</v>
      </c>
      <c r="B100" s="877">
        <v>0</v>
      </c>
      <c r="C100" s="877">
        <v>0</v>
      </c>
      <c r="D100" s="877">
        <v>0</v>
      </c>
      <c r="E100" s="877">
        <v>0</v>
      </c>
      <c r="F100" s="877">
        <v>0</v>
      </c>
      <c r="G100" s="877">
        <v>0</v>
      </c>
      <c r="H100" s="877">
        <v>0</v>
      </c>
    </row>
    <row r="101" spans="1:8" s="80" customFormat="1" ht="15" customHeight="1">
      <c r="A101" s="876" t="s">
        <v>1361</v>
      </c>
      <c r="B101" s="877">
        <v>0</v>
      </c>
      <c r="C101" s="877">
        <v>0</v>
      </c>
      <c r="D101" s="877">
        <v>0</v>
      </c>
      <c r="E101" s="877">
        <v>0</v>
      </c>
      <c r="F101" s="877">
        <v>0</v>
      </c>
      <c r="G101" s="877">
        <v>0</v>
      </c>
      <c r="H101" s="877">
        <v>0</v>
      </c>
    </row>
    <row r="102" spans="1:8" s="80" customFormat="1" ht="15" customHeight="1">
      <c r="A102" s="876" t="s">
        <v>1365</v>
      </c>
      <c r="B102" s="877">
        <v>0</v>
      </c>
      <c r="C102" s="877">
        <v>0</v>
      </c>
      <c r="D102" s="877">
        <v>0</v>
      </c>
      <c r="E102" s="877">
        <v>0</v>
      </c>
      <c r="F102" s="877">
        <v>0</v>
      </c>
      <c r="G102" s="877">
        <v>0</v>
      </c>
      <c r="H102" s="877">
        <v>0</v>
      </c>
    </row>
    <row r="103" spans="1:8" s="80" customFormat="1" ht="15" customHeight="1" thickBot="1">
      <c r="A103" s="876" t="s">
        <v>1363</v>
      </c>
      <c r="B103" s="877">
        <v>0</v>
      </c>
      <c r="C103" s="877">
        <v>0</v>
      </c>
      <c r="D103" s="877">
        <v>0</v>
      </c>
      <c r="E103" s="877">
        <v>0</v>
      </c>
      <c r="F103" s="877">
        <v>0</v>
      </c>
      <c r="G103" s="877">
        <v>0</v>
      </c>
      <c r="H103" s="877">
        <v>0</v>
      </c>
    </row>
    <row r="104" spans="1:8" s="54" customFormat="1" ht="15" customHeight="1" thickTop="1" thickBot="1">
      <c r="A104" s="824" t="s">
        <v>90</v>
      </c>
      <c r="B104" s="813">
        <v>1868635355.8800001</v>
      </c>
      <c r="C104" s="813">
        <v>770417979.79999995</v>
      </c>
      <c r="D104" s="813">
        <v>210295731.53</v>
      </c>
      <c r="E104" s="813">
        <v>73625072.659999996</v>
      </c>
      <c r="F104" s="813">
        <v>47884721.049999997</v>
      </c>
      <c r="G104" s="813">
        <v>52663379.340000004</v>
      </c>
      <c r="H104" s="813">
        <v>3023522240.2600002</v>
      </c>
    </row>
    <row r="105" spans="1:8" ht="15" customHeight="1" thickTop="1" thickBot="1">
      <c r="A105" s="822" t="s">
        <v>743</v>
      </c>
      <c r="B105" s="815">
        <v>1755174207.04</v>
      </c>
      <c r="C105" s="815">
        <v>654342256.14999998</v>
      </c>
      <c r="D105" s="815">
        <v>202531705.05000001</v>
      </c>
      <c r="E105" s="815">
        <v>68063300.219999999</v>
      </c>
      <c r="F105" s="815">
        <v>43579543.859999999</v>
      </c>
      <c r="G105" s="815">
        <v>44994124.259999998</v>
      </c>
      <c r="H105" s="815">
        <v>2768685136.5799999</v>
      </c>
    </row>
    <row r="106" spans="1:8" ht="15" customHeight="1" thickTop="1">
      <c r="A106" s="66" t="s">
        <v>92</v>
      </c>
      <c r="B106" s="817">
        <v>427014.08</v>
      </c>
      <c r="C106" s="817">
        <v>0</v>
      </c>
      <c r="D106" s="817">
        <v>0</v>
      </c>
      <c r="E106" s="817">
        <v>0</v>
      </c>
      <c r="F106" s="817">
        <v>0</v>
      </c>
      <c r="G106" s="817">
        <v>0</v>
      </c>
      <c r="H106" s="817">
        <v>427014.08</v>
      </c>
    </row>
    <row r="107" spans="1:8" ht="15" customHeight="1">
      <c r="A107" s="66" t="s">
        <v>93</v>
      </c>
      <c r="B107" s="817">
        <v>0</v>
      </c>
      <c r="C107" s="817">
        <v>0</v>
      </c>
      <c r="D107" s="817">
        <v>0</v>
      </c>
      <c r="E107" s="817">
        <v>0</v>
      </c>
      <c r="F107" s="817">
        <v>0</v>
      </c>
      <c r="G107" s="817">
        <v>0</v>
      </c>
      <c r="H107" s="817">
        <v>0</v>
      </c>
    </row>
    <row r="108" spans="1:8" ht="15" customHeight="1">
      <c r="A108" s="66" t="s">
        <v>94</v>
      </c>
      <c r="B108" s="817">
        <v>427014.08</v>
      </c>
      <c r="C108" s="817">
        <v>0</v>
      </c>
      <c r="D108" s="817">
        <v>0</v>
      </c>
      <c r="E108" s="817">
        <v>0</v>
      </c>
      <c r="F108" s="817">
        <v>0</v>
      </c>
      <c r="G108" s="817">
        <v>0</v>
      </c>
      <c r="H108" s="817">
        <v>427014.08</v>
      </c>
    </row>
    <row r="109" spans="1:8" ht="15" customHeight="1">
      <c r="A109" s="66" t="s">
        <v>95</v>
      </c>
      <c r="B109" s="817">
        <v>1523814436.8699999</v>
      </c>
      <c r="C109" s="817">
        <v>385286541.51999998</v>
      </c>
      <c r="D109" s="817">
        <v>175519048.77000001</v>
      </c>
      <c r="E109" s="817">
        <v>29649054.780000001</v>
      </c>
      <c r="F109" s="817">
        <v>18765817.510000002</v>
      </c>
      <c r="G109" s="817">
        <v>17732198.960000001</v>
      </c>
      <c r="H109" s="817">
        <v>2150767098.4099998</v>
      </c>
    </row>
    <row r="110" spans="1:8" ht="15" customHeight="1">
      <c r="A110" s="823" t="s">
        <v>96</v>
      </c>
      <c r="B110" s="817">
        <v>217415396.31</v>
      </c>
      <c r="C110" s="817">
        <v>258378157</v>
      </c>
      <c r="D110" s="817">
        <v>26826165.039999999</v>
      </c>
      <c r="E110" s="817">
        <v>36965043.969999999</v>
      </c>
      <c r="F110" s="817">
        <v>22607201.829999998</v>
      </c>
      <c r="G110" s="817">
        <v>24211957.510000002</v>
      </c>
      <c r="H110" s="817">
        <v>586403921.65999997</v>
      </c>
    </row>
    <row r="111" spans="1:8" ht="15" customHeight="1">
      <c r="A111" s="38" t="s">
        <v>97</v>
      </c>
      <c r="B111" s="817">
        <v>41271947.899999999</v>
      </c>
      <c r="C111" s="817">
        <v>5586510.6600000001</v>
      </c>
      <c r="D111" s="817">
        <v>4220938.42</v>
      </c>
      <c r="E111" s="817">
        <v>1984549.11</v>
      </c>
      <c r="F111" s="817">
        <v>0</v>
      </c>
      <c r="G111" s="817">
        <v>171833.21</v>
      </c>
      <c r="H111" s="817">
        <v>53235779.299999997</v>
      </c>
    </row>
    <row r="112" spans="1:8" ht="15" customHeight="1">
      <c r="A112" s="38" t="s">
        <v>98</v>
      </c>
      <c r="B112" s="817">
        <v>317748.2</v>
      </c>
      <c r="C112" s="817">
        <v>68606.38</v>
      </c>
      <c r="D112" s="817">
        <v>0</v>
      </c>
      <c r="E112" s="817">
        <v>0</v>
      </c>
      <c r="F112" s="817">
        <v>0</v>
      </c>
      <c r="G112" s="817">
        <v>0</v>
      </c>
      <c r="H112" s="817">
        <v>386354.58</v>
      </c>
    </row>
    <row r="113" spans="1:8" ht="15" customHeight="1">
      <c r="A113" s="38" t="s">
        <v>99</v>
      </c>
      <c r="B113" s="817">
        <v>19949042.760000002</v>
      </c>
      <c r="C113" s="817">
        <v>1624195.28</v>
      </c>
      <c r="D113" s="817">
        <v>4473034.32</v>
      </c>
      <c r="E113" s="817">
        <v>260262.18</v>
      </c>
      <c r="F113" s="817">
        <v>0</v>
      </c>
      <c r="G113" s="817">
        <v>0</v>
      </c>
      <c r="H113" s="817">
        <v>26306534.539999999</v>
      </c>
    </row>
    <row r="114" spans="1:8" ht="15" customHeight="1">
      <c r="A114" s="38" t="s">
        <v>100</v>
      </c>
      <c r="B114" s="817">
        <v>50443556.200000003</v>
      </c>
      <c r="C114" s="817">
        <v>3533378.13</v>
      </c>
      <c r="D114" s="817">
        <v>5735109.3200000003</v>
      </c>
      <c r="E114" s="817">
        <v>1743806.41</v>
      </c>
      <c r="F114" s="817">
        <v>185000</v>
      </c>
      <c r="G114" s="817">
        <v>0</v>
      </c>
      <c r="H114" s="817">
        <v>61640850.060000002</v>
      </c>
    </row>
    <row r="115" spans="1:8" ht="15" customHeight="1">
      <c r="A115" s="38" t="s">
        <v>101</v>
      </c>
      <c r="B115" s="817">
        <v>41547889.990000002</v>
      </c>
      <c r="C115" s="817">
        <v>6228471.0800000001</v>
      </c>
      <c r="D115" s="817">
        <v>1718463.32</v>
      </c>
      <c r="E115" s="817">
        <v>6360948.5499999998</v>
      </c>
      <c r="F115" s="817">
        <v>155377.89000000001</v>
      </c>
      <c r="G115" s="817">
        <v>167125.85</v>
      </c>
      <c r="H115" s="817">
        <v>56178276.68</v>
      </c>
    </row>
    <row r="116" spans="1:8" ht="15" customHeight="1">
      <c r="A116" s="38" t="s">
        <v>102</v>
      </c>
      <c r="B116" s="817">
        <v>49882219.630000003</v>
      </c>
      <c r="C116" s="817">
        <v>208212572.68000001</v>
      </c>
      <c r="D116" s="817">
        <v>10678619.66</v>
      </c>
      <c r="E116" s="817">
        <v>23724590.16</v>
      </c>
      <c r="F116" s="817">
        <v>7336823.9400000004</v>
      </c>
      <c r="G116" s="817">
        <v>1571323.73</v>
      </c>
      <c r="H116" s="817">
        <v>301406149.80000001</v>
      </c>
    </row>
    <row r="117" spans="1:8" ht="15" customHeight="1">
      <c r="A117" s="39" t="s">
        <v>103</v>
      </c>
      <c r="B117" s="817">
        <v>0</v>
      </c>
      <c r="C117" s="817">
        <v>20958234.050000001</v>
      </c>
      <c r="D117" s="817">
        <v>0</v>
      </c>
      <c r="E117" s="817">
        <v>1780287.51</v>
      </c>
      <c r="F117" s="817">
        <v>8730000</v>
      </c>
      <c r="G117" s="817">
        <v>3958000</v>
      </c>
      <c r="H117" s="817">
        <v>35426521.560000002</v>
      </c>
    </row>
    <row r="118" spans="1:8" ht="15" customHeight="1">
      <c r="A118" s="39" t="s">
        <v>104</v>
      </c>
      <c r="B118" s="817">
        <v>14002991.630000001</v>
      </c>
      <c r="C118" s="817">
        <v>12166188.74</v>
      </c>
      <c r="D118" s="817">
        <v>0</v>
      </c>
      <c r="E118" s="817">
        <v>1110600.05</v>
      </c>
      <c r="F118" s="817">
        <v>6200000</v>
      </c>
      <c r="G118" s="817">
        <v>18343674.719999999</v>
      </c>
      <c r="H118" s="817">
        <v>51823455.140000001</v>
      </c>
    </row>
    <row r="119" spans="1:8" ht="15" customHeight="1">
      <c r="A119" s="66" t="s">
        <v>105</v>
      </c>
      <c r="B119" s="817">
        <v>11823723.26</v>
      </c>
      <c r="C119" s="817">
        <v>6843109.3700000001</v>
      </c>
      <c r="D119" s="817">
        <v>0</v>
      </c>
      <c r="E119" s="817">
        <v>468522.61</v>
      </c>
      <c r="F119" s="817">
        <v>1150000</v>
      </c>
      <c r="G119" s="817">
        <v>2820933.92</v>
      </c>
      <c r="H119" s="817">
        <v>23106289.16</v>
      </c>
    </row>
    <row r="120" spans="1:8" ht="15" customHeight="1">
      <c r="A120" s="66" t="s">
        <v>106</v>
      </c>
      <c r="B120" s="817">
        <v>0</v>
      </c>
      <c r="C120" s="817">
        <v>0</v>
      </c>
      <c r="D120" s="817">
        <v>0</v>
      </c>
      <c r="E120" s="817">
        <v>0</v>
      </c>
      <c r="F120" s="817">
        <v>0</v>
      </c>
      <c r="G120" s="817">
        <v>0</v>
      </c>
      <c r="H120" s="817">
        <v>0</v>
      </c>
    </row>
    <row r="121" spans="1:8" ht="15" customHeight="1" thickBot="1">
      <c r="A121" s="66" t="s">
        <v>107</v>
      </c>
      <c r="B121" s="817">
        <v>1693636.52</v>
      </c>
      <c r="C121" s="817">
        <v>3834448.26</v>
      </c>
      <c r="D121" s="817">
        <v>186491.24</v>
      </c>
      <c r="E121" s="817">
        <v>980678.86</v>
      </c>
      <c r="F121" s="817">
        <v>1056524.52</v>
      </c>
      <c r="G121" s="817">
        <v>229033.87</v>
      </c>
      <c r="H121" s="817">
        <v>7980813.2699999996</v>
      </c>
    </row>
    <row r="122" spans="1:8" ht="15" customHeight="1" thickTop="1" thickBot="1">
      <c r="A122" s="824" t="s">
        <v>108</v>
      </c>
      <c r="B122" s="813">
        <v>920831.03</v>
      </c>
      <c r="C122" s="813">
        <v>13517.46</v>
      </c>
      <c r="D122" s="813">
        <v>0</v>
      </c>
      <c r="E122" s="813">
        <v>0</v>
      </c>
      <c r="F122" s="813">
        <v>0</v>
      </c>
      <c r="G122" s="813">
        <v>84.72</v>
      </c>
      <c r="H122" s="813">
        <v>934433.21</v>
      </c>
    </row>
    <row r="123" spans="1:8" ht="15" customHeight="1" thickTop="1" thickBot="1">
      <c r="A123" s="822" t="s">
        <v>109</v>
      </c>
      <c r="B123" s="815">
        <v>0</v>
      </c>
      <c r="C123" s="815">
        <v>0</v>
      </c>
      <c r="D123" s="815">
        <v>0</v>
      </c>
      <c r="E123" s="815">
        <v>0</v>
      </c>
      <c r="F123" s="815">
        <v>0</v>
      </c>
      <c r="G123" s="815">
        <v>0</v>
      </c>
      <c r="H123" s="815">
        <v>0</v>
      </c>
    </row>
    <row r="124" spans="1:8" ht="15" customHeight="1" thickTop="1">
      <c r="A124" s="66" t="s">
        <v>110</v>
      </c>
      <c r="B124" s="817">
        <v>0</v>
      </c>
      <c r="C124" s="817">
        <v>0</v>
      </c>
      <c r="D124" s="817">
        <v>0</v>
      </c>
      <c r="E124" s="817">
        <v>0</v>
      </c>
      <c r="F124" s="817">
        <v>0</v>
      </c>
      <c r="G124" s="817">
        <v>0</v>
      </c>
      <c r="H124" s="817">
        <v>0</v>
      </c>
    </row>
    <row r="125" spans="1:8" ht="15" customHeight="1">
      <c r="A125" s="66" t="s">
        <v>111</v>
      </c>
      <c r="B125" s="817">
        <v>0</v>
      </c>
      <c r="C125" s="817">
        <v>0</v>
      </c>
      <c r="D125" s="817">
        <v>0</v>
      </c>
      <c r="E125" s="817">
        <v>0</v>
      </c>
      <c r="F125" s="817">
        <v>0</v>
      </c>
      <c r="G125" s="817">
        <v>0</v>
      </c>
      <c r="H125" s="817">
        <v>0</v>
      </c>
    </row>
    <row r="126" spans="1:8" ht="15" customHeight="1">
      <c r="A126" s="66" t="s">
        <v>112</v>
      </c>
      <c r="B126" s="817">
        <v>0</v>
      </c>
      <c r="C126" s="817">
        <v>0</v>
      </c>
      <c r="D126" s="817">
        <v>0</v>
      </c>
      <c r="E126" s="817">
        <v>0</v>
      </c>
      <c r="F126" s="817">
        <v>0</v>
      </c>
      <c r="G126" s="817">
        <v>0</v>
      </c>
      <c r="H126" s="817">
        <v>0</v>
      </c>
    </row>
    <row r="127" spans="1:8" ht="15" customHeight="1">
      <c r="A127" s="66" t="s">
        <v>113</v>
      </c>
      <c r="B127" s="817">
        <v>0</v>
      </c>
      <c r="C127" s="817">
        <v>0</v>
      </c>
      <c r="D127" s="817">
        <v>0</v>
      </c>
      <c r="E127" s="817">
        <v>0</v>
      </c>
      <c r="F127" s="817">
        <v>0</v>
      </c>
      <c r="G127" s="817">
        <v>0</v>
      </c>
      <c r="H127" s="817">
        <v>0</v>
      </c>
    </row>
    <row r="128" spans="1:8" ht="15" customHeight="1">
      <c r="A128" s="66" t="s">
        <v>114</v>
      </c>
      <c r="B128" s="817">
        <v>0</v>
      </c>
      <c r="C128" s="817">
        <v>0</v>
      </c>
      <c r="D128" s="817">
        <v>0</v>
      </c>
      <c r="E128" s="817">
        <v>0</v>
      </c>
      <c r="F128" s="817">
        <v>0</v>
      </c>
      <c r="G128" s="817">
        <v>0</v>
      </c>
      <c r="H128" s="817">
        <v>0</v>
      </c>
    </row>
    <row r="129" spans="1:8" ht="15" customHeight="1" thickBot="1">
      <c r="A129" s="66" t="s">
        <v>115</v>
      </c>
      <c r="B129" s="817">
        <v>0</v>
      </c>
      <c r="C129" s="817">
        <v>0</v>
      </c>
      <c r="D129" s="817">
        <v>0</v>
      </c>
      <c r="E129" s="817">
        <v>0</v>
      </c>
      <c r="F129" s="817">
        <v>0</v>
      </c>
      <c r="G129" s="817">
        <v>0</v>
      </c>
      <c r="H129" s="817">
        <v>0</v>
      </c>
    </row>
    <row r="130" spans="1:8" ht="15" customHeight="1" thickTop="1" thickBot="1">
      <c r="A130" s="822" t="s">
        <v>116</v>
      </c>
      <c r="B130" s="815">
        <v>38769.08</v>
      </c>
      <c r="C130" s="815">
        <v>104792755.73999999</v>
      </c>
      <c r="D130" s="815">
        <v>620813.76</v>
      </c>
      <c r="E130" s="815">
        <v>4309698.03</v>
      </c>
      <c r="F130" s="815">
        <v>3410400</v>
      </c>
      <c r="G130" s="815">
        <v>6447284.7199999997</v>
      </c>
      <c r="H130" s="815">
        <v>119619721.33</v>
      </c>
    </row>
    <row r="131" spans="1:8" ht="15" customHeight="1" thickTop="1">
      <c r="A131" s="66" t="s">
        <v>117</v>
      </c>
      <c r="B131" s="817">
        <v>0</v>
      </c>
      <c r="C131" s="817">
        <v>0</v>
      </c>
      <c r="D131" s="817">
        <v>0</v>
      </c>
      <c r="E131" s="817">
        <v>0</v>
      </c>
      <c r="F131" s="817">
        <v>0</v>
      </c>
      <c r="G131" s="817">
        <v>0</v>
      </c>
      <c r="H131" s="817">
        <v>0</v>
      </c>
    </row>
    <row r="132" spans="1:8" ht="15" customHeight="1">
      <c r="A132" s="66" t="s">
        <v>1366</v>
      </c>
      <c r="B132" s="817">
        <v>0</v>
      </c>
      <c r="C132" s="817">
        <v>16000000</v>
      </c>
      <c r="D132" s="817">
        <v>0</v>
      </c>
      <c r="E132" s="817">
        <v>0</v>
      </c>
      <c r="F132" s="817">
        <v>0</v>
      </c>
      <c r="G132" s="817">
        <v>1340000</v>
      </c>
      <c r="H132" s="817">
        <v>17340000</v>
      </c>
    </row>
    <row r="133" spans="1:8" ht="15" customHeight="1">
      <c r="A133" s="66" t="s">
        <v>119</v>
      </c>
      <c r="B133" s="817">
        <v>0</v>
      </c>
      <c r="C133" s="817">
        <v>0</v>
      </c>
      <c r="D133" s="817">
        <v>0</v>
      </c>
      <c r="E133" s="817">
        <v>0</v>
      </c>
      <c r="F133" s="817">
        <v>0</v>
      </c>
      <c r="G133" s="817">
        <v>0</v>
      </c>
      <c r="H133" s="817">
        <v>0</v>
      </c>
    </row>
    <row r="134" spans="1:8" ht="15" customHeight="1">
      <c r="A134" s="66" t="s">
        <v>1235</v>
      </c>
      <c r="B134" s="817">
        <v>0</v>
      </c>
      <c r="C134" s="817">
        <v>0</v>
      </c>
      <c r="D134" s="817">
        <v>0</v>
      </c>
      <c r="E134" s="817">
        <v>0</v>
      </c>
      <c r="F134" s="817">
        <v>0</v>
      </c>
      <c r="G134" s="817">
        <v>0</v>
      </c>
      <c r="H134" s="817">
        <v>0</v>
      </c>
    </row>
    <row r="135" spans="1:8" ht="15" customHeight="1">
      <c r="A135" s="66" t="s">
        <v>120</v>
      </c>
      <c r="B135" s="817">
        <v>38769.08</v>
      </c>
      <c r="C135" s="817">
        <v>88051414.159999996</v>
      </c>
      <c r="D135" s="817">
        <v>611305.93999999994</v>
      </c>
      <c r="E135" s="817">
        <v>4309698.03</v>
      </c>
      <c r="F135" s="817">
        <v>0</v>
      </c>
      <c r="G135" s="817">
        <v>5077344.25</v>
      </c>
      <c r="H135" s="817">
        <v>98088531.459999993</v>
      </c>
    </row>
    <row r="136" spans="1:8" ht="15" customHeight="1">
      <c r="A136" s="66" t="s">
        <v>121</v>
      </c>
      <c r="B136" s="817">
        <v>0</v>
      </c>
      <c r="C136" s="817">
        <v>0</v>
      </c>
      <c r="D136" s="817">
        <v>0</v>
      </c>
      <c r="E136" s="817">
        <v>0</v>
      </c>
      <c r="F136" s="817">
        <v>0</v>
      </c>
      <c r="G136" s="817">
        <v>0</v>
      </c>
      <c r="H136" s="817">
        <v>0</v>
      </c>
    </row>
    <row r="137" spans="1:8" ht="15" customHeight="1">
      <c r="A137" s="66" t="s">
        <v>122</v>
      </c>
      <c r="B137" s="817">
        <v>0</v>
      </c>
      <c r="C137" s="817">
        <v>0</v>
      </c>
      <c r="D137" s="817">
        <v>0</v>
      </c>
      <c r="E137" s="817">
        <v>0</v>
      </c>
      <c r="F137" s="817">
        <v>3410400</v>
      </c>
      <c r="G137" s="817">
        <v>0</v>
      </c>
      <c r="H137" s="817">
        <v>3410400</v>
      </c>
    </row>
    <row r="138" spans="1:8" ht="15" customHeight="1" thickBot="1">
      <c r="A138" s="66" t="s">
        <v>123</v>
      </c>
      <c r="B138" s="817">
        <v>0</v>
      </c>
      <c r="C138" s="817">
        <v>741341.58</v>
      </c>
      <c r="D138" s="817">
        <v>9507.82</v>
      </c>
      <c r="E138" s="817">
        <v>0</v>
      </c>
      <c r="F138" s="817">
        <v>0</v>
      </c>
      <c r="G138" s="817">
        <v>29940.47</v>
      </c>
      <c r="H138" s="817">
        <v>780789.87</v>
      </c>
    </row>
    <row r="139" spans="1:8" ht="15" customHeight="1" thickTop="1" thickBot="1">
      <c r="A139" s="822" t="s">
        <v>124</v>
      </c>
      <c r="B139" s="815">
        <v>48766589.909999996</v>
      </c>
      <c r="C139" s="815">
        <v>6953450.4500000002</v>
      </c>
      <c r="D139" s="815">
        <v>2673521.5699999998</v>
      </c>
      <c r="E139" s="815">
        <v>884146.36</v>
      </c>
      <c r="F139" s="815">
        <v>606822.15</v>
      </c>
      <c r="G139" s="815">
        <v>941977.04</v>
      </c>
      <c r="H139" s="815">
        <v>60826507.479999997</v>
      </c>
    </row>
    <row r="140" spans="1:8" ht="15" customHeight="1" thickTop="1">
      <c r="A140" s="66" t="s">
        <v>58</v>
      </c>
      <c r="B140" s="817">
        <v>351825.76</v>
      </c>
      <c r="C140" s="817">
        <v>0</v>
      </c>
      <c r="D140" s="817">
        <v>0</v>
      </c>
      <c r="E140" s="817">
        <v>0</v>
      </c>
      <c r="F140" s="817">
        <v>0</v>
      </c>
      <c r="G140" s="817">
        <v>0</v>
      </c>
      <c r="H140" s="817">
        <v>351825.76</v>
      </c>
    </row>
    <row r="141" spans="1:8" ht="15" customHeight="1">
      <c r="A141" s="66" t="s">
        <v>60</v>
      </c>
      <c r="B141" s="817">
        <v>24695176.52</v>
      </c>
      <c r="C141" s="817">
        <v>2206859</v>
      </c>
      <c r="D141" s="817">
        <v>1298042.99</v>
      </c>
      <c r="E141" s="817">
        <v>352443.59</v>
      </c>
      <c r="F141" s="817">
        <v>59120.57</v>
      </c>
      <c r="G141" s="817">
        <v>274342.68</v>
      </c>
      <c r="H141" s="817">
        <v>28885985.350000001</v>
      </c>
    </row>
    <row r="142" spans="1:8" ht="15" customHeight="1">
      <c r="A142" s="66" t="s">
        <v>125</v>
      </c>
      <c r="B142" s="817">
        <v>23566563.850000001</v>
      </c>
      <c r="C142" s="817">
        <v>4653946.46</v>
      </c>
      <c r="D142" s="817">
        <v>1375478.58</v>
      </c>
      <c r="E142" s="817">
        <v>435738.54</v>
      </c>
      <c r="F142" s="817">
        <v>529471.57999999996</v>
      </c>
      <c r="G142" s="817">
        <v>658690.62</v>
      </c>
      <c r="H142" s="817">
        <v>31219889.629999999</v>
      </c>
    </row>
    <row r="143" spans="1:8" ht="15" customHeight="1">
      <c r="A143" s="66" t="s">
        <v>87</v>
      </c>
      <c r="B143" s="817">
        <v>153023.78</v>
      </c>
      <c r="C143" s="817">
        <v>92644.99</v>
      </c>
      <c r="D143" s="817">
        <v>0</v>
      </c>
      <c r="E143" s="817">
        <v>95964.23</v>
      </c>
      <c r="F143" s="817">
        <v>18230</v>
      </c>
      <c r="G143" s="817">
        <v>8943.74</v>
      </c>
      <c r="H143" s="817">
        <v>368806.74</v>
      </c>
    </row>
    <row r="144" spans="1:8" ht="15" customHeight="1" thickBot="1">
      <c r="A144" s="66" t="s">
        <v>126</v>
      </c>
      <c r="B144" s="817">
        <v>0</v>
      </c>
      <c r="C144" s="817">
        <v>0</v>
      </c>
      <c r="D144" s="817">
        <v>0</v>
      </c>
      <c r="E144" s="817">
        <v>0</v>
      </c>
      <c r="F144" s="817">
        <v>0</v>
      </c>
      <c r="G144" s="817">
        <v>0</v>
      </c>
      <c r="H144" s="817">
        <v>0</v>
      </c>
    </row>
    <row r="145" spans="1:8" ht="15" customHeight="1" thickTop="1" thickBot="1">
      <c r="A145" s="822" t="s">
        <v>127</v>
      </c>
      <c r="B145" s="815">
        <v>63734958.82</v>
      </c>
      <c r="C145" s="815">
        <v>4316000</v>
      </c>
      <c r="D145" s="815">
        <v>4469691.1500000004</v>
      </c>
      <c r="E145" s="815">
        <v>367928.05</v>
      </c>
      <c r="F145" s="815">
        <v>287955.03999999998</v>
      </c>
      <c r="G145" s="815">
        <v>279908.59999999998</v>
      </c>
      <c r="H145" s="815">
        <v>73456441.659999996</v>
      </c>
    </row>
    <row r="146" spans="1:8" ht="15" customHeight="1" thickTop="1">
      <c r="A146" s="66" t="s">
        <v>128</v>
      </c>
      <c r="B146" s="817">
        <v>155858.82999999999</v>
      </c>
      <c r="C146" s="817">
        <v>0</v>
      </c>
      <c r="D146" s="817">
        <v>0</v>
      </c>
      <c r="E146" s="817">
        <v>0</v>
      </c>
      <c r="F146" s="817">
        <v>0</v>
      </c>
      <c r="G146" s="817">
        <v>0</v>
      </c>
      <c r="H146" s="817">
        <v>155858.82999999999</v>
      </c>
    </row>
    <row r="147" spans="1:8" ht="15" customHeight="1">
      <c r="A147" s="66" t="s">
        <v>129</v>
      </c>
      <c r="B147" s="817">
        <v>0</v>
      </c>
      <c r="C147" s="817">
        <v>0</v>
      </c>
      <c r="D147" s="817">
        <v>0</v>
      </c>
      <c r="E147" s="817">
        <v>0</v>
      </c>
      <c r="F147" s="817">
        <v>0</v>
      </c>
      <c r="G147" s="817">
        <v>0</v>
      </c>
      <c r="H147" s="817">
        <v>0</v>
      </c>
    </row>
    <row r="148" spans="1:8" ht="15" customHeight="1">
      <c r="A148" s="66" t="s">
        <v>130</v>
      </c>
      <c r="B148" s="817">
        <v>50864034.869999997</v>
      </c>
      <c r="C148" s="817">
        <v>690000</v>
      </c>
      <c r="D148" s="817">
        <v>2280773.08</v>
      </c>
      <c r="E148" s="817">
        <v>0</v>
      </c>
      <c r="F148" s="817">
        <v>0</v>
      </c>
      <c r="G148" s="817">
        <v>11119.22</v>
      </c>
      <c r="H148" s="817">
        <v>53845927.170000002</v>
      </c>
    </row>
    <row r="149" spans="1:8" ht="15" customHeight="1">
      <c r="A149" s="66" t="s">
        <v>131</v>
      </c>
      <c r="B149" s="817">
        <v>12715065.119999999</v>
      </c>
      <c r="C149" s="817">
        <v>3626000</v>
      </c>
      <c r="D149" s="817">
        <v>1104729.01</v>
      </c>
      <c r="E149" s="817">
        <v>367928.05</v>
      </c>
      <c r="F149" s="817">
        <v>287955.03999999998</v>
      </c>
      <c r="G149" s="817">
        <v>268789.38</v>
      </c>
      <c r="H149" s="817">
        <v>18370466.600000001</v>
      </c>
    </row>
    <row r="150" spans="1:8" ht="15" customHeight="1" thickBot="1">
      <c r="A150" s="66" t="s">
        <v>132</v>
      </c>
      <c r="B150" s="817">
        <v>0</v>
      </c>
      <c r="C150" s="817">
        <v>0</v>
      </c>
      <c r="D150" s="817">
        <v>1084189.06</v>
      </c>
      <c r="E150" s="817">
        <v>0</v>
      </c>
      <c r="F150" s="817">
        <v>0</v>
      </c>
      <c r="G150" s="817">
        <v>0</v>
      </c>
      <c r="H150" s="817">
        <v>1084189.06</v>
      </c>
    </row>
    <row r="151" spans="1:8" ht="15" customHeight="1" thickTop="1" thickBot="1">
      <c r="A151" s="822" t="s">
        <v>133</v>
      </c>
      <c r="B151" s="815">
        <v>0</v>
      </c>
      <c r="C151" s="815">
        <v>0</v>
      </c>
      <c r="D151" s="815">
        <v>0</v>
      </c>
      <c r="E151" s="815">
        <v>0</v>
      </c>
      <c r="F151" s="815">
        <v>0</v>
      </c>
      <c r="G151" s="815">
        <v>0</v>
      </c>
      <c r="H151" s="815">
        <v>0</v>
      </c>
    </row>
    <row r="152" spans="1:8" ht="15" customHeight="1" thickTop="1">
      <c r="A152" s="66" t="s">
        <v>134</v>
      </c>
      <c r="B152" s="817">
        <v>0</v>
      </c>
      <c r="C152" s="817">
        <v>0</v>
      </c>
      <c r="D152" s="817">
        <v>0</v>
      </c>
      <c r="E152" s="817">
        <v>0</v>
      </c>
      <c r="F152" s="817">
        <v>0</v>
      </c>
      <c r="G152" s="817">
        <v>0</v>
      </c>
      <c r="H152" s="817">
        <v>0</v>
      </c>
    </row>
    <row r="153" spans="1:8" ht="15" customHeight="1">
      <c r="A153" s="66" t="s">
        <v>135</v>
      </c>
      <c r="B153" s="817">
        <v>0</v>
      </c>
      <c r="C153" s="817">
        <v>0</v>
      </c>
      <c r="D153" s="817">
        <v>0</v>
      </c>
      <c r="E153" s="817">
        <v>0</v>
      </c>
      <c r="F153" s="817">
        <v>0</v>
      </c>
      <c r="G153" s="817">
        <v>0</v>
      </c>
      <c r="H153" s="817">
        <v>0</v>
      </c>
    </row>
    <row r="154" spans="1:8" ht="15" customHeight="1">
      <c r="A154" s="66" t="s">
        <v>136</v>
      </c>
      <c r="B154" s="817">
        <v>0</v>
      </c>
      <c r="C154" s="817">
        <v>0</v>
      </c>
      <c r="D154" s="817">
        <v>0</v>
      </c>
      <c r="E154" s="817">
        <v>0</v>
      </c>
      <c r="F154" s="817">
        <v>0</v>
      </c>
      <c r="G154" s="817">
        <v>0</v>
      </c>
      <c r="H154" s="817">
        <v>0</v>
      </c>
    </row>
    <row r="155" spans="1:8" ht="15" customHeight="1" thickBot="1">
      <c r="A155" s="66" t="s">
        <v>137</v>
      </c>
      <c r="B155" s="817">
        <v>0</v>
      </c>
      <c r="C155" s="817">
        <v>0</v>
      </c>
      <c r="D155" s="817">
        <v>0</v>
      </c>
      <c r="E155" s="817">
        <v>0</v>
      </c>
      <c r="F155" s="817">
        <v>0</v>
      </c>
      <c r="G155" s="817">
        <v>0</v>
      </c>
      <c r="H155" s="817">
        <v>0</v>
      </c>
    </row>
    <row r="156" spans="1:8" ht="15" customHeight="1" thickTop="1" thickBot="1">
      <c r="A156" s="822" t="s">
        <v>138</v>
      </c>
      <c r="B156" s="815">
        <v>0</v>
      </c>
      <c r="C156" s="815">
        <v>0</v>
      </c>
      <c r="D156" s="815">
        <v>0</v>
      </c>
      <c r="E156" s="815">
        <v>0</v>
      </c>
      <c r="F156" s="815">
        <v>0</v>
      </c>
      <c r="G156" s="815">
        <v>0</v>
      </c>
      <c r="H156" s="815">
        <v>0</v>
      </c>
    </row>
    <row r="157" spans="1:8" ht="15" customHeight="1" thickTop="1">
      <c r="A157" s="66" t="s">
        <v>139</v>
      </c>
      <c r="B157" s="817">
        <v>0</v>
      </c>
      <c r="C157" s="817">
        <v>0</v>
      </c>
      <c r="D157" s="817">
        <v>0</v>
      </c>
      <c r="E157" s="817">
        <v>0</v>
      </c>
      <c r="F157" s="817">
        <v>0</v>
      </c>
      <c r="G157" s="817">
        <v>0</v>
      </c>
      <c r="H157" s="817">
        <v>0</v>
      </c>
    </row>
    <row r="158" spans="1:8" ht="15" customHeight="1">
      <c r="A158" s="66" t="s">
        <v>145</v>
      </c>
      <c r="B158" s="820">
        <v>0</v>
      </c>
      <c r="C158" s="820">
        <v>0</v>
      </c>
      <c r="D158" s="820">
        <v>0</v>
      </c>
      <c r="E158" s="820">
        <v>0</v>
      </c>
      <c r="F158" s="820">
        <v>0</v>
      </c>
      <c r="G158" s="820">
        <v>0</v>
      </c>
      <c r="H158" s="820">
        <v>0</v>
      </c>
    </row>
    <row r="159" spans="1:8" ht="15" customHeight="1" thickBot="1">
      <c r="A159" s="66" t="s">
        <v>146</v>
      </c>
      <c r="B159" s="820">
        <v>0</v>
      </c>
      <c r="C159" s="820">
        <v>0</v>
      </c>
      <c r="D159" s="820">
        <v>0</v>
      </c>
      <c r="E159" s="820">
        <v>0</v>
      </c>
      <c r="F159" s="820">
        <v>0</v>
      </c>
      <c r="G159" s="820">
        <v>0</v>
      </c>
      <c r="H159" s="820">
        <v>0</v>
      </c>
    </row>
    <row r="160" spans="1:8" ht="15" customHeight="1" thickTop="1" thickBot="1">
      <c r="A160" s="822" t="s">
        <v>147</v>
      </c>
      <c r="B160" s="815">
        <v>653459156.74000001</v>
      </c>
      <c r="C160" s="815">
        <v>88447135.569999993</v>
      </c>
      <c r="D160" s="815">
        <v>147652519.27000001</v>
      </c>
      <c r="E160" s="815">
        <v>4338140.22</v>
      </c>
      <c r="F160" s="815">
        <v>8666426.3100000005</v>
      </c>
      <c r="G160" s="815">
        <v>5097160.7699999996</v>
      </c>
      <c r="H160" s="815">
        <v>907660538.88</v>
      </c>
    </row>
    <row r="161" spans="1:8" ht="15" customHeight="1" thickTop="1">
      <c r="A161" s="826" t="s">
        <v>148</v>
      </c>
      <c r="B161" s="817">
        <v>411490800</v>
      </c>
      <c r="C161" s="817">
        <v>55250100</v>
      </c>
      <c r="D161" s="817">
        <v>69392400</v>
      </c>
      <c r="E161" s="817">
        <v>5930100</v>
      </c>
      <c r="F161" s="817">
        <v>6766600</v>
      </c>
      <c r="G161" s="817">
        <v>4602500</v>
      </c>
      <c r="H161" s="817">
        <v>553432500</v>
      </c>
    </row>
    <row r="162" spans="1:8" ht="15" customHeight="1">
      <c r="A162" s="66" t="s">
        <v>149</v>
      </c>
      <c r="B162" s="817">
        <v>411490800</v>
      </c>
      <c r="C162" s="817">
        <v>55250100</v>
      </c>
      <c r="D162" s="817">
        <v>69392400</v>
      </c>
      <c r="E162" s="817">
        <v>5930100</v>
      </c>
      <c r="F162" s="817">
        <v>6766600</v>
      </c>
      <c r="G162" s="817">
        <v>4602500</v>
      </c>
      <c r="H162" s="817">
        <v>553432500</v>
      </c>
    </row>
    <row r="163" spans="1:8" ht="15" customHeight="1">
      <c r="A163" s="66" t="s">
        <v>150</v>
      </c>
      <c r="B163" s="817">
        <v>0</v>
      </c>
      <c r="C163" s="817">
        <v>0</v>
      </c>
      <c r="D163" s="817">
        <v>0</v>
      </c>
      <c r="E163" s="817">
        <v>0</v>
      </c>
      <c r="F163" s="817">
        <v>0</v>
      </c>
      <c r="G163" s="817">
        <v>0</v>
      </c>
      <c r="H163" s="817">
        <v>0</v>
      </c>
    </row>
    <row r="164" spans="1:8" ht="15" customHeight="1">
      <c r="A164" s="66" t="s">
        <v>151</v>
      </c>
      <c r="B164" s="817">
        <v>0</v>
      </c>
      <c r="C164" s="817">
        <v>0</v>
      </c>
      <c r="D164" s="817">
        <v>0</v>
      </c>
      <c r="E164" s="817">
        <v>0</v>
      </c>
      <c r="F164" s="817">
        <v>0</v>
      </c>
      <c r="G164" s="817">
        <v>0</v>
      </c>
      <c r="H164" s="817">
        <v>0</v>
      </c>
    </row>
    <row r="165" spans="1:8" ht="15" customHeight="1">
      <c r="A165" s="826" t="s">
        <v>152</v>
      </c>
      <c r="B165" s="817">
        <v>0</v>
      </c>
      <c r="C165" s="817">
        <v>0</v>
      </c>
      <c r="D165" s="817">
        <v>0</v>
      </c>
      <c r="E165" s="817">
        <v>0</v>
      </c>
      <c r="F165" s="817">
        <v>0</v>
      </c>
      <c r="G165" s="817">
        <v>4739.32</v>
      </c>
      <c r="H165" s="817">
        <v>4739.32</v>
      </c>
    </row>
    <row r="166" spans="1:8" ht="15" customHeight="1">
      <c r="A166" s="66" t="s">
        <v>153</v>
      </c>
      <c r="B166" s="817">
        <v>0</v>
      </c>
      <c r="C166" s="817">
        <v>0</v>
      </c>
      <c r="D166" s="817">
        <v>0</v>
      </c>
      <c r="E166" s="817">
        <v>0</v>
      </c>
      <c r="F166" s="817">
        <v>0</v>
      </c>
      <c r="G166" s="817">
        <v>0</v>
      </c>
      <c r="H166" s="817">
        <v>0</v>
      </c>
    </row>
    <row r="167" spans="1:8" ht="15" customHeight="1">
      <c r="A167" s="66" t="s">
        <v>154</v>
      </c>
      <c r="B167" s="817">
        <v>0</v>
      </c>
      <c r="C167" s="817">
        <v>0</v>
      </c>
      <c r="D167" s="817">
        <v>0</v>
      </c>
      <c r="E167" s="817">
        <v>0</v>
      </c>
      <c r="F167" s="817">
        <v>0</v>
      </c>
      <c r="G167" s="817">
        <v>0</v>
      </c>
      <c r="H167" s="817">
        <v>0</v>
      </c>
    </row>
    <row r="168" spans="1:8" ht="15" customHeight="1">
      <c r="A168" s="66" t="s">
        <v>155</v>
      </c>
      <c r="B168" s="817">
        <v>0</v>
      </c>
      <c r="C168" s="817">
        <v>0</v>
      </c>
      <c r="D168" s="817">
        <v>0</v>
      </c>
      <c r="E168" s="817">
        <v>0</v>
      </c>
      <c r="F168" s="817">
        <v>0</v>
      </c>
      <c r="G168" s="817">
        <v>4739.32</v>
      </c>
      <c r="H168" s="817">
        <v>4739.32</v>
      </c>
    </row>
    <row r="169" spans="1:8" ht="15" customHeight="1">
      <c r="A169" s="826" t="s">
        <v>156</v>
      </c>
      <c r="B169" s="817">
        <v>0</v>
      </c>
      <c r="C169" s="817">
        <v>0</v>
      </c>
      <c r="D169" s="817">
        <v>0</v>
      </c>
      <c r="E169" s="817">
        <v>0</v>
      </c>
      <c r="F169" s="817">
        <v>0</v>
      </c>
      <c r="G169" s="817">
        <v>0</v>
      </c>
      <c r="H169" s="817">
        <v>0</v>
      </c>
    </row>
    <row r="170" spans="1:8" ht="15" customHeight="1">
      <c r="A170" s="66" t="s">
        <v>157</v>
      </c>
      <c r="B170" s="817">
        <v>0</v>
      </c>
      <c r="C170" s="817">
        <v>0</v>
      </c>
      <c r="D170" s="817">
        <v>0</v>
      </c>
      <c r="E170" s="817">
        <v>0</v>
      </c>
      <c r="F170" s="817">
        <v>0</v>
      </c>
      <c r="G170" s="817">
        <v>0</v>
      </c>
      <c r="H170" s="817">
        <v>0</v>
      </c>
    </row>
    <row r="171" spans="1:8" ht="15" customHeight="1">
      <c r="A171" s="66" t="s">
        <v>158</v>
      </c>
      <c r="B171" s="817">
        <v>0</v>
      </c>
      <c r="C171" s="817">
        <v>0</v>
      </c>
      <c r="D171" s="817">
        <v>0</v>
      </c>
      <c r="E171" s="817">
        <v>0</v>
      </c>
      <c r="F171" s="817">
        <v>0</v>
      </c>
      <c r="G171" s="817">
        <v>0</v>
      </c>
      <c r="H171" s="817">
        <v>0</v>
      </c>
    </row>
    <row r="172" spans="1:8" ht="15" customHeight="1">
      <c r="A172" s="66" t="s">
        <v>159</v>
      </c>
      <c r="B172" s="817">
        <v>0</v>
      </c>
      <c r="C172" s="817">
        <v>0</v>
      </c>
      <c r="D172" s="817">
        <v>0</v>
      </c>
      <c r="E172" s="817">
        <v>0</v>
      </c>
      <c r="F172" s="817">
        <v>0</v>
      </c>
      <c r="G172" s="817">
        <v>0</v>
      </c>
      <c r="H172" s="817">
        <v>0</v>
      </c>
    </row>
    <row r="173" spans="1:8" ht="15" customHeight="1">
      <c r="A173" s="826" t="s">
        <v>160</v>
      </c>
      <c r="B173" s="817">
        <v>225030950.56999999</v>
      </c>
      <c r="C173" s="817">
        <v>32995276.559999999</v>
      </c>
      <c r="D173" s="817">
        <v>70066862.299999997</v>
      </c>
      <c r="E173" s="817">
        <v>0</v>
      </c>
      <c r="F173" s="817">
        <v>2749477.77</v>
      </c>
      <c r="G173" s="817">
        <v>1882186.2</v>
      </c>
      <c r="H173" s="817">
        <v>332724753.39999998</v>
      </c>
    </row>
    <row r="174" spans="1:8" ht="15" customHeight="1">
      <c r="A174" s="66" t="s">
        <v>161</v>
      </c>
      <c r="B174" s="817">
        <v>10647008.939999999</v>
      </c>
      <c r="C174" s="817">
        <v>1440602.5</v>
      </c>
      <c r="D174" s="817">
        <v>4593811.67</v>
      </c>
      <c r="E174" s="817">
        <v>0</v>
      </c>
      <c r="F174" s="817">
        <v>425879.18</v>
      </c>
      <c r="G174" s="817">
        <v>321538.5</v>
      </c>
      <c r="H174" s="817">
        <v>17428840.789999999</v>
      </c>
    </row>
    <row r="175" spans="1:8" ht="15" customHeight="1">
      <c r="A175" s="66" t="s">
        <v>162</v>
      </c>
      <c r="B175" s="817">
        <v>143960888.06999999</v>
      </c>
      <c r="C175" s="817">
        <v>18589252.039999999</v>
      </c>
      <c r="D175" s="817">
        <v>48132927.920000002</v>
      </c>
      <c r="E175" s="817">
        <v>0</v>
      </c>
      <c r="F175" s="817">
        <v>2323598.59</v>
      </c>
      <c r="G175" s="817">
        <v>1560647.7</v>
      </c>
      <c r="H175" s="817">
        <v>214567314.31999999</v>
      </c>
    </row>
    <row r="176" spans="1:8" ht="15" customHeight="1">
      <c r="A176" s="66" t="s">
        <v>163</v>
      </c>
      <c r="B176" s="817">
        <v>70423053.560000002</v>
      </c>
      <c r="C176" s="817">
        <v>12965422.02</v>
      </c>
      <c r="D176" s="817">
        <v>17340122.710000001</v>
      </c>
      <c r="E176" s="817">
        <v>0</v>
      </c>
      <c r="F176" s="817">
        <v>0</v>
      </c>
      <c r="G176" s="817">
        <v>0</v>
      </c>
      <c r="H176" s="817">
        <v>100728598.29000001</v>
      </c>
    </row>
    <row r="177" spans="1:8" ht="15" customHeight="1">
      <c r="A177" s="826" t="s">
        <v>164</v>
      </c>
      <c r="B177" s="817">
        <v>16937406.170000002</v>
      </c>
      <c r="C177" s="817">
        <v>201759.01</v>
      </c>
      <c r="D177" s="817">
        <v>8193256.9700000007</v>
      </c>
      <c r="E177" s="817">
        <v>-1591959.78</v>
      </c>
      <c r="F177" s="817">
        <v>-849651.46</v>
      </c>
      <c r="G177" s="817">
        <v>-1392264.75</v>
      </c>
      <c r="H177" s="817">
        <v>21498546.16</v>
      </c>
    </row>
    <row r="178" spans="1:8" ht="15" customHeight="1">
      <c r="A178" s="66" t="s">
        <v>165</v>
      </c>
      <c r="B178" s="817">
        <v>0</v>
      </c>
      <c r="C178" s="817">
        <v>0</v>
      </c>
      <c r="D178" s="817">
        <v>0</v>
      </c>
      <c r="E178" s="817">
        <v>-572054.85</v>
      </c>
      <c r="F178" s="817">
        <v>72715.03</v>
      </c>
      <c r="G178" s="817">
        <v>-178190.79</v>
      </c>
      <c r="H178" s="817">
        <v>-677530.61</v>
      </c>
    </row>
    <row r="179" spans="1:8" ht="15" customHeight="1" thickBot="1">
      <c r="A179" s="845" t="s">
        <v>166</v>
      </c>
      <c r="B179" s="817">
        <v>16937406.170000002</v>
      </c>
      <c r="C179" s="817">
        <v>201759.01</v>
      </c>
      <c r="D179" s="817">
        <v>8193256.9700000007</v>
      </c>
      <c r="E179" s="817">
        <v>-1019904.93</v>
      </c>
      <c r="F179" s="817">
        <v>-922366.49</v>
      </c>
      <c r="G179" s="817">
        <v>-1214073.96</v>
      </c>
      <c r="H179" s="817">
        <v>22176076.77</v>
      </c>
    </row>
    <row r="180" spans="1:8" ht="15" customHeight="1" thickTop="1" thickBot="1">
      <c r="A180" s="821" t="s">
        <v>167</v>
      </c>
      <c r="B180" s="813">
        <v>2522094512.6199999</v>
      </c>
      <c r="C180" s="813">
        <v>858865115.37</v>
      </c>
      <c r="D180" s="813">
        <v>357948250.80000001</v>
      </c>
      <c r="E180" s="813">
        <v>77963212.879999995</v>
      </c>
      <c r="F180" s="813">
        <v>56551147.359999999</v>
      </c>
      <c r="G180" s="813">
        <v>57760540.109999999</v>
      </c>
      <c r="H180" s="813">
        <v>3931182779.1399999</v>
      </c>
    </row>
    <row r="181" spans="1:8" ht="15" customHeight="1" thickTop="1" thickBot="1">
      <c r="A181" s="822" t="s">
        <v>168</v>
      </c>
      <c r="B181" s="815">
        <v>3890264.52</v>
      </c>
      <c r="C181" s="815">
        <v>0</v>
      </c>
      <c r="D181" s="815">
        <v>0</v>
      </c>
      <c r="E181" s="815">
        <v>0</v>
      </c>
      <c r="F181" s="815">
        <v>0</v>
      </c>
      <c r="G181" s="815">
        <v>0</v>
      </c>
      <c r="H181" s="815">
        <v>3890264.52</v>
      </c>
    </row>
    <row r="182" spans="1:8" ht="15" customHeight="1" thickTop="1">
      <c r="A182" s="826" t="s">
        <v>169</v>
      </c>
      <c r="B182" s="817">
        <v>0</v>
      </c>
      <c r="C182" s="817">
        <v>0</v>
      </c>
      <c r="D182" s="817">
        <v>0</v>
      </c>
      <c r="E182" s="817">
        <v>0</v>
      </c>
      <c r="F182" s="817">
        <v>0</v>
      </c>
      <c r="G182" s="817">
        <v>0</v>
      </c>
      <c r="H182" s="817">
        <v>0</v>
      </c>
    </row>
    <row r="183" spans="1:8" ht="15" customHeight="1">
      <c r="A183" s="66" t="s">
        <v>170</v>
      </c>
      <c r="B183" s="817">
        <v>0</v>
      </c>
      <c r="C183" s="817">
        <v>0</v>
      </c>
      <c r="D183" s="817">
        <v>0</v>
      </c>
      <c r="E183" s="817">
        <v>0</v>
      </c>
      <c r="F183" s="817">
        <v>0</v>
      </c>
      <c r="G183" s="817">
        <v>0</v>
      </c>
      <c r="H183" s="817">
        <v>0</v>
      </c>
    </row>
    <row r="184" spans="1:8" ht="15" customHeight="1">
      <c r="A184" s="66" t="s">
        <v>171</v>
      </c>
      <c r="B184" s="817">
        <v>0</v>
      </c>
      <c r="C184" s="817">
        <v>0</v>
      </c>
      <c r="D184" s="817">
        <v>0</v>
      </c>
      <c r="E184" s="817">
        <v>0</v>
      </c>
      <c r="F184" s="817">
        <v>0</v>
      </c>
      <c r="G184" s="817">
        <v>0</v>
      </c>
      <c r="H184" s="817">
        <v>0</v>
      </c>
    </row>
    <row r="185" spans="1:8" ht="15" customHeight="1">
      <c r="A185" s="66" t="s">
        <v>172</v>
      </c>
      <c r="B185" s="817">
        <v>0</v>
      </c>
      <c r="C185" s="817">
        <v>0</v>
      </c>
      <c r="D185" s="817">
        <v>0</v>
      </c>
      <c r="E185" s="817">
        <v>0</v>
      </c>
      <c r="F185" s="817">
        <v>0</v>
      </c>
      <c r="G185" s="817">
        <v>0</v>
      </c>
      <c r="H185" s="817">
        <v>0</v>
      </c>
    </row>
    <row r="186" spans="1:8" ht="15" customHeight="1">
      <c r="A186" s="66" t="s">
        <v>173</v>
      </c>
      <c r="B186" s="817">
        <v>0</v>
      </c>
      <c r="C186" s="817">
        <v>0</v>
      </c>
      <c r="D186" s="817">
        <v>0</v>
      </c>
      <c r="E186" s="817">
        <v>0</v>
      </c>
      <c r="F186" s="817">
        <v>0</v>
      </c>
      <c r="G186" s="817">
        <v>0</v>
      </c>
      <c r="H186" s="817">
        <v>0</v>
      </c>
    </row>
    <row r="187" spans="1:8" ht="15" customHeight="1">
      <c r="A187" s="66" t="s">
        <v>174</v>
      </c>
      <c r="B187" s="817">
        <v>0</v>
      </c>
      <c r="C187" s="817">
        <v>0</v>
      </c>
      <c r="D187" s="817">
        <v>0</v>
      </c>
      <c r="E187" s="817">
        <v>0</v>
      </c>
      <c r="F187" s="817">
        <v>0</v>
      </c>
      <c r="G187" s="817">
        <v>0</v>
      </c>
      <c r="H187" s="817">
        <v>0</v>
      </c>
    </row>
    <row r="188" spans="1:8" ht="15" customHeight="1">
      <c r="A188" s="826" t="s">
        <v>175</v>
      </c>
      <c r="B188" s="817">
        <v>1372558.59</v>
      </c>
      <c r="C188" s="817">
        <v>0</v>
      </c>
      <c r="D188" s="817">
        <v>0</v>
      </c>
      <c r="E188" s="817">
        <v>0</v>
      </c>
      <c r="F188" s="817">
        <v>0</v>
      </c>
      <c r="G188" s="817">
        <v>0</v>
      </c>
      <c r="H188" s="817">
        <v>1372558.59</v>
      </c>
    </row>
    <row r="189" spans="1:8" ht="15" customHeight="1">
      <c r="A189" s="66" t="s">
        <v>176</v>
      </c>
      <c r="B189" s="817">
        <v>0</v>
      </c>
      <c r="C189" s="817">
        <v>0</v>
      </c>
      <c r="D189" s="817">
        <v>0</v>
      </c>
      <c r="E189" s="817">
        <v>0</v>
      </c>
      <c r="F189" s="817">
        <v>0</v>
      </c>
      <c r="G189" s="817">
        <v>0</v>
      </c>
      <c r="H189" s="817">
        <v>0</v>
      </c>
    </row>
    <row r="190" spans="1:8" ht="15" customHeight="1">
      <c r="A190" s="66" t="s">
        <v>177</v>
      </c>
      <c r="B190" s="817">
        <v>0</v>
      </c>
      <c r="C190" s="817">
        <v>0</v>
      </c>
      <c r="D190" s="817">
        <v>0</v>
      </c>
      <c r="E190" s="817">
        <v>0</v>
      </c>
      <c r="F190" s="817">
        <v>0</v>
      </c>
      <c r="G190" s="817">
        <v>0</v>
      </c>
      <c r="H190" s="817">
        <v>0</v>
      </c>
    </row>
    <row r="191" spans="1:8" ht="15" customHeight="1">
      <c r="A191" s="66" t="s">
        <v>178</v>
      </c>
      <c r="B191" s="817">
        <v>1372558.59</v>
      </c>
      <c r="C191" s="817">
        <v>0</v>
      </c>
      <c r="D191" s="817">
        <v>0</v>
      </c>
      <c r="E191" s="817">
        <v>0</v>
      </c>
      <c r="F191" s="817">
        <v>0</v>
      </c>
      <c r="G191" s="817">
        <v>0</v>
      </c>
      <c r="H191" s="817">
        <v>1372558.59</v>
      </c>
    </row>
    <row r="192" spans="1:8" ht="15" customHeight="1">
      <c r="A192" s="66" t="s">
        <v>179</v>
      </c>
      <c r="B192" s="817">
        <v>0</v>
      </c>
      <c r="C192" s="817">
        <v>0</v>
      </c>
      <c r="D192" s="817">
        <v>0</v>
      </c>
      <c r="E192" s="817">
        <v>0</v>
      </c>
      <c r="F192" s="817">
        <v>0</v>
      </c>
      <c r="G192" s="817">
        <v>0</v>
      </c>
      <c r="H192" s="817">
        <v>0</v>
      </c>
    </row>
    <row r="193" spans="1:8" ht="15" customHeight="1">
      <c r="A193" s="66" t="s">
        <v>180</v>
      </c>
      <c r="B193" s="817">
        <v>0</v>
      </c>
      <c r="C193" s="817">
        <v>0</v>
      </c>
      <c r="D193" s="817">
        <v>0</v>
      </c>
      <c r="E193" s="817">
        <v>0</v>
      </c>
      <c r="F193" s="817">
        <v>0</v>
      </c>
      <c r="G193" s="817">
        <v>0</v>
      </c>
      <c r="H193" s="817">
        <v>0</v>
      </c>
    </row>
    <row r="194" spans="1:8" ht="15" customHeight="1">
      <c r="A194" s="826" t="s">
        <v>181</v>
      </c>
      <c r="B194" s="817">
        <v>0</v>
      </c>
      <c r="C194" s="817">
        <v>0</v>
      </c>
      <c r="D194" s="817">
        <v>0</v>
      </c>
      <c r="E194" s="817">
        <v>0</v>
      </c>
      <c r="F194" s="817">
        <v>0</v>
      </c>
      <c r="G194" s="817">
        <v>0</v>
      </c>
      <c r="H194" s="817">
        <v>0</v>
      </c>
    </row>
    <row r="195" spans="1:8" ht="15" customHeight="1">
      <c r="A195" s="826" t="s">
        <v>182</v>
      </c>
      <c r="B195" s="817">
        <v>2517705.9300000002</v>
      </c>
      <c r="C195" s="817">
        <v>0</v>
      </c>
      <c r="D195" s="817">
        <v>0</v>
      </c>
      <c r="E195" s="817">
        <v>0</v>
      </c>
      <c r="F195" s="817">
        <v>0</v>
      </c>
      <c r="G195" s="817">
        <v>0</v>
      </c>
      <c r="H195" s="817">
        <v>2517705.9300000002</v>
      </c>
    </row>
    <row r="196" spans="1:8" ht="15" customHeight="1">
      <c r="A196" s="66" t="s">
        <v>183</v>
      </c>
      <c r="B196" s="817">
        <v>0</v>
      </c>
      <c r="C196" s="817">
        <v>0</v>
      </c>
      <c r="D196" s="817">
        <v>0</v>
      </c>
      <c r="E196" s="817">
        <v>0</v>
      </c>
      <c r="F196" s="817">
        <v>0</v>
      </c>
      <c r="G196" s="817">
        <v>0</v>
      </c>
      <c r="H196" s="817">
        <v>0</v>
      </c>
    </row>
    <row r="197" spans="1:8" ht="15" customHeight="1">
      <c r="A197" s="66" t="s">
        <v>184</v>
      </c>
      <c r="B197" s="817">
        <v>2517705.9300000002</v>
      </c>
      <c r="C197" s="817">
        <v>0</v>
      </c>
      <c r="D197" s="817">
        <v>0</v>
      </c>
      <c r="E197" s="817">
        <v>0</v>
      </c>
      <c r="F197" s="817">
        <v>0</v>
      </c>
      <c r="G197" s="817">
        <v>0</v>
      </c>
      <c r="H197" s="817">
        <v>2517705.9300000002</v>
      </c>
    </row>
    <row r="198" spans="1:8" ht="15" customHeight="1">
      <c r="A198" s="66" t="s">
        <v>185</v>
      </c>
      <c r="B198" s="817">
        <v>0</v>
      </c>
      <c r="C198" s="817">
        <v>0</v>
      </c>
      <c r="D198" s="817">
        <v>0</v>
      </c>
      <c r="E198" s="817">
        <v>0</v>
      </c>
      <c r="F198" s="817">
        <v>0</v>
      </c>
      <c r="G198" s="817">
        <v>0</v>
      </c>
      <c r="H198" s="817">
        <v>0</v>
      </c>
    </row>
    <row r="199" spans="1:8" ht="15" customHeight="1">
      <c r="A199" s="66" t="s">
        <v>186</v>
      </c>
      <c r="B199" s="817">
        <v>0</v>
      </c>
      <c r="C199" s="817">
        <v>0</v>
      </c>
      <c r="D199" s="817">
        <v>0</v>
      </c>
      <c r="E199" s="817">
        <v>0</v>
      </c>
      <c r="F199" s="817">
        <v>0</v>
      </c>
      <c r="G199" s="817">
        <v>0</v>
      </c>
      <c r="H199" s="817">
        <v>0</v>
      </c>
    </row>
    <row r="200" spans="1:8" ht="15" customHeight="1" thickBot="1">
      <c r="A200" s="826" t="s">
        <v>187</v>
      </c>
      <c r="B200" s="817">
        <v>0</v>
      </c>
      <c r="C200" s="817">
        <v>0</v>
      </c>
      <c r="D200" s="817">
        <v>0</v>
      </c>
      <c r="E200" s="817">
        <v>0</v>
      </c>
      <c r="F200" s="817">
        <v>0</v>
      </c>
      <c r="G200" s="817">
        <v>0</v>
      </c>
      <c r="H200" s="817">
        <v>0</v>
      </c>
    </row>
    <row r="201" spans="1:8" ht="15" customHeight="1" thickTop="1" thickBot="1">
      <c r="A201" s="822" t="s">
        <v>188</v>
      </c>
      <c r="B201" s="815">
        <v>4337280842.8299999</v>
      </c>
      <c r="C201" s="815">
        <v>1378656712.52</v>
      </c>
      <c r="D201" s="815">
        <v>594927744.37</v>
      </c>
      <c r="E201" s="815">
        <v>172345325.72999999</v>
      </c>
      <c r="F201" s="815">
        <v>132318206.39999999</v>
      </c>
      <c r="G201" s="815">
        <v>265486117.12999997</v>
      </c>
      <c r="H201" s="815">
        <v>6881014948.9799995</v>
      </c>
    </row>
    <row r="202" spans="1:8" ht="15" customHeight="1" thickTop="1">
      <c r="A202" s="826" t="s">
        <v>189</v>
      </c>
      <c r="B202" s="817">
        <v>0</v>
      </c>
      <c r="C202" s="817">
        <v>0</v>
      </c>
      <c r="D202" s="817">
        <v>0</v>
      </c>
      <c r="E202" s="817">
        <v>0</v>
      </c>
      <c r="F202" s="817">
        <v>0</v>
      </c>
      <c r="G202" s="817">
        <v>0</v>
      </c>
      <c r="H202" s="817">
        <v>0</v>
      </c>
    </row>
    <row r="203" spans="1:8" ht="15" customHeight="1">
      <c r="A203" s="66" t="s">
        <v>190</v>
      </c>
      <c r="B203" s="817">
        <v>0</v>
      </c>
      <c r="C203" s="817">
        <v>0</v>
      </c>
      <c r="D203" s="817">
        <v>0</v>
      </c>
      <c r="E203" s="817">
        <v>0</v>
      </c>
      <c r="F203" s="817">
        <v>0</v>
      </c>
      <c r="G203" s="817">
        <v>0</v>
      </c>
      <c r="H203" s="817">
        <v>0</v>
      </c>
    </row>
    <row r="204" spans="1:8" ht="15" customHeight="1">
      <c r="A204" s="66" t="s">
        <v>191</v>
      </c>
      <c r="B204" s="817">
        <v>0</v>
      </c>
      <c r="C204" s="817">
        <v>0</v>
      </c>
      <c r="D204" s="817">
        <v>0</v>
      </c>
      <c r="E204" s="817">
        <v>0</v>
      </c>
      <c r="F204" s="817">
        <v>0</v>
      </c>
      <c r="G204" s="817">
        <v>0</v>
      </c>
      <c r="H204" s="817">
        <v>0</v>
      </c>
    </row>
    <row r="205" spans="1:8" ht="15" customHeight="1">
      <c r="A205" s="66" t="s">
        <v>192</v>
      </c>
      <c r="B205" s="817">
        <v>0</v>
      </c>
      <c r="C205" s="817">
        <v>0</v>
      </c>
      <c r="D205" s="817">
        <v>0</v>
      </c>
      <c r="E205" s="817">
        <v>0</v>
      </c>
      <c r="F205" s="817">
        <v>0</v>
      </c>
      <c r="G205" s="817">
        <v>0</v>
      </c>
      <c r="H205" s="817">
        <v>0</v>
      </c>
    </row>
    <row r="206" spans="1:8" ht="15" customHeight="1">
      <c r="A206" s="826" t="s">
        <v>193</v>
      </c>
      <c r="B206" s="817">
        <v>0</v>
      </c>
      <c r="C206" s="817">
        <v>0</v>
      </c>
      <c r="D206" s="817">
        <v>0</v>
      </c>
      <c r="E206" s="817">
        <v>0</v>
      </c>
      <c r="F206" s="817">
        <v>311923.37</v>
      </c>
      <c r="G206" s="817">
        <v>537509.91</v>
      </c>
      <c r="H206" s="817">
        <v>849433.28</v>
      </c>
    </row>
    <row r="207" spans="1:8" ht="15" customHeight="1">
      <c r="A207" s="823" t="s">
        <v>194</v>
      </c>
      <c r="B207" s="817">
        <v>0</v>
      </c>
      <c r="C207" s="817">
        <v>0</v>
      </c>
      <c r="D207" s="817">
        <v>0</v>
      </c>
      <c r="E207" s="817">
        <v>0</v>
      </c>
      <c r="F207" s="817">
        <v>0</v>
      </c>
      <c r="G207" s="817">
        <v>0</v>
      </c>
      <c r="H207" s="817">
        <v>0</v>
      </c>
    </row>
    <row r="208" spans="1:8" ht="15" customHeight="1">
      <c r="A208" s="66" t="s">
        <v>195</v>
      </c>
      <c r="B208" s="817">
        <v>0</v>
      </c>
      <c r="C208" s="817">
        <v>0</v>
      </c>
      <c r="D208" s="817">
        <v>0</v>
      </c>
      <c r="E208" s="817">
        <v>0</v>
      </c>
      <c r="F208" s="817">
        <v>311923.37</v>
      </c>
      <c r="G208" s="817">
        <v>537509.91</v>
      </c>
      <c r="H208" s="817">
        <v>849433.28</v>
      </c>
    </row>
    <row r="209" spans="1:8" ht="15" customHeight="1">
      <c r="A209" s="66" t="s">
        <v>196</v>
      </c>
      <c r="B209" s="817">
        <v>0</v>
      </c>
      <c r="C209" s="817">
        <v>0</v>
      </c>
      <c r="D209" s="817">
        <v>0</v>
      </c>
      <c r="E209" s="817">
        <v>0</v>
      </c>
      <c r="F209" s="817">
        <v>0</v>
      </c>
      <c r="G209" s="817">
        <v>0</v>
      </c>
      <c r="H209" s="817">
        <v>0</v>
      </c>
    </row>
    <row r="210" spans="1:8" ht="15" customHeight="1">
      <c r="A210" s="66" t="s">
        <v>1279</v>
      </c>
      <c r="B210" s="817">
        <v>0</v>
      </c>
      <c r="C210" s="817">
        <v>0</v>
      </c>
      <c r="D210" s="817">
        <v>0</v>
      </c>
      <c r="E210" s="817">
        <v>0</v>
      </c>
      <c r="F210" s="817">
        <v>0</v>
      </c>
      <c r="G210" s="817">
        <v>0</v>
      </c>
      <c r="H210" s="817">
        <v>0</v>
      </c>
    </row>
    <row r="211" spans="1:8" ht="15" customHeight="1">
      <c r="A211" s="66" t="s">
        <v>197</v>
      </c>
      <c r="B211" s="817">
        <v>0</v>
      </c>
      <c r="C211" s="817">
        <v>0</v>
      </c>
      <c r="D211" s="817">
        <v>0</v>
      </c>
      <c r="E211" s="817">
        <v>0</v>
      </c>
      <c r="F211" s="817">
        <v>0</v>
      </c>
      <c r="G211" s="817">
        <v>0</v>
      </c>
      <c r="H211" s="817">
        <v>0</v>
      </c>
    </row>
    <row r="212" spans="1:8" ht="15" customHeight="1">
      <c r="A212" s="826" t="s">
        <v>198</v>
      </c>
      <c r="B212" s="817">
        <v>0</v>
      </c>
      <c r="C212" s="817">
        <v>0</v>
      </c>
      <c r="D212" s="817">
        <v>0</v>
      </c>
      <c r="E212" s="817">
        <v>0</v>
      </c>
      <c r="F212" s="817">
        <v>0</v>
      </c>
      <c r="G212" s="817">
        <v>0</v>
      </c>
      <c r="H212" s="817">
        <v>0</v>
      </c>
    </row>
    <row r="213" spans="1:8" ht="15" customHeight="1">
      <c r="A213" s="66" t="s">
        <v>199</v>
      </c>
      <c r="B213" s="817">
        <v>0</v>
      </c>
      <c r="C213" s="817">
        <v>0</v>
      </c>
      <c r="D213" s="817">
        <v>0</v>
      </c>
      <c r="E213" s="817">
        <v>0</v>
      </c>
      <c r="F213" s="817">
        <v>0</v>
      </c>
      <c r="G213" s="817">
        <v>0</v>
      </c>
      <c r="H213" s="817">
        <v>0</v>
      </c>
    </row>
    <row r="214" spans="1:8" ht="15" customHeight="1">
      <c r="A214" s="66" t="s">
        <v>200</v>
      </c>
      <c r="B214" s="817">
        <v>0</v>
      </c>
      <c r="C214" s="817">
        <v>0</v>
      </c>
      <c r="D214" s="817">
        <v>0</v>
      </c>
      <c r="E214" s="817">
        <v>0</v>
      </c>
      <c r="F214" s="817">
        <v>0</v>
      </c>
      <c r="G214" s="817">
        <v>0</v>
      </c>
      <c r="H214" s="817">
        <v>0</v>
      </c>
    </row>
    <row r="215" spans="1:8" ht="15" customHeight="1">
      <c r="A215" s="826" t="s">
        <v>201</v>
      </c>
      <c r="B215" s="817">
        <v>0</v>
      </c>
      <c r="C215" s="817">
        <v>0</v>
      </c>
      <c r="D215" s="817">
        <v>0</v>
      </c>
      <c r="E215" s="817">
        <v>0</v>
      </c>
      <c r="F215" s="817">
        <v>0</v>
      </c>
      <c r="G215" s="817">
        <v>36851.230000000003</v>
      </c>
      <c r="H215" s="817">
        <v>36851.230000000003</v>
      </c>
    </row>
    <row r="216" spans="1:8" ht="15" customHeight="1">
      <c r="A216" s="66" t="s">
        <v>202</v>
      </c>
      <c r="B216" s="817">
        <v>0</v>
      </c>
      <c r="C216" s="817">
        <v>0</v>
      </c>
      <c r="D216" s="817">
        <v>0</v>
      </c>
      <c r="E216" s="817">
        <v>0</v>
      </c>
      <c r="F216" s="817">
        <v>0</v>
      </c>
      <c r="G216" s="817">
        <v>0</v>
      </c>
      <c r="H216" s="817">
        <v>0</v>
      </c>
    </row>
    <row r="217" spans="1:8" ht="15" customHeight="1">
      <c r="A217" s="66" t="s">
        <v>203</v>
      </c>
      <c r="B217" s="817">
        <v>0</v>
      </c>
      <c r="C217" s="817">
        <v>0</v>
      </c>
      <c r="D217" s="817">
        <v>0</v>
      </c>
      <c r="E217" s="817">
        <v>0</v>
      </c>
      <c r="F217" s="817">
        <v>0</v>
      </c>
      <c r="G217" s="817">
        <v>36851.230000000003</v>
      </c>
      <c r="H217" s="817">
        <v>36851.230000000003</v>
      </c>
    </row>
    <row r="218" spans="1:8" ht="15" customHeight="1">
      <c r="A218" s="826" t="s">
        <v>204</v>
      </c>
      <c r="B218" s="817">
        <v>3832971260.3899999</v>
      </c>
      <c r="C218" s="817">
        <v>1281686634.8</v>
      </c>
      <c r="D218" s="817">
        <v>577139956.39999998</v>
      </c>
      <c r="E218" s="817">
        <v>160370532.50999999</v>
      </c>
      <c r="F218" s="817">
        <v>131433378.43000001</v>
      </c>
      <c r="G218" s="817">
        <v>187949899.28</v>
      </c>
      <c r="H218" s="817">
        <v>6171551661.8100004</v>
      </c>
    </row>
    <row r="219" spans="1:8" ht="15" customHeight="1">
      <c r="A219" s="66" t="s">
        <v>205</v>
      </c>
      <c r="B219" s="817">
        <v>3828917804.7199998</v>
      </c>
      <c r="C219" s="817">
        <v>1275841000.05</v>
      </c>
      <c r="D219" s="817">
        <v>577096856.39999998</v>
      </c>
      <c r="E219" s="817">
        <v>159851727.59</v>
      </c>
      <c r="F219" s="817">
        <v>130283378.43000001</v>
      </c>
      <c r="G219" s="817">
        <v>185206867.69999999</v>
      </c>
      <c r="H219" s="817">
        <v>6157197634.8900003</v>
      </c>
    </row>
    <row r="220" spans="1:8" ht="15" customHeight="1">
      <c r="A220" s="66" t="s">
        <v>206</v>
      </c>
      <c r="B220" s="817">
        <v>0</v>
      </c>
      <c r="C220" s="817">
        <v>0</v>
      </c>
      <c r="D220" s="817">
        <v>0</v>
      </c>
      <c r="E220" s="817">
        <v>0</v>
      </c>
      <c r="F220" s="817">
        <v>0</v>
      </c>
      <c r="G220" s="817">
        <v>0</v>
      </c>
      <c r="H220" s="817">
        <v>0</v>
      </c>
    </row>
    <row r="221" spans="1:8" ht="15" customHeight="1">
      <c r="A221" s="66" t="s">
        <v>207</v>
      </c>
      <c r="B221" s="817">
        <v>1440388.02</v>
      </c>
      <c r="C221" s="817">
        <v>0</v>
      </c>
      <c r="D221" s="817">
        <v>0</v>
      </c>
      <c r="E221" s="817">
        <v>0</v>
      </c>
      <c r="F221" s="817">
        <v>0</v>
      </c>
      <c r="G221" s="817">
        <v>0</v>
      </c>
      <c r="H221" s="817">
        <v>1440388.02</v>
      </c>
    </row>
    <row r="222" spans="1:8" ht="15" customHeight="1">
      <c r="A222" s="66" t="s">
        <v>208</v>
      </c>
      <c r="B222" s="817">
        <v>0</v>
      </c>
      <c r="C222" s="817">
        <v>0</v>
      </c>
      <c r="D222" s="817">
        <v>0</v>
      </c>
      <c r="E222" s="817">
        <v>0</v>
      </c>
      <c r="F222" s="817">
        <v>0</v>
      </c>
      <c r="G222" s="817">
        <v>0</v>
      </c>
      <c r="H222" s="817">
        <v>0</v>
      </c>
    </row>
    <row r="223" spans="1:8" ht="15" customHeight="1">
      <c r="A223" s="66" t="s">
        <v>209</v>
      </c>
      <c r="B223" s="817">
        <v>2613067.65</v>
      </c>
      <c r="C223" s="817">
        <v>5845634.75</v>
      </c>
      <c r="D223" s="817">
        <v>0</v>
      </c>
      <c r="E223" s="817">
        <v>448804.92</v>
      </c>
      <c r="F223" s="817">
        <v>1150000</v>
      </c>
      <c r="G223" s="817">
        <v>2743031.58</v>
      </c>
      <c r="H223" s="817">
        <v>12800538.9</v>
      </c>
    </row>
    <row r="224" spans="1:8" ht="15" customHeight="1">
      <c r="A224" s="66" t="s">
        <v>210</v>
      </c>
      <c r="B224" s="817">
        <v>0</v>
      </c>
      <c r="C224" s="817">
        <v>0</v>
      </c>
      <c r="D224" s="817">
        <v>0</v>
      </c>
      <c r="E224" s="817">
        <v>70000</v>
      </c>
      <c r="F224" s="817">
        <v>0</v>
      </c>
      <c r="G224" s="817">
        <v>0</v>
      </c>
      <c r="H224" s="817">
        <v>70000</v>
      </c>
    </row>
    <row r="225" spans="1:8" ht="15" customHeight="1">
      <c r="A225" s="66" t="s">
        <v>211</v>
      </c>
      <c r="B225" s="817">
        <v>0</v>
      </c>
      <c r="C225" s="817">
        <v>0</v>
      </c>
      <c r="D225" s="817">
        <v>0</v>
      </c>
      <c r="E225" s="817">
        <v>0</v>
      </c>
      <c r="F225" s="817">
        <v>0</v>
      </c>
      <c r="G225" s="817">
        <v>0</v>
      </c>
      <c r="H225" s="817">
        <v>0</v>
      </c>
    </row>
    <row r="226" spans="1:8" ht="15" customHeight="1">
      <c r="A226" s="66" t="s">
        <v>212</v>
      </c>
      <c r="B226" s="817">
        <v>0</v>
      </c>
      <c r="C226" s="817">
        <v>0</v>
      </c>
      <c r="D226" s="817">
        <v>0</v>
      </c>
      <c r="E226" s="817">
        <v>0</v>
      </c>
      <c r="F226" s="817">
        <v>0</v>
      </c>
      <c r="G226" s="817">
        <v>0</v>
      </c>
      <c r="H226" s="817">
        <v>0</v>
      </c>
    </row>
    <row r="227" spans="1:8" ht="15" customHeight="1">
      <c r="A227" s="66" t="s">
        <v>213</v>
      </c>
      <c r="B227" s="817">
        <v>0</v>
      </c>
      <c r="C227" s="817">
        <v>0</v>
      </c>
      <c r="D227" s="817">
        <v>43100</v>
      </c>
      <c r="E227" s="817">
        <v>0</v>
      </c>
      <c r="F227" s="817">
        <v>0</v>
      </c>
      <c r="G227" s="817">
        <v>0</v>
      </c>
      <c r="H227" s="817">
        <v>43100</v>
      </c>
    </row>
    <row r="228" spans="1:8" ht="15" customHeight="1">
      <c r="A228" s="826" t="s">
        <v>214</v>
      </c>
      <c r="B228" s="817">
        <v>504309582.44</v>
      </c>
      <c r="C228" s="817">
        <v>96970077.719999999</v>
      </c>
      <c r="D228" s="817">
        <v>17787787.969999999</v>
      </c>
      <c r="E228" s="817">
        <v>11974793.220000001</v>
      </c>
      <c r="F228" s="817">
        <v>572904.6</v>
      </c>
      <c r="G228" s="817">
        <v>6888826.8200000003</v>
      </c>
      <c r="H228" s="817">
        <v>638503972.76999998</v>
      </c>
    </row>
    <row r="229" spans="1:8" ht="15" customHeight="1">
      <c r="A229" s="66" t="s">
        <v>215</v>
      </c>
      <c r="B229" s="817">
        <v>14827978.640000001</v>
      </c>
      <c r="C229" s="817">
        <v>21832801.030000001</v>
      </c>
      <c r="D229" s="817">
        <v>0</v>
      </c>
      <c r="E229" s="817">
        <v>0</v>
      </c>
      <c r="F229" s="817">
        <v>0</v>
      </c>
      <c r="G229" s="817">
        <v>0</v>
      </c>
      <c r="H229" s="817">
        <v>36660779.670000002</v>
      </c>
    </row>
    <row r="230" spans="1:8" ht="15" customHeight="1">
      <c r="A230" s="66" t="s">
        <v>216</v>
      </c>
      <c r="B230" s="817">
        <v>0</v>
      </c>
      <c r="C230" s="817">
        <v>0</v>
      </c>
      <c r="D230" s="817">
        <v>0</v>
      </c>
      <c r="E230" s="817">
        <v>0</v>
      </c>
      <c r="F230" s="817">
        <v>0</v>
      </c>
      <c r="G230" s="817">
        <v>0</v>
      </c>
      <c r="H230" s="817">
        <v>0</v>
      </c>
    </row>
    <row r="231" spans="1:8" ht="15" customHeight="1">
      <c r="A231" s="66" t="s">
        <v>217</v>
      </c>
      <c r="B231" s="817">
        <v>20513505.579999998</v>
      </c>
      <c r="C231" s="817">
        <v>2670995.5699999998</v>
      </c>
      <c r="D231" s="817">
        <v>481396.6</v>
      </c>
      <c r="E231" s="817">
        <v>2049522.1499999997</v>
      </c>
      <c r="F231" s="817">
        <v>320827.92</v>
      </c>
      <c r="G231" s="817">
        <v>686278.6</v>
      </c>
      <c r="H231" s="817">
        <v>26722526.420000002</v>
      </c>
    </row>
    <row r="232" spans="1:8" ht="15" customHeight="1">
      <c r="A232" s="66" t="s">
        <v>218</v>
      </c>
      <c r="B232" s="817">
        <v>12703433.41</v>
      </c>
      <c r="C232" s="817">
        <v>2851687.72</v>
      </c>
      <c r="D232" s="817">
        <v>1406482.11</v>
      </c>
      <c r="E232" s="817">
        <v>299185.2</v>
      </c>
      <c r="F232" s="817">
        <v>252076.68</v>
      </c>
      <c r="G232" s="817">
        <v>291077.26</v>
      </c>
      <c r="H232" s="817">
        <v>17803942.379999999</v>
      </c>
    </row>
    <row r="233" spans="1:8" ht="15" customHeight="1">
      <c r="A233" s="66" t="s">
        <v>219</v>
      </c>
      <c r="B233" s="817">
        <v>0</v>
      </c>
      <c r="C233" s="817">
        <v>0</v>
      </c>
      <c r="D233" s="817">
        <v>0</v>
      </c>
      <c r="E233" s="817">
        <v>0</v>
      </c>
      <c r="F233" s="817">
        <v>0</v>
      </c>
      <c r="G233" s="817">
        <v>0</v>
      </c>
      <c r="H233" s="817">
        <v>0</v>
      </c>
    </row>
    <row r="234" spans="1:8" ht="15" customHeight="1">
      <c r="A234" s="66" t="s">
        <v>220</v>
      </c>
      <c r="B234" s="817">
        <v>456264664.81</v>
      </c>
      <c r="C234" s="817">
        <v>69614593.400000006</v>
      </c>
      <c r="D234" s="817">
        <v>15899909.26</v>
      </c>
      <c r="E234" s="817">
        <v>9626085.8699999992</v>
      </c>
      <c r="F234" s="817">
        <v>0</v>
      </c>
      <c r="G234" s="817">
        <v>5911470.96</v>
      </c>
      <c r="H234" s="817">
        <v>557316724.29999995</v>
      </c>
    </row>
    <row r="235" spans="1:8" ht="15" customHeight="1">
      <c r="A235" s="66" t="s">
        <v>221</v>
      </c>
      <c r="B235" s="817">
        <v>0</v>
      </c>
      <c r="C235" s="817">
        <v>0</v>
      </c>
      <c r="D235" s="817">
        <v>0</v>
      </c>
      <c r="E235" s="817">
        <v>0</v>
      </c>
      <c r="F235" s="817">
        <v>0</v>
      </c>
      <c r="G235" s="817">
        <v>0</v>
      </c>
      <c r="H235" s="817">
        <v>0</v>
      </c>
    </row>
    <row r="236" spans="1:8" ht="15" customHeight="1">
      <c r="A236" s="826" t="s">
        <v>1263</v>
      </c>
      <c r="B236" s="817">
        <v>0</v>
      </c>
      <c r="C236" s="817">
        <v>0</v>
      </c>
      <c r="D236" s="817">
        <v>0</v>
      </c>
      <c r="E236" s="817">
        <v>0</v>
      </c>
      <c r="F236" s="817">
        <v>0</v>
      </c>
      <c r="G236" s="817">
        <v>87986.28</v>
      </c>
      <c r="H236" s="817">
        <v>87986.28</v>
      </c>
    </row>
    <row r="237" spans="1:8" ht="15" customHeight="1">
      <c r="A237" s="66" t="s">
        <v>1264</v>
      </c>
      <c r="B237" s="817">
        <v>0</v>
      </c>
      <c r="C237" s="817">
        <v>0</v>
      </c>
      <c r="D237" s="817">
        <v>0</v>
      </c>
      <c r="E237" s="817">
        <v>0</v>
      </c>
      <c r="F237" s="817">
        <v>0</v>
      </c>
      <c r="G237" s="817">
        <v>87986.28</v>
      </c>
      <c r="H237" s="817">
        <v>87986.28</v>
      </c>
    </row>
    <row r="238" spans="1:8" ht="15" customHeight="1">
      <c r="A238" s="66" t="s">
        <v>1265</v>
      </c>
      <c r="B238" s="817">
        <v>0</v>
      </c>
      <c r="C238" s="817">
        <v>0</v>
      </c>
      <c r="D238" s="817">
        <v>0</v>
      </c>
      <c r="E238" s="817">
        <v>0</v>
      </c>
      <c r="F238" s="817">
        <v>0</v>
      </c>
      <c r="G238" s="817">
        <v>0</v>
      </c>
      <c r="H238" s="817">
        <v>0</v>
      </c>
    </row>
    <row r="239" spans="1:8" ht="15" customHeight="1">
      <c r="A239" s="826" t="s">
        <v>1266</v>
      </c>
      <c r="B239" s="817">
        <v>0</v>
      </c>
      <c r="C239" s="817">
        <v>0</v>
      </c>
      <c r="D239" s="817">
        <v>0</v>
      </c>
      <c r="E239" s="817">
        <v>0</v>
      </c>
      <c r="F239" s="817">
        <v>0</v>
      </c>
      <c r="G239" s="817">
        <v>69985043.609999999</v>
      </c>
      <c r="H239" s="817">
        <v>69985043.609999999</v>
      </c>
    </row>
    <row r="240" spans="1:8" ht="15" customHeight="1">
      <c r="A240" s="66" t="s">
        <v>1264</v>
      </c>
      <c r="B240" s="817">
        <v>0</v>
      </c>
      <c r="C240" s="817">
        <v>0</v>
      </c>
      <c r="D240" s="817">
        <v>0</v>
      </c>
      <c r="E240" s="817">
        <v>0</v>
      </c>
      <c r="F240" s="817">
        <v>0</v>
      </c>
      <c r="G240" s="817">
        <v>53043412.219999999</v>
      </c>
      <c r="H240" s="817">
        <v>53043412.219999999</v>
      </c>
    </row>
    <row r="241" spans="1:8" ht="15" customHeight="1">
      <c r="A241" s="66" t="s">
        <v>1265</v>
      </c>
      <c r="B241" s="820">
        <v>0</v>
      </c>
      <c r="C241" s="820">
        <v>0</v>
      </c>
      <c r="D241" s="820">
        <v>0</v>
      </c>
      <c r="E241" s="820">
        <v>0</v>
      </c>
      <c r="F241" s="820">
        <v>0</v>
      </c>
      <c r="G241" s="820">
        <v>16941631.390000001</v>
      </c>
      <c r="H241" s="820">
        <v>16941631.390000001</v>
      </c>
    </row>
    <row r="242" spans="1:8" ht="15" customHeight="1">
      <c r="A242" s="40" t="s">
        <v>1267</v>
      </c>
      <c r="B242" s="820">
        <v>0</v>
      </c>
      <c r="C242" s="820">
        <v>0</v>
      </c>
      <c r="D242" s="820">
        <v>0</v>
      </c>
      <c r="E242" s="820">
        <v>0</v>
      </c>
      <c r="F242" s="820">
        <v>0</v>
      </c>
      <c r="G242" s="820">
        <v>87986.28</v>
      </c>
      <c r="H242" s="820">
        <v>87986.28</v>
      </c>
    </row>
    <row r="243" spans="1:8" ht="15" customHeight="1" thickBot="1">
      <c r="A243" s="846" t="s">
        <v>1268</v>
      </c>
      <c r="B243" s="820">
        <v>0</v>
      </c>
      <c r="C243" s="820">
        <v>0</v>
      </c>
      <c r="D243" s="820">
        <v>0</v>
      </c>
      <c r="E243" s="820">
        <v>0</v>
      </c>
      <c r="F243" s="820">
        <v>0</v>
      </c>
      <c r="G243" s="820">
        <v>69985043.609999999</v>
      </c>
      <c r="H243" s="820">
        <v>69985043.609999999</v>
      </c>
    </row>
    <row r="244" spans="1:8" ht="15" customHeight="1" thickTop="1" thickBot="1">
      <c r="A244" s="824" t="s">
        <v>222</v>
      </c>
      <c r="B244" s="813">
        <v>108896525.36</v>
      </c>
      <c r="C244" s="813">
        <v>37439174.189999998</v>
      </c>
      <c r="D244" s="813">
        <v>17046317.260000002</v>
      </c>
      <c r="E244" s="813">
        <v>3941960.86</v>
      </c>
      <c r="F244" s="813">
        <v>3260538.32</v>
      </c>
      <c r="G244" s="813">
        <v>3785544.79</v>
      </c>
      <c r="H244" s="813">
        <v>174370060.78</v>
      </c>
    </row>
    <row r="245" spans="1:8" ht="15" customHeight="1" thickTop="1" thickBot="1">
      <c r="A245" s="882" t="s">
        <v>223</v>
      </c>
      <c r="B245" s="879">
        <v>0</v>
      </c>
      <c r="C245" s="879">
        <v>61745.45</v>
      </c>
      <c r="D245" s="879">
        <v>0</v>
      </c>
      <c r="E245" s="879">
        <v>0</v>
      </c>
      <c r="F245" s="879">
        <v>0</v>
      </c>
      <c r="G245" s="879">
        <v>8.26</v>
      </c>
      <c r="H245" s="879">
        <v>61753.71</v>
      </c>
    </row>
    <row r="246" spans="1:8" ht="15" customHeight="1" thickTop="1">
      <c r="A246" s="66" t="s">
        <v>224</v>
      </c>
      <c r="B246" s="817">
        <v>5417969.0499999998</v>
      </c>
      <c r="C246" s="817">
        <v>1302527.6399999999</v>
      </c>
      <c r="D246" s="817">
        <v>265492.73</v>
      </c>
      <c r="E246" s="817">
        <v>75074.429999999993</v>
      </c>
      <c r="F246" s="817">
        <v>25093.24</v>
      </c>
      <c r="G246" s="817">
        <v>61906.03</v>
      </c>
      <c r="H246" s="817">
        <v>7148063.1200000001</v>
      </c>
    </row>
    <row r="247" spans="1:8" ht="15" customHeight="1">
      <c r="A247" s="66" t="s">
        <v>225</v>
      </c>
      <c r="B247" s="817">
        <v>93898103.549999997</v>
      </c>
      <c r="C247" s="817">
        <v>33277578.520000003</v>
      </c>
      <c r="D247" s="817">
        <v>14036132.720000001</v>
      </c>
      <c r="E247" s="817">
        <v>3818502.49</v>
      </c>
      <c r="F247" s="817">
        <v>3166522.97</v>
      </c>
      <c r="G247" s="817">
        <v>290171.90999999997</v>
      </c>
      <c r="H247" s="817">
        <v>148487012.16</v>
      </c>
    </row>
    <row r="248" spans="1:8" ht="15" customHeight="1">
      <c r="A248" s="66" t="s">
        <v>226</v>
      </c>
      <c r="B248" s="817">
        <v>348250.43</v>
      </c>
      <c r="C248" s="817">
        <v>474182.23</v>
      </c>
      <c r="D248" s="817">
        <v>192984.18</v>
      </c>
      <c r="E248" s="817">
        <v>13273.36</v>
      </c>
      <c r="F248" s="817">
        <v>0</v>
      </c>
      <c r="G248" s="817">
        <v>3378625.42</v>
      </c>
      <c r="H248" s="817">
        <v>4407315.62</v>
      </c>
    </row>
    <row r="249" spans="1:8" ht="15" customHeight="1">
      <c r="A249" s="66" t="s">
        <v>227</v>
      </c>
      <c r="B249" s="817">
        <v>1535328.06</v>
      </c>
      <c r="C249" s="817">
        <v>204830.95</v>
      </c>
      <c r="D249" s="817">
        <v>615820.63</v>
      </c>
      <c r="E249" s="817">
        <v>28146.1</v>
      </c>
      <c r="F249" s="817">
        <v>55142.47</v>
      </c>
      <c r="G249" s="817">
        <v>24461.61</v>
      </c>
      <c r="H249" s="817">
        <v>2463729.8199999998</v>
      </c>
    </row>
    <row r="250" spans="1:8" ht="15" customHeight="1">
      <c r="A250" s="66" t="s">
        <v>228</v>
      </c>
      <c r="B250" s="817">
        <v>0.14000000000000001</v>
      </c>
      <c r="C250" s="817">
        <v>117.03</v>
      </c>
      <c r="D250" s="817">
        <v>3057.94</v>
      </c>
      <c r="E250" s="817">
        <v>2665.25</v>
      </c>
      <c r="F250" s="817">
        <v>2961.27</v>
      </c>
      <c r="G250" s="817">
        <v>1534.8</v>
      </c>
      <c r="H250" s="817">
        <v>10336.43</v>
      </c>
    </row>
    <row r="251" spans="1:8" ht="15" customHeight="1">
      <c r="A251" s="66" t="s">
        <v>229</v>
      </c>
      <c r="B251" s="817">
        <v>1666775.05</v>
      </c>
      <c r="C251" s="817">
        <v>329950.21000000002</v>
      </c>
      <c r="D251" s="817">
        <v>61313.56</v>
      </c>
      <c r="E251" s="817">
        <v>4299.2299999999996</v>
      </c>
      <c r="F251" s="817">
        <v>10818.37</v>
      </c>
      <c r="G251" s="817">
        <v>28836.76</v>
      </c>
      <c r="H251" s="817">
        <v>2101993.1800000002</v>
      </c>
    </row>
    <row r="252" spans="1:8" ht="15" customHeight="1">
      <c r="A252" s="66" t="s">
        <v>230</v>
      </c>
      <c r="B252" s="817">
        <v>761.46</v>
      </c>
      <c r="C252" s="817">
        <v>0</v>
      </c>
      <c r="D252" s="817">
        <v>0</v>
      </c>
      <c r="E252" s="817">
        <v>0</v>
      </c>
      <c r="F252" s="817">
        <v>0</v>
      </c>
      <c r="G252" s="817">
        <v>0</v>
      </c>
      <c r="H252" s="817">
        <v>761.46</v>
      </c>
    </row>
    <row r="253" spans="1:8" ht="15" customHeight="1">
      <c r="A253" s="66" t="s">
        <v>231</v>
      </c>
      <c r="B253" s="817">
        <v>0</v>
      </c>
      <c r="C253" s="817">
        <v>0</v>
      </c>
      <c r="D253" s="817">
        <v>0</v>
      </c>
      <c r="E253" s="817">
        <v>0</v>
      </c>
      <c r="F253" s="817">
        <v>0</v>
      </c>
      <c r="G253" s="817">
        <v>0</v>
      </c>
      <c r="H253" s="817">
        <v>0</v>
      </c>
    </row>
    <row r="254" spans="1:8" ht="15" customHeight="1">
      <c r="A254" s="66" t="s">
        <v>232</v>
      </c>
      <c r="B254" s="817">
        <v>6007633.7699999996</v>
      </c>
      <c r="C254" s="817">
        <v>1788242.16</v>
      </c>
      <c r="D254" s="817">
        <v>1871515.5</v>
      </c>
      <c r="E254" s="817">
        <v>0</v>
      </c>
      <c r="F254" s="817">
        <v>0</v>
      </c>
      <c r="G254" s="817">
        <v>0</v>
      </c>
      <c r="H254" s="817">
        <v>9667391.4299999997</v>
      </c>
    </row>
    <row r="255" spans="1:8" ht="15" customHeight="1" thickBot="1">
      <c r="A255" s="66" t="s">
        <v>233</v>
      </c>
      <c r="B255" s="817">
        <v>21703.85</v>
      </c>
      <c r="C255" s="817">
        <v>0</v>
      </c>
      <c r="D255" s="817">
        <v>0</v>
      </c>
      <c r="E255" s="817">
        <v>0</v>
      </c>
      <c r="F255" s="817">
        <v>0</v>
      </c>
      <c r="G255" s="817">
        <v>0</v>
      </c>
      <c r="H255" s="817">
        <v>21703.85</v>
      </c>
    </row>
    <row r="256" spans="1:8" ht="15" customHeight="1" thickTop="1" thickBot="1">
      <c r="A256" s="883" t="s">
        <v>234</v>
      </c>
      <c r="B256" s="879">
        <v>-25867673.77</v>
      </c>
      <c r="C256" s="879">
        <v>-16855000.850000001</v>
      </c>
      <c r="D256" s="879">
        <v>-2525568.54</v>
      </c>
      <c r="E256" s="879">
        <v>-1380300.55</v>
      </c>
      <c r="F256" s="879">
        <v>-956593.61</v>
      </c>
      <c r="G256" s="879">
        <v>-1476170.1</v>
      </c>
      <c r="H256" s="879">
        <v>-49061307.420000002</v>
      </c>
    </row>
    <row r="257" spans="1:8" ht="15" customHeight="1" thickTop="1">
      <c r="A257" s="66" t="s">
        <v>235</v>
      </c>
      <c r="B257" s="817">
        <v>-25370281.079999998</v>
      </c>
      <c r="C257" s="817">
        <v>-13752471.27</v>
      </c>
      <c r="D257" s="817">
        <v>-2525568.54</v>
      </c>
      <c r="E257" s="817">
        <v>-1380300.55</v>
      </c>
      <c r="F257" s="817">
        <v>-956593.61</v>
      </c>
      <c r="G257" s="817">
        <v>-1355027.41</v>
      </c>
      <c r="H257" s="817">
        <v>-45340242.460000001</v>
      </c>
    </row>
    <row r="258" spans="1:8" ht="15" customHeight="1">
      <c r="A258" s="66" t="s">
        <v>236</v>
      </c>
      <c r="B258" s="817">
        <v>0</v>
      </c>
      <c r="C258" s="817">
        <v>0</v>
      </c>
      <c r="D258" s="817">
        <v>0</v>
      </c>
      <c r="E258" s="817">
        <v>0</v>
      </c>
      <c r="F258" s="817">
        <v>0</v>
      </c>
      <c r="G258" s="817">
        <v>0</v>
      </c>
      <c r="H258" s="817">
        <v>0</v>
      </c>
    </row>
    <row r="259" spans="1:8" ht="15" customHeight="1">
      <c r="A259" s="66" t="s">
        <v>237</v>
      </c>
      <c r="B259" s="817">
        <v>0</v>
      </c>
      <c r="C259" s="817">
        <v>-3102529.58</v>
      </c>
      <c r="D259" s="817">
        <v>0</v>
      </c>
      <c r="E259" s="817">
        <v>0</v>
      </c>
      <c r="F259" s="817">
        <v>0</v>
      </c>
      <c r="G259" s="817">
        <v>-121142.69</v>
      </c>
      <c r="H259" s="817">
        <v>-3223672.27</v>
      </c>
    </row>
    <row r="260" spans="1:8" ht="15" customHeight="1">
      <c r="A260" s="66" t="s">
        <v>238</v>
      </c>
      <c r="B260" s="817">
        <v>-497392.69</v>
      </c>
      <c r="C260" s="817">
        <v>0</v>
      </c>
      <c r="D260" s="817">
        <v>0</v>
      </c>
      <c r="E260" s="817">
        <v>0</v>
      </c>
      <c r="F260" s="817">
        <v>0</v>
      </c>
      <c r="G260" s="817">
        <v>0</v>
      </c>
      <c r="H260" s="817">
        <v>-497392.69</v>
      </c>
    </row>
    <row r="261" spans="1:8" ht="15" customHeight="1">
      <c r="A261" s="823" t="s">
        <v>239</v>
      </c>
      <c r="B261" s="817">
        <v>0</v>
      </c>
      <c r="C261" s="817">
        <v>0</v>
      </c>
      <c r="D261" s="817">
        <v>0</v>
      </c>
      <c r="E261" s="817">
        <v>0</v>
      </c>
      <c r="F261" s="817">
        <v>0</v>
      </c>
      <c r="G261" s="817">
        <v>0</v>
      </c>
      <c r="H261" s="817">
        <v>0</v>
      </c>
    </row>
    <row r="262" spans="1:8" ht="15" customHeight="1">
      <c r="A262" s="823" t="s">
        <v>240</v>
      </c>
      <c r="B262" s="817">
        <v>0</v>
      </c>
      <c r="C262" s="817">
        <v>0</v>
      </c>
      <c r="D262" s="817">
        <v>0</v>
      </c>
      <c r="E262" s="817">
        <v>0</v>
      </c>
      <c r="F262" s="817">
        <v>0</v>
      </c>
      <c r="G262" s="817">
        <v>0</v>
      </c>
      <c r="H262" s="817">
        <v>0</v>
      </c>
    </row>
    <row r="263" spans="1:8" ht="15" customHeight="1" thickBot="1">
      <c r="A263" s="823" t="s">
        <v>241</v>
      </c>
      <c r="B263" s="817">
        <v>0</v>
      </c>
      <c r="C263" s="817">
        <v>0</v>
      </c>
      <c r="D263" s="817">
        <v>0</v>
      </c>
      <c r="E263" s="817">
        <v>0</v>
      </c>
      <c r="F263" s="817">
        <v>0</v>
      </c>
      <c r="G263" s="817">
        <v>0</v>
      </c>
      <c r="H263" s="817">
        <v>0</v>
      </c>
    </row>
    <row r="264" spans="1:8" ht="15" customHeight="1" thickTop="1" thickBot="1">
      <c r="A264" s="884" t="s">
        <v>242</v>
      </c>
      <c r="B264" s="834">
        <v>83028851.590000004</v>
      </c>
      <c r="C264" s="834">
        <v>20584173.34</v>
      </c>
      <c r="D264" s="834">
        <v>14520748.720000001</v>
      </c>
      <c r="E264" s="834">
        <v>2561660.31</v>
      </c>
      <c r="F264" s="834">
        <v>2303944.71</v>
      </c>
      <c r="G264" s="834">
        <v>2309374.69</v>
      </c>
      <c r="H264" s="834">
        <v>125308753.36</v>
      </c>
    </row>
    <row r="265" spans="1:8" ht="15" customHeight="1" thickTop="1" thickBot="1">
      <c r="A265" s="883" t="s">
        <v>243</v>
      </c>
      <c r="B265" s="879">
        <v>7053766.9299999997</v>
      </c>
      <c r="C265" s="879">
        <v>1390665.62</v>
      </c>
      <c r="D265" s="879">
        <v>410631.75</v>
      </c>
      <c r="E265" s="879">
        <v>422351</v>
      </c>
      <c r="F265" s="879">
        <v>840138.77</v>
      </c>
      <c r="G265" s="879">
        <v>779591.24</v>
      </c>
      <c r="H265" s="879">
        <v>10897145.310000001</v>
      </c>
    </row>
    <row r="266" spans="1:8" ht="15" customHeight="1" thickTop="1">
      <c r="A266" s="66" t="s">
        <v>244</v>
      </c>
      <c r="B266" s="817">
        <v>3027014.22</v>
      </c>
      <c r="C266" s="817">
        <v>532899.81999999995</v>
      </c>
      <c r="D266" s="817">
        <v>317401.78999999998</v>
      </c>
      <c r="E266" s="817">
        <v>194225.88</v>
      </c>
      <c r="F266" s="817">
        <v>21173.33</v>
      </c>
      <c r="G266" s="817">
        <v>475088.04</v>
      </c>
      <c r="H266" s="817">
        <v>4567803.08</v>
      </c>
    </row>
    <row r="267" spans="1:8" ht="15" customHeight="1">
      <c r="A267" s="66" t="s">
        <v>245</v>
      </c>
      <c r="B267" s="817">
        <v>1618000.86</v>
      </c>
      <c r="C267" s="817">
        <v>832473.45</v>
      </c>
      <c r="D267" s="817">
        <v>31486.76</v>
      </c>
      <c r="E267" s="817">
        <v>8298.3799999999992</v>
      </c>
      <c r="F267" s="817">
        <v>36570.639999999999</v>
      </c>
      <c r="G267" s="817">
        <v>26679.01</v>
      </c>
      <c r="H267" s="817">
        <v>2553509.1</v>
      </c>
    </row>
    <row r="268" spans="1:8" ht="15" customHeight="1">
      <c r="A268" s="66" t="s">
        <v>246</v>
      </c>
      <c r="B268" s="817">
        <v>2259280</v>
      </c>
      <c r="C268" s="817">
        <v>0</v>
      </c>
      <c r="D268" s="817">
        <v>0</v>
      </c>
      <c r="E268" s="817">
        <v>193525.15</v>
      </c>
      <c r="F268" s="817">
        <v>773539.25</v>
      </c>
      <c r="G268" s="817">
        <v>240357.54</v>
      </c>
      <c r="H268" s="817">
        <v>3466701.94</v>
      </c>
    </row>
    <row r="269" spans="1:8" ht="15" customHeight="1">
      <c r="A269" s="885" t="s">
        <v>247</v>
      </c>
      <c r="B269" s="877">
        <v>72843.53</v>
      </c>
      <c r="C269" s="877">
        <v>0</v>
      </c>
      <c r="D269" s="877">
        <v>0</v>
      </c>
      <c r="E269" s="877">
        <v>0</v>
      </c>
      <c r="F269" s="877">
        <v>0</v>
      </c>
      <c r="G269" s="877">
        <v>0</v>
      </c>
      <c r="H269" s="877">
        <v>72843.53</v>
      </c>
    </row>
    <row r="270" spans="1:8" ht="15" customHeight="1" thickBot="1">
      <c r="A270" s="886" t="s">
        <v>248</v>
      </c>
      <c r="B270" s="887">
        <v>76628.320000000007</v>
      </c>
      <c r="C270" s="887">
        <v>25292.35</v>
      </c>
      <c r="D270" s="887">
        <v>61743.199999999997</v>
      </c>
      <c r="E270" s="887">
        <v>26301.59</v>
      </c>
      <c r="F270" s="887">
        <v>8855.5499999999993</v>
      </c>
      <c r="G270" s="887">
        <v>37466.65</v>
      </c>
      <c r="H270" s="887">
        <v>236287.66</v>
      </c>
    </row>
    <row r="271" spans="1:8" ht="15" customHeight="1" thickTop="1" thickBot="1">
      <c r="A271" s="883" t="s">
        <v>249</v>
      </c>
      <c r="B271" s="879">
        <v>-3441610.09</v>
      </c>
      <c r="C271" s="879">
        <v>-1423137.66</v>
      </c>
      <c r="D271" s="879">
        <v>-82275.22</v>
      </c>
      <c r="E271" s="879">
        <v>-113965.4</v>
      </c>
      <c r="F271" s="879">
        <v>-45734.16</v>
      </c>
      <c r="G271" s="879">
        <v>-35370.76</v>
      </c>
      <c r="H271" s="879">
        <v>-5142093.29</v>
      </c>
    </row>
    <row r="272" spans="1:8" ht="15" customHeight="1" thickTop="1">
      <c r="A272" s="66" t="s">
        <v>244</v>
      </c>
      <c r="B272" s="817">
        <v>-1498234.8</v>
      </c>
      <c r="C272" s="817">
        <v>-90923.89</v>
      </c>
      <c r="D272" s="817">
        <v>-63083.97</v>
      </c>
      <c r="E272" s="817">
        <v>-48145.58</v>
      </c>
      <c r="F272" s="817">
        <v>-24985.08</v>
      </c>
      <c r="G272" s="817">
        <v>-31729.16</v>
      </c>
      <c r="H272" s="817">
        <v>-1757102.48</v>
      </c>
    </row>
    <row r="273" spans="1:8" ht="15" customHeight="1">
      <c r="A273" s="66" t="s">
        <v>250</v>
      </c>
      <c r="B273" s="817">
        <v>-1083777.6399999999</v>
      </c>
      <c r="C273" s="817">
        <v>-275563.89</v>
      </c>
      <c r="D273" s="817">
        <v>-3707.4</v>
      </c>
      <c r="E273" s="817">
        <v>-13146.01</v>
      </c>
      <c r="F273" s="817">
        <v>-15742.2</v>
      </c>
      <c r="G273" s="817">
        <v>0</v>
      </c>
      <c r="H273" s="817">
        <v>-1391937.14</v>
      </c>
    </row>
    <row r="274" spans="1:8" ht="15" customHeight="1">
      <c r="A274" s="66" t="s">
        <v>251</v>
      </c>
      <c r="B274" s="817">
        <v>0</v>
      </c>
      <c r="C274" s="817">
        <v>0</v>
      </c>
      <c r="D274" s="817">
        <v>0</v>
      </c>
      <c r="E274" s="817">
        <v>0</v>
      </c>
      <c r="F274" s="817">
        <v>0</v>
      </c>
      <c r="G274" s="817">
        <v>0</v>
      </c>
      <c r="H274" s="817">
        <v>0</v>
      </c>
    </row>
    <row r="275" spans="1:8" ht="15" customHeight="1">
      <c r="A275" s="823" t="s">
        <v>252</v>
      </c>
      <c r="B275" s="817">
        <v>0</v>
      </c>
      <c r="C275" s="817">
        <v>0</v>
      </c>
      <c r="D275" s="817">
        <v>-15483.85</v>
      </c>
      <c r="E275" s="817">
        <v>0</v>
      </c>
      <c r="F275" s="817">
        <v>0</v>
      </c>
      <c r="G275" s="817">
        <v>0</v>
      </c>
      <c r="H275" s="817">
        <v>-15483.85</v>
      </c>
    </row>
    <row r="276" spans="1:8" ht="15" customHeight="1" thickBot="1">
      <c r="A276" s="66" t="s">
        <v>253</v>
      </c>
      <c r="B276" s="817">
        <v>-859597.65</v>
      </c>
      <c r="C276" s="817">
        <v>-1056649.8799999999</v>
      </c>
      <c r="D276" s="817">
        <v>0</v>
      </c>
      <c r="E276" s="817">
        <v>-52673.81</v>
      </c>
      <c r="F276" s="817">
        <v>-5006.88</v>
      </c>
      <c r="G276" s="817">
        <v>-3641.6</v>
      </c>
      <c r="H276" s="817">
        <v>-1977569.82</v>
      </c>
    </row>
    <row r="277" spans="1:8" ht="15" customHeight="1" thickTop="1" thickBot="1">
      <c r="A277" s="883" t="s">
        <v>254</v>
      </c>
      <c r="B277" s="879">
        <v>86641008.430000007</v>
      </c>
      <c r="C277" s="879">
        <v>20551701.300000001</v>
      </c>
      <c r="D277" s="879">
        <v>14849105.25</v>
      </c>
      <c r="E277" s="879">
        <v>2870045.91</v>
      </c>
      <c r="F277" s="879">
        <v>3098349.32</v>
      </c>
      <c r="G277" s="879">
        <v>3053595.17</v>
      </c>
      <c r="H277" s="879">
        <v>131063805.38</v>
      </c>
    </row>
    <row r="278" spans="1:8" ht="15" customHeight="1" thickTop="1">
      <c r="A278" s="826" t="s">
        <v>255</v>
      </c>
      <c r="B278" s="817">
        <v>6056569.1299999999</v>
      </c>
      <c r="C278" s="817">
        <v>3822547.71</v>
      </c>
      <c r="D278" s="817">
        <v>7980607.1399999997</v>
      </c>
      <c r="E278" s="817">
        <v>257950.74</v>
      </c>
      <c r="F278" s="817">
        <v>1735484.31</v>
      </c>
      <c r="G278" s="817">
        <v>117479.56</v>
      </c>
      <c r="H278" s="817">
        <v>19970638.59</v>
      </c>
    </row>
    <row r="279" spans="1:8" ht="15" customHeight="1">
      <c r="A279" s="66" t="s">
        <v>256</v>
      </c>
      <c r="B279" s="817">
        <v>45562.25</v>
      </c>
      <c r="C279" s="817">
        <v>72079.350000000006</v>
      </c>
      <c r="D279" s="817">
        <v>0</v>
      </c>
      <c r="E279" s="817">
        <v>0</v>
      </c>
      <c r="F279" s="817">
        <v>0</v>
      </c>
      <c r="G279" s="817">
        <v>11311.77</v>
      </c>
      <c r="H279" s="817">
        <v>128953.37000000001</v>
      </c>
    </row>
    <row r="280" spans="1:8" ht="15" customHeight="1">
      <c r="A280" s="66" t="s">
        <v>257</v>
      </c>
      <c r="B280" s="817">
        <v>6011006.8799999999</v>
      </c>
      <c r="C280" s="817">
        <v>3750468.36</v>
      </c>
      <c r="D280" s="817">
        <v>7980607.1399999997</v>
      </c>
      <c r="E280" s="817">
        <v>257950.74</v>
      </c>
      <c r="F280" s="817">
        <v>1735484.31</v>
      </c>
      <c r="G280" s="817">
        <v>106167.79</v>
      </c>
      <c r="H280" s="817">
        <v>19841685.219999999</v>
      </c>
    </row>
    <row r="281" spans="1:8" ht="15" customHeight="1">
      <c r="A281" s="66" t="s">
        <v>258</v>
      </c>
      <c r="B281" s="817">
        <v>0</v>
      </c>
      <c r="C281" s="817">
        <v>0</v>
      </c>
      <c r="D281" s="817">
        <v>0</v>
      </c>
      <c r="E281" s="817">
        <v>0</v>
      </c>
      <c r="F281" s="817">
        <v>0</v>
      </c>
      <c r="G281" s="817">
        <v>0</v>
      </c>
      <c r="H281" s="817">
        <v>0</v>
      </c>
    </row>
    <row r="282" spans="1:8" ht="15" customHeight="1">
      <c r="A282" s="66" t="s">
        <v>259</v>
      </c>
      <c r="B282" s="817">
        <v>0</v>
      </c>
      <c r="C282" s="817">
        <v>0</v>
      </c>
      <c r="D282" s="817">
        <v>0</v>
      </c>
      <c r="E282" s="817">
        <v>0</v>
      </c>
      <c r="F282" s="817">
        <v>0</v>
      </c>
      <c r="G282" s="817">
        <v>0</v>
      </c>
      <c r="H282" s="817">
        <v>0</v>
      </c>
    </row>
    <row r="283" spans="1:8" ht="15" customHeight="1">
      <c r="A283" s="66" t="s">
        <v>260</v>
      </c>
      <c r="B283" s="817">
        <v>0</v>
      </c>
      <c r="C283" s="817">
        <v>0</v>
      </c>
      <c r="D283" s="817">
        <v>0</v>
      </c>
      <c r="E283" s="817">
        <v>0</v>
      </c>
      <c r="F283" s="817">
        <v>0</v>
      </c>
      <c r="G283" s="817">
        <v>0</v>
      </c>
      <c r="H283" s="817">
        <v>0</v>
      </c>
    </row>
    <row r="284" spans="1:8" ht="15" customHeight="1">
      <c r="A284" s="886" t="s">
        <v>261</v>
      </c>
      <c r="B284" s="887">
        <v>0</v>
      </c>
      <c r="C284" s="887">
        <v>0</v>
      </c>
      <c r="D284" s="887">
        <v>0</v>
      </c>
      <c r="E284" s="887">
        <v>0</v>
      </c>
      <c r="F284" s="887">
        <v>0</v>
      </c>
      <c r="G284" s="887">
        <v>0</v>
      </c>
      <c r="H284" s="887">
        <v>0</v>
      </c>
    </row>
    <row r="285" spans="1:8" ht="15" customHeight="1">
      <c r="A285" s="888" t="s">
        <v>262</v>
      </c>
      <c r="B285" s="817">
        <v>-11559891.109999999</v>
      </c>
      <c r="C285" s="817">
        <v>-5059652.37</v>
      </c>
      <c r="D285" s="817">
        <v>-8842347.4800000004</v>
      </c>
      <c r="E285" s="817">
        <v>-225594.18</v>
      </c>
      <c r="F285" s="817">
        <v>-2352660.44</v>
      </c>
      <c r="G285" s="817">
        <v>-360546.49</v>
      </c>
      <c r="H285" s="817">
        <v>-28400692.07</v>
      </c>
    </row>
    <row r="286" spans="1:8" ht="15" customHeight="1">
      <c r="A286" s="889" t="s">
        <v>263</v>
      </c>
      <c r="B286" s="877">
        <v>-11025769.33</v>
      </c>
      <c r="C286" s="877">
        <v>-4734297.7300000004</v>
      </c>
      <c r="D286" s="877">
        <v>-8714602.3699999992</v>
      </c>
      <c r="E286" s="877">
        <v>-225594.18</v>
      </c>
      <c r="F286" s="877">
        <v>-2352660.44</v>
      </c>
      <c r="G286" s="877">
        <v>-351925.56</v>
      </c>
      <c r="H286" s="877">
        <v>-27404849.609999999</v>
      </c>
    </row>
    <row r="287" spans="1:8" ht="15" customHeight="1">
      <c r="A287" s="889" t="s">
        <v>264</v>
      </c>
      <c r="B287" s="877">
        <v>-246826.84</v>
      </c>
      <c r="C287" s="877">
        <v>0</v>
      </c>
      <c r="D287" s="877">
        <v>0</v>
      </c>
      <c r="E287" s="877">
        <v>0</v>
      </c>
      <c r="F287" s="877">
        <v>0</v>
      </c>
      <c r="G287" s="877">
        <v>0</v>
      </c>
      <c r="H287" s="877">
        <v>-246826.84</v>
      </c>
    </row>
    <row r="288" spans="1:8" ht="15" customHeight="1">
      <c r="A288" s="890" t="s">
        <v>265</v>
      </c>
      <c r="B288" s="877">
        <v>0</v>
      </c>
      <c r="C288" s="877">
        <v>0</v>
      </c>
      <c r="D288" s="877">
        <v>0</v>
      </c>
      <c r="E288" s="877">
        <v>0</v>
      </c>
      <c r="F288" s="877">
        <v>0</v>
      </c>
      <c r="G288" s="877">
        <v>0</v>
      </c>
      <c r="H288" s="877">
        <v>0</v>
      </c>
    </row>
    <row r="289" spans="1:8" ht="15" customHeight="1">
      <c r="A289" s="889" t="s">
        <v>266</v>
      </c>
      <c r="B289" s="877">
        <v>-287294.94</v>
      </c>
      <c r="C289" s="877">
        <v>-325354.64</v>
      </c>
      <c r="D289" s="877">
        <v>-127745.11</v>
      </c>
      <c r="E289" s="877">
        <v>0</v>
      </c>
      <c r="F289" s="877">
        <v>0</v>
      </c>
      <c r="G289" s="877">
        <v>-8620.93</v>
      </c>
      <c r="H289" s="877">
        <v>-749015.62</v>
      </c>
    </row>
    <row r="290" spans="1:8" ht="15" customHeight="1">
      <c r="A290" s="889" t="s">
        <v>267</v>
      </c>
      <c r="B290" s="877">
        <v>0</v>
      </c>
      <c r="C290" s="877">
        <v>0</v>
      </c>
      <c r="D290" s="877">
        <v>0</v>
      </c>
      <c r="E290" s="877">
        <v>0</v>
      </c>
      <c r="F290" s="877">
        <v>0</v>
      </c>
      <c r="G290" s="877">
        <v>0</v>
      </c>
      <c r="H290" s="877">
        <v>0</v>
      </c>
    </row>
    <row r="291" spans="1:8" ht="15" customHeight="1" thickBot="1">
      <c r="A291" s="886" t="s">
        <v>268</v>
      </c>
      <c r="B291" s="887">
        <v>0</v>
      </c>
      <c r="C291" s="887">
        <v>0</v>
      </c>
      <c r="D291" s="887">
        <v>0</v>
      </c>
      <c r="E291" s="887">
        <v>0</v>
      </c>
      <c r="F291" s="887">
        <v>0</v>
      </c>
      <c r="G291" s="887">
        <v>0</v>
      </c>
      <c r="H291" s="887">
        <v>0</v>
      </c>
    </row>
    <row r="292" spans="1:8" ht="15" customHeight="1" thickTop="1" thickBot="1">
      <c r="A292" s="891" t="s">
        <v>269</v>
      </c>
      <c r="B292" s="834">
        <v>81137686.450000003</v>
      </c>
      <c r="C292" s="834">
        <v>19314596.640000001</v>
      </c>
      <c r="D292" s="834">
        <v>13987364.91</v>
      </c>
      <c r="E292" s="834">
        <v>2902402.47</v>
      </c>
      <c r="F292" s="834">
        <v>2481173.19</v>
      </c>
      <c r="G292" s="834">
        <v>2810528.24</v>
      </c>
      <c r="H292" s="834">
        <v>122633751.90000001</v>
      </c>
    </row>
    <row r="293" spans="1:8" ht="15" customHeight="1" thickTop="1" thickBot="1">
      <c r="A293" s="883" t="s">
        <v>270</v>
      </c>
      <c r="B293" s="879">
        <v>-64710361.649999999</v>
      </c>
      <c r="C293" s="879">
        <v>-18485687.93</v>
      </c>
      <c r="D293" s="879">
        <v>-5635090.2599999998</v>
      </c>
      <c r="E293" s="879">
        <v>-3691207.79</v>
      </c>
      <c r="F293" s="879">
        <v>-3671047.63</v>
      </c>
      <c r="G293" s="879">
        <v>-3902129.54</v>
      </c>
      <c r="H293" s="879">
        <v>-100095524.8</v>
      </c>
    </row>
    <row r="294" spans="1:8" ht="15" customHeight="1" thickTop="1">
      <c r="A294" s="889" t="s">
        <v>271</v>
      </c>
      <c r="B294" s="877">
        <v>-35662039.299999997</v>
      </c>
      <c r="C294" s="877">
        <v>-9937366.5999999996</v>
      </c>
      <c r="D294" s="877">
        <v>-2537711.7200000002</v>
      </c>
      <c r="E294" s="877">
        <v>-2098764.94</v>
      </c>
      <c r="F294" s="877">
        <v>-2263762.48</v>
      </c>
      <c r="G294" s="877">
        <v>-2383171.27</v>
      </c>
      <c r="H294" s="877">
        <v>-54882816.310000002</v>
      </c>
    </row>
    <row r="295" spans="1:8" ht="15" customHeight="1">
      <c r="A295" s="889" t="s">
        <v>272</v>
      </c>
      <c r="B295" s="877">
        <v>-5038129.57</v>
      </c>
      <c r="C295" s="877">
        <v>-1431823.09</v>
      </c>
      <c r="D295" s="877">
        <v>-297311.82</v>
      </c>
      <c r="E295" s="877">
        <v>-285266.15999999997</v>
      </c>
      <c r="F295" s="877">
        <v>-212132.97</v>
      </c>
      <c r="G295" s="877">
        <v>-280999.62</v>
      </c>
      <c r="H295" s="877">
        <v>-7545663.2300000004</v>
      </c>
    </row>
    <row r="296" spans="1:8" ht="15" customHeight="1">
      <c r="A296" s="889" t="s">
        <v>273</v>
      </c>
      <c r="B296" s="877">
        <v>-680524.15</v>
      </c>
      <c r="C296" s="877">
        <v>-230955.73</v>
      </c>
      <c r="D296" s="877">
        <v>-787290.66</v>
      </c>
      <c r="E296" s="877">
        <v>-51383.55</v>
      </c>
      <c r="F296" s="877">
        <v>-79358.3</v>
      </c>
      <c r="G296" s="877">
        <v>-59277.71</v>
      </c>
      <c r="H296" s="877">
        <v>-1888790.1</v>
      </c>
    </row>
    <row r="297" spans="1:8" ht="15" customHeight="1">
      <c r="A297" s="889" t="s">
        <v>274</v>
      </c>
      <c r="B297" s="877">
        <v>-1180468.76</v>
      </c>
      <c r="C297" s="877">
        <v>-309693.92</v>
      </c>
      <c r="D297" s="877">
        <v>-52833.87</v>
      </c>
      <c r="E297" s="877">
        <v>-157579.03</v>
      </c>
      <c r="F297" s="877">
        <v>-183321.61</v>
      </c>
      <c r="G297" s="877">
        <v>-225691.05</v>
      </c>
      <c r="H297" s="877">
        <v>-2109588.2400000002</v>
      </c>
    </row>
    <row r="298" spans="1:8" ht="15" customHeight="1">
      <c r="A298" s="889" t="s">
        <v>275</v>
      </c>
      <c r="B298" s="877">
        <v>-3713655.06</v>
      </c>
      <c r="C298" s="877">
        <v>-998209.33</v>
      </c>
      <c r="D298" s="877">
        <v>-526586.80000000005</v>
      </c>
      <c r="E298" s="877">
        <v>-129183.07999999999</v>
      </c>
      <c r="F298" s="877">
        <v>-55306.73</v>
      </c>
      <c r="G298" s="877">
        <v>-199324.5</v>
      </c>
      <c r="H298" s="877">
        <v>-5622265.5</v>
      </c>
    </row>
    <row r="299" spans="1:8" ht="15" customHeight="1">
      <c r="A299" s="889" t="s">
        <v>276</v>
      </c>
      <c r="B299" s="877">
        <v>-840332.15</v>
      </c>
      <c r="C299" s="877">
        <v>-245976.22</v>
      </c>
      <c r="D299" s="877">
        <v>-33943.35</v>
      </c>
      <c r="E299" s="877">
        <v>-10326.43</v>
      </c>
      <c r="F299" s="877">
        <v>-139757.89000000001</v>
      </c>
      <c r="G299" s="877">
        <v>-17998.150000000001</v>
      </c>
      <c r="H299" s="877">
        <v>-1288334.19</v>
      </c>
    </row>
    <row r="300" spans="1:8" ht="15" customHeight="1">
      <c r="A300" s="889" t="s">
        <v>277</v>
      </c>
      <c r="B300" s="877">
        <v>-1687307.05</v>
      </c>
      <c r="C300" s="877">
        <v>-800070.07</v>
      </c>
      <c r="D300" s="877">
        <v>-200963.66</v>
      </c>
      <c r="E300" s="877">
        <v>-242072.09</v>
      </c>
      <c r="F300" s="877">
        <v>-86804.97</v>
      </c>
      <c r="G300" s="877">
        <v>-93811.37</v>
      </c>
      <c r="H300" s="877">
        <v>-3111029.21</v>
      </c>
    </row>
    <row r="301" spans="1:8" ht="15" customHeight="1">
      <c r="A301" s="889" t="s">
        <v>278</v>
      </c>
      <c r="B301" s="877">
        <v>-654400.64</v>
      </c>
      <c r="C301" s="877">
        <v>-271622.64</v>
      </c>
      <c r="D301" s="877">
        <v>-9792.75</v>
      </c>
      <c r="E301" s="877">
        <v>-28154.25</v>
      </c>
      <c r="F301" s="877">
        <v>-11934.75</v>
      </c>
      <c r="G301" s="877">
        <v>-25294.13</v>
      </c>
      <c r="H301" s="877">
        <v>-1001199.16</v>
      </c>
    </row>
    <row r="302" spans="1:8" ht="15" customHeight="1" thickBot="1">
      <c r="A302" s="892" t="s">
        <v>279</v>
      </c>
      <c r="B302" s="887">
        <v>-15253504.970000001</v>
      </c>
      <c r="C302" s="887">
        <v>-4259970.33</v>
      </c>
      <c r="D302" s="887">
        <v>-1188655.6299999999</v>
      </c>
      <c r="E302" s="887">
        <v>-688478.26</v>
      </c>
      <c r="F302" s="887">
        <v>-638667.93000000005</v>
      </c>
      <c r="G302" s="887">
        <v>-616561.74</v>
      </c>
      <c r="H302" s="887">
        <v>-22645838.859999999</v>
      </c>
    </row>
    <row r="303" spans="1:8" ht="15" customHeight="1" thickTop="1" thickBot="1">
      <c r="A303" s="893" t="s">
        <v>280</v>
      </c>
      <c r="B303" s="879">
        <v>16427324.800000003</v>
      </c>
      <c r="C303" s="879">
        <v>828908.71</v>
      </c>
      <c r="D303" s="879">
        <v>8352274.6500000013</v>
      </c>
      <c r="E303" s="879">
        <v>-788805.32</v>
      </c>
      <c r="F303" s="879">
        <v>-1189874.44</v>
      </c>
      <c r="G303" s="879">
        <v>-1091601.3</v>
      </c>
      <c r="H303" s="879">
        <v>22538227.100000001</v>
      </c>
    </row>
    <row r="304" spans="1:8" ht="15" customHeight="1" thickTop="1">
      <c r="A304" s="894" t="s">
        <v>281</v>
      </c>
      <c r="B304" s="877">
        <v>506488.39</v>
      </c>
      <c r="C304" s="877">
        <v>0.03</v>
      </c>
      <c r="D304" s="877">
        <v>61.25</v>
      </c>
      <c r="E304" s="877">
        <v>0</v>
      </c>
      <c r="F304" s="877">
        <v>-0.1</v>
      </c>
      <c r="G304" s="877">
        <v>0</v>
      </c>
      <c r="H304" s="877">
        <v>506549.57</v>
      </c>
    </row>
    <row r="305" spans="1:8" ht="15" customHeight="1">
      <c r="A305" s="890" t="s">
        <v>282</v>
      </c>
      <c r="B305" s="877">
        <v>0</v>
      </c>
      <c r="C305" s="877">
        <v>0.03</v>
      </c>
      <c r="D305" s="877">
        <v>61.25</v>
      </c>
      <c r="E305" s="877">
        <v>0</v>
      </c>
      <c r="F305" s="877">
        <v>-0.1</v>
      </c>
      <c r="G305" s="877">
        <v>0</v>
      </c>
      <c r="H305" s="877">
        <v>61.18</v>
      </c>
    </row>
    <row r="306" spans="1:8" ht="15" customHeight="1">
      <c r="A306" s="890" t="s">
        <v>283</v>
      </c>
      <c r="B306" s="877">
        <v>506488.39</v>
      </c>
      <c r="C306" s="877">
        <v>0</v>
      </c>
      <c r="D306" s="877">
        <v>0</v>
      </c>
      <c r="E306" s="877">
        <v>0</v>
      </c>
      <c r="F306" s="877">
        <v>0</v>
      </c>
      <c r="G306" s="877">
        <v>0</v>
      </c>
      <c r="H306" s="877">
        <v>506488.39</v>
      </c>
    </row>
    <row r="307" spans="1:8" ht="15" customHeight="1">
      <c r="A307" s="894" t="s">
        <v>284</v>
      </c>
      <c r="B307" s="877">
        <v>0</v>
      </c>
      <c r="C307" s="877">
        <v>0</v>
      </c>
      <c r="D307" s="877">
        <v>0</v>
      </c>
      <c r="E307" s="877">
        <v>-0.13</v>
      </c>
      <c r="F307" s="877">
        <v>0.02</v>
      </c>
      <c r="G307" s="877">
        <v>0</v>
      </c>
      <c r="H307" s="877">
        <v>-0.11</v>
      </c>
    </row>
    <row r="308" spans="1:8" ht="15" customHeight="1">
      <c r="A308" s="890" t="s">
        <v>285</v>
      </c>
      <c r="B308" s="877">
        <v>0</v>
      </c>
      <c r="C308" s="877">
        <v>0</v>
      </c>
      <c r="D308" s="877">
        <v>0</v>
      </c>
      <c r="E308" s="877">
        <v>-0.13</v>
      </c>
      <c r="F308" s="877">
        <v>0.02</v>
      </c>
      <c r="G308" s="877">
        <v>0</v>
      </c>
      <c r="H308" s="877">
        <v>-0.11</v>
      </c>
    </row>
    <row r="309" spans="1:8" ht="15" customHeight="1" thickBot="1">
      <c r="A309" s="889" t="s">
        <v>286</v>
      </c>
      <c r="B309" s="877">
        <v>0</v>
      </c>
      <c r="C309" s="877">
        <v>0</v>
      </c>
      <c r="D309" s="877">
        <v>0</v>
      </c>
      <c r="E309" s="877">
        <v>0</v>
      </c>
      <c r="F309" s="877">
        <v>0</v>
      </c>
      <c r="G309" s="877">
        <v>0</v>
      </c>
      <c r="H309" s="877">
        <v>0</v>
      </c>
    </row>
    <row r="310" spans="1:8" ht="15" customHeight="1" thickTop="1" thickBot="1">
      <c r="A310" s="893" t="s">
        <v>287</v>
      </c>
      <c r="B310" s="879">
        <v>16933813.190000001</v>
      </c>
      <c r="C310" s="879">
        <v>828908.74</v>
      </c>
      <c r="D310" s="879">
        <v>8352335.9000000004</v>
      </c>
      <c r="E310" s="879">
        <v>-788805.45</v>
      </c>
      <c r="F310" s="879">
        <v>-1189874.52</v>
      </c>
      <c r="G310" s="879">
        <v>-1091601.3</v>
      </c>
      <c r="H310" s="879">
        <v>23044776.559999999</v>
      </c>
    </row>
    <row r="311" spans="1:8" ht="15" customHeight="1" thickTop="1" thickBot="1">
      <c r="A311" s="890" t="s">
        <v>288</v>
      </c>
      <c r="B311" s="877">
        <v>0</v>
      </c>
      <c r="C311" s="877">
        <v>6790.35</v>
      </c>
      <c r="D311" s="877">
        <v>0</v>
      </c>
      <c r="E311" s="877">
        <v>46892.56</v>
      </c>
      <c r="F311" s="877">
        <v>0</v>
      </c>
      <c r="G311" s="877">
        <v>-43790.66</v>
      </c>
      <c r="H311" s="877">
        <v>9892.25</v>
      </c>
    </row>
    <row r="312" spans="1:8" ht="15" customHeight="1" thickTop="1" thickBot="1">
      <c r="A312" s="883" t="s">
        <v>289</v>
      </c>
      <c r="B312" s="879">
        <v>16933813.190000001</v>
      </c>
      <c r="C312" s="879">
        <v>835699.09</v>
      </c>
      <c r="D312" s="879">
        <v>8352335.9000000004</v>
      </c>
      <c r="E312" s="879">
        <v>-741912.89</v>
      </c>
      <c r="F312" s="879">
        <v>-1189874.52</v>
      </c>
      <c r="G312" s="879">
        <v>-1135391.96</v>
      </c>
      <c r="H312" s="879">
        <v>23054668.809999999</v>
      </c>
    </row>
    <row r="313" spans="1:8" ht="15" customHeight="1" thickTop="1" thickBot="1">
      <c r="A313" s="889" t="s">
        <v>290</v>
      </c>
      <c r="B313" s="877">
        <v>3592.98</v>
      </c>
      <c r="C313" s="877">
        <v>-537542.07999999996</v>
      </c>
      <c r="D313" s="877">
        <v>-155773.93</v>
      </c>
      <c r="E313" s="877">
        <v>-277992.03999999998</v>
      </c>
      <c r="F313" s="877">
        <v>267508.02</v>
      </c>
      <c r="G313" s="877">
        <v>-78682</v>
      </c>
      <c r="H313" s="877">
        <v>-778889.05</v>
      </c>
    </row>
    <row r="314" spans="1:8" ht="15" customHeight="1" thickTop="1" thickBot="1">
      <c r="A314" s="883" t="s">
        <v>291</v>
      </c>
      <c r="B314" s="879">
        <v>16937406.170000002</v>
      </c>
      <c r="C314" s="879">
        <v>298157.01</v>
      </c>
      <c r="D314" s="879">
        <v>8196561.9699999988</v>
      </c>
      <c r="E314" s="879">
        <v>-1019904.93</v>
      </c>
      <c r="F314" s="879">
        <v>-922366.5</v>
      </c>
      <c r="G314" s="879">
        <v>-1214073.96</v>
      </c>
      <c r="H314" s="879">
        <v>22275779.760000002</v>
      </c>
    </row>
    <row r="315" spans="1:8" ht="15" customHeight="1" thickTop="1" thickBot="1">
      <c r="A315" s="890" t="s">
        <v>292</v>
      </c>
      <c r="B315" s="877">
        <v>0</v>
      </c>
      <c r="C315" s="877">
        <v>0</v>
      </c>
      <c r="D315" s="877">
        <v>0</v>
      </c>
      <c r="E315" s="877">
        <v>0</v>
      </c>
      <c r="F315" s="877">
        <v>0</v>
      </c>
      <c r="G315" s="877">
        <v>0</v>
      </c>
      <c r="H315" s="877">
        <v>0</v>
      </c>
    </row>
    <row r="316" spans="1:8" ht="15" customHeight="1" thickTop="1" thickBot="1">
      <c r="A316" s="893" t="s">
        <v>293</v>
      </c>
      <c r="B316" s="879">
        <v>16937406.170000002</v>
      </c>
      <c r="C316" s="879">
        <v>298157.01</v>
      </c>
      <c r="D316" s="879">
        <v>8196561.9699999988</v>
      </c>
      <c r="E316" s="879">
        <v>-1019904.93</v>
      </c>
      <c r="F316" s="879">
        <v>-922366.5</v>
      </c>
      <c r="G316" s="879">
        <v>-1214073.96</v>
      </c>
      <c r="H316" s="879">
        <v>22275779.760000002</v>
      </c>
    </row>
    <row r="317" spans="1:8" ht="15" customHeight="1" thickTop="1" thickBot="1">
      <c r="A317" s="894" t="s">
        <v>294</v>
      </c>
      <c r="B317" s="877">
        <v>0</v>
      </c>
      <c r="C317" s="877">
        <v>-96398</v>
      </c>
      <c r="D317" s="877">
        <v>-3305</v>
      </c>
      <c r="E317" s="877">
        <v>0</v>
      </c>
      <c r="F317" s="877">
        <v>0</v>
      </c>
      <c r="G317" s="877">
        <v>0</v>
      </c>
      <c r="H317" s="877">
        <v>-99703</v>
      </c>
    </row>
    <row r="318" spans="1:8" ht="15" customHeight="1" thickTop="1" thickBot="1">
      <c r="A318" s="893" t="s">
        <v>295</v>
      </c>
      <c r="B318" s="879">
        <v>16937406.170000002</v>
      </c>
      <c r="C318" s="879">
        <v>201759.01</v>
      </c>
      <c r="D318" s="879">
        <v>8193256.9700000007</v>
      </c>
      <c r="E318" s="879">
        <v>-1019904.93</v>
      </c>
      <c r="F318" s="879">
        <v>-922366.5</v>
      </c>
      <c r="G318" s="879">
        <v>-1214073.96</v>
      </c>
      <c r="H318" s="879">
        <v>22176076.760000002</v>
      </c>
    </row>
    <row r="319" spans="1:8" ht="16.5" thickTop="1">
      <c r="A319" s="47"/>
    </row>
    <row r="320" spans="1:8"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4">
    <mergeCell ref="A3:H3"/>
    <mergeCell ref="A4:H4"/>
    <mergeCell ref="A5:H5"/>
    <mergeCell ref="A2:H2"/>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8"/>
  <sheetViews>
    <sheetView showGridLines="0" zoomScale="85" zoomScaleNormal="85" workbookViewId="0">
      <selection sqref="A1:H1"/>
    </sheetView>
  </sheetViews>
  <sheetFormatPr baseColWidth="10" defaultRowHeight="15"/>
  <cols>
    <col min="1" max="1" width="79.5703125" style="49" customWidth="1"/>
    <col min="2" max="8" width="10.5703125" style="48" customWidth="1"/>
    <col min="9" max="256" width="11.42578125" style="805"/>
    <col min="257" max="257" width="79.5703125" style="805" customWidth="1"/>
    <col min="258" max="264" width="10.5703125" style="805" customWidth="1"/>
    <col min="265" max="512" width="11.42578125" style="805"/>
    <col min="513" max="513" width="79.5703125" style="805" customWidth="1"/>
    <col min="514" max="520" width="10.5703125" style="805" customWidth="1"/>
    <col min="521" max="768" width="11.42578125" style="805"/>
    <col min="769" max="769" width="79.5703125" style="805" customWidth="1"/>
    <col min="770" max="776" width="10.5703125" style="805" customWidth="1"/>
    <col min="777" max="1024" width="11.42578125" style="805"/>
    <col min="1025" max="1025" width="79.5703125" style="805" customWidth="1"/>
    <col min="1026" max="1032" width="10.5703125" style="805" customWidth="1"/>
    <col min="1033" max="1280" width="11.42578125" style="805"/>
    <col min="1281" max="1281" width="79.5703125" style="805" customWidth="1"/>
    <col min="1282" max="1288" width="10.5703125" style="805" customWidth="1"/>
    <col min="1289" max="1536" width="11.42578125" style="805"/>
    <col min="1537" max="1537" width="79.5703125" style="805" customWidth="1"/>
    <col min="1538" max="1544" width="10.5703125" style="805" customWidth="1"/>
    <col min="1545" max="1792" width="11.42578125" style="805"/>
    <col min="1793" max="1793" width="79.5703125" style="805" customWidth="1"/>
    <col min="1794" max="1800" width="10.5703125" style="805" customWidth="1"/>
    <col min="1801" max="2048" width="11.42578125" style="805"/>
    <col min="2049" max="2049" width="79.5703125" style="805" customWidth="1"/>
    <col min="2050" max="2056" width="10.5703125" style="805" customWidth="1"/>
    <col min="2057" max="2304" width="11.42578125" style="805"/>
    <col min="2305" max="2305" width="79.5703125" style="805" customWidth="1"/>
    <col min="2306" max="2312" width="10.5703125" style="805" customWidth="1"/>
    <col min="2313" max="2560" width="11.42578125" style="805"/>
    <col min="2561" max="2561" width="79.5703125" style="805" customWidth="1"/>
    <col min="2562" max="2568" width="10.5703125" style="805" customWidth="1"/>
    <col min="2569" max="2816" width="11.42578125" style="805"/>
    <col min="2817" max="2817" width="79.5703125" style="805" customWidth="1"/>
    <col min="2818" max="2824" width="10.5703125" style="805" customWidth="1"/>
    <col min="2825" max="3072" width="11.42578125" style="805"/>
    <col min="3073" max="3073" width="79.5703125" style="805" customWidth="1"/>
    <col min="3074" max="3080" width="10.5703125" style="805" customWidth="1"/>
    <col min="3081" max="3328" width="11.42578125" style="805"/>
    <col min="3329" max="3329" width="79.5703125" style="805" customWidth="1"/>
    <col min="3330" max="3336" width="10.5703125" style="805" customWidth="1"/>
    <col min="3337" max="3584" width="11.42578125" style="805"/>
    <col min="3585" max="3585" width="79.5703125" style="805" customWidth="1"/>
    <col min="3586" max="3592" width="10.5703125" style="805" customWidth="1"/>
    <col min="3593" max="3840" width="11.42578125" style="805"/>
    <col min="3841" max="3841" width="79.5703125" style="805" customWidth="1"/>
    <col min="3842" max="3848" width="10.5703125" style="805" customWidth="1"/>
    <col min="3849" max="4096" width="11.42578125" style="805"/>
    <col min="4097" max="4097" width="79.5703125" style="805" customWidth="1"/>
    <col min="4098" max="4104" width="10.5703125" style="805" customWidth="1"/>
    <col min="4105" max="4352" width="11.42578125" style="805"/>
    <col min="4353" max="4353" width="79.5703125" style="805" customWidth="1"/>
    <col min="4354" max="4360" width="10.5703125" style="805" customWidth="1"/>
    <col min="4361" max="4608" width="11.42578125" style="805"/>
    <col min="4609" max="4609" width="79.5703125" style="805" customWidth="1"/>
    <col min="4610" max="4616" width="10.5703125" style="805" customWidth="1"/>
    <col min="4617" max="4864" width="11.42578125" style="805"/>
    <col min="4865" max="4865" width="79.5703125" style="805" customWidth="1"/>
    <col min="4866" max="4872" width="10.5703125" style="805" customWidth="1"/>
    <col min="4873" max="5120" width="11.42578125" style="805"/>
    <col min="5121" max="5121" width="79.5703125" style="805" customWidth="1"/>
    <col min="5122" max="5128" width="10.5703125" style="805" customWidth="1"/>
    <col min="5129" max="5376" width="11.42578125" style="805"/>
    <col min="5377" max="5377" width="79.5703125" style="805" customWidth="1"/>
    <col min="5378" max="5384" width="10.5703125" style="805" customWidth="1"/>
    <col min="5385" max="5632" width="11.42578125" style="805"/>
    <col min="5633" max="5633" width="79.5703125" style="805" customWidth="1"/>
    <col min="5634" max="5640" width="10.5703125" style="805" customWidth="1"/>
    <col min="5641" max="5888" width="11.42578125" style="805"/>
    <col min="5889" max="5889" width="79.5703125" style="805" customWidth="1"/>
    <col min="5890" max="5896" width="10.5703125" style="805" customWidth="1"/>
    <col min="5897" max="6144" width="11.42578125" style="805"/>
    <col min="6145" max="6145" width="79.5703125" style="805" customWidth="1"/>
    <col min="6146" max="6152" width="10.5703125" style="805" customWidth="1"/>
    <col min="6153" max="6400" width="11.42578125" style="805"/>
    <col min="6401" max="6401" width="79.5703125" style="805" customWidth="1"/>
    <col min="6402" max="6408" width="10.5703125" style="805" customWidth="1"/>
    <col min="6409" max="6656" width="11.42578125" style="805"/>
    <col min="6657" max="6657" width="79.5703125" style="805" customWidth="1"/>
    <col min="6658" max="6664" width="10.5703125" style="805" customWidth="1"/>
    <col min="6665" max="6912" width="11.42578125" style="805"/>
    <col min="6913" max="6913" width="79.5703125" style="805" customWidth="1"/>
    <col min="6914" max="6920" width="10.5703125" style="805" customWidth="1"/>
    <col min="6921" max="7168" width="11.42578125" style="805"/>
    <col min="7169" max="7169" width="79.5703125" style="805" customWidth="1"/>
    <col min="7170" max="7176" width="10.5703125" style="805" customWidth="1"/>
    <col min="7177" max="7424" width="11.42578125" style="805"/>
    <col min="7425" max="7425" width="79.5703125" style="805" customWidth="1"/>
    <col min="7426" max="7432" width="10.5703125" style="805" customWidth="1"/>
    <col min="7433" max="7680" width="11.42578125" style="805"/>
    <col min="7681" max="7681" width="79.5703125" style="805" customWidth="1"/>
    <col min="7682" max="7688" width="10.5703125" style="805" customWidth="1"/>
    <col min="7689" max="7936" width="11.42578125" style="805"/>
    <col min="7937" max="7937" width="79.5703125" style="805" customWidth="1"/>
    <col min="7938" max="7944" width="10.5703125" style="805" customWidth="1"/>
    <col min="7945" max="8192" width="11.42578125" style="805"/>
    <col min="8193" max="8193" width="79.5703125" style="805" customWidth="1"/>
    <col min="8194" max="8200" width="10.5703125" style="805" customWidth="1"/>
    <col min="8201" max="8448" width="11.42578125" style="805"/>
    <col min="8449" max="8449" width="79.5703125" style="805" customWidth="1"/>
    <col min="8450" max="8456" width="10.5703125" style="805" customWidth="1"/>
    <col min="8457" max="8704" width="11.42578125" style="805"/>
    <col min="8705" max="8705" width="79.5703125" style="805" customWidth="1"/>
    <col min="8706" max="8712" width="10.5703125" style="805" customWidth="1"/>
    <col min="8713" max="8960" width="11.42578125" style="805"/>
    <col min="8961" max="8961" width="79.5703125" style="805" customWidth="1"/>
    <col min="8962" max="8968" width="10.5703125" style="805" customWidth="1"/>
    <col min="8969" max="9216" width="11.42578125" style="805"/>
    <col min="9217" max="9217" width="79.5703125" style="805" customWidth="1"/>
    <col min="9218" max="9224" width="10.5703125" style="805" customWidth="1"/>
    <col min="9225" max="9472" width="11.42578125" style="805"/>
    <col min="9473" max="9473" width="79.5703125" style="805" customWidth="1"/>
    <col min="9474" max="9480" width="10.5703125" style="805" customWidth="1"/>
    <col min="9481" max="9728" width="11.42578125" style="805"/>
    <col min="9729" max="9729" width="79.5703125" style="805" customWidth="1"/>
    <col min="9730" max="9736" width="10.5703125" style="805" customWidth="1"/>
    <col min="9737" max="9984" width="11.42578125" style="805"/>
    <col min="9985" max="9985" width="79.5703125" style="805" customWidth="1"/>
    <col min="9986" max="9992" width="10.5703125" style="805" customWidth="1"/>
    <col min="9993" max="10240" width="11.42578125" style="805"/>
    <col min="10241" max="10241" width="79.5703125" style="805" customWidth="1"/>
    <col min="10242" max="10248" width="10.5703125" style="805" customWidth="1"/>
    <col min="10249" max="10496" width="11.42578125" style="805"/>
    <col min="10497" max="10497" width="79.5703125" style="805" customWidth="1"/>
    <col min="10498" max="10504" width="10.5703125" style="805" customWidth="1"/>
    <col min="10505" max="10752" width="11.42578125" style="805"/>
    <col min="10753" max="10753" width="79.5703125" style="805" customWidth="1"/>
    <col min="10754" max="10760" width="10.5703125" style="805" customWidth="1"/>
    <col min="10761" max="11008" width="11.42578125" style="805"/>
    <col min="11009" max="11009" width="79.5703125" style="805" customWidth="1"/>
    <col min="11010" max="11016" width="10.5703125" style="805" customWidth="1"/>
    <col min="11017" max="11264" width="11.42578125" style="805"/>
    <col min="11265" max="11265" width="79.5703125" style="805" customWidth="1"/>
    <col min="11266" max="11272" width="10.5703125" style="805" customWidth="1"/>
    <col min="11273" max="11520" width="11.42578125" style="805"/>
    <col min="11521" max="11521" width="79.5703125" style="805" customWidth="1"/>
    <col min="11522" max="11528" width="10.5703125" style="805" customWidth="1"/>
    <col min="11529" max="11776" width="11.42578125" style="805"/>
    <col min="11777" max="11777" width="79.5703125" style="805" customWidth="1"/>
    <col min="11778" max="11784" width="10.5703125" style="805" customWidth="1"/>
    <col min="11785" max="12032" width="11.42578125" style="805"/>
    <col min="12033" max="12033" width="79.5703125" style="805" customWidth="1"/>
    <col min="12034" max="12040" width="10.5703125" style="805" customWidth="1"/>
    <col min="12041" max="12288" width="11.42578125" style="805"/>
    <col min="12289" max="12289" width="79.5703125" style="805" customWidth="1"/>
    <col min="12290" max="12296" width="10.5703125" style="805" customWidth="1"/>
    <col min="12297" max="12544" width="11.42578125" style="805"/>
    <col min="12545" max="12545" width="79.5703125" style="805" customWidth="1"/>
    <col min="12546" max="12552" width="10.5703125" style="805" customWidth="1"/>
    <col min="12553" max="12800" width="11.42578125" style="805"/>
    <col min="12801" max="12801" width="79.5703125" style="805" customWidth="1"/>
    <col min="12802" max="12808" width="10.5703125" style="805" customWidth="1"/>
    <col min="12809" max="13056" width="11.42578125" style="805"/>
    <col min="13057" max="13057" width="79.5703125" style="805" customWidth="1"/>
    <col min="13058" max="13064" width="10.5703125" style="805" customWidth="1"/>
    <col min="13065" max="13312" width="11.42578125" style="805"/>
    <col min="13313" max="13313" width="79.5703125" style="805" customWidth="1"/>
    <col min="13314" max="13320" width="10.5703125" style="805" customWidth="1"/>
    <col min="13321" max="13568" width="11.42578125" style="805"/>
    <col min="13569" max="13569" width="79.5703125" style="805" customWidth="1"/>
    <col min="13570" max="13576" width="10.5703125" style="805" customWidth="1"/>
    <col min="13577" max="13824" width="11.42578125" style="805"/>
    <col min="13825" max="13825" width="79.5703125" style="805" customWidth="1"/>
    <col min="13826" max="13832" width="10.5703125" style="805" customWidth="1"/>
    <col min="13833" max="14080" width="11.42578125" style="805"/>
    <col min="14081" max="14081" width="79.5703125" style="805" customWidth="1"/>
    <col min="14082" max="14088" width="10.5703125" style="805" customWidth="1"/>
    <col min="14089" max="14336" width="11.42578125" style="805"/>
    <col min="14337" max="14337" width="79.5703125" style="805" customWidth="1"/>
    <col min="14338" max="14344" width="10.5703125" style="805" customWidth="1"/>
    <col min="14345" max="14592" width="11.42578125" style="805"/>
    <col min="14593" max="14593" width="79.5703125" style="805" customWidth="1"/>
    <col min="14594" max="14600" width="10.5703125" style="805" customWidth="1"/>
    <col min="14601" max="14848" width="11.42578125" style="805"/>
    <col min="14849" max="14849" width="79.5703125" style="805" customWidth="1"/>
    <col min="14850" max="14856" width="10.5703125" style="805" customWidth="1"/>
    <col min="14857" max="15104" width="11.42578125" style="805"/>
    <col min="15105" max="15105" width="79.5703125" style="805" customWidth="1"/>
    <col min="15106" max="15112" width="10.5703125" style="805" customWidth="1"/>
    <col min="15113" max="15360" width="11.42578125" style="805"/>
    <col min="15361" max="15361" width="79.5703125" style="805" customWidth="1"/>
    <col min="15362" max="15368" width="10.5703125" style="805" customWidth="1"/>
    <col min="15369" max="15616" width="11.42578125" style="805"/>
    <col min="15617" max="15617" width="79.5703125" style="805" customWidth="1"/>
    <col min="15618" max="15624" width="10.5703125" style="805" customWidth="1"/>
    <col min="15625" max="15872" width="11.42578125" style="805"/>
    <col min="15873" max="15873" width="79.5703125" style="805" customWidth="1"/>
    <col min="15874" max="15880" width="10.5703125" style="805" customWidth="1"/>
    <col min="15881" max="16128" width="11.42578125" style="805"/>
    <col min="16129" max="16129" width="79.5703125" style="805" customWidth="1"/>
    <col min="16130" max="16136" width="10.5703125" style="805" customWidth="1"/>
    <col min="16137" max="16384" width="11.42578125" style="805"/>
  </cols>
  <sheetData>
    <row r="1" spans="1:217" s="52" customFormat="1" ht="17.25" customHeight="1">
      <c r="A1" s="1067"/>
      <c r="B1" s="1048"/>
      <c r="C1" s="1048"/>
      <c r="D1" s="1048"/>
      <c r="E1" s="1048"/>
      <c r="F1" s="1048"/>
      <c r="G1" s="1048"/>
      <c r="H1" s="1048"/>
    </row>
    <row r="2" spans="1:217" s="42" customFormat="1" ht="27" customHeight="1">
      <c r="A2" s="1025" t="s">
        <v>1210</v>
      </c>
      <c r="B2" s="1025"/>
      <c r="C2" s="1025"/>
      <c r="D2" s="1025"/>
      <c r="E2" s="1025"/>
      <c r="F2" s="1025"/>
      <c r="G2" s="1025"/>
      <c r="H2" s="1025"/>
    </row>
    <row r="3" spans="1:217" s="42" customFormat="1" ht="27.75" customHeight="1">
      <c r="A3" s="1025" t="s">
        <v>1194</v>
      </c>
      <c r="B3" s="1025"/>
      <c r="C3" s="1025"/>
      <c r="D3" s="1025"/>
      <c r="E3" s="1025"/>
      <c r="F3" s="1025"/>
      <c r="G3" s="1025"/>
      <c r="H3" s="1025"/>
    </row>
    <row r="4" spans="1:217" s="56" customFormat="1" ht="28.5" customHeight="1">
      <c r="A4" s="1036" t="s">
        <v>1530</v>
      </c>
      <c r="B4" s="1036"/>
      <c r="C4" s="1036"/>
      <c r="D4" s="1036"/>
      <c r="E4" s="1036"/>
      <c r="F4" s="1036"/>
      <c r="G4" s="1036"/>
      <c r="H4" s="1036"/>
    </row>
    <row r="5" spans="1:217" s="42" customFormat="1" ht="9" customHeight="1">
      <c r="A5" s="1025"/>
      <c r="B5" s="1025"/>
      <c r="C5" s="1025"/>
      <c r="D5" s="1025"/>
      <c r="E5" s="1025"/>
      <c r="F5" s="1025"/>
      <c r="G5" s="1025"/>
      <c r="H5" s="1025"/>
    </row>
    <row r="6" spans="1:217" ht="6.75" customHeight="1">
      <c r="A6" s="203"/>
    </row>
    <row r="7" spans="1:217" ht="5.25" customHeight="1" thickBot="1">
      <c r="A7" s="203"/>
      <c r="B7" s="874"/>
      <c r="C7" s="874"/>
      <c r="D7" s="874"/>
      <c r="E7" s="874"/>
      <c r="F7" s="874"/>
      <c r="G7" s="874"/>
      <c r="H7" s="874"/>
    </row>
    <row r="8" spans="1:217" ht="28.5" customHeight="1" thickTop="1" thickBot="1">
      <c r="A8" s="315"/>
      <c r="B8" s="895" t="s">
        <v>1211</v>
      </c>
      <c r="C8" s="895" t="s">
        <v>1215</v>
      </c>
      <c r="D8" s="895" t="s">
        <v>1214</v>
      </c>
      <c r="E8" s="895" t="s">
        <v>1216</v>
      </c>
      <c r="F8" s="895" t="s">
        <v>1213</v>
      </c>
      <c r="G8" s="895" t="s">
        <v>1217</v>
      </c>
      <c r="H8" s="677" t="s">
        <v>309</v>
      </c>
    </row>
    <row r="9" spans="1:217" ht="12" customHeight="1" thickTop="1" thickBot="1">
      <c r="A9" s="316"/>
      <c r="B9" s="446"/>
      <c r="C9" s="446"/>
      <c r="D9" s="446"/>
      <c r="E9" s="446"/>
      <c r="F9" s="446"/>
      <c r="G9" s="446"/>
      <c r="H9" s="896"/>
    </row>
    <row r="10" spans="1:217" ht="18" customHeight="1" thickTop="1" thickBot="1">
      <c r="A10" s="57" t="s">
        <v>310</v>
      </c>
      <c r="B10" s="895"/>
      <c r="C10" s="895"/>
      <c r="D10" s="895"/>
      <c r="E10" s="895"/>
      <c r="F10" s="895"/>
      <c r="G10" s="895"/>
      <c r="H10" s="677"/>
    </row>
    <row r="11" spans="1:217" ht="18" customHeight="1" thickTop="1">
      <c r="A11" s="316" t="s">
        <v>311</v>
      </c>
      <c r="B11" s="334">
        <v>6.4799999999999996E-2</v>
      </c>
      <c r="C11" s="334">
        <v>6.8699999999999997E-2</v>
      </c>
      <c r="D11" s="334">
        <v>8.72E-2</v>
      </c>
      <c r="E11" s="334">
        <v>9.2899999999999996E-2</v>
      </c>
      <c r="F11" s="334">
        <v>5.3800000000000001E-2</v>
      </c>
      <c r="G11" s="334">
        <v>4.36E-2</v>
      </c>
      <c r="H11" s="334">
        <v>6.7799999999999999E-2</v>
      </c>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row>
    <row r="12" spans="1:217" ht="20.25" customHeight="1">
      <c r="A12" s="316" t="s">
        <v>312</v>
      </c>
      <c r="B12" s="334">
        <v>0.66949999999999998</v>
      </c>
      <c r="C12" s="334">
        <v>0.70430000000000004</v>
      </c>
      <c r="D12" s="334">
        <v>0.53539999999999999</v>
      </c>
      <c r="E12" s="334">
        <v>0.7994</v>
      </c>
      <c r="F12" s="334">
        <v>0.79079999999999995</v>
      </c>
      <c r="G12" s="334">
        <v>0.8266</v>
      </c>
      <c r="H12" s="334">
        <v>0.67149999999999999</v>
      </c>
    </row>
    <row r="13" spans="1:217" ht="12" customHeight="1" thickBot="1">
      <c r="A13" s="316"/>
      <c r="B13" s="334"/>
      <c r="C13" s="334"/>
      <c r="D13" s="334"/>
      <c r="E13" s="334"/>
      <c r="F13" s="334"/>
      <c r="G13" s="334"/>
      <c r="H13" s="334"/>
    </row>
    <row r="14" spans="1:217" ht="15" customHeight="1" thickTop="1" thickBot="1">
      <c r="A14" s="57" t="s">
        <v>313</v>
      </c>
      <c r="B14" s="335"/>
      <c r="C14" s="335"/>
      <c r="D14" s="335"/>
      <c r="E14" s="335"/>
      <c r="F14" s="335"/>
      <c r="G14" s="335"/>
      <c r="H14" s="335"/>
    </row>
    <row r="15" spans="1:217" ht="20.25" customHeight="1" thickTop="1">
      <c r="A15" s="317" t="s">
        <v>314</v>
      </c>
      <c r="B15" s="334">
        <v>0.69589999999999996</v>
      </c>
      <c r="C15" s="334">
        <v>0.76190000000000002</v>
      </c>
      <c r="D15" s="334">
        <v>0.56579999999999997</v>
      </c>
      <c r="E15" s="334">
        <v>0.873</v>
      </c>
      <c r="F15" s="334">
        <v>0.77059999999999995</v>
      </c>
      <c r="G15" s="334">
        <v>0.77900000000000003</v>
      </c>
      <c r="H15" s="334">
        <v>0.70430000000000004</v>
      </c>
    </row>
    <row r="16" spans="1:217" ht="18" customHeight="1">
      <c r="A16" s="317" t="s">
        <v>315</v>
      </c>
      <c r="B16" s="334">
        <v>0.69589999999999996</v>
      </c>
      <c r="C16" s="334">
        <v>0.76190000000000002</v>
      </c>
      <c r="D16" s="334">
        <v>0.56579999999999997</v>
      </c>
      <c r="E16" s="334">
        <v>0.873</v>
      </c>
      <c r="F16" s="334">
        <v>0.77059999999999995</v>
      </c>
      <c r="G16" s="334">
        <v>0.77900000000000003</v>
      </c>
      <c r="H16" s="334">
        <v>0.70430000000000004</v>
      </c>
    </row>
    <row r="17" spans="1:8" ht="20.25" customHeight="1">
      <c r="A17" s="316" t="s">
        <v>316</v>
      </c>
      <c r="B17" s="334">
        <v>0</v>
      </c>
      <c r="C17" s="334">
        <v>0.122</v>
      </c>
      <c r="D17" s="334">
        <v>1.6999999999999999E-3</v>
      </c>
      <c r="E17" s="334">
        <v>5.5300000000000002E-2</v>
      </c>
      <c r="F17" s="334">
        <v>6.0299999999999999E-2</v>
      </c>
      <c r="G17" s="334">
        <v>0.1116</v>
      </c>
      <c r="H17" s="334">
        <v>3.04E-2</v>
      </c>
    </row>
    <row r="18" spans="1:8" ht="20.25" customHeight="1">
      <c r="A18" s="317" t="s">
        <v>317</v>
      </c>
      <c r="B18" s="334">
        <v>0</v>
      </c>
      <c r="C18" s="334">
        <v>0</v>
      </c>
      <c r="D18" s="334">
        <v>0</v>
      </c>
      <c r="E18" s="334">
        <v>0</v>
      </c>
      <c r="F18" s="334">
        <v>0</v>
      </c>
      <c r="G18" s="334">
        <v>0</v>
      </c>
      <c r="H18" s="334">
        <v>0</v>
      </c>
    </row>
    <row r="19" spans="1:8" ht="12" customHeight="1" thickBot="1">
      <c r="A19" s="317"/>
      <c r="B19" s="334"/>
      <c r="C19" s="334"/>
      <c r="D19" s="334"/>
      <c r="E19" s="334"/>
      <c r="F19" s="334"/>
      <c r="G19" s="334"/>
      <c r="H19" s="334"/>
    </row>
    <row r="20" spans="1:8" ht="16.5" customHeight="1" thickTop="1" thickBot="1">
      <c r="A20" s="59" t="s">
        <v>318</v>
      </c>
      <c r="B20" s="335"/>
      <c r="C20" s="335"/>
      <c r="D20" s="335"/>
      <c r="E20" s="335"/>
      <c r="F20" s="335"/>
      <c r="G20" s="335"/>
      <c r="H20" s="335"/>
    </row>
    <row r="21" spans="1:8" ht="20.25" customHeight="1" thickTop="1">
      <c r="A21" s="317" t="s">
        <v>319</v>
      </c>
      <c r="B21" s="334">
        <v>8.6E-3</v>
      </c>
      <c r="C21" s="334">
        <v>0.15329999999999999</v>
      </c>
      <c r="D21" s="334">
        <v>1.1599999999999999E-2</v>
      </c>
      <c r="E21" s="334">
        <v>6.7699999999999996E-2</v>
      </c>
      <c r="F21" s="334">
        <v>1.8100000000000002E-2</v>
      </c>
      <c r="G21" s="334">
        <v>0.1971</v>
      </c>
      <c r="H21" s="334">
        <v>5.0500000000000003E-2</v>
      </c>
    </row>
    <row r="22" spans="1:8" ht="20.25" customHeight="1">
      <c r="A22" s="317" t="s">
        <v>320</v>
      </c>
      <c r="B22" s="334">
        <v>0.99139999999999995</v>
      </c>
      <c r="C22" s="334">
        <v>0.84670000000000001</v>
      </c>
      <c r="D22" s="334">
        <v>0.98839999999999995</v>
      </c>
      <c r="E22" s="334">
        <v>0.93230000000000002</v>
      </c>
      <c r="F22" s="334">
        <v>0.9819</v>
      </c>
      <c r="G22" s="334">
        <v>0.80289999999999995</v>
      </c>
      <c r="H22" s="334">
        <v>0.94950000000000001</v>
      </c>
    </row>
    <row r="23" spans="1:8" ht="18" customHeight="1">
      <c r="A23" s="317" t="s">
        <v>321</v>
      </c>
      <c r="B23" s="638">
        <v>290.41219999999998</v>
      </c>
      <c r="C23" s="638">
        <v>568.59789999999998</v>
      </c>
      <c r="D23" s="638">
        <v>280.8408</v>
      </c>
      <c r="E23" s="638">
        <v>477.4461</v>
      </c>
      <c r="F23" s="638">
        <v>821.94209999999998</v>
      </c>
      <c r="G23" s="638">
        <v>1002.4866</v>
      </c>
      <c r="H23" s="638">
        <v>474.22949999999997</v>
      </c>
    </row>
    <row r="24" spans="1:8" ht="12" customHeight="1" thickBot="1">
      <c r="A24" s="317"/>
      <c r="B24" s="638"/>
      <c r="C24" s="638"/>
      <c r="D24" s="638"/>
      <c r="E24" s="638"/>
      <c r="F24" s="638"/>
      <c r="G24" s="638"/>
      <c r="H24" s="638"/>
    </row>
    <row r="25" spans="1:8" ht="17.25" customHeight="1" thickTop="1" thickBot="1">
      <c r="A25" s="60" t="s">
        <v>322</v>
      </c>
      <c r="B25" s="639"/>
      <c r="C25" s="639"/>
      <c r="D25" s="639"/>
      <c r="E25" s="639"/>
      <c r="F25" s="639"/>
      <c r="G25" s="639"/>
      <c r="H25" s="639"/>
    </row>
    <row r="26" spans="1:8" ht="20.25" customHeight="1" thickTop="1">
      <c r="A26" s="316" t="s">
        <v>323</v>
      </c>
      <c r="B26" s="334">
        <v>0.98060000000000003</v>
      </c>
      <c r="C26" s="334">
        <v>0.96879999999999999</v>
      </c>
      <c r="D26" s="334">
        <v>0.92200000000000004</v>
      </c>
      <c r="E26" s="334">
        <v>0.99309999999999998</v>
      </c>
      <c r="F26" s="334">
        <v>0.94499999999999995</v>
      </c>
      <c r="G26" s="334">
        <v>0.97440000000000004</v>
      </c>
      <c r="H26" s="334">
        <v>0.97289999999999999</v>
      </c>
    </row>
    <row r="27" spans="1:8" ht="20.25" customHeight="1">
      <c r="A27" s="316" t="s">
        <v>324</v>
      </c>
      <c r="B27" s="334">
        <v>8.0000000000000002E-3</v>
      </c>
      <c r="C27" s="334">
        <v>1.5699999999999999E-2</v>
      </c>
      <c r="D27" s="334">
        <v>1.9800000000000002E-2</v>
      </c>
      <c r="E27" s="334">
        <v>7.3000000000000001E-3</v>
      </c>
      <c r="F27" s="334">
        <v>2.2499999999999999E-2</v>
      </c>
      <c r="G27" s="334">
        <v>1.5900000000000001E-2</v>
      </c>
      <c r="H27" s="334">
        <v>1.11E-2</v>
      </c>
    </row>
    <row r="28" spans="1:8" ht="20.25" customHeight="1">
      <c r="A28" s="317" t="s">
        <v>325</v>
      </c>
      <c r="B28" s="334">
        <v>1.9400000000000001E-2</v>
      </c>
      <c r="C28" s="334">
        <v>3.1199999999999999E-2</v>
      </c>
      <c r="D28" s="334">
        <v>7.8E-2</v>
      </c>
      <c r="E28" s="334">
        <v>6.8999999999999999E-3</v>
      </c>
      <c r="F28" s="334">
        <v>5.5E-2</v>
      </c>
      <c r="G28" s="334">
        <v>2.5600000000000001E-2</v>
      </c>
      <c r="H28" s="334">
        <v>2.7099999999999999E-2</v>
      </c>
    </row>
    <row r="29" spans="1:8" ht="18" customHeight="1">
      <c r="A29" s="317" t="s">
        <v>326</v>
      </c>
      <c r="B29" s="334">
        <v>7.4999999999999997E-3</v>
      </c>
      <c r="C29" s="334">
        <v>1.6199999999999999E-2</v>
      </c>
      <c r="D29" s="334">
        <v>2.0199999999999999E-2</v>
      </c>
      <c r="E29" s="334">
        <v>7.4000000000000003E-3</v>
      </c>
      <c r="F29" s="334">
        <v>2.1100000000000001E-2</v>
      </c>
      <c r="G29" s="334">
        <v>1.61E-2</v>
      </c>
      <c r="H29" s="334">
        <v>1.0800000000000001E-2</v>
      </c>
    </row>
    <row r="30" spans="1:8" ht="20.25" customHeight="1">
      <c r="A30" s="317" t="s">
        <v>327</v>
      </c>
      <c r="B30" s="334">
        <v>8.8800000000000004E-2</v>
      </c>
      <c r="C30" s="334">
        <v>0</v>
      </c>
      <c r="D30" s="334">
        <v>6.0299999999999999E-2</v>
      </c>
      <c r="E30" s="334">
        <v>0</v>
      </c>
      <c r="F30" s="334">
        <v>0.1133</v>
      </c>
      <c r="G30" s="334">
        <v>1.35E-2</v>
      </c>
      <c r="H30" s="334">
        <v>5.3900000000000003E-2</v>
      </c>
    </row>
    <row r="31" spans="1:8" ht="20.25" customHeight="1">
      <c r="A31" s="317" t="s">
        <v>328</v>
      </c>
      <c r="B31" s="334">
        <v>3.2000000000000002E-3</v>
      </c>
      <c r="C31" s="334">
        <v>3.5000000000000001E-3</v>
      </c>
      <c r="D31" s="334">
        <v>3.5999999999999999E-3</v>
      </c>
      <c r="E31" s="334">
        <v>3.0999999999999999E-3</v>
      </c>
      <c r="F31" s="334">
        <v>3.2000000000000002E-3</v>
      </c>
      <c r="G31" s="334">
        <v>6.7000000000000002E-3</v>
      </c>
      <c r="H31" s="334">
        <v>3.3999999999999998E-3</v>
      </c>
    </row>
    <row r="32" spans="1:8" ht="20.25" customHeight="1">
      <c r="A32" s="317" t="s">
        <v>329</v>
      </c>
      <c r="B32" s="334">
        <v>7.0599999999999996E-2</v>
      </c>
      <c r="C32" s="334">
        <v>3.5900000000000001E-2</v>
      </c>
      <c r="D32" s="334">
        <v>0.12959999999999999</v>
      </c>
      <c r="E32" s="334">
        <v>4.6300000000000001E-2</v>
      </c>
      <c r="F32" s="334">
        <v>8.8099999999999998E-2</v>
      </c>
      <c r="G32" s="334">
        <v>3.6900000000000002E-2</v>
      </c>
      <c r="H32" s="334">
        <v>6.6500000000000004E-2</v>
      </c>
    </row>
    <row r="33" spans="1:8" ht="20.25" customHeight="1">
      <c r="A33" s="317" t="s">
        <v>330</v>
      </c>
      <c r="B33" s="334">
        <v>0.96719999999999995</v>
      </c>
      <c r="C33" s="334">
        <v>0.96719999999999995</v>
      </c>
      <c r="D33" s="334">
        <v>0.91</v>
      </c>
      <c r="E33" s="334">
        <v>0.98519999999999996</v>
      </c>
      <c r="F33" s="334">
        <v>0.93679999999999997</v>
      </c>
      <c r="G33" s="334">
        <v>0.96479999999999999</v>
      </c>
      <c r="H33" s="334">
        <v>0.96250000000000002</v>
      </c>
    </row>
    <row r="34" spans="1:8" ht="20.25" customHeight="1">
      <c r="A34" s="317" t="s">
        <v>331</v>
      </c>
      <c r="B34" s="334">
        <v>1.2999999999999999E-2</v>
      </c>
      <c r="C34" s="334">
        <v>6.7000000000000002E-3</v>
      </c>
      <c r="D34" s="334">
        <v>3.9699999999999999E-2</v>
      </c>
      <c r="E34" s="334">
        <v>7.0000000000000001E-3</v>
      </c>
      <c r="F34" s="334">
        <v>1.5699999999999999E-2</v>
      </c>
      <c r="G34" s="334">
        <v>2.0299999999999999E-2</v>
      </c>
      <c r="H34" s="334">
        <v>1.37E-2</v>
      </c>
    </row>
    <row r="35" spans="1:8" ht="20.25" customHeight="1">
      <c r="A35" s="317" t="s">
        <v>332</v>
      </c>
      <c r="B35" s="334">
        <v>4.0000000000000001E-3</v>
      </c>
      <c r="C35" s="334">
        <v>3.5000000000000001E-3</v>
      </c>
      <c r="D35" s="334">
        <v>7.4999999999999997E-3</v>
      </c>
      <c r="E35" s="334">
        <v>2.5000000000000001E-3</v>
      </c>
      <c r="F35" s="334">
        <v>7.1000000000000004E-3</v>
      </c>
      <c r="G35" s="334">
        <v>4.1999999999999997E-3</v>
      </c>
      <c r="H35" s="334">
        <v>4.1999999999999997E-3</v>
      </c>
    </row>
    <row r="36" spans="1:8" ht="20.25" customHeight="1">
      <c r="A36" s="317" t="s">
        <v>333</v>
      </c>
      <c r="B36" s="334">
        <v>1.8E-3</v>
      </c>
      <c r="C36" s="334">
        <v>2.3999999999999998E-3</v>
      </c>
      <c r="D36" s="334">
        <v>6.6E-3</v>
      </c>
      <c r="E36" s="334">
        <v>5.0000000000000001E-4</v>
      </c>
      <c r="F36" s="334">
        <v>4.8999999999999998E-3</v>
      </c>
      <c r="G36" s="334">
        <v>2.0999999999999999E-3</v>
      </c>
      <c r="H36" s="334">
        <v>2.3E-3</v>
      </c>
    </row>
    <row r="37" spans="1:8" ht="20.25" customHeight="1">
      <c r="A37" s="317" t="s">
        <v>334</v>
      </c>
      <c r="B37" s="334">
        <v>1.2999999999999999E-3</v>
      </c>
      <c r="C37" s="334">
        <v>6.9999999999999999E-4</v>
      </c>
      <c r="D37" s="334">
        <v>8.6999999999999994E-3</v>
      </c>
      <c r="E37" s="334">
        <v>0</v>
      </c>
      <c r="F37" s="334">
        <v>1.01E-2</v>
      </c>
      <c r="G37" s="334">
        <v>0</v>
      </c>
      <c r="H37" s="334">
        <v>1.9E-3</v>
      </c>
    </row>
    <row r="38" spans="1:8" ht="20.25" customHeight="1">
      <c r="A38" s="317" t="s">
        <v>335</v>
      </c>
      <c r="B38" s="334">
        <v>1.26E-2</v>
      </c>
      <c r="C38" s="334">
        <v>1.9599999999999999E-2</v>
      </c>
      <c r="D38" s="334">
        <v>2.75E-2</v>
      </c>
      <c r="E38" s="334">
        <v>4.7000000000000002E-3</v>
      </c>
      <c r="F38" s="334">
        <v>2.5399999999999999E-2</v>
      </c>
      <c r="G38" s="334">
        <v>8.6E-3</v>
      </c>
      <c r="H38" s="334">
        <v>1.5299999999999999E-2</v>
      </c>
    </row>
    <row r="39" spans="1:8" ht="12" customHeight="1" thickBot="1">
      <c r="A39" s="317"/>
      <c r="B39" s="334"/>
      <c r="C39" s="334"/>
      <c r="D39" s="334"/>
      <c r="E39" s="334"/>
      <c r="F39" s="334"/>
      <c r="G39" s="334"/>
      <c r="H39" s="334"/>
    </row>
    <row r="40" spans="1:8" ht="17.25" customHeight="1" thickTop="1" thickBot="1">
      <c r="A40" s="60" t="s">
        <v>336</v>
      </c>
      <c r="B40" s="335"/>
      <c r="C40" s="335"/>
      <c r="D40" s="335"/>
      <c r="E40" s="335"/>
      <c r="F40" s="335"/>
      <c r="G40" s="335"/>
      <c r="H40" s="335"/>
    </row>
    <row r="41" spans="1:8" ht="20.25" customHeight="1" thickTop="1">
      <c r="A41" s="317" t="s">
        <v>337</v>
      </c>
      <c r="B41" s="334">
        <v>0.1043</v>
      </c>
      <c r="C41" s="334">
        <v>0.15090000000000001</v>
      </c>
      <c r="D41" s="334">
        <v>0.1736</v>
      </c>
      <c r="E41" s="334">
        <v>0.22900000000000001</v>
      </c>
      <c r="F41" s="334">
        <v>0.16200000000000001</v>
      </c>
      <c r="G41" s="334">
        <v>0.14069999999999999</v>
      </c>
      <c r="H41" s="334">
        <v>0.1208</v>
      </c>
    </row>
    <row r="42" spans="1:8" ht="20.25" customHeight="1">
      <c r="A42" s="317" t="s">
        <v>338</v>
      </c>
      <c r="B42" s="334">
        <v>0.307</v>
      </c>
      <c r="C42" s="334">
        <v>0.47360000000000002</v>
      </c>
      <c r="D42" s="334">
        <v>0.51790000000000003</v>
      </c>
      <c r="E42" s="334">
        <v>0.4199</v>
      </c>
      <c r="F42" s="334">
        <v>0.4945</v>
      </c>
      <c r="G42" s="334">
        <v>0.3861</v>
      </c>
      <c r="H42" s="334">
        <v>0.35759999999999997</v>
      </c>
    </row>
    <row r="43" spans="1:8" ht="20.25" customHeight="1">
      <c r="A43" s="317" t="s">
        <v>339</v>
      </c>
      <c r="B43" s="334">
        <v>0.25729999999999997</v>
      </c>
      <c r="C43" s="334">
        <v>0.24030000000000001</v>
      </c>
      <c r="D43" s="334">
        <v>0.44259999999999999</v>
      </c>
      <c r="E43" s="334">
        <v>0.1804</v>
      </c>
      <c r="F43" s="334">
        <v>0.1938</v>
      </c>
      <c r="G43" s="334">
        <v>0.1313</v>
      </c>
      <c r="H43" s="334">
        <v>0.26079999999999998</v>
      </c>
    </row>
    <row r="44" spans="1:8" ht="20.25" customHeight="1">
      <c r="A44" s="317" t="s">
        <v>340</v>
      </c>
      <c r="B44" s="334">
        <v>0.19070000000000001</v>
      </c>
      <c r="C44" s="334">
        <v>0.2155</v>
      </c>
      <c r="D44" s="334">
        <v>0.26</v>
      </c>
      <c r="E44" s="334">
        <v>0.1704</v>
      </c>
      <c r="F44" s="334">
        <v>0.1641</v>
      </c>
      <c r="G44" s="334">
        <v>0.1197</v>
      </c>
      <c r="H44" s="334">
        <v>0.2006</v>
      </c>
    </row>
    <row r="45" spans="1:8" ht="20.25" customHeight="1">
      <c r="A45" s="317" t="s">
        <v>1531</v>
      </c>
      <c r="B45" s="334">
        <v>0.30675205330000721</v>
      </c>
      <c r="C45" s="334">
        <v>0.32735882920010256</v>
      </c>
      <c r="D45" s="334">
        <v>0.51524020181556873</v>
      </c>
      <c r="E45" s="334">
        <v>0.36951250637910227</v>
      </c>
      <c r="F45" s="334">
        <v>0.49447958955452931</v>
      </c>
      <c r="G45" s="334">
        <v>0.24224030822437082</v>
      </c>
      <c r="H45" s="334">
        <v>0.32924055918643991</v>
      </c>
    </row>
    <row r="46" spans="1:8" ht="12" customHeight="1" thickBot="1">
      <c r="A46" s="317"/>
      <c r="B46" s="334"/>
      <c r="C46" s="334"/>
      <c r="D46" s="334"/>
      <c r="E46" s="334"/>
      <c r="F46" s="334"/>
      <c r="G46" s="334"/>
      <c r="H46" s="334"/>
    </row>
    <row r="47" spans="1:8" ht="17.25" customHeight="1" thickTop="1" thickBot="1">
      <c r="A47" s="60" t="s">
        <v>341</v>
      </c>
      <c r="B47" s="335"/>
      <c r="C47" s="335"/>
      <c r="D47" s="335"/>
      <c r="E47" s="335"/>
      <c r="F47" s="335"/>
      <c r="G47" s="335"/>
      <c r="H47" s="335"/>
    </row>
    <row r="48" spans="1:8" ht="20.25" customHeight="1" thickTop="1">
      <c r="A48" s="316" t="s">
        <v>342</v>
      </c>
      <c r="B48" s="334">
        <v>0.2591</v>
      </c>
      <c r="C48" s="334">
        <v>0.10299999999999999</v>
      </c>
      <c r="D48" s="334">
        <v>0.41249999999999998</v>
      </c>
      <c r="E48" s="334">
        <v>5.5599999999999997E-2</v>
      </c>
      <c r="F48" s="334">
        <v>0.1532</v>
      </c>
      <c r="G48" s="334">
        <v>8.8200000000000001E-2</v>
      </c>
      <c r="H48" s="334">
        <v>0.23089999999999999</v>
      </c>
    </row>
    <row r="49" spans="1:8" ht="18" customHeight="1">
      <c r="A49" s="317" t="s">
        <v>343</v>
      </c>
      <c r="B49" s="334">
        <v>0.25869999999999999</v>
      </c>
      <c r="C49" s="334">
        <v>0.10299999999999999</v>
      </c>
      <c r="D49" s="334">
        <v>0.41249999999999998</v>
      </c>
      <c r="E49" s="334">
        <v>5.5599999999999997E-2</v>
      </c>
      <c r="F49" s="334">
        <v>0.1532</v>
      </c>
      <c r="G49" s="334">
        <v>8.8200000000000001E-2</v>
      </c>
      <c r="H49" s="334">
        <v>0.23069999999999999</v>
      </c>
    </row>
    <row r="50" spans="1:8" ht="20.25" customHeight="1">
      <c r="A50" s="317" t="s">
        <v>344</v>
      </c>
      <c r="B50" s="334">
        <v>5.1999999999999998E-2</v>
      </c>
      <c r="C50" s="334">
        <v>0.22</v>
      </c>
      <c r="D50" s="334">
        <v>0.1144</v>
      </c>
      <c r="E50" s="334">
        <v>0.10299999999999999</v>
      </c>
      <c r="F50" s="334">
        <v>0.31</v>
      </c>
      <c r="G50" s="334">
        <v>0.24690000000000001</v>
      </c>
      <c r="H50" s="334">
        <v>8.2299999999999998E-2</v>
      </c>
    </row>
    <row r="51" spans="1:8" ht="20.25" customHeight="1">
      <c r="A51" s="317" t="s">
        <v>345</v>
      </c>
      <c r="B51" s="334">
        <v>1.9E-3</v>
      </c>
      <c r="C51" s="334">
        <v>0</v>
      </c>
      <c r="D51" s="334">
        <v>1.8E-3</v>
      </c>
      <c r="E51" s="334">
        <v>0</v>
      </c>
      <c r="F51" s="334">
        <v>1.44E-2</v>
      </c>
      <c r="G51" s="334">
        <v>2.0999999999999999E-3</v>
      </c>
      <c r="H51" s="334">
        <v>1.8E-3</v>
      </c>
    </row>
    <row r="52" spans="1:8" ht="18" customHeight="1">
      <c r="A52" s="317" t="s">
        <v>346</v>
      </c>
      <c r="B52" s="334">
        <v>3.5200000000000002E-2</v>
      </c>
      <c r="C52" s="334">
        <v>0.14099999999999999</v>
      </c>
      <c r="D52" s="334">
        <v>5.2400000000000002E-2</v>
      </c>
      <c r="E52" s="334">
        <v>3.5499999999999997E-2</v>
      </c>
      <c r="F52" s="334">
        <v>0.17660000000000001</v>
      </c>
      <c r="G52" s="334">
        <v>0.161</v>
      </c>
      <c r="H52" s="334">
        <v>5.04E-2</v>
      </c>
    </row>
    <row r="53" spans="1:8" ht="18" customHeight="1">
      <c r="A53" s="317" t="s">
        <v>347</v>
      </c>
      <c r="B53" s="334">
        <v>0.59019999999999995</v>
      </c>
      <c r="C53" s="334">
        <v>0.19600000000000001</v>
      </c>
      <c r="D53" s="334">
        <v>1.0354000000000001</v>
      </c>
      <c r="E53" s="334">
        <v>0.113</v>
      </c>
      <c r="F53" s="334">
        <v>0.31159999999999999</v>
      </c>
      <c r="G53" s="334">
        <v>0.14269999999999999</v>
      </c>
      <c r="H53" s="334">
        <v>0.504</v>
      </c>
    </row>
    <row r="54" spans="1:8" ht="12" customHeight="1" thickBot="1">
      <c r="A54" s="317"/>
      <c r="B54" s="334"/>
      <c r="C54" s="334"/>
      <c r="D54" s="334"/>
      <c r="E54" s="334"/>
      <c r="F54" s="334"/>
      <c r="G54" s="334"/>
      <c r="H54" s="334"/>
    </row>
    <row r="55" spans="1:8" ht="17.25" customHeight="1" thickTop="1" thickBot="1">
      <c r="A55" s="60" t="s">
        <v>348</v>
      </c>
      <c r="B55" s="335"/>
      <c r="C55" s="335"/>
      <c r="D55" s="335"/>
      <c r="E55" s="335"/>
      <c r="F55" s="335"/>
      <c r="G55" s="335"/>
      <c r="H55" s="335"/>
    </row>
    <row r="56" spans="1:8" ht="18" customHeight="1" thickTop="1">
      <c r="A56" s="317" t="s">
        <v>349</v>
      </c>
      <c r="B56" s="334">
        <v>0.92910000000000004</v>
      </c>
      <c r="C56" s="334">
        <v>0.91259999999999997</v>
      </c>
      <c r="D56" s="334">
        <v>0.92269999999999996</v>
      </c>
      <c r="E56" s="334">
        <v>0.90910000000000002</v>
      </c>
      <c r="F56" s="334">
        <v>0.92889999999999995</v>
      </c>
      <c r="G56" s="334">
        <v>0.92559999999999998</v>
      </c>
      <c r="H56" s="334">
        <v>0.92449999999999999</v>
      </c>
    </row>
    <row r="57" spans="1:8" ht="18" customHeight="1">
      <c r="A57" s="317" t="s">
        <v>350</v>
      </c>
      <c r="B57" s="334">
        <v>0.93159999999999998</v>
      </c>
      <c r="C57" s="334">
        <v>0.97809999999999997</v>
      </c>
      <c r="D57" s="334">
        <v>0.96509999999999996</v>
      </c>
      <c r="E57" s="334">
        <v>0.96940000000000004</v>
      </c>
      <c r="F57" s="334">
        <v>0.95930000000000004</v>
      </c>
      <c r="G57" s="334">
        <v>0.97040000000000004</v>
      </c>
      <c r="H57" s="334">
        <v>0.94779999999999998</v>
      </c>
    </row>
    <row r="58" spans="1:8" ht="18" customHeight="1">
      <c r="A58" s="317" t="s">
        <v>351</v>
      </c>
      <c r="B58" s="334">
        <v>0.34539999999999998</v>
      </c>
      <c r="C58" s="334">
        <v>4.0099999999999997E-2</v>
      </c>
      <c r="D58" s="334">
        <v>0.62739999999999996</v>
      </c>
      <c r="E58" s="334">
        <v>-7.0000000000000001E-3</v>
      </c>
      <c r="F58" s="334">
        <v>0.14369999999999999</v>
      </c>
      <c r="G58" s="334">
        <v>4.6100000000000002E-2</v>
      </c>
      <c r="H58" s="334">
        <v>0.26779999999999998</v>
      </c>
    </row>
    <row r="59" spans="1:8" ht="18" customHeight="1">
      <c r="A59" s="317" t="s">
        <v>352</v>
      </c>
      <c r="B59" s="334">
        <v>0.27400000000000002</v>
      </c>
      <c r="C59" s="334">
        <v>0.84909999999999997</v>
      </c>
      <c r="D59" s="334">
        <v>0.18740000000000001</v>
      </c>
      <c r="E59" s="334">
        <v>1.6336999999999999</v>
      </c>
      <c r="F59" s="334">
        <v>0.4637</v>
      </c>
      <c r="G59" s="334">
        <v>0.84330000000000005</v>
      </c>
      <c r="H59" s="334">
        <v>0.32750000000000001</v>
      </c>
    </row>
    <row r="60" spans="1:8" ht="9.75" customHeight="1" thickBot="1">
      <c r="A60" s="318"/>
      <c r="B60" s="897"/>
      <c r="C60" s="897"/>
      <c r="D60" s="897"/>
      <c r="E60" s="897"/>
      <c r="F60" s="897"/>
      <c r="G60" s="897"/>
      <c r="H60" s="897"/>
    </row>
    <row r="61" spans="1:8" s="38" customFormat="1" ht="12" customHeight="1" thickTop="1">
      <c r="A61" s="61" t="s">
        <v>353</v>
      </c>
      <c r="B61" s="898"/>
      <c r="C61" s="899"/>
      <c r="D61" s="899"/>
      <c r="E61" s="899"/>
      <c r="F61" s="899"/>
      <c r="G61" s="899"/>
      <c r="H61" s="899"/>
    </row>
    <row r="62" spans="1:8" s="38" customFormat="1" ht="45.75" customHeight="1">
      <c r="A62" s="1034" t="s">
        <v>354</v>
      </c>
      <c r="B62" s="1035"/>
      <c r="C62" s="1035"/>
      <c r="D62" s="1035"/>
      <c r="E62" s="1035"/>
      <c r="F62" s="1035"/>
      <c r="G62" s="1035"/>
      <c r="H62" s="1035"/>
    </row>
    <row r="63" spans="1:8" s="38" customFormat="1" ht="35.25" customHeight="1">
      <c r="A63" s="1034" t="s">
        <v>355</v>
      </c>
      <c r="B63" s="1035"/>
      <c r="C63" s="1035"/>
      <c r="D63" s="1035"/>
      <c r="E63" s="1035"/>
      <c r="F63" s="1035"/>
      <c r="G63" s="1035"/>
      <c r="H63" s="1035"/>
    </row>
    <row r="64" spans="1:8" s="38" customFormat="1" ht="11.25">
      <c r="A64" s="63" t="s">
        <v>837</v>
      </c>
      <c r="B64" s="900"/>
      <c r="C64" s="901"/>
      <c r="D64" s="901"/>
      <c r="E64" s="901"/>
      <c r="F64" s="901"/>
      <c r="G64" s="901"/>
      <c r="H64" s="901"/>
    </row>
    <row r="65" spans="1:8" s="38" customFormat="1" ht="11.25">
      <c r="A65" s="63" t="s">
        <v>1532</v>
      </c>
      <c r="B65" s="900"/>
      <c r="C65" s="901"/>
      <c r="D65" s="901"/>
      <c r="E65" s="901"/>
      <c r="F65" s="901"/>
      <c r="G65" s="901"/>
      <c r="H65" s="901"/>
    </row>
    <row r="66" spans="1:8" ht="15.75" thickBot="1">
      <c r="A66" s="38"/>
      <c r="B66" s="902"/>
      <c r="C66" s="903"/>
      <c r="D66" s="903"/>
      <c r="E66" s="903"/>
      <c r="F66" s="903"/>
      <c r="G66" s="903"/>
      <c r="H66" s="903"/>
    </row>
    <row r="67" spans="1:8" ht="27.75" thickTop="1" thickBot="1">
      <c r="A67" s="374"/>
      <c r="B67" s="904" t="s">
        <v>1211</v>
      </c>
      <c r="C67" s="904" t="s">
        <v>1215</v>
      </c>
      <c r="D67" s="904" t="s">
        <v>1214</v>
      </c>
      <c r="E67" s="904" t="s">
        <v>1216</v>
      </c>
      <c r="F67" s="904" t="s">
        <v>1213</v>
      </c>
      <c r="G67" s="905" t="s">
        <v>1217</v>
      </c>
      <c r="H67" s="905" t="s">
        <v>309</v>
      </c>
    </row>
    <row r="68" spans="1:8" ht="16.5" customHeight="1" thickTop="1" thickBot="1">
      <c r="A68" s="60" t="s">
        <v>356</v>
      </c>
      <c r="B68" s="906"/>
      <c r="C68" s="906"/>
      <c r="D68" s="906"/>
      <c r="E68" s="906"/>
      <c r="F68" s="906"/>
      <c r="G68" s="907"/>
      <c r="H68" s="907"/>
    </row>
    <row r="69" spans="1:8" ht="16.5" customHeight="1" thickTop="1">
      <c r="A69" s="317" t="s">
        <v>357</v>
      </c>
      <c r="B69" s="334">
        <v>4.3999999999999997E-2</v>
      </c>
      <c r="C69" s="334">
        <v>3.2899999999999999E-2</v>
      </c>
      <c r="D69" s="334">
        <v>5.5E-2</v>
      </c>
      <c r="E69" s="334">
        <v>4.2099999999999999E-2</v>
      </c>
      <c r="F69" s="334">
        <v>5.67E-2</v>
      </c>
      <c r="G69" s="334">
        <v>5.2900000000000003E-2</v>
      </c>
      <c r="H69" s="334">
        <v>4.2900000000000001E-2</v>
      </c>
    </row>
    <row r="70" spans="1:8" ht="16.5" customHeight="1">
      <c r="A70" s="317" t="s">
        <v>358</v>
      </c>
      <c r="B70" s="334">
        <v>4.5999999999999999E-2</v>
      </c>
      <c r="C70" s="334">
        <v>3.2800000000000003E-2</v>
      </c>
      <c r="D70" s="334">
        <v>5.6300000000000003E-2</v>
      </c>
      <c r="E70" s="334">
        <v>4.7100000000000003E-2</v>
      </c>
      <c r="F70" s="334">
        <v>7.6300000000000007E-2</v>
      </c>
      <c r="G70" s="334">
        <v>6.9900000000000004E-2</v>
      </c>
      <c r="H70" s="334">
        <v>4.4900000000000002E-2</v>
      </c>
    </row>
    <row r="71" spans="1:8" ht="16.5" customHeight="1">
      <c r="A71" s="317" t="s">
        <v>359</v>
      </c>
      <c r="B71" s="334">
        <v>4.2999999999999997E-2</v>
      </c>
      <c r="C71" s="334">
        <v>3.09E-2</v>
      </c>
      <c r="D71" s="334">
        <v>5.2999999999999999E-2</v>
      </c>
      <c r="E71" s="334">
        <v>4.7699999999999999E-2</v>
      </c>
      <c r="F71" s="334">
        <v>6.1100000000000002E-2</v>
      </c>
      <c r="G71" s="334">
        <v>6.4399999999999999E-2</v>
      </c>
      <c r="H71" s="334">
        <v>4.2000000000000003E-2</v>
      </c>
    </row>
    <row r="72" spans="1:8" ht="16.5" customHeight="1">
      <c r="A72" s="317" t="s">
        <v>360</v>
      </c>
      <c r="B72" s="334">
        <v>8.6999999999999994E-3</v>
      </c>
      <c r="C72" s="334">
        <v>1.2999999999999999E-3</v>
      </c>
      <c r="D72" s="334">
        <v>3.1699999999999999E-2</v>
      </c>
      <c r="E72" s="334">
        <v>-1.2999999999999999E-2</v>
      </c>
      <c r="F72" s="334">
        <v>-2.93E-2</v>
      </c>
      <c r="G72" s="334">
        <v>-2.5000000000000001E-2</v>
      </c>
      <c r="H72" s="334">
        <v>7.7000000000000002E-3</v>
      </c>
    </row>
    <row r="73" spans="1:8" ht="16.5" customHeight="1">
      <c r="A73" s="317" t="s">
        <v>361</v>
      </c>
      <c r="B73" s="334">
        <v>8.9999999999999993E-3</v>
      </c>
      <c r="C73" s="334">
        <v>5.0000000000000001E-4</v>
      </c>
      <c r="D73" s="334">
        <v>3.1099999999999999E-2</v>
      </c>
      <c r="E73" s="334">
        <v>-1.6799999999999999E-2</v>
      </c>
      <c r="F73" s="334">
        <v>-2.2700000000000001E-2</v>
      </c>
      <c r="G73" s="334">
        <v>-2.7799999999999998E-2</v>
      </c>
      <c r="H73" s="334">
        <v>7.6E-3</v>
      </c>
    </row>
    <row r="74" spans="1:8" ht="16.5" customHeight="1">
      <c r="A74" s="317" t="s">
        <v>362</v>
      </c>
      <c r="B74" s="334">
        <v>8.9999999999999993E-3</v>
      </c>
      <c r="C74" s="334">
        <v>2.9999999999999997E-4</v>
      </c>
      <c r="D74" s="334">
        <v>3.1099999999999999E-2</v>
      </c>
      <c r="E74" s="334">
        <v>-1.6799999999999999E-2</v>
      </c>
      <c r="F74" s="334">
        <v>-2.2700000000000001E-2</v>
      </c>
      <c r="G74" s="334">
        <v>-2.7799999999999998E-2</v>
      </c>
      <c r="H74" s="334">
        <v>7.6E-3</v>
      </c>
    </row>
    <row r="75" spans="1:8" ht="16.5" customHeight="1" thickBot="1">
      <c r="A75" s="317" t="s">
        <v>363</v>
      </c>
      <c r="B75" s="334">
        <v>3.4599999999999999E-2</v>
      </c>
      <c r="C75" s="334">
        <v>3.0000000000000001E-3</v>
      </c>
      <c r="D75" s="334">
        <v>7.6100000000000001E-2</v>
      </c>
      <c r="E75" s="334">
        <v>-0.28260000000000002</v>
      </c>
      <c r="F75" s="334">
        <v>-0.13469999999999999</v>
      </c>
      <c r="G75" s="334">
        <v>-0.2838</v>
      </c>
      <c r="H75" s="334">
        <v>3.27E-2</v>
      </c>
    </row>
    <row r="76" spans="1:8" ht="16.5" customHeight="1" thickTop="1" thickBot="1">
      <c r="A76" s="60" t="s">
        <v>364</v>
      </c>
      <c r="B76" s="906"/>
      <c r="C76" s="906"/>
      <c r="D76" s="906"/>
      <c r="E76" s="906"/>
      <c r="F76" s="906"/>
      <c r="G76" s="907"/>
      <c r="H76" s="907"/>
    </row>
    <row r="77" spans="1:8" ht="16.5" customHeight="1" thickTop="1">
      <c r="A77" s="317" t="s">
        <v>365</v>
      </c>
      <c r="B77" s="334">
        <v>5.7799999999999997E-2</v>
      </c>
      <c r="C77" s="334">
        <v>5.9799999999999999E-2</v>
      </c>
      <c r="D77" s="334">
        <v>6.4600000000000005E-2</v>
      </c>
      <c r="E77" s="334">
        <v>6.4699999999999994E-2</v>
      </c>
      <c r="F77" s="334">
        <v>8.0299999999999996E-2</v>
      </c>
      <c r="G77" s="334">
        <v>8.6699999999999999E-2</v>
      </c>
      <c r="H77" s="334">
        <v>5.9700000000000003E-2</v>
      </c>
    </row>
    <row r="78" spans="1:8" ht="16.5" customHeight="1">
      <c r="A78" s="317" t="s">
        <v>366</v>
      </c>
      <c r="B78" s="334">
        <v>-1.37E-2</v>
      </c>
      <c r="C78" s="334">
        <v>-2.69E-2</v>
      </c>
      <c r="D78" s="334">
        <v>-9.5999999999999992E-3</v>
      </c>
      <c r="E78" s="334">
        <v>-2.2700000000000001E-2</v>
      </c>
      <c r="F78" s="334">
        <v>-2.3599999999999999E-2</v>
      </c>
      <c r="G78" s="334">
        <v>-3.3799999999999997E-2</v>
      </c>
      <c r="H78" s="334">
        <v>-1.6799999999999999E-2</v>
      </c>
    </row>
    <row r="79" spans="1:8" ht="16.5" customHeight="1">
      <c r="A79" s="317" t="s">
        <v>367</v>
      </c>
      <c r="B79" s="334">
        <v>1.9800000000000002E-2</v>
      </c>
      <c r="C79" s="334">
        <v>3.0800000000000001E-2</v>
      </c>
      <c r="D79" s="334">
        <v>1.6799999999999999E-2</v>
      </c>
      <c r="E79" s="334">
        <v>2.4799999999999999E-2</v>
      </c>
      <c r="F79" s="334">
        <v>2.9600000000000001E-2</v>
      </c>
      <c r="G79" s="334">
        <v>3.8699999999999998E-2</v>
      </c>
      <c r="H79" s="334">
        <v>2.3E-2</v>
      </c>
    </row>
    <row r="80" spans="1:8" ht="16.5" customHeight="1">
      <c r="A80" s="317" t="s">
        <v>368</v>
      </c>
      <c r="B80" s="334">
        <v>2.9999999999999997E-4</v>
      </c>
      <c r="C80" s="334">
        <v>0</v>
      </c>
      <c r="D80" s="334">
        <v>0</v>
      </c>
      <c r="E80" s="334">
        <v>0</v>
      </c>
      <c r="F80" s="334">
        <v>0</v>
      </c>
      <c r="G80" s="334">
        <v>0</v>
      </c>
      <c r="H80" s="334">
        <v>2.0000000000000001E-4</v>
      </c>
    </row>
    <row r="81" spans="1:8" ht="16.5" customHeight="1">
      <c r="A81" s="317" t="s">
        <v>369</v>
      </c>
      <c r="B81" s="334">
        <v>-2.8999999999999998E-3</v>
      </c>
      <c r="C81" s="334">
        <v>-2E-3</v>
      </c>
      <c r="D81" s="334">
        <v>-3.3E-3</v>
      </c>
      <c r="E81" s="334">
        <v>5.0000000000000001E-4</v>
      </c>
      <c r="F81" s="334">
        <v>-1.52E-2</v>
      </c>
      <c r="G81" s="334">
        <v>-5.5999999999999999E-3</v>
      </c>
      <c r="H81" s="334">
        <v>-2.8999999999999998E-3</v>
      </c>
    </row>
    <row r="82" spans="1:8" ht="16.5" customHeight="1">
      <c r="A82" s="317" t="s">
        <v>370</v>
      </c>
      <c r="B82" s="334">
        <v>1.9E-3</v>
      </c>
      <c r="C82" s="334">
        <v>-1E-4</v>
      </c>
      <c r="D82" s="334">
        <v>1.1999999999999999E-3</v>
      </c>
      <c r="E82" s="334">
        <v>5.1000000000000004E-3</v>
      </c>
      <c r="F82" s="334">
        <v>1.9599999999999999E-2</v>
      </c>
      <c r="G82" s="334">
        <v>1.7000000000000001E-2</v>
      </c>
      <c r="H82" s="334">
        <v>2E-3</v>
      </c>
    </row>
    <row r="83" spans="1:8" ht="16.5" customHeight="1">
      <c r="A83" s="317" t="s">
        <v>371</v>
      </c>
      <c r="B83" s="334">
        <v>-3.4299999999999997E-2</v>
      </c>
      <c r="C83" s="334">
        <v>-2.9499999999999998E-2</v>
      </c>
      <c r="D83" s="334">
        <v>-2.1399999999999999E-2</v>
      </c>
      <c r="E83" s="334">
        <v>-6.0600000000000001E-2</v>
      </c>
      <c r="F83" s="334">
        <v>-9.0399999999999994E-2</v>
      </c>
      <c r="G83" s="537">
        <v>-8.9300000000000004E-2</v>
      </c>
      <c r="H83" s="537">
        <v>-3.4299999999999997E-2</v>
      </c>
    </row>
    <row r="84" spans="1:8" ht="16.5" customHeight="1">
      <c r="A84" s="317" t="s">
        <v>372</v>
      </c>
      <c r="B84" s="334">
        <v>0</v>
      </c>
      <c r="C84" s="334">
        <v>-8.0000000000000004E-4</v>
      </c>
      <c r="D84" s="334">
        <v>-5.9999999999999995E-4</v>
      </c>
      <c r="E84" s="334">
        <v>-3.8E-3</v>
      </c>
      <c r="F84" s="334">
        <v>6.6E-3</v>
      </c>
      <c r="G84" s="334">
        <v>-2.8E-3</v>
      </c>
      <c r="H84" s="334">
        <v>-2.9999999999999997E-4</v>
      </c>
    </row>
    <row r="85" spans="1:8" ht="16.5" customHeight="1" thickBot="1">
      <c r="A85" s="317" t="s">
        <v>373</v>
      </c>
      <c r="B85" s="334">
        <v>9.9400000000000002E-2</v>
      </c>
      <c r="C85" s="334">
        <v>0.13439999999999999</v>
      </c>
      <c r="D85" s="334">
        <v>0.18410000000000001</v>
      </c>
      <c r="E85" s="334">
        <v>0.27150000000000002</v>
      </c>
      <c r="F85" s="334">
        <v>7.5700000000000003E-2</v>
      </c>
      <c r="G85" s="334">
        <v>0.41510000000000002</v>
      </c>
      <c r="H85" s="334">
        <v>0.11840000000000001</v>
      </c>
    </row>
    <row r="86" spans="1:8" ht="16.5" customHeight="1" thickTop="1" thickBot="1">
      <c r="A86" s="60" t="s">
        <v>374</v>
      </c>
      <c r="B86" s="906"/>
      <c r="C86" s="906"/>
      <c r="D86" s="906"/>
      <c r="E86" s="906"/>
      <c r="F86" s="906"/>
      <c r="G86" s="907"/>
      <c r="H86" s="907"/>
    </row>
    <row r="87" spans="1:8" ht="16.5" customHeight="1" thickTop="1">
      <c r="A87" s="317" t="s">
        <v>375</v>
      </c>
      <c r="B87" s="334">
        <v>7.2999999999999995E-2</v>
      </c>
      <c r="C87" s="334">
        <v>7.5200000000000003E-2</v>
      </c>
      <c r="D87" s="334">
        <v>9.8500000000000004E-2</v>
      </c>
      <c r="E87" s="334">
        <v>7.7299999999999994E-2</v>
      </c>
      <c r="F87" s="334">
        <v>9.35E-2</v>
      </c>
      <c r="G87" s="334">
        <v>8.3999999999999995E-3</v>
      </c>
      <c r="H87" s="334">
        <v>7.46E-2</v>
      </c>
    </row>
    <row r="88" spans="1:8" ht="16.5" customHeight="1">
      <c r="A88" s="317" t="s">
        <v>376</v>
      </c>
      <c r="B88" s="334">
        <v>4.48E-2</v>
      </c>
      <c r="C88" s="334">
        <v>7.5399999999999995E-2</v>
      </c>
      <c r="D88" s="334">
        <v>6.3E-2</v>
      </c>
      <c r="E88" s="334">
        <v>4.9399999999999999E-2</v>
      </c>
      <c r="F88" s="334">
        <v>0</v>
      </c>
      <c r="G88" s="334">
        <v>5.0034000000000001</v>
      </c>
      <c r="H88" s="334">
        <v>0.23419999999999999</v>
      </c>
    </row>
    <row r="89" spans="1:8" ht="16.5" customHeight="1">
      <c r="A89" s="317" t="s">
        <v>377</v>
      </c>
      <c r="B89" s="334">
        <v>0.1341</v>
      </c>
      <c r="C89" s="334">
        <v>4.24E-2</v>
      </c>
      <c r="D89" s="334">
        <v>5.8099999999999999E-2</v>
      </c>
      <c r="E89" s="334">
        <v>9.7199999999999995E-2</v>
      </c>
      <c r="F89" s="334">
        <v>4.58E-2</v>
      </c>
      <c r="G89" s="334">
        <v>8.3699999999999997E-2</v>
      </c>
      <c r="H89" s="334">
        <v>9.0300000000000005E-2</v>
      </c>
    </row>
    <row r="90" spans="1:8" ht="16.5" customHeight="1">
      <c r="A90" s="317" t="s">
        <v>378</v>
      </c>
      <c r="B90" s="334">
        <v>8.0000000000000004E-4</v>
      </c>
      <c r="C90" s="334">
        <v>0</v>
      </c>
      <c r="D90" s="334">
        <v>2.5100000000000001E-2</v>
      </c>
      <c r="E90" s="334">
        <v>0</v>
      </c>
      <c r="F90" s="334">
        <v>5.2699999999999997E-2</v>
      </c>
      <c r="G90" s="334">
        <v>0.1933</v>
      </c>
      <c r="H90" s="334">
        <v>9.7999999999999997E-3</v>
      </c>
    </row>
    <row r="91" spans="1:8" ht="16.5" customHeight="1">
      <c r="A91" s="317" t="s">
        <v>379</v>
      </c>
      <c r="B91" s="334">
        <v>1E-3</v>
      </c>
      <c r="C91" s="334">
        <v>0</v>
      </c>
      <c r="D91" s="334">
        <v>0.1055</v>
      </c>
      <c r="E91" s="334">
        <v>8.2000000000000007E-3</v>
      </c>
      <c r="F91" s="334">
        <v>2.5999999999999999E-3</v>
      </c>
      <c r="G91" s="334">
        <v>2.7000000000000001E-3</v>
      </c>
      <c r="H91" s="334">
        <v>2.7199999999999998E-2</v>
      </c>
    </row>
    <row r="92" spans="1:8" ht="16.5" customHeight="1">
      <c r="A92" s="317" t="s">
        <v>380</v>
      </c>
      <c r="B92" s="334">
        <v>5.1000000000000004E-3</v>
      </c>
      <c r="C92" s="334">
        <v>1.9E-3</v>
      </c>
      <c r="D92" s="334">
        <v>0</v>
      </c>
      <c r="E92" s="334">
        <v>5.7000000000000002E-3</v>
      </c>
      <c r="F92" s="334">
        <v>0.1368</v>
      </c>
      <c r="G92" s="334">
        <v>0</v>
      </c>
      <c r="H92" s="334">
        <v>5.0000000000000001E-3</v>
      </c>
    </row>
    <row r="93" spans="1:8" ht="16.5" customHeight="1">
      <c r="A93" s="317" t="s">
        <v>381</v>
      </c>
      <c r="B93" s="334">
        <v>3.0999999999999999E-3</v>
      </c>
      <c r="C93" s="334">
        <v>1.1999999999999999E-3</v>
      </c>
      <c r="D93" s="537">
        <v>9.6000000000000002E-2</v>
      </c>
      <c r="E93" s="537">
        <v>7.9000000000000008E-3</v>
      </c>
      <c r="F93" s="334">
        <v>2.3699999999999999E-2</v>
      </c>
      <c r="G93" s="537">
        <v>1.2999999999999999E-3</v>
      </c>
      <c r="H93" s="537">
        <v>1.7000000000000001E-2</v>
      </c>
    </row>
    <row r="94" spans="1:8" ht="16.5" customHeight="1">
      <c r="A94" s="317" t="s">
        <v>382</v>
      </c>
      <c r="B94" s="334">
        <v>0</v>
      </c>
      <c r="C94" s="334">
        <v>0</v>
      </c>
      <c r="D94" s="334">
        <v>0</v>
      </c>
      <c r="E94" s="334">
        <v>0</v>
      </c>
      <c r="F94" s="334">
        <v>0</v>
      </c>
      <c r="G94" s="334">
        <v>0</v>
      </c>
      <c r="H94" s="334">
        <v>0</v>
      </c>
    </row>
    <row r="95" spans="1:8" ht="16.5" customHeight="1">
      <c r="A95" s="317" t="s">
        <v>383</v>
      </c>
      <c r="B95" s="334">
        <v>1.9599999999999999E-2</v>
      </c>
      <c r="C95" s="334">
        <v>1.9699999999999999E-2</v>
      </c>
      <c r="D95" s="334">
        <v>1.5900000000000001E-2</v>
      </c>
      <c r="E95" s="334">
        <v>1.4800000000000001E-2</v>
      </c>
      <c r="F95" s="334">
        <v>1.0800000000000001E-2</v>
      </c>
      <c r="G95" s="334">
        <v>1.77E-2</v>
      </c>
      <c r="H95" s="334">
        <v>1.9099999999999999E-2</v>
      </c>
    </row>
    <row r="96" spans="1:8" ht="16.5" customHeight="1">
      <c r="A96" s="317" t="s">
        <v>384</v>
      </c>
      <c r="B96" s="334">
        <v>1.8800000000000001E-2</v>
      </c>
      <c r="C96" s="334">
        <v>4.2799999999999998E-2</v>
      </c>
      <c r="D96" s="334">
        <v>2.3300000000000001E-2</v>
      </c>
      <c r="E96" s="334">
        <v>3.5700000000000003E-2</v>
      </c>
      <c r="F96" s="334">
        <v>4.9000000000000002E-2</v>
      </c>
      <c r="G96" s="334">
        <v>5.33E-2</v>
      </c>
      <c r="H96" s="334">
        <v>3.3000000000000002E-2</v>
      </c>
    </row>
    <row r="97" spans="1:8" ht="16.5" customHeight="1">
      <c r="A97" s="317" t="s">
        <v>385</v>
      </c>
      <c r="B97" s="334">
        <v>0</v>
      </c>
      <c r="C97" s="334">
        <v>0</v>
      </c>
      <c r="D97" s="334">
        <v>0</v>
      </c>
      <c r="E97" s="334">
        <v>0</v>
      </c>
      <c r="F97" s="334">
        <v>0</v>
      </c>
      <c r="G97" s="334">
        <v>0</v>
      </c>
      <c r="H97" s="334">
        <v>0</v>
      </c>
    </row>
    <row r="98" spans="1:8" ht="16.5" customHeight="1" thickBot="1">
      <c r="A98" s="317" t="s">
        <v>386</v>
      </c>
      <c r="B98" s="334">
        <v>0</v>
      </c>
      <c r="C98" s="334">
        <v>0</v>
      </c>
      <c r="D98" s="334">
        <v>0</v>
      </c>
      <c r="E98" s="334">
        <v>0</v>
      </c>
      <c r="F98" s="334">
        <v>0</v>
      </c>
      <c r="G98" s="334">
        <v>0</v>
      </c>
      <c r="H98" s="334">
        <v>0</v>
      </c>
    </row>
    <row r="99" spans="1:8" ht="16.5" customHeight="1" thickTop="1" thickBot="1">
      <c r="A99" s="64" t="s">
        <v>387</v>
      </c>
      <c r="B99" s="904"/>
      <c r="C99" s="904"/>
      <c r="D99" s="904"/>
      <c r="E99" s="904"/>
      <c r="F99" s="904"/>
      <c r="G99" s="905"/>
      <c r="H99" s="905"/>
    </row>
    <row r="100" spans="1:8" ht="16.5" customHeight="1" thickTop="1" thickBot="1">
      <c r="A100" s="60" t="s">
        <v>388</v>
      </c>
      <c r="B100" s="906"/>
      <c r="C100" s="906"/>
      <c r="D100" s="906"/>
      <c r="E100" s="906"/>
      <c r="F100" s="906"/>
      <c r="G100" s="907"/>
      <c r="H100" s="907"/>
    </row>
    <row r="101" spans="1:8" ht="16.5" customHeight="1" thickTop="1">
      <c r="A101" s="317" t="s">
        <v>389</v>
      </c>
      <c r="B101" s="334">
        <v>3.4299999999999997E-2</v>
      </c>
      <c r="C101" s="334">
        <v>2.9499999999999998E-2</v>
      </c>
      <c r="D101" s="334">
        <v>2.1399999999999999E-2</v>
      </c>
      <c r="E101" s="334">
        <v>6.0600000000000001E-2</v>
      </c>
      <c r="F101" s="334">
        <v>9.0399999999999994E-2</v>
      </c>
      <c r="G101" s="334">
        <v>8.9300000000000004E-2</v>
      </c>
      <c r="H101" s="334">
        <v>3.4299999999999997E-2</v>
      </c>
    </row>
    <row r="102" spans="1:8" ht="16.5" customHeight="1">
      <c r="A102" s="317" t="s">
        <v>390</v>
      </c>
      <c r="B102" s="334">
        <v>3.6900000000000002E-2</v>
      </c>
      <c r="C102" s="334">
        <v>3.2099999999999997E-2</v>
      </c>
      <c r="D102" s="334">
        <v>2.3E-2</v>
      </c>
      <c r="E102" s="334">
        <v>6.6000000000000003E-2</v>
      </c>
      <c r="F102" s="334">
        <v>9.5799999999999996E-2</v>
      </c>
      <c r="G102" s="334">
        <v>9.7699999999999995E-2</v>
      </c>
      <c r="H102" s="334">
        <v>3.6999999999999998E-2</v>
      </c>
    </row>
    <row r="103" spans="1:8" ht="16.5" customHeight="1">
      <c r="A103" s="317" t="s">
        <v>391</v>
      </c>
      <c r="B103" s="334">
        <v>4.8899999999999999E-2</v>
      </c>
      <c r="C103" s="334">
        <v>0.04</v>
      </c>
      <c r="D103" s="334">
        <v>3.5799999999999998E-2</v>
      </c>
      <c r="E103" s="334">
        <v>7.3800000000000004E-2</v>
      </c>
      <c r="F103" s="334">
        <v>0.1016</v>
      </c>
      <c r="G103" s="334">
        <v>0.1086</v>
      </c>
      <c r="H103" s="334">
        <v>4.8500000000000001E-2</v>
      </c>
    </row>
    <row r="104" spans="1:8" ht="16.5" customHeight="1" thickBot="1">
      <c r="A104" s="317" t="s">
        <v>392</v>
      </c>
      <c r="B104" s="334">
        <v>4.9599999999999998E-2</v>
      </c>
      <c r="C104" s="334">
        <v>3.95E-2</v>
      </c>
      <c r="D104" s="334">
        <v>3.7600000000000001E-2</v>
      </c>
      <c r="E104" s="334">
        <v>7.0000000000000007E-2</v>
      </c>
      <c r="F104" s="334">
        <v>0.122</v>
      </c>
      <c r="G104" s="334">
        <v>0.1227</v>
      </c>
      <c r="H104" s="334">
        <v>4.9099999999999998E-2</v>
      </c>
    </row>
    <row r="105" spans="1:8" ht="16.5" customHeight="1" thickTop="1" thickBot="1">
      <c r="A105" s="60" t="s">
        <v>393</v>
      </c>
      <c r="B105" s="906"/>
      <c r="C105" s="906"/>
      <c r="D105" s="906"/>
      <c r="E105" s="906"/>
      <c r="F105" s="906"/>
      <c r="G105" s="907"/>
      <c r="H105" s="907"/>
    </row>
    <row r="106" spans="1:8" ht="16.5" customHeight="1" thickTop="1">
      <c r="A106" s="317" t="s">
        <v>394</v>
      </c>
      <c r="B106" s="334">
        <v>0.55110000000000003</v>
      </c>
      <c r="C106" s="334">
        <v>0.53759999999999997</v>
      </c>
      <c r="D106" s="334">
        <v>0.45029999999999998</v>
      </c>
      <c r="E106" s="334">
        <v>0.56859999999999999</v>
      </c>
      <c r="F106" s="334">
        <v>0.61670000000000003</v>
      </c>
      <c r="G106" s="334">
        <v>0.61070000000000002</v>
      </c>
      <c r="H106" s="334">
        <v>0.54830000000000001</v>
      </c>
    </row>
    <row r="107" spans="1:8" ht="16.5" customHeight="1">
      <c r="A107" s="317" t="s">
        <v>395</v>
      </c>
      <c r="B107" s="334">
        <v>3.6200000000000003E-2</v>
      </c>
      <c r="C107" s="334">
        <v>5.8000000000000003E-2</v>
      </c>
      <c r="D107" s="334">
        <v>3.7400000000000003E-2</v>
      </c>
      <c r="E107" s="334">
        <v>7.3200000000000001E-2</v>
      </c>
      <c r="F107" s="334">
        <v>2.69E-2</v>
      </c>
      <c r="G107" s="334">
        <v>3.0499999999999999E-2</v>
      </c>
      <c r="H107" s="334">
        <v>4.1099999999999998E-2</v>
      </c>
    </row>
    <row r="108" spans="1:8" ht="16.5" customHeight="1">
      <c r="A108" s="317" t="s">
        <v>396</v>
      </c>
      <c r="B108" s="334">
        <v>0.41270000000000001</v>
      </c>
      <c r="C108" s="334">
        <v>0.40450000000000003</v>
      </c>
      <c r="D108" s="334">
        <v>0.51229999999999998</v>
      </c>
      <c r="E108" s="334">
        <v>0.35820000000000002</v>
      </c>
      <c r="F108" s="334">
        <v>0.35649999999999998</v>
      </c>
      <c r="G108" s="334">
        <v>0.35870000000000002</v>
      </c>
      <c r="H108" s="334">
        <v>0.41060000000000002</v>
      </c>
    </row>
    <row r="109" spans="1:8" ht="16.5" customHeight="1" thickBot="1">
      <c r="A109" s="317" t="s">
        <v>397</v>
      </c>
      <c r="B109" s="334">
        <v>0.6129</v>
      </c>
      <c r="C109" s="334">
        <v>0.43540000000000001</v>
      </c>
      <c r="D109" s="334">
        <v>0.32679999999999998</v>
      </c>
      <c r="E109" s="334">
        <v>0.64659999999999995</v>
      </c>
      <c r="F109" s="334">
        <v>0.52210000000000001</v>
      </c>
      <c r="G109" s="334">
        <v>0.66169999999999995</v>
      </c>
      <c r="H109" s="334">
        <v>0.54420000000000002</v>
      </c>
    </row>
    <row r="110" spans="1:8" ht="16.5" customHeight="1" thickTop="1" thickBot="1">
      <c r="A110" s="60" t="s">
        <v>398</v>
      </c>
      <c r="B110" s="906"/>
      <c r="C110" s="906"/>
      <c r="D110" s="906"/>
      <c r="E110" s="906"/>
      <c r="F110" s="906"/>
      <c r="G110" s="907"/>
      <c r="H110" s="907"/>
    </row>
    <row r="111" spans="1:8" ht="16.5" customHeight="1" thickTop="1">
      <c r="A111" s="317" t="s">
        <v>399</v>
      </c>
      <c r="B111" s="334">
        <v>4.5900000000000003E-2</v>
      </c>
      <c r="C111" s="334">
        <v>3.2300000000000002E-2</v>
      </c>
      <c r="D111" s="334">
        <v>5.5800000000000002E-2</v>
      </c>
      <c r="E111" s="334">
        <v>4.7100000000000003E-2</v>
      </c>
      <c r="F111" s="334">
        <v>7.6300000000000007E-2</v>
      </c>
      <c r="G111" s="334">
        <v>6.9699999999999998E-2</v>
      </c>
      <c r="H111" s="334">
        <v>4.4699999999999997E-2</v>
      </c>
    </row>
    <row r="112" spans="1:8" ht="16.5" customHeight="1">
      <c r="A112" s="317" t="s">
        <v>400</v>
      </c>
      <c r="B112" s="334">
        <v>4.4200000000000003E-2</v>
      </c>
      <c r="C112" s="334">
        <v>3.2399999999999998E-2</v>
      </c>
      <c r="D112" s="334">
        <v>5.4600000000000003E-2</v>
      </c>
      <c r="E112" s="334">
        <v>4.2099999999999999E-2</v>
      </c>
      <c r="F112" s="334">
        <v>5.67E-2</v>
      </c>
      <c r="G112" s="334">
        <v>5.2699999999999997E-2</v>
      </c>
      <c r="H112" s="334">
        <v>4.2900000000000001E-2</v>
      </c>
    </row>
    <row r="113" spans="1:8" ht="16.5" customHeight="1">
      <c r="A113" s="316" t="s">
        <v>401</v>
      </c>
      <c r="B113" s="334">
        <v>4.6699999999999998E-2</v>
      </c>
      <c r="C113" s="334">
        <v>3.6499999999999998E-2</v>
      </c>
      <c r="D113" s="334">
        <v>5.6599999999999998E-2</v>
      </c>
      <c r="E113" s="334">
        <v>4.7199999999999999E-2</v>
      </c>
      <c r="F113" s="334">
        <v>5.9700000000000003E-2</v>
      </c>
      <c r="G113" s="334">
        <v>5.9400000000000001E-2</v>
      </c>
      <c r="H113" s="334">
        <v>4.58E-2</v>
      </c>
    </row>
    <row r="114" spans="1:8" ht="16.5" customHeight="1">
      <c r="A114" s="316" t="s">
        <v>402</v>
      </c>
      <c r="B114" s="334">
        <v>6.0199999999999997E-2</v>
      </c>
      <c r="C114" s="334">
        <v>6.3399999999999998E-2</v>
      </c>
      <c r="D114" s="334">
        <v>6.6199999999999995E-2</v>
      </c>
      <c r="E114" s="334">
        <v>6.9900000000000004E-2</v>
      </c>
      <c r="F114" s="334">
        <v>8.3299999999999999E-2</v>
      </c>
      <c r="G114" s="334">
        <v>9.3200000000000005E-2</v>
      </c>
      <c r="H114" s="334">
        <v>6.2399999999999997E-2</v>
      </c>
    </row>
    <row r="115" spans="1:8" ht="16.5" customHeight="1">
      <c r="A115" s="316" t="s">
        <v>403</v>
      </c>
      <c r="B115" s="334">
        <v>-1.35E-2</v>
      </c>
      <c r="C115" s="334">
        <v>-2.69E-2</v>
      </c>
      <c r="D115" s="334">
        <v>-9.5999999999999992E-3</v>
      </c>
      <c r="E115" s="334">
        <v>-2.2700000000000001E-2</v>
      </c>
      <c r="F115" s="334">
        <v>-2.3599999999999999E-2</v>
      </c>
      <c r="G115" s="334">
        <v>-3.3799999999999997E-2</v>
      </c>
      <c r="H115" s="334">
        <v>-1.66E-2</v>
      </c>
    </row>
    <row r="116" spans="1:8" ht="16.5" customHeight="1">
      <c r="A116" s="316" t="s">
        <v>404</v>
      </c>
      <c r="B116" s="537">
        <v>-2.5000000000000001E-3</v>
      </c>
      <c r="C116" s="334">
        <v>-4.1999999999999997E-3</v>
      </c>
      <c r="D116" s="537">
        <v>-2.0999999999999999E-3</v>
      </c>
      <c r="E116" s="537">
        <v>-5.1000000000000004E-3</v>
      </c>
      <c r="F116" s="537">
        <v>-3.0000000000000001E-3</v>
      </c>
      <c r="G116" s="537">
        <v>-6.7000000000000002E-3</v>
      </c>
      <c r="H116" s="537">
        <v>-2.8999999999999998E-3</v>
      </c>
    </row>
    <row r="117" spans="1:8" ht="16.5" customHeight="1" thickBot="1">
      <c r="A117" s="316" t="s">
        <v>405</v>
      </c>
      <c r="B117" s="334">
        <v>1.6999999999999999E-3</v>
      </c>
      <c r="C117" s="334">
        <v>-1E-4</v>
      </c>
      <c r="D117" s="334">
        <v>1.1999999999999999E-3</v>
      </c>
      <c r="E117" s="334">
        <v>5.1000000000000004E-3</v>
      </c>
      <c r="F117" s="334">
        <v>1.9599999999999999E-2</v>
      </c>
      <c r="G117" s="537">
        <v>1.7000000000000001E-2</v>
      </c>
      <c r="H117" s="537">
        <v>1.8E-3</v>
      </c>
    </row>
    <row r="118" spans="1:8" ht="16.5" customHeight="1" thickTop="1" thickBot="1">
      <c r="A118" s="60" t="s">
        <v>406</v>
      </c>
      <c r="B118" s="906"/>
      <c r="C118" s="906"/>
      <c r="D118" s="906"/>
      <c r="E118" s="906"/>
      <c r="F118" s="906"/>
      <c r="G118" s="907"/>
      <c r="H118" s="907"/>
    </row>
    <row r="119" spans="1:8" ht="16.5" customHeight="1" thickTop="1">
      <c r="A119" s="316" t="s">
        <v>399</v>
      </c>
      <c r="B119" s="334">
        <v>4.5900000000000003E-2</v>
      </c>
      <c r="C119" s="334">
        <v>3.2300000000000002E-2</v>
      </c>
      <c r="D119" s="334">
        <v>5.5800000000000002E-2</v>
      </c>
      <c r="E119" s="334">
        <v>4.7100000000000003E-2</v>
      </c>
      <c r="F119" s="334">
        <v>7.6300000000000007E-2</v>
      </c>
      <c r="G119" s="334">
        <v>6.9699999999999998E-2</v>
      </c>
      <c r="H119" s="334">
        <v>4.4699999999999997E-2</v>
      </c>
    </row>
    <row r="120" spans="1:8" ht="16.5" customHeight="1">
      <c r="A120" s="316" t="s">
        <v>407</v>
      </c>
      <c r="B120" s="334">
        <v>-2.8E-3</v>
      </c>
      <c r="C120" s="334">
        <v>-1.5E-3</v>
      </c>
      <c r="D120" s="334">
        <v>-2.8E-3</v>
      </c>
      <c r="E120" s="334">
        <v>5.0000000000000001E-4</v>
      </c>
      <c r="F120" s="334">
        <v>-1.52E-2</v>
      </c>
      <c r="G120" s="334">
        <v>-5.4000000000000003E-3</v>
      </c>
      <c r="H120" s="334">
        <v>-2.5999999999999999E-3</v>
      </c>
    </row>
    <row r="121" spans="1:8" ht="16.5" customHeight="1">
      <c r="A121" s="316" t="s">
        <v>408</v>
      </c>
      <c r="B121" s="334">
        <v>-3.44E-2</v>
      </c>
      <c r="C121" s="334">
        <v>-2.9499999999999998E-2</v>
      </c>
      <c r="D121" s="334">
        <v>-2.1399999999999999E-2</v>
      </c>
      <c r="E121" s="334">
        <v>-6.0600000000000001E-2</v>
      </c>
      <c r="F121" s="334">
        <v>-9.0399999999999994E-2</v>
      </c>
      <c r="G121" s="334">
        <v>-8.9300000000000004E-2</v>
      </c>
      <c r="H121" s="334">
        <v>-3.4299999999999997E-2</v>
      </c>
    </row>
    <row r="122" spans="1:8" ht="16.5" customHeight="1">
      <c r="A122" s="316" t="s">
        <v>409</v>
      </c>
      <c r="B122" s="334">
        <v>0</v>
      </c>
      <c r="C122" s="334">
        <v>0</v>
      </c>
      <c r="D122" s="334">
        <v>0</v>
      </c>
      <c r="E122" s="334">
        <v>8.0000000000000004E-4</v>
      </c>
      <c r="F122" s="334">
        <v>0</v>
      </c>
      <c r="G122" s="334">
        <v>-1E-3</v>
      </c>
      <c r="H122" s="334">
        <v>0</v>
      </c>
    </row>
    <row r="123" spans="1:8" ht="16.5" customHeight="1">
      <c r="A123" s="316" t="s">
        <v>410</v>
      </c>
      <c r="B123" s="334">
        <v>0</v>
      </c>
      <c r="C123" s="334">
        <v>-8.9999999999999998E-4</v>
      </c>
      <c r="D123" s="334">
        <v>-5.9999999999999995E-4</v>
      </c>
      <c r="E123" s="334">
        <v>-4.5999999999999999E-3</v>
      </c>
      <c r="F123" s="334">
        <v>6.6E-3</v>
      </c>
      <c r="G123" s="334">
        <v>-1.8E-3</v>
      </c>
      <c r="H123" s="334">
        <v>-2.9999999999999997E-4</v>
      </c>
    </row>
    <row r="124" spans="1:8" ht="16.5" customHeight="1" thickBot="1">
      <c r="A124" s="316" t="s">
        <v>411</v>
      </c>
      <c r="B124" s="334">
        <v>2.9999999999999997E-4</v>
      </c>
      <c r="C124" s="334">
        <v>0</v>
      </c>
      <c r="D124" s="334">
        <v>0</v>
      </c>
      <c r="E124" s="334">
        <v>0</v>
      </c>
      <c r="F124" s="334">
        <v>0</v>
      </c>
      <c r="G124" s="334">
        <v>0</v>
      </c>
      <c r="H124" s="334">
        <v>2.0000000000000001E-4</v>
      </c>
    </row>
    <row r="125" spans="1:8" ht="16.5" customHeight="1" thickTop="1" thickBot="1">
      <c r="A125" s="57" t="s">
        <v>412</v>
      </c>
      <c r="B125" s="335">
        <v>8.9999999999999993E-3</v>
      </c>
      <c r="C125" s="335">
        <v>5.0000000000000001E-4</v>
      </c>
      <c r="D125" s="335">
        <v>3.1099999999999999E-2</v>
      </c>
      <c r="E125" s="335">
        <v>-1.6799999999999999E-2</v>
      </c>
      <c r="F125" s="335">
        <v>-2.2700000000000001E-2</v>
      </c>
      <c r="G125" s="335">
        <v>-2.7799999999999998E-2</v>
      </c>
      <c r="H125" s="335">
        <v>7.6E-3</v>
      </c>
    </row>
    <row r="126" spans="1:8" ht="16.5" thickTop="1" thickBot="1">
      <c r="A126" s="319"/>
      <c r="B126" s="404"/>
      <c r="C126" s="404"/>
      <c r="D126" s="404"/>
      <c r="E126" s="404"/>
      <c r="F126" s="404"/>
      <c r="G126" s="404"/>
      <c r="H126" s="404"/>
    </row>
    <row r="127" spans="1:8" ht="15.75" thickTop="1">
      <c r="A127" s="66" t="s">
        <v>413</v>
      </c>
      <c r="B127" s="903"/>
      <c r="C127" s="903"/>
      <c r="D127" s="903"/>
      <c r="E127" s="903"/>
      <c r="F127" s="903"/>
      <c r="G127" s="903"/>
      <c r="H127" s="903"/>
    </row>
    <row r="128" spans="1:8">
      <c r="A128" s="66" t="s">
        <v>414</v>
      </c>
      <c r="B128" s="903"/>
      <c r="C128" s="903"/>
      <c r="D128" s="903"/>
      <c r="E128" s="903"/>
      <c r="F128" s="903"/>
      <c r="G128" s="903"/>
      <c r="H128" s="903"/>
    </row>
    <row r="129" spans="1:8">
      <c r="A129" s="66" t="s">
        <v>415</v>
      </c>
      <c r="B129" s="903"/>
      <c r="C129" s="903"/>
      <c r="D129" s="903"/>
      <c r="E129" s="903"/>
      <c r="F129" s="903"/>
      <c r="G129" s="903"/>
      <c r="H129" s="903"/>
    </row>
    <row r="130" spans="1:8">
      <c r="A130" s="66" t="s">
        <v>416</v>
      </c>
      <c r="B130" s="903"/>
      <c r="C130" s="903"/>
      <c r="D130" s="903"/>
      <c r="E130" s="903"/>
      <c r="F130" s="903"/>
      <c r="G130" s="903"/>
      <c r="H130" s="903"/>
    </row>
    <row r="131" spans="1:8">
      <c r="A131" s="66" t="s">
        <v>417</v>
      </c>
      <c r="B131" s="903"/>
      <c r="C131" s="903"/>
      <c r="D131" s="903"/>
      <c r="E131" s="903"/>
      <c r="F131" s="903"/>
      <c r="G131" s="903"/>
      <c r="H131" s="903"/>
    </row>
    <row r="132" spans="1:8">
      <c r="A132" s="66" t="s">
        <v>418</v>
      </c>
      <c r="B132" s="903"/>
      <c r="C132" s="903"/>
      <c r="D132" s="903"/>
      <c r="E132" s="903"/>
      <c r="F132" s="903"/>
      <c r="G132" s="903"/>
      <c r="H132" s="903"/>
    </row>
    <row r="133" spans="1:8">
      <c r="A133" s="66" t="s">
        <v>419</v>
      </c>
      <c r="B133" s="903"/>
      <c r="C133" s="903"/>
      <c r="D133" s="903"/>
      <c r="E133" s="903"/>
      <c r="F133" s="903"/>
      <c r="G133" s="903"/>
      <c r="H133" s="903"/>
    </row>
    <row r="134" spans="1:8">
      <c r="A134" s="66" t="s">
        <v>420</v>
      </c>
      <c r="B134" s="903"/>
      <c r="C134" s="903"/>
      <c r="D134" s="903"/>
      <c r="E134" s="903"/>
      <c r="F134" s="903"/>
      <c r="G134" s="903"/>
      <c r="H134" s="903"/>
    </row>
    <row r="135" spans="1:8">
      <c r="A135" s="66" t="s">
        <v>421</v>
      </c>
      <c r="B135" s="903"/>
      <c r="C135" s="903"/>
      <c r="D135" s="903"/>
      <c r="E135" s="903"/>
      <c r="F135" s="903"/>
      <c r="G135" s="903"/>
      <c r="H135" s="903"/>
    </row>
    <row r="136" spans="1:8">
      <c r="A136" s="66" t="s">
        <v>1340</v>
      </c>
      <c r="B136" s="908"/>
      <c r="C136" s="908"/>
      <c r="D136" s="908"/>
      <c r="E136" s="908"/>
      <c r="F136" s="908"/>
      <c r="G136" s="908"/>
      <c r="H136" s="908"/>
    </row>
    <row r="137" spans="1:8">
      <c r="A137" s="640"/>
      <c r="B137" s="453"/>
      <c r="C137" s="453"/>
      <c r="D137" s="453"/>
      <c r="E137" s="453"/>
      <c r="F137" s="453"/>
      <c r="G137" s="453"/>
      <c r="H137" s="453"/>
    </row>
    <row r="138" spans="1:8" ht="15.75">
      <c r="A138" s="464"/>
      <c r="B138" s="453"/>
      <c r="C138" s="453"/>
      <c r="D138" s="453"/>
      <c r="E138" s="453"/>
      <c r="F138" s="453"/>
      <c r="G138" s="453"/>
      <c r="H138" s="453"/>
    </row>
    <row r="139" spans="1:8" ht="15.75">
      <c r="A139" s="464"/>
      <c r="B139" s="453"/>
      <c r="C139" s="453"/>
      <c r="D139" s="453"/>
      <c r="E139" s="453"/>
      <c r="F139" s="453"/>
      <c r="G139" s="453"/>
      <c r="H139" s="453"/>
    </row>
    <row r="140" spans="1:8" ht="15.75">
      <c r="A140" s="464"/>
      <c r="B140" s="453"/>
      <c r="C140" s="453"/>
      <c r="D140" s="453"/>
      <c r="E140" s="453"/>
      <c r="F140" s="453"/>
      <c r="G140" s="453"/>
      <c r="H140" s="453"/>
    </row>
    <row r="141" spans="1:8" ht="15.75">
      <c r="A141" s="464"/>
      <c r="B141" s="453"/>
      <c r="C141" s="453"/>
      <c r="D141" s="453"/>
      <c r="E141" s="453"/>
      <c r="F141" s="453"/>
      <c r="G141" s="453"/>
      <c r="H141" s="453"/>
    </row>
    <row r="142" spans="1:8" ht="15.75">
      <c r="A142" s="464"/>
      <c r="B142" s="453"/>
      <c r="C142" s="453"/>
      <c r="D142" s="453"/>
      <c r="E142" s="453"/>
      <c r="F142" s="453"/>
      <c r="G142" s="453"/>
      <c r="H142" s="453"/>
    </row>
    <row r="143" spans="1:8" ht="15.75">
      <c r="A143" s="464"/>
      <c r="B143" s="453"/>
      <c r="C143" s="453"/>
      <c r="D143" s="453"/>
      <c r="E143" s="453"/>
      <c r="F143" s="453"/>
      <c r="G143" s="453"/>
      <c r="H143" s="453"/>
    </row>
    <row r="144" spans="1:8" ht="15.75">
      <c r="A144" s="464"/>
      <c r="B144" s="453"/>
      <c r="C144" s="453"/>
      <c r="D144" s="453"/>
      <c r="E144" s="453"/>
      <c r="F144" s="453"/>
      <c r="G144" s="453"/>
      <c r="H144" s="453"/>
    </row>
    <row r="145" spans="1:8" ht="15.75">
      <c r="A145" s="464"/>
      <c r="B145" s="453"/>
      <c r="C145" s="453"/>
      <c r="D145" s="453"/>
      <c r="E145" s="453"/>
      <c r="F145" s="453"/>
      <c r="G145" s="453"/>
      <c r="H145" s="453"/>
    </row>
    <row r="146" spans="1:8" ht="15.75">
      <c r="A146" s="464"/>
      <c r="B146" s="453"/>
      <c r="C146" s="453"/>
      <c r="D146" s="453"/>
      <c r="E146" s="453"/>
      <c r="F146" s="453"/>
      <c r="G146" s="453"/>
      <c r="H146" s="453"/>
    </row>
    <row r="147" spans="1:8" ht="15.75">
      <c r="A147" s="464"/>
      <c r="B147" s="453"/>
      <c r="C147" s="453"/>
      <c r="D147" s="453"/>
      <c r="E147" s="453"/>
      <c r="F147" s="453"/>
      <c r="G147" s="453"/>
      <c r="H147" s="453"/>
    </row>
    <row r="148" spans="1:8" ht="15.75">
      <c r="A148" s="464"/>
      <c r="B148" s="453"/>
      <c r="C148" s="453"/>
      <c r="D148" s="453"/>
      <c r="E148" s="453"/>
      <c r="F148" s="453"/>
      <c r="G148" s="453"/>
      <c r="H148" s="453"/>
    </row>
    <row r="149" spans="1:8" ht="15.75">
      <c r="A149" s="47"/>
    </row>
    <row r="150" spans="1:8" ht="15.75">
      <c r="A150" s="47"/>
    </row>
    <row r="151" spans="1:8" ht="15.75">
      <c r="A151" s="47"/>
    </row>
    <row r="152" spans="1:8" ht="15.75">
      <c r="A152" s="47"/>
    </row>
    <row r="153" spans="1:8" ht="15.75">
      <c r="A153" s="47"/>
    </row>
    <row r="154" spans="1:8" ht="15.75">
      <c r="A154" s="47"/>
    </row>
    <row r="155" spans="1:8" ht="15.75">
      <c r="A155" s="47"/>
    </row>
    <row r="156" spans="1:8" ht="15.75">
      <c r="A156" s="47"/>
    </row>
    <row r="157" spans="1:8" ht="15.75">
      <c r="A157" s="47"/>
    </row>
    <row r="158" spans="1:8" ht="15.75">
      <c r="A158" s="47"/>
    </row>
    <row r="159" spans="1:8" ht="15.75">
      <c r="A159" s="47"/>
    </row>
    <row r="160" spans="1:8" ht="15.75">
      <c r="A160" s="47"/>
    </row>
    <row r="161" spans="1:1" ht="15.75">
      <c r="A161" s="47"/>
    </row>
    <row r="162" spans="1:1" ht="15.75">
      <c r="A162" s="47"/>
    </row>
    <row r="163" spans="1:1" ht="15.75">
      <c r="A163" s="47"/>
    </row>
    <row r="164" spans="1:1" ht="15.75">
      <c r="A164" s="47"/>
    </row>
    <row r="165" spans="1:1" ht="15.75">
      <c r="A165" s="47"/>
    </row>
    <row r="166" spans="1:1" ht="15.75">
      <c r="A166" s="47"/>
    </row>
    <row r="167" spans="1:1" ht="15.75">
      <c r="A167" s="47"/>
    </row>
    <row r="168" spans="1:1" ht="15.75">
      <c r="A168" s="47"/>
    </row>
    <row r="169" spans="1:1" ht="15.75">
      <c r="A169" s="47"/>
    </row>
    <row r="170" spans="1:1" ht="15.75">
      <c r="A170" s="47"/>
    </row>
    <row r="171" spans="1:1" ht="15.75">
      <c r="A171" s="47"/>
    </row>
    <row r="172" spans="1:1" ht="15.75">
      <c r="A172" s="47"/>
    </row>
    <row r="173" spans="1:1" ht="15.75">
      <c r="A173" s="47"/>
    </row>
    <row r="174" spans="1:1" ht="15.75">
      <c r="A174" s="47"/>
    </row>
    <row r="175" spans="1:1" ht="15.75">
      <c r="A175" s="47"/>
    </row>
    <row r="176" spans="1:1" ht="15.75">
      <c r="A176" s="47"/>
    </row>
    <row r="177" spans="1:1" ht="15.75">
      <c r="A177" s="47"/>
    </row>
    <row r="178" spans="1:1" ht="15.75">
      <c r="A178" s="47"/>
    </row>
    <row r="179" spans="1:1" ht="15.75">
      <c r="A179" s="47"/>
    </row>
    <row r="180" spans="1:1" ht="15.75">
      <c r="A180" s="47"/>
    </row>
    <row r="181" spans="1:1" ht="15.75">
      <c r="A181" s="47"/>
    </row>
    <row r="182" spans="1:1" ht="15.75">
      <c r="A182" s="47"/>
    </row>
    <row r="183" spans="1:1" ht="15.75">
      <c r="A183" s="47"/>
    </row>
    <row r="184" spans="1:1" ht="15.75">
      <c r="A184" s="47"/>
    </row>
    <row r="185" spans="1:1" ht="15.75">
      <c r="A185" s="47"/>
    </row>
    <row r="186" spans="1:1" ht="15.75">
      <c r="A186" s="47"/>
    </row>
    <row r="187" spans="1:1" ht="15.75">
      <c r="A187" s="47"/>
    </row>
    <row r="188" spans="1:1" ht="15.75">
      <c r="A188" s="47"/>
    </row>
    <row r="189" spans="1:1" ht="15.75">
      <c r="A189" s="47"/>
    </row>
    <row r="190" spans="1:1" ht="15.75">
      <c r="A190" s="47"/>
    </row>
    <row r="191" spans="1:1" ht="15.75">
      <c r="A191" s="47"/>
    </row>
    <row r="192" spans="1:1" ht="15.75">
      <c r="A192" s="47"/>
    </row>
    <row r="193" spans="1:1" ht="15.75">
      <c r="A193" s="47"/>
    </row>
    <row r="194" spans="1:1" ht="15.75">
      <c r="A194" s="47"/>
    </row>
    <row r="195" spans="1:1" ht="15.75">
      <c r="A195" s="47"/>
    </row>
    <row r="196" spans="1:1" ht="15.75">
      <c r="A196" s="47"/>
    </row>
    <row r="197" spans="1:1" ht="15.75">
      <c r="A197" s="47"/>
    </row>
    <row r="198" spans="1:1" ht="15.75">
      <c r="A198" s="47"/>
    </row>
    <row r="199" spans="1:1" ht="15.75">
      <c r="A199" s="47"/>
    </row>
    <row r="200" spans="1:1" ht="15.75">
      <c r="A200" s="47"/>
    </row>
    <row r="201" spans="1:1" ht="15.75">
      <c r="A201" s="47"/>
    </row>
    <row r="202" spans="1:1" ht="15.75">
      <c r="A202" s="47"/>
    </row>
    <row r="203" spans="1:1" ht="15.75">
      <c r="A203" s="47"/>
    </row>
    <row r="204" spans="1:1" ht="15.75">
      <c r="A204" s="47"/>
    </row>
    <row r="205" spans="1:1" ht="15.75">
      <c r="A205" s="47"/>
    </row>
    <row r="206" spans="1:1" ht="15.75">
      <c r="A206" s="47"/>
    </row>
    <row r="207" spans="1:1" ht="15.75">
      <c r="A207" s="47"/>
    </row>
    <row r="208" spans="1:1"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sheetData>
  <mergeCells count="7">
    <mergeCell ref="A63:H63"/>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activeCell="K4" sqref="K4"/>
    </sheetView>
  </sheetViews>
  <sheetFormatPr baseColWidth="10" defaultColWidth="9.140625" defaultRowHeight="18"/>
  <cols>
    <col min="1" max="1" width="132.28515625" style="436" customWidth="1"/>
    <col min="2" max="2" width="17.85546875" style="25" bestFit="1" customWidth="1"/>
    <col min="3" max="5" width="20.140625" style="25" bestFit="1" customWidth="1"/>
    <col min="6" max="7" width="17.85546875" style="25" bestFit="1" customWidth="1"/>
    <col min="8" max="8" width="20.140625" style="25" bestFit="1" customWidth="1"/>
    <col min="9" max="9" width="20.140625" style="32" bestFit="1" customWidth="1"/>
    <col min="10" max="256" width="9.140625" style="25"/>
    <col min="257" max="257" width="132.28515625" style="25" customWidth="1"/>
    <col min="258" max="258" width="17.85546875" style="25" bestFit="1" customWidth="1"/>
    <col min="259" max="261" width="20.140625" style="25" bestFit="1" customWidth="1"/>
    <col min="262" max="263" width="17.85546875" style="25" bestFit="1" customWidth="1"/>
    <col min="264" max="265" width="20.140625" style="25" bestFit="1" customWidth="1"/>
    <col min="266" max="512" width="9.140625" style="25"/>
    <col min="513" max="513" width="132.28515625" style="25" customWidth="1"/>
    <col min="514" max="514" width="17.85546875" style="25" bestFit="1" customWidth="1"/>
    <col min="515" max="517" width="20.140625" style="25" bestFit="1" customWidth="1"/>
    <col min="518" max="519" width="17.85546875" style="25" bestFit="1" customWidth="1"/>
    <col min="520" max="521" width="20.140625" style="25" bestFit="1" customWidth="1"/>
    <col min="522" max="768" width="9.140625" style="25"/>
    <col min="769" max="769" width="132.28515625" style="25" customWidth="1"/>
    <col min="770" max="770" width="17.85546875" style="25" bestFit="1" customWidth="1"/>
    <col min="771" max="773" width="20.140625" style="25" bestFit="1" customWidth="1"/>
    <col min="774" max="775" width="17.85546875" style="25" bestFit="1" customWidth="1"/>
    <col min="776" max="777" width="20.140625" style="25" bestFit="1" customWidth="1"/>
    <col min="778" max="1024" width="9.140625" style="25"/>
    <col min="1025" max="1025" width="132.28515625" style="25" customWidth="1"/>
    <col min="1026" max="1026" width="17.85546875" style="25" bestFit="1" customWidth="1"/>
    <col min="1027" max="1029" width="20.140625" style="25" bestFit="1" customWidth="1"/>
    <col min="1030" max="1031" width="17.85546875" style="25" bestFit="1" customWidth="1"/>
    <col min="1032" max="1033" width="20.140625" style="25" bestFit="1" customWidth="1"/>
    <col min="1034" max="1280" width="9.140625" style="25"/>
    <col min="1281" max="1281" width="132.28515625" style="25" customWidth="1"/>
    <col min="1282" max="1282" width="17.85546875" style="25" bestFit="1" customWidth="1"/>
    <col min="1283" max="1285" width="20.140625" style="25" bestFit="1" customWidth="1"/>
    <col min="1286" max="1287" width="17.85546875" style="25" bestFit="1" customWidth="1"/>
    <col min="1288" max="1289" width="20.140625" style="25" bestFit="1" customWidth="1"/>
    <col min="1290" max="1536" width="9.140625" style="25"/>
    <col min="1537" max="1537" width="132.28515625" style="25" customWidth="1"/>
    <col min="1538" max="1538" width="17.85546875" style="25" bestFit="1" customWidth="1"/>
    <col min="1539" max="1541" width="20.140625" style="25" bestFit="1" customWidth="1"/>
    <col min="1542" max="1543" width="17.85546875" style="25" bestFit="1" customWidth="1"/>
    <col min="1544" max="1545" width="20.140625" style="25" bestFit="1" customWidth="1"/>
    <col min="1546" max="1792" width="9.140625" style="25"/>
    <col min="1793" max="1793" width="132.28515625" style="25" customWidth="1"/>
    <col min="1794" max="1794" width="17.85546875" style="25" bestFit="1" customWidth="1"/>
    <col min="1795" max="1797" width="20.140625" style="25" bestFit="1" customWidth="1"/>
    <col min="1798" max="1799" width="17.85546875" style="25" bestFit="1" customWidth="1"/>
    <col min="1800" max="1801" width="20.140625" style="25" bestFit="1" customWidth="1"/>
    <col min="1802" max="2048" width="9.140625" style="25"/>
    <col min="2049" max="2049" width="132.28515625" style="25" customWidth="1"/>
    <col min="2050" max="2050" width="17.85546875" style="25" bestFit="1" customWidth="1"/>
    <col min="2051" max="2053" width="20.140625" style="25" bestFit="1" customWidth="1"/>
    <col min="2054" max="2055" width="17.85546875" style="25" bestFit="1" customWidth="1"/>
    <col min="2056" max="2057" width="20.140625" style="25" bestFit="1" customWidth="1"/>
    <col min="2058" max="2304" width="9.140625" style="25"/>
    <col min="2305" max="2305" width="132.28515625" style="25" customWidth="1"/>
    <col min="2306" max="2306" width="17.85546875" style="25" bestFit="1" customWidth="1"/>
    <col min="2307" max="2309" width="20.140625" style="25" bestFit="1" customWidth="1"/>
    <col min="2310" max="2311" width="17.85546875" style="25" bestFit="1" customWidth="1"/>
    <col min="2312" max="2313" width="20.140625" style="25" bestFit="1" customWidth="1"/>
    <col min="2314" max="2560" width="9.140625" style="25"/>
    <col min="2561" max="2561" width="132.28515625" style="25" customWidth="1"/>
    <col min="2562" max="2562" width="17.85546875" style="25" bestFit="1" customWidth="1"/>
    <col min="2563" max="2565" width="20.140625" style="25" bestFit="1" customWidth="1"/>
    <col min="2566" max="2567" width="17.85546875" style="25" bestFit="1" customWidth="1"/>
    <col min="2568" max="2569" width="20.140625" style="25" bestFit="1" customWidth="1"/>
    <col min="2570" max="2816" width="9.140625" style="25"/>
    <col min="2817" max="2817" width="132.28515625" style="25" customWidth="1"/>
    <col min="2818" max="2818" width="17.85546875" style="25" bestFit="1" customWidth="1"/>
    <col min="2819" max="2821" width="20.140625" style="25" bestFit="1" customWidth="1"/>
    <col min="2822" max="2823" width="17.85546875" style="25" bestFit="1" customWidth="1"/>
    <col min="2824" max="2825" width="20.140625" style="25" bestFit="1" customWidth="1"/>
    <col min="2826" max="3072" width="9.140625" style="25"/>
    <col min="3073" max="3073" width="132.28515625" style="25" customWidth="1"/>
    <col min="3074" max="3074" width="17.85546875" style="25" bestFit="1" customWidth="1"/>
    <col min="3075" max="3077" width="20.140625" style="25" bestFit="1" customWidth="1"/>
    <col min="3078" max="3079" width="17.85546875" style="25" bestFit="1" customWidth="1"/>
    <col min="3080" max="3081" width="20.140625" style="25" bestFit="1" customWidth="1"/>
    <col min="3082" max="3328" width="9.140625" style="25"/>
    <col min="3329" max="3329" width="132.28515625" style="25" customWidth="1"/>
    <col min="3330" max="3330" width="17.85546875" style="25" bestFit="1" customWidth="1"/>
    <col min="3331" max="3333" width="20.140625" style="25" bestFit="1" customWidth="1"/>
    <col min="3334" max="3335" width="17.85546875" style="25" bestFit="1" customWidth="1"/>
    <col min="3336" max="3337" width="20.140625" style="25" bestFit="1" customWidth="1"/>
    <col min="3338" max="3584" width="9.140625" style="25"/>
    <col min="3585" max="3585" width="132.28515625" style="25" customWidth="1"/>
    <col min="3586" max="3586" width="17.85546875" style="25" bestFit="1" customWidth="1"/>
    <col min="3587" max="3589" width="20.140625" style="25" bestFit="1" customWidth="1"/>
    <col min="3590" max="3591" width="17.85546875" style="25" bestFit="1" customWidth="1"/>
    <col min="3592" max="3593" width="20.140625" style="25" bestFit="1" customWidth="1"/>
    <col min="3594" max="3840" width="9.140625" style="25"/>
    <col min="3841" max="3841" width="132.28515625" style="25" customWidth="1"/>
    <col min="3842" max="3842" width="17.85546875" style="25" bestFit="1" customWidth="1"/>
    <col min="3843" max="3845" width="20.140625" style="25" bestFit="1" customWidth="1"/>
    <col min="3846" max="3847" width="17.85546875" style="25" bestFit="1" customWidth="1"/>
    <col min="3848" max="3849" width="20.140625" style="25" bestFit="1" customWidth="1"/>
    <col min="3850" max="4096" width="9.140625" style="25"/>
    <col min="4097" max="4097" width="132.28515625" style="25" customWidth="1"/>
    <col min="4098" max="4098" width="17.85546875" style="25" bestFit="1" customWidth="1"/>
    <col min="4099" max="4101" width="20.140625" style="25" bestFit="1" customWidth="1"/>
    <col min="4102" max="4103" width="17.85546875" style="25" bestFit="1" customWidth="1"/>
    <col min="4104" max="4105" width="20.140625" style="25" bestFit="1" customWidth="1"/>
    <col min="4106" max="4352" width="9.140625" style="25"/>
    <col min="4353" max="4353" width="132.28515625" style="25" customWidth="1"/>
    <col min="4354" max="4354" width="17.85546875" style="25" bestFit="1" customWidth="1"/>
    <col min="4355" max="4357" width="20.140625" style="25" bestFit="1" customWidth="1"/>
    <col min="4358" max="4359" width="17.85546875" style="25" bestFit="1" customWidth="1"/>
    <col min="4360" max="4361" width="20.140625" style="25" bestFit="1" customWidth="1"/>
    <col min="4362" max="4608" width="9.140625" style="25"/>
    <col min="4609" max="4609" width="132.28515625" style="25" customWidth="1"/>
    <col min="4610" max="4610" width="17.85546875" style="25" bestFit="1" customWidth="1"/>
    <col min="4611" max="4613" width="20.140625" style="25" bestFit="1" customWidth="1"/>
    <col min="4614" max="4615" width="17.85546875" style="25" bestFit="1" customWidth="1"/>
    <col min="4616" max="4617" width="20.140625" style="25" bestFit="1" customWidth="1"/>
    <col min="4618" max="4864" width="9.140625" style="25"/>
    <col min="4865" max="4865" width="132.28515625" style="25" customWidth="1"/>
    <col min="4866" max="4866" width="17.85546875" style="25" bestFit="1" customWidth="1"/>
    <col min="4867" max="4869" width="20.140625" style="25" bestFit="1" customWidth="1"/>
    <col min="4870" max="4871" width="17.85546875" style="25" bestFit="1" customWidth="1"/>
    <col min="4872" max="4873" width="20.140625" style="25" bestFit="1" customWidth="1"/>
    <col min="4874" max="5120" width="9.140625" style="25"/>
    <col min="5121" max="5121" width="132.28515625" style="25" customWidth="1"/>
    <col min="5122" max="5122" width="17.85546875" style="25" bestFit="1" customWidth="1"/>
    <col min="5123" max="5125" width="20.140625" style="25" bestFit="1" customWidth="1"/>
    <col min="5126" max="5127" width="17.85546875" style="25" bestFit="1" customWidth="1"/>
    <col min="5128" max="5129" width="20.140625" style="25" bestFit="1" customWidth="1"/>
    <col min="5130" max="5376" width="9.140625" style="25"/>
    <col min="5377" max="5377" width="132.28515625" style="25" customWidth="1"/>
    <col min="5378" max="5378" width="17.85546875" style="25" bestFit="1" customWidth="1"/>
    <col min="5379" max="5381" width="20.140625" style="25" bestFit="1" customWidth="1"/>
    <col min="5382" max="5383" width="17.85546875" style="25" bestFit="1" customWidth="1"/>
    <col min="5384" max="5385" width="20.140625" style="25" bestFit="1" customWidth="1"/>
    <col min="5386" max="5632" width="9.140625" style="25"/>
    <col min="5633" max="5633" width="132.28515625" style="25" customWidth="1"/>
    <col min="5634" max="5634" width="17.85546875" style="25" bestFit="1" customWidth="1"/>
    <col min="5635" max="5637" width="20.140625" style="25" bestFit="1" customWidth="1"/>
    <col min="5638" max="5639" width="17.85546875" style="25" bestFit="1" customWidth="1"/>
    <col min="5640" max="5641" width="20.140625" style="25" bestFit="1" customWidth="1"/>
    <col min="5642" max="5888" width="9.140625" style="25"/>
    <col min="5889" max="5889" width="132.28515625" style="25" customWidth="1"/>
    <col min="5890" max="5890" width="17.85546875" style="25" bestFit="1" customWidth="1"/>
    <col min="5891" max="5893" width="20.140625" style="25" bestFit="1" customWidth="1"/>
    <col min="5894" max="5895" width="17.85546875" style="25" bestFit="1" customWidth="1"/>
    <col min="5896" max="5897" width="20.140625" style="25" bestFit="1" customWidth="1"/>
    <col min="5898" max="6144" width="9.140625" style="25"/>
    <col min="6145" max="6145" width="132.28515625" style="25" customWidth="1"/>
    <col min="6146" max="6146" width="17.85546875" style="25" bestFit="1" customWidth="1"/>
    <col min="6147" max="6149" width="20.140625" style="25" bestFit="1" customWidth="1"/>
    <col min="6150" max="6151" width="17.85546875" style="25" bestFit="1" customWidth="1"/>
    <col min="6152" max="6153" width="20.140625" style="25" bestFit="1" customWidth="1"/>
    <col min="6154" max="6400" width="9.140625" style="25"/>
    <col min="6401" max="6401" width="132.28515625" style="25" customWidth="1"/>
    <col min="6402" max="6402" width="17.85546875" style="25" bestFit="1" customWidth="1"/>
    <col min="6403" max="6405" width="20.140625" style="25" bestFit="1" customWidth="1"/>
    <col min="6406" max="6407" width="17.85546875" style="25" bestFit="1" customWidth="1"/>
    <col min="6408" max="6409" width="20.140625" style="25" bestFit="1" customWidth="1"/>
    <col min="6410" max="6656" width="9.140625" style="25"/>
    <col min="6657" max="6657" width="132.28515625" style="25" customWidth="1"/>
    <col min="6658" max="6658" width="17.85546875" style="25" bestFit="1" customWidth="1"/>
    <col min="6659" max="6661" width="20.140625" style="25" bestFit="1" customWidth="1"/>
    <col min="6662" max="6663" width="17.85546875" style="25" bestFit="1" customWidth="1"/>
    <col min="6664" max="6665" width="20.140625" style="25" bestFit="1" customWidth="1"/>
    <col min="6666" max="6912" width="9.140625" style="25"/>
    <col min="6913" max="6913" width="132.28515625" style="25" customWidth="1"/>
    <col min="6914" max="6914" width="17.85546875" style="25" bestFit="1" customWidth="1"/>
    <col min="6915" max="6917" width="20.140625" style="25" bestFit="1" customWidth="1"/>
    <col min="6918" max="6919" width="17.85546875" style="25" bestFit="1" customWidth="1"/>
    <col min="6920" max="6921" width="20.140625" style="25" bestFit="1" customWidth="1"/>
    <col min="6922" max="7168" width="9.140625" style="25"/>
    <col min="7169" max="7169" width="132.28515625" style="25" customWidth="1"/>
    <col min="7170" max="7170" width="17.85546875" style="25" bestFit="1" customWidth="1"/>
    <col min="7171" max="7173" width="20.140625" style="25" bestFit="1" customWidth="1"/>
    <col min="7174" max="7175" width="17.85546875" style="25" bestFit="1" customWidth="1"/>
    <col min="7176" max="7177" width="20.140625" style="25" bestFit="1" customWidth="1"/>
    <col min="7178" max="7424" width="9.140625" style="25"/>
    <col min="7425" max="7425" width="132.28515625" style="25" customWidth="1"/>
    <col min="7426" max="7426" width="17.85546875" style="25" bestFit="1" customWidth="1"/>
    <col min="7427" max="7429" width="20.140625" style="25" bestFit="1" customWidth="1"/>
    <col min="7430" max="7431" width="17.85546875" style="25" bestFit="1" customWidth="1"/>
    <col min="7432" max="7433" width="20.140625" style="25" bestFit="1" customWidth="1"/>
    <col min="7434" max="7680" width="9.140625" style="25"/>
    <col min="7681" max="7681" width="132.28515625" style="25" customWidth="1"/>
    <col min="7682" max="7682" width="17.85546875" style="25" bestFit="1" customWidth="1"/>
    <col min="7683" max="7685" width="20.140625" style="25" bestFit="1" customWidth="1"/>
    <col min="7686" max="7687" width="17.85546875" style="25" bestFit="1" customWidth="1"/>
    <col min="7688" max="7689" width="20.140625" style="25" bestFit="1" customWidth="1"/>
    <col min="7690" max="7936" width="9.140625" style="25"/>
    <col min="7937" max="7937" width="132.28515625" style="25" customWidth="1"/>
    <col min="7938" max="7938" width="17.85546875" style="25" bestFit="1" customWidth="1"/>
    <col min="7939" max="7941" width="20.140625" style="25" bestFit="1" customWidth="1"/>
    <col min="7942" max="7943" width="17.85546875" style="25" bestFit="1" customWidth="1"/>
    <col min="7944" max="7945" width="20.140625" style="25" bestFit="1" customWidth="1"/>
    <col min="7946" max="8192" width="9.140625" style="25"/>
    <col min="8193" max="8193" width="132.28515625" style="25" customWidth="1"/>
    <col min="8194" max="8194" width="17.85546875" style="25" bestFit="1" customWidth="1"/>
    <col min="8195" max="8197" width="20.140625" style="25" bestFit="1" customWidth="1"/>
    <col min="8198" max="8199" width="17.85546875" style="25" bestFit="1" customWidth="1"/>
    <col min="8200" max="8201" width="20.140625" style="25" bestFit="1" customWidth="1"/>
    <col min="8202" max="8448" width="9.140625" style="25"/>
    <col min="8449" max="8449" width="132.28515625" style="25" customWidth="1"/>
    <col min="8450" max="8450" width="17.85546875" style="25" bestFit="1" customWidth="1"/>
    <col min="8451" max="8453" width="20.140625" style="25" bestFit="1" customWidth="1"/>
    <col min="8454" max="8455" width="17.85546875" style="25" bestFit="1" customWidth="1"/>
    <col min="8456" max="8457" width="20.140625" style="25" bestFit="1" customWidth="1"/>
    <col min="8458" max="8704" width="9.140625" style="25"/>
    <col min="8705" max="8705" width="132.28515625" style="25" customWidth="1"/>
    <col min="8706" max="8706" width="17.85546875" style="25" bestFit="1" customWidth="1"/>
    <col min="8707" max="8709" width="20.140625" style="25" bestFit="1" customWidth="1"/>
    <col min="8710" max="8711" width="17.85546875" style="25" bestFit="1" customWidth="1"/>
    <col min="8712" max="8713" width="20.140625" style="25" bestFit="1" customWidth="1"/>
    <col min="8714" max="8960" width="9.140625" style="25"/>
    <col min="8961" max="8961" width="132.28515625" style="25" customWidth="1"/>
    <col min="8962" max="8962" width="17.85546875" style="25" bestFit="1" customWidth="1"/>
    <col min="8963" max="8965" width="20.140625" style="25" bestFit="1" customWidth="1"/>
    <col min="8966" max="8967" width="17.85546875" style="25" bestFit="1" customWidth="1"/>
    <col min="8968" max="8969" width="20.140625" style="25" bestFit="1" customWidth="1"/>
    <col min="8970" max="9216" width="9.140625" style="25"/>
    <col min="9217" max="9217" width="132.28515625" style="25" customWidth="1"/>
    <col min="9218" max="9218" width="17.85546875" style="25" bestFit="1" customWidth="1"/>
    <col min="9219" max="9221" width="20.140625" style="25" bestFit="1" customWidth="1"/>
    <col min="9222" max="9223" width="17.85546875" style="25" bestFit="1" customWidth="1"/>
    <col min="9224" max="9225" width="20.140625" style="25" bestFit="1" customWidth="1"/>
    <col min="9226" max="9472" width="9.140625" style="25"/>
    <col min="9473" max="9473" width="132.28515625" style="25" customWidth="1"/>
    <col min="9474" max="9474" width="17.85546875" style="25" bestFit="1" customWidth="1"/>
    <col min="9475" max="9477" width="20.140625" style="25" bestFit="1" customWidth="1"/>
    <col min="9478" max="9479" width="17.85546875" style="25" bestFit="1" customWidth="1"/>
    <col min="9480" max="9481" width="20.140625" style="25" bestFit="1" customWidth="1"/>
    <col min="9482" max="9728" width="9.140625" style="25"/>
    <col min="9729" max="9729" width="132.28515625" style="25" customWidth="1"/>
    <col min="9730" max="9730" width="17.85546875" style="25" bestFit="1" customWidth="1"/>
    <col min="9731" max="9733" width="20.140625" style="25" bestFit="1" customWidth="1"/>
    <col min="9734" max="9735" width="17.85546875" style="25" bestFit="1" customWidth="1"/>
    <col min="9736" max="9737" width="20.140625" style="25" bestFit="1" customWidth="1"/>
    <col min="9738" max="9984" width="9.140625" style="25"/>
    <col min="9985" max="9985" width="132.28515625" style="25" customWidth="1"/>
    <col min="9986" max="9986" width="17.85546875" style="25" bestFit="1" customWidth="1"/>
    <col min="9987" max="9989" width="20.140625" style="25" bestFit="1" customWidth="1"/>
    <col min="9990" max="9991" width="17.85546875" style="25" bestFit="1" customWidth="1"/>
    <col min="9992" max="9993" width="20.140625" style="25" bestFit="1" customWidth="1"/>
    <col min="9994" max="10240" width="9.140625" style="25"/>
    <col min="10241" max="10241" width="132.28515625" style="25" customWidth="1"/>
    <col min="10242" max="10242" width="17.85546875" style="25" bestFit="1" customWidth="1"/>
    <col min="10243" max="10245" width="20.140625" style="25" bestFit="1" customWidth="1"/>
    <col min="10246" max="10247" width="17.85546875" style="25" bestFit="1" customWidth="1"/>
    <col min="10248" max="10249" width="20.140625" style="25" bestFit="1" customWidth="1"/>
    <col min="10250" max="10496" width="9.140625" style="25"/>
    <col min="10497" max="10497" width="132.28515625" style="25" customWidth="1"/>
    <col min="10498" max="10498" width="17.85546875" style="25" bestFit="1" customWidth="1"/>
    <col min="10499" max="10501" width="20.140625" style="25" bestFit="1" customWidth="1"/>
    <col min="10502" max="10503" width="17.85546875" style="25" bestFit="1" customWidth="1"/>
    <col min="10504" max="10505" width="20.140625" style="25" bestFit="1" customWidth="1"/>
    <col min="10506" max="10752" width="9.140625" style="25"/>
    <col min="10753" max="10753" width="132.28515625" style="25" customWidth="1"/>
    <col min="10754" max="10754" width="17.85546875" style="25" bestFit="1" customWidth="1"/>
    <col min="10755" max="10757" width="20.140625" style="25" bestFit="1" customWidth="1"/>
    <col min="10758" max="10759" width="17.85546875" style="25" bestFit="1" customWidth="1"/>
    <col min="10760" max="10761" width="20.140625" style="25" bestFit="1" customWidth="1"/>
    <col min="10762" max="11008" width="9.140625" style="25"/>
    <col min="11009" max="11009" width="132.28515625" style="25" customWidth="1"/>
    <col min="11010" max="11010" width="17.85546875" style="25" bestFit="1" customWidth="1"/>
    <col min="11011" max="11013" width="20.140625" style="25" bestFit="1" customWidth="1"/>
    <col min="11014" max="11015" width="17.85546875" style="25" bestFit="1" customWidth="1"/>
    <col min="11016" max="11017" width="20.140625" style="25" bestFit="1" customWidth="1"/>
    <col min="11018" max="11264" width="9.140625" style="25"/>
    <col min="11265" max="11265" width="132.28515625" style="25" customWidth="1"/>
    <col min="11266" max="11266" width="17.85546875" style="25" bestFit="1" customWidth="1"/>
    <col min="11267" max="11269" width="20.140625" style="25" bestFit="1" customWidth="1"/>
    <col min="11270" max="11271" width="17.85546875" style="25" bestFit="1" customWidth="1"/>
    <col min="11272" max="11273" width="20.140625" style="25" bestFit="1" customWidth="1"/>
    <col min="11274" max="11520" width="9.140625" style="25"/>
    <col min="11521" max="11521" width="132.28515625" style="25" customWidth="1"/>
    <col min="11522" max="11522" width="17.85546875" style="25" bestFit="1" customWidth="1"/>
    <col min="11523" max="11525" width="20.140625" style="25" bestFit="1" customWidth="1"/>
    <col min="11526" max="11527" width="17.85546875" style="25" bestFit="1" customWidth="1"/>
    <col min="11528" max="11529" width="20.140625" style="25" bestFit="1" customWidth="1"/>
    <col min="11530" max="11776" width="9.140625" style="25"/>
    <col min="11777" max="11777" width="132.28515625" style="25" customWidth="1"/>
    <col min="11778" max="11778" width="17.85546875" style="25" bestFit="1" customWidth="1"/>
    <col min="11779" max="11781" width="20.140625" style="25" bestFit="1" customWidth="1"/>
    <col min="11782" max="11783" width="17.85546875" style="25" bestFit="1" customWidth="1"/>
    <col min="11784" max="11785" width="20.140625" style="25" bestFit="1" customWidth="1"/>
    <col min="11786" max="12032" width="9.140625" style="25"/>
    <col min="12033" max="12033" width="132.28515625" style="25" customWidth="1"/>
    <col min="12034" max="12034" width="17.85546875" style="25" bestFit="1" customWidth="1"/>
    <col min="12035" max="12037" width="20.140625" style="25" bestFit="1" customWidth="1"/>
    <col min="12038" max="12039" width="17.85546875" style="25" bestFit="1" customWidth="1"/>
    <col min="12040" max="12041" width="20.140625" style="25" bestFit="1" customWidth="1"/>
    <col min="12042" max="12288" width="9.140625" style="25"/>
    <col min="12289" max="12289" width="132.28515625" style="25" customWidth="1"/>
    <col min="12290" max="12290" width="17.85546875" style="25" bestFit="1" customWidth="1"/>
    <col min="12291" max="12293" width="20.140625" style="25" bestFit="1" customWidth="1"/>
    <col min="12294" max="12295" width="17.85546875" style="25" bestFit="1" customWidth="1"/>
    <col min="12296" max="12297" width="20.140625" style="25" bestFit="1" customWidth="1"/>
    <col min="12298" max="12544" width="9.140625" style="25"/>
    <col min="12545" max="12545" width="132.28515625" style="25" customWidth="1"/>
    <col min="12546" max="12546" width="17.85546875" style="25" bestFit="1" customWidth="1"/>
    <col min="12547" max="12549" width="20.140625" style="25" bestFit="1" customWidth="1"/>
    <col min="12550" max="12551" width="17.85546875" style="25" bestFit="1" customWidth="1"/>
    <col min="12552" max="12553" width="20.140625" style="25" bestFit="1" customWidth="1"/>
    <col min="12554" max="12800" width="9.140625" style="25"/>
    <col min="12801" max="12801" width="132.28515625" style="25" customWidth="1"/>
    <col min="12802" max="12802" width="17.85546875" style="25" bestFit="1" customWidth="1"/>
    <col min="12803" max="12805" width="20.140625" style="25" bestFit="1" customWidth="1"/>
    <col min="12806" max="12807" width="17.85546875" style="25" bestFit="1" customWidth="1"/>
    <col min="12808" max="12809" width="20.140625" style="25" bestFit="1" customWidth="1"/>
    <col min="12810" max="13056" width="9.140625" style="25"/>
    <col min="13057" max="13057" width="132.28515625" style="25" customWidth="1"/>
    <col min="13058" max="13058" width="17.85546875" style="25" bestFit="1" customWidth="1"/>
    <col min="13059" max="13061" width="20.140625" style="25" bestFit="1" customWidth="1"/>
    <col min="13062" max="13063" width="17.85546875" style="25" bestFit="1" customWidth="1"/>
    <col min="13064" max="13065" width="20.140625" style="25" bestFit="1" customWidth="1"/>
    <col min="13066" max="13312" width="9.140625" style="25"/>
    <col min="13313" max="13313" width="132.28515625" style="25" customWidth="1"/>
    <col min="13314" max="13314" width="17.85546875" style="25" bestFit="1" customWidth="1"/>
    <col min="13315" max="13317" width="20.140625" style="25" bestFit="1" customWidth="1"/>
    <col min="13318" max="13319" width="17.85546875" style="25" bestFit="1" customWidth="1"/>
    <col min="13320" max="13321" width="20.140625" style="25" bestFit="1" customWidth="1"/>
    <col min="13322" max="13568" width="9.140625" style="25"/>
    <col min="13569" max="13569" width="132.28515625" style="25" customWidth="1"/>
    <col min="13570" max="13570" width="17.85546875" style="25" bestFit="1" customWidth="1"/>
    <col min="13571" max="13573" width="20.140625" style="25" bestFit="1" customWidth="1"/>
    <col min="13574" max="13575" width="17.85546875" style="25" bestFit="1" customWidth="1"/>
    <col min="13576" max="13577" width="20.140625" style="25" bestFit="1" customWidth="1"/>
    <col min="13578" max="13824" width="9.140625" style="25"/>
    <col min="13825" max="13825" width="132.28515625" style="25" customWidth="1"/>
    <col min="13826" max="13826" width="17.85546875" style="25" bestFit="1" customWidth="1"/>
    <col min="13827" max="13829" width="20.140625" style="25" bestFit="1" customWidth="1"/>
    <col min="13830" max="13831" width="17.85546875" style="25" bestFit="1" customWidth="1"/>
    <col min="13832" max="13833" width="20.140625" style="25" bestFit="1" customWidth="1"/>
    <col min="13834" max="14080" width="9.140625" style="25"/>
    <col min="14081" max="14081" width="132.28515625" style="25" customWidth="1"/>
    <col min="14082" max="14082" width="17.85546875" style="25" bestFit="1" customWidth="1"/>
    <col min="14083" max="14085" width="20.140625" style="25" bestFit="1" customWidth="1"/>
    <col min="14086" max="14087" width="17.85546875" style="25" bestFit="1" customWidth="1"/>
    <col min="14088" max="14089" width="20.140625" style="25" bestFit="1" customWidth="1"/>
    <col min="14090" max="14336" width="9.140625" style="25"/>
    <col min="14337" max="14337" width="132.28515625" style="25" customWidth="1"/>
    <col min="14338" max="14338" width="17.85546875" style="25" bestFit="1" customWidth="1"/>
    <col min="14339" max="14341" width="20.140625" style="25" bestFit="1" customWidth="1"/>
    <col min="14342" max="14343" width="17.85546875" style="25" bestFit="1" customWidth="1"/>
    <col min="14344" max="14345" width="20.140625" style="25" bestFit="1" customWidth="1"/>
    <col min="14346" max="14592" width="9.140625" style="25"/>
    <col min="14593" max="14593" width="132.28515625" style="25" customWidth="1"/>
    <col min="14594" max="14594" width="17.85546875" style="25" bestFit="1" customWidth="1"/>
    <col min="14595" max="14597" width="20.140625" style="25" bestFit="1" customWidth="1"/>
    <col min="14598" max="14599" width="17.85546875" style="25" bestFit="1" customWidth="1"/>
    <col min="14600" max="14601" width="20.140625" style="25" bestFit="1" customWidth="1"/>
    <col min="14602" max="14848" width="9.140625" style="25"/>
    <col min="14849" max="14849" width="132.28515625" style="25" customWidth="1"/>
    <col min="14850" max="14850" width="17.85546875" style="25" bestFit="1" customWidth="1"/>
    <col min="14851" max="14853" width="20.140625" style="25" bestFit="1" customWidth="1"/>
    <col min="14854" max="14855" width="17.85546875" style="25" bestFit="1" customWidth="1"/>
    <col min="14856" max="14857" width="20.140625" style="25" bestFit="1" customWidth="1"/>
    <col min="14858" max="15104" width="9.140625" style="25"/>
    <col min="15105" max="15105" width="132.28515625" style="25" customWidth="1"/>
    <col min="15106" max="15106" width="17.85546875" style="25" bestFit="1" customWidth="1"/>
    <col min="15107" max="15109" width="20.140625" style="25" bestFit="1" customWidth="1"/>
    <col min="15110" max="15111" width="17.85546875" style="25" bestFit="1" customWidth="1"/>
    <col min="15112" max="15113" width="20.140625" style="25" bestFit="1" customWidth="1"/>
    <col min="15114" max="15360" width="9.140625" style="25"/>
    <col min="15361" max="15361" width="132.28515625" style="25" customWidth="1"/>
    <col min="15362" max="15362" width="17.85546875" style="25" bestFit="1" customWidth="1"/>
    <col min="15363" max="15365" width="20.140625" style="25" bestFit="1" customWidth="1"/>
    <col min="15366" max="15367" width="17.85546875" style="25" bestFit="1" customWidth="1"/>
    <col min="15368" max="15369" width="20.140625" style="25" bestFit="1" customWidth="1"/>
    <col min="15370" max="15616" width="9.140625" style="25"/>
    <col min="15617" max="15617" width="132.28515625" style="25" customWidth="1"/>
    <col min="15618" max="15618" width="17.85546875" style="25" bestFit="1" customWidth="1"/>
    <col min="15619" max="15621" width="20.140625" style="25" bestFit="1" customWidth="1"/>
    <col min="15622" max="15623" width="17.85546875" style="25" bestFit="1" customWidth="1"/>
    <col min="15624" max="15625" width="20.140625" style="25" bestFit="1" customWidth="1"/>
    <col min="15626" max="15872" width="9.140625" style="25"/>
    <col min="15873" max="15873" width="132.28515625" style="25" customWidth="1"/>
    <col min="15874" max="15874" width="17.85546875" style="25" bestFit="1" customWidth="1"/>
    <col min="15875" max="15877" width="20.140625" style="25" bestFit="1" customWidth="1"/>
    <col min="15878" max="15879" width="17.85546875" style="25" bestFit="1" customWidth="1"/>
    <col min="15880" max="15881" width="20.140625" style="25" bestFit="1" customWidth="1"/>
    <col min="15882" max="16128" width="9.140625" style="25"/>
    <col min="16129" max="16129" width="132.28515625" style="25" customWidth="1"/>
    <col min="16130" max="16130" width="17.85546875" style="25" bestFit="1" customWidth="1"/>
    <col min="16131" max="16133" width="20.140625" style="25" bestFit="1" customWidth="1"/>
    <col min="16134" max="16135" width="17.85546875" style="25" bestFit="1" customWidth="1"/>
    <col min="16136" max="16137" width="20.140625" style="25" bestFit="1" customWidth="1"/>
    <col min="16138" max="16384" width="9.140625" style="25"/>
  </cols>
  <sheetData>
    <row r="1" spans="1:9" ht="43.5" customHeight="1">
      <c r="A1" s="1037" t="s">
        <v>1210</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8" t="s">
        <v>1249</v>
      </c>
      <c r="B3" s="1038"/>
      <c r="C3" s="1038"/>
      <c r="D3" s="1038"/>
      <c r="E3" s="1038"/>
      <c r="F3" s="1038"/>
      <c r="G3" s="1038"/>
      <c r="H3" s="1038"/>
      <c r="I3" s="1038"/>
    </row>
    <row r="4" spans="1:9" ht="19.5" customHeight="1" thickBot="1">
      <c r="A4" s="1037"/>
      <c r="B4" s="1037"/>
      <c r="C4" s="1037"/>
      <c r="D4" s="1037"/>
      <c r="E4" s="1037"/>
      <c r="F4" s="1037"/>
      <c r="G4" s="1037"/>
      <c r="H4" s="1037"/>
      <c r="I4" s="1037"/>
    </row>
    <row r="5" spans="1:9" ht="31.5" customHeight="1" thickTop="1" thickBot="1">
      <c r="A5" s="424"/>
      <c r="B5" s="1046" t="s">
        <v>1380</v>
      </c>
      <c r="C5" s="1046"/>
      <c r="D5" s="1046"/>
      <c r="E5" s="1046" t="s">
        <v>1210</v>
      </c>
      <c r="F5" s="1046"/>
      <c r="G5" s="1046"/>
      <c r="H5" s="1046"/>
      <c r="I5" s="1046"/>
    </row>
    <row r="6" spans="1:9" s="26" customFormat="1" ht="36" customHeight="1" thickTop="1" thickBot="1">
      <c r="A6" s="424" t="s">
        <v>296</v>
      </c>
      <c r="B6" s="67" t="s">
        <v>424</v>
      </c>
      <c r="C6" s="67" t="s">
        <v>425</v>
      </c>
      <c r="D6" s="67" t="s">
        <v>1146</v>
      </c>
      <c r="E6" s="67" t="s">
        <v>1236</v>
      </c>
      <c r="F6" s="67" t="s">
        <v>1290</v>
      </c>
      <c r="G6" s="67" t="s">
        <v>1533</v>
      </c>
      <c r="H6" s="67" t="s">
        <v>1364</v>
      </c>
      <c r="I6" s="67" t="s">
        <v>1534</v>
      </c>
    </row>
    <row r="7" spans="1:9" ht="15" customHeight="1" thickTop="1" thickBot="1">
      <c r="A7" s="425"/>
      <c r="B7" s="539"/>
      <c r="C7" s="539"/>
      <c r="D7" s="539"/>
      <c r="E7" s="539"/>
      <c r="F7" s="539"/>
      <c r="G7" s="539"/>
      <c r="H7" s="539"/>
      <c r="I7" s="539"/>
    </row>
    <row r="8" spans="1:9" ht="24" customHeight="1" thickTop="1" thickBot="1">
      <c r="A8" s="27" t="s">
        <v>426</v>
      </c>
      <c r="B8" s="641">
        <v>608255523.50874639</v>
      </c>
      <c r="C8" s="641">
        <v>629231406.03352773</v>
      </c>
      <c r="D8" s="641">
        <v>642542102.98250735</v>
      </c>
      <c r="E8" s="641">
        <v>668315879.83965015</v>
      </c>
      <c r="F8" s="641">
        <v>535440145.60058314</v>
      </c>
      <c r="G8" s="641">
        <v>553118694.43440235</v>
      </c>
      <c r="H8" s="641">
        <v>560800484.37900877</v>
      </c>
      <c r="I8" s="641">
        <v>573058714.08454812</v>
      </c>
    </row>
    <row r="9" spans="1:9" s="70" customFormat="1" ht="21" customHeight="1" thickTop="1">
      <c r="A9" s="68" t="s">
        <v>8</v>
      </c>
      <c r="B9" s="642">
        <v>44600849.880466476</v>
      </c>
      <c r="C9" s="642">
        <v>42545378.680758014</v>
      </c>
      <c r="D9" s="642">
        <v>41074247.705539361</v>
      </c>
      <c r="E9" s="642">
        <v>48211572.623906702</v>
      </c>
      <c r="F9" s="642">
        <v>35407179.451895043</v>
      </c>
      <c r="G9" s="642">
        <v>36249597.672011659</v>
      </c>
      <c r="H9" s="642">
        <v>35591396.365889214</v>
      </c>
      <c r="I9" s="642">
        <v>38830509.346938774</v>
      </c>
    </row>
    <row r="10" spans="1:9" s="70" customFormat="1" ht="21" customHeight="1">
      <c r="A10" s="68" t="s">
        <v>17</v>
      </c>
      <c r="B10" s="642">
        <v>77105420.610787168</v>
      </c>
      <c r="C10" s="642">
        <v>82142461.549562678</v>
      </c>
      <c r="D10" s="642">
        <v>94334042.574344009</v>
      </c>
      <c r="E10" s="642">
        <v>113542651.30320701</v>
      </c>
      <c r="F10" s="642">
        <v>115359170.54373176</v>
      </c>
      <c r="G10" s="642">
        <v>104694963.94752187</v>
      </c>
      <c r="H10" s="642">
        <v>108652703.0058309</v>
      </c>
      <c r="I10" s="642">
        <v>76115275.12827988</v>
      </c>
    </row>
    <row r="11" spans="1:9" s="70" customFormat="1" ht="21" customHeight="1">
      <c r="A11" s="68" t="s">
        <v>26</v>
      </c>
      <c r="B11" s="642">
        <v>399419033.62099123</v>
      </c>
      <c r="C11" s="642">
        <v>427667392.96793008</v>
      </c>
      <c r="D11" s="642">
        <v>450712972.3425656</v>
      </c>
      <c r="E11" s="642">
        <v>472124409.25364435</v>
      </c>
      <c r="F11" s="642">
        <v>364944735.31778431</v>
      </c>
      <c r="G11" s="642">
        <v>378132009.27551019</v>
      </c>
      <c r="H11" s="642">
        <v>381988409.41836739</v>
      </c>
      <c r="I11" s="642">
        <v>384810592.7521866</v>
      </c>
    </row>
    <row r="12" spans="1:9" s="70" customFormat="1" ht="21" customHeight="1">
      <c r="A12" s="426" t="s">
        <v>427</v>
      </c>
      <c r="B12" s="642">
        <v>407379354.08163267</v>
      </c>
      <c r="C12" s="642">
        <v>440916529.93148685</v>
      </c>
      <c r="D12" s="642">
        <v>463966488.49271137</v>
      </c>
      <c r="E12" s="642">
        <v>485469124.87026238</v>
      </c>
      <c r="F12" s="642">
        <v>375116709.23032075</v>
      </c>
      <c r="G12" s="642">
        <v>385840130.30466473</v>
      </c>
      <c r="H12" s="642">
        <v>389502534.6137026</v>
      </c>
      <c r="I12" s="642">
        <v>391478782.90816325</v>
      </c>
    </row>
    <row r="13" spans="1:9" s="70" customFormat="1" ht="21" customHeight="1">
      <c r="A13" s="426" t="s">
        <v>428</v>
      </c>
      <c r="B13" s="642">
        <v>404491798.32798839</v>
      </c>
      <c r="C13" s="642">
        <v>438046080.77842563</v>
      </c>
      <c r="D13" s="642">
        <v>461641070.3002916</v>
      </c>
      <c r="E13" s="642">
        <v>482929940.93294466</v>
      </c>
      <c r="F13" s="642">
        <v>372232661.98396504</v>
      </c>
      <c r="G13" s="642">
        <v>383576583.43440235</v>
      </c>
      <c r="H13" s="642">
        <v>386399447.13265306</v>
      </c>
      <c r="I13" s="642">
        <v>387265977.30612248</v>
      </c>
    </row>
    <row r="14" spans="1:9" s="70" customFormat="1" ht="21" customHeight="1">
      <c r="A14" s="426" t="s">
        <v>429</v>
      </c>
      <c r="B14" s="642">
        <v>2887555.7536443146</v>
      </c>
      <c r="C14" s="642">
        <v>2870449.1530612246</v>
      </c>
      <c r="D14" s="642">
        <v>2325418.1924198251</v>
      </c>
      <c r="E14" s="642">
        <v>2539183.9373177839</v>
      </c>
      <c r="F14" s="642">
        <v>2884047.2463556849</v>
      </c>
      <c r="G14" s="642">
        <v>2263546.8702623905</v>
      </c>
      <c r="H14" s="642">
        <v>3103087.4810495628</v>
      </c>
      <c r="I14" s="642">
        <v>4212805.6020408161</v>
      </c>
    </row>
    <row r="15" spans="1:9" s="70" customFormat="1" ht="21" customHeight="1">
      <c r="A15" s="426" t="s">
        <v>430</v>
      </c>
      <c r="B15" s="642">
        <v>1420177.163265306</v>
      </c>
      <c r="C15" s="642">
        <v>1120857.5072886297</v>
      </c>
      <c r="D15" s="642">
        <v>1970202.8600583088</v>
      </c>
      <c r="E15" s="642">
        <v>1384793.7405247814</v>
      </c>
      <c r="F15" s="642">
        <v>1599383.9562682216</v>
      </c>
      <c r="G15" s="642">
        <v>3880094.5247813412</v>
      </c>
      <c r="H15" s="642">
        <v>3139738.1224489794</v>
      </c>
      <c r="I15" s="642">
        <v>3838302.5787172015</v>
      </c>
    </row>
    <row r="16" spans="1:9" s="70" customFormat="1" ht="21" customHeight="1">
      <c r="A16" s="426" t="s">
        <v>431</v>
      </c>
      <c r="B16" s="642">
        <v>1327207.6355685133</v>
      </c>
      <c r="C16" s="642">
        <v>1078201.803206997</v>
      </c>
      <c r="D16" s="642">
        <v>1955175.7405247814</v>
      </c>
      <c r="E16" s="642">
        <v>1380042.9067055394</v>
      </c>
      <c r="F16" s="642">
        <v>1594681.5349854229</v>
      </c>
      <c r="G16" s="642">
        <v>3837929.5655976678</v>
      </c>
      <c r="H16" s="642">
        <v>2947319.6472303211</v>
      </c>
      <c r="I16" s="642">
        <v>3788955.9402332362</v>
      </c>
    </row>
    <row r="17" spans="1:9" s="70" customFormat="1" ht="21" customHeight="1">
      <c r="A17" s="426" t="s">
        <v>432</v>
      </c>
      <c r="B17" s="642">
        <v>92969.527696792997</v>
      </c>
      <c r="C17" s="642">
        <v>42655.704081632655</v>
      </c>
      <c r="D17" s="642">
        <v>15027.119533527695</v>
      </c>
      <c r="E17" s="642">
        <v>4750.8338192419824</v>
      </c>
      <c r="F17" s="642">
        <v>4702.421282798834</v>
      </c>
      <c r="G17" s="642">
        <v>42164.959183673469</v>
      </c>
      <c r="H17" s="642">
        <v>192418.47521865889</v>
      </c>
      <c r="I17" s="642">
        <v>49346.638483965013</v>
      </c>
    </row>
    <row r="18" spans="1:9" s="70" customFormat="1" ht="21" customHeight="1">
      <c r="A18" s="426" t="s">
        <v>433</v>
      </c>
      <c r="B18" s="642">
        <v>7668456.3206997085</v>
      </c>
      <c r="C18" s="642">
        <v>8029396.5699708452</v>
      </c>
      <c r="D18" s="642">
        <v>7357853.1763848392</v>
      </c>
      <c r="E18" s="642">
        <v>7784554.7405247819</v>
      </c>
      <c r="F18" s="642">
        <v>3667604.0043731779</v>
      </c>
      <c r="G18" s="642">
        <v>5079643.9300291548</v>
      </c>
      <c r="H18" s="642">
        <v>6055631.6311953356</v>
      </c>
      <c r="I18" s="642">
        <v>7055467.9183673467</v>
      </c>
    </row>
    <row r="19" spans="1:9" s="70" customFormat="1" ht="21" customHeight="1">
      <c r="A19" s="426" t="s">
        <v>434</v>
      </c>
      <c r="B19" s="642">
        <v>6695743.8571428573</v>
      </c>
      <c r="C19" s="642">
        <v>7115395.9693877557</v>
      </c>
      <c r="D19" s="642">
        <v>6476618.3586005829</v>
      </c>
      <c r="E19" s="642">
        <v>6948352.4737609327</v>
      </c>
      <c r="F19" s="642">
        <v>3599044.8571428568</v>
      </c>
      <c r="G19" s="642">
        <v>5007868.4970845478</v>
      </c>
      <c r="H19" s="642">
        <v>6049748.472303207</v>
      </c>
      <c r="I19" s="642">
        <v>6864768.8002915448</v>
      </c>
    </row>
    <row r="20" spans="1:9" s="70" customFormat="1" ht="21" customHeight="1">
      <c r="A20" s="426" t="s">
        <v>435</v>
      </c>
      <c r="B20" s="642">
        <v>972712.46355685126</v>
      </c>
      <c r="C20" s="642">
        <v>914000.60058309045</v>
      </c>
      <c r="D20" s="642">
        <v>881234.81778425653</v>
      </c>
      <c r="E20" s="642">
        <v>836202.26676384837</v>
      </c>
      <c r="F20" s="642">
        <v>68559.147230320697</v>
      </c>
      <c r="G20" s="642">
        <v>71775.432944606408</v>
      </c>
      <c r="H20" s="642">
        <v>5883.1588921282801</v>
      </c>
      <c r="I20" s="642">
        <v>190699.11807580173</v>
      </c>
    </row>
    <row r="21" spans="1:9" s="70" customFormat="1" ht="21" customHeight="1">
      <c r="A21" s="426" t="s">
        <v>39</v>
      </c>
      <c r="B21" s="642">
        <v>1409617.9052478133</v>
      </c>
      <c r="C21" s="642">
        <v>1613811.5830903791</v>
      </c>
      <c r="D21" s="642">
        <v>1737662.5612244897</v>
      </c>
      <c r="E21" s="642">
        <v>1717619.497084548</v>
      </c>
      <c r="F21" s="642">
        <v>1321813.7609329447</v>
      </c>
      <c r="G21" s="642">
        <v>1365504.3527696792</v>
      </c>
      <c r="H21" s="642">
        <v>1437804.8104956269</v>
      </c>
      <c r="I21" s="642">
        <v>1353027.6034985422</v>
      </c>
    </row>
    <row r="22" spans="1:9" s="70" customFormat="1" ht="21" customHeight="1">
      <c r="A22" s="426" t="s">
        <v>436</v>
      </c>
      <c r="B22" s="642">
        <v>-18458571.849854227</v>
      </c>
      <c r="C22" s="642">
        <v>-24013202.623906706</v>
      </c>
      <c r="D22" s="642">
        <v>-24319234.747813411</v>
      </c>
      <c r="E22" s="642">
        <v>-24231683.594752189</v>
      </c>
      <c r="F22" s="642">
        <v>-16760775.634110786</v>
      </c>
      <c r="G22" s="642">
        <v>-18033363.836734693</v>
      </c>
      <c r="H22" s="642">
        <v>-18147299.759475216</v>
      </c>
      <c r="I22" s="642">
        <v>-18914988.256559767</v>
      </c>
    </row>
    <row r="23" spans="1:9" s="70" customFormat="1" ht="21" customHeight="1">
      <c r="A23" s="68" t="s">
        <v>57</v>
      </c>
      <c r="B23" s="642">
        <v>1999842.4169096211</v>
      </c>
      <c r="C23" s="642">
        <v>3239761.2682215744</v>
      </c>
      <c r="D23" s="642">
        <v>1317655.1734693877</v>
      </c>
      <c r="E23" s="642">
        <v>1728579.2725947523</v>
      </c>
      <c r="F23" s="642">
        <v>716986.35131195339</v>
      </c>
      <c r="G23" s="642">
        <v>605277.21428571432</v>
      </c>
      <c r="H23" s="642">
        <v>847230.29737609322</v>
      </c>
      <c r="I23" s="642">
        <v>595922.43731778429</v>
      </c>
    </row>
    <row r="24" spans="1:9" s="70" customFormat="1" ht="21" customHeight="1">
      <c r="A24" s="68" t="s">
        <v>63</v>
      </c>
      <c r="B24" s="642">
        <v>149278.35422740525</v>
      </c>
      <c r="C24" s="642">
        <v>114286.67201166179</v>
      </c>
      <c r="D24" s="642">
        <v>45610.78862973761</v>
      </c>
      <c r="E24" s="642">
        <v>84219.553935860065</v>
      </c>
      <c r="F24" s="642">
        <v>160402.37609329447</v>
      </c>
      <c r="G24" s="642">
        <v>148446.28134110788</v>
      </c>
      <c r="H24" s="642">
        <v>127188.06705539359</v>
      </c>
      <c r="I24" s="642">
        <v>139984.72594752186</v>
      </c>
    </row>
    <row r="25" spans="1:9" s="70" customFormat="1" ht="21" customHeight="1">
      <c r="A25" s="68" t="s">
        <v>437</v>
      </c>
      <c r="B25" s="642">
        <v>76133371.868804663</v>
      </c>
      <c r="C25" s="642">
        <v>64825934.313411079</v>
      </c>
      <c r="D25" s="642">
        <v>45527073.785714291</v>
      </c>
      <c r="E25" s="642">
        <v>23456423.858600583</v>
      </c>
      <c r="F25" s="642">
        <v>11631987.628279883</v>
      </c>
      <c r="G25" s="642">
        <v>26117120.558309037</v>
      </c>
      <c r="H25" s="642">
        <v>26456109.161807578</v>
      </c>
      <c r="I25" s="642">
        <v>65407324.842565604</v>
      </c>
    </row>
    <row r="26" spans="1:9" s="70" customFormat="1" ht="21" customHeight="1">
      <c r="A26" s="68" t="s">
        <v>74</v>
      </c>
      <c r="B26" s="642">
        <v>8289616.6720116613</v>
      </c>
      <c r="C26" s="642">
        <v>8114771.1661807587</v>
      </c>
      <c r="D26" s="642">
        <v>8992386.2448979598</v>
      </c>
      <c r="E26" s="642">
        <v>8665875.4387755096</v>
      </c>
      <c r="F26" s="642">
        <v>6873307.3979591839</v>
      </c>
      <c r="G26" s="642">
        <v>6692617.2478134111</v>
      </c>
      <c r="H26" s="642">
        <v>6690740.2711370261</v>
      </c>
      <c r="I26" s="642">
        <v>6588087.1049562683</v>
      </c>
    </row>
    <row r="27" spans="1:9" s="70" customFormat="1" ht="21" customHeight="1">
      <c r="A27" s="68" t="s">
        <v>438</v>
      </c>
      <c r="B27" s="642">
        <v>558110.08454810502</v>
      </c>
      <c r="C27" s="642">
        <v>581419.41545189498</v>
      </c>
      <c r="D27" s="642">
        <v>538114.36734693882</v>
      </c>
      <c r="E27" s="642">
        <v>502148.53498542274</v>
      </c>
      <c r="F27" s="642">
        <v>346376.5335276968</v>
      </c>
      <c r="G27" s="642">
        <v>478662.23760932946</v>
      </c>
      <c r="H27" s="642">
        <v>446707.79154518951</v>
      </c>
      <c r="I27" s="642">
        <v>571017.74635568517</v>
      </c>
    </row>
    <row r="28" spans="1:9" s="71" customFormat="1" ht="43.5" customHeight="1" thickBot="1">
      <c r="A28" s="427" t="s">
        <v>1357</v>
      </c>
      <c r="B28" s="643">
        <v>0</v>
      </c>
      <c r="C28" s="643">
        <v>0</v>
      </c>
      <c r="D28" s="643">
        <v>0</v>
      </c>
      <c r="E28" s="643">
        <v>0</v>
      </c>
      <c r="F28" s="643">
        <v>0</v>
      </c>
      <c r="G28" s="643">
        <v>0</v>
      </c>
      <c r="H28" s="643">
        <v>0</v>
      </c>
      <c r="I28" s="643">
        <v>0</v>
      </c>
    </row>
    <row r="29" spans="1:9" ht="24" customHeight="1" thickTop="1" thickBot="1">
      <c r="A29" s="27" t="s">
        <v>439</v>
      </c>
      <c r="B29" s="641">
        <v>488880928.08746356</v>
      </c>
      <c r="C29" s="641">
        <v>504519487.95772594</v>
      </c>
      <c r="D29" s="641">
        <v>511729118.13994169</v>
      </c>
      <c r="E29" s="641">
        <v>524531382.78425658</v>
      </c>
      <c r="F29" s="641">
        <v>407236835.45772594</v>
      </c>
      <c r="G29" s="641">
        <v>423152167.55830902</v>
      </c>
      <c r="H29" s="641">
        <v>429741524.71720117</v>
      </c>
      <c r="I29" s="641">
        <v>440746682.25364435</v>
      </c>
    </row>
    <row r="30" spans="1:9" s="70" customFormat="1" ht="21" customHeight="1" thickTop="1">
      <c r="A30" s="68" t="s">
        <v>440</v>
      </c>
      <c r="B30" s="642">
        <v>446337040.74489802</v>
      </c>
      <c r="C30" s="642">
        <v>465396696.02915454</v>
      </c>
      <c r="D30" s="642">
        <v>468843665.77259475</v>
      </c>
      <c r="E30" s="642">
        <v>486303023.41982508</v>
      </c>
      <c r="F30" s="642">
        <v>380734619.27259475</v>
      </c>
      <c r="G30" s="642">
        <v>391650329.57725948</v>
      </c>
      <c r="H30" s="642">
        <v>397413361.14723027</v>
      </c>
      <c r="I30" s="642">
        <v>403598416.41107869</v>
      </c>
    </row>
    <row r="31" spans="1:9" s="70" customFormat="1" ht="21" customHeight="1">
      <c r="A31" s="426" t="s">
        <v>441</v>
      </c>
      <c r="B31" s="642">
        <v>121330.63848396503</v>
      </c>
      <c r="C31" s="642">
        <v>236490.89941690964</v>
      </c>
      <c r="D31" s="642">
        <v>131271.07434402331</v>
      </c>
      <c r="E31" s="642">
        <v>124044.13702623907</v>
      </c>
      <c r="F31" s="642">
        <v>20329.559766763847</v>
      </c>
      <c r="G31" s="642">
        <v>20329.559766763847</v>
      </c>
      <c r="H31" s="642">
        <v>20329.559766763847</v>
      </c>
      <c r="I31" s="642">
        <v>62246.950437317784</v>
      </c>
    </row>
    <row r="32" spans="1:9" s="70" customFormat="1" ht="21" customHeight="1">
      <c r="A32" s="426" t="s">
        <v>442</v>
      </c>
      <c r="B32" s="642">
        <v>305053240.08600581</v>
      </c>
      <c r="C32" s="642">
        <v>321591292.09475219</v>
      </c>
      <c r="D32" s="642">
        <v>334081055.41545188</v>
      </c>
      <c r="E32" s="642">
        <v>351741545.22157431</v>
      </c>
      <c r="F32" s="642">
        <v>295134441.45043731</v>
      </c>
      <c r="G32" s="642">
        <v>303542938.03206998</v>
      </c>
      <c r="H32" s="642">
        <v>309424367.41399419</v>
      </c>
      <c r="I32" s="642">
        <v>313522900.64285713</v>
      </c>
    </row>
    <row r="33" spans="1:9" s="70" customFormat="1" ht="21" customHeight="1">
      <c r="A33" s="426" t="s">
        <v>443</v>
      </c>
      <c r="B33" s="642">
        <v>136174823.69241983</v>
      </c>
      <c r="C33" s="642">
        <v>138056076.66909623</v>
      </c>
      <c r="D33" s="642">
        <v>128021450.57142857</v>
      </c>
      <c r="E33" s="642">
        <v>127631531.11661808</v>
      </c>
      <c r="F33" s="642">
        <v>80659009.709912539</v>
      </c>
      <c r="G33" s="642">
        <v>83493026.706997097</v>
      </c>
      <c r="H33" s="642">
        <v>83412986.413994163</v>
      </c>
      <c r="I33" s="642">
        <v>85481621.233236149</v>
      </c>
    </row>
    <row r="34" spans="1:9" s="70" customFormat="1" ht="21" customHeight="1">
      <c r="A34" s="426" t="s">
        <v>444</v>
      </c>
      <c r="B34" s="642">
        <v>3547087.6632653065</v>
      </c>
      <c r="C34" s="642">
        <v>3899060.2653061226</v>
      </c>
      <c r="D34" s="642">
        <v>5022261.8046647226</v>
      </c>
      <c r="E34" s="642">
        <v>5053933.4927113699</v>
      </c>
      <c r="F34" s="642">
        <v>3883466.893586006</v>
      </c>
      <c r="G34" s="642">
        <v>3528459.9096209914</v>
      </c>
      <c r="H34" s="642">
        <v>3416570.1020408161</v>
      </c>
      <c r="I34" s="642">
        <v>3368263.7259475221</v>
      </c>
    </row>
    <row r="35" spans="1:9" s="70" customFormat="1" ht="21" customHeight="1">
      <c r="A35" s="426" t="s">
        <v>445</v>
      </c>
      <c r="B35" s="642">
        <v>0</v>
      </c>
      <c r="C35" s="642">
        <v>0</v>
      </c>
      <c r="D35" s="642">
        <v>0</v>
      </c>
      <c r="E35" s="642">
        <v>0</v>
      </c>
      <c r="F35" s="642">
        <v>0</v>
      </c>
      <c r="G35" s="642">
        <v>0</v>
      </c>
      <c r="H35" s="642">
        <v>0</v>
      </c>
      <c r="I35" s="642">
        <v>0</v>
      </c>
    </row>
    <row r="36" spans="1:9" s="70" customFormat="1" ht="21" customHeight="1">
      <c r="A36" s="426" t="s">
        <v>446</v>
      </c>
      <c r="B36" s="642">
        <v>1440558.6647230319</v>
      </c>
      <c r="C36" s="642">
        <v>1613776.1005830904</v>
      </c>
      <c r="D36" s="642">
        <v>1587626.9067055394</v>
      </c>
      <c r="E36" s="642">
        <v>1751969.4518950437</v>
      </c>
      <c r="F36" s="642">
        <v>1037371.6588921283</v>
      </c>
      <c r="G36" s="642">
        <v>1065575.3688046648</v>
      </c>
      <c r="H36" s="642">
        <v>1139107.6574344023</v>
      </c>
      <c r="I36" s="642">
        <v>1163383.8586005829</v>
      </c>
    </row>
    <row r="37" spans="1:9" s="70" customFormat="1" ht="21" customHeight="1">
      <c r="A37" s="68" t="s">
        <v>447</v>
      </c>
      <c r="B37" s="642">
        <v>523579.23323615163</v>
      </c>
      <c r="C37" s="642">
        <v>438382.03935860057</v>
      </c>
      <c r="D37" s="642">
        <v>267116.58454810496</v>
      </c>
      <c r="E37" s="642">
        <v>531878.65597667638</v>
      </c>
      <c r="F37" s="642">
        <v>5848.4037900874637</v>
      </c>
      <c r="G37" s="642">
        <v>107377.95043731778</v>
      </c>
      <c r="H37" s="642">
        <v>65264.371720116622</v>
      </c>
      <c r="I37" s="642">
        <v>136214.75364431486</v>
      </c>
    </row>
    <row r="38" spans="1:9" s="70" customFormat="1" ht="21" customHeight="1">
      <c r="A38" s="68" t="s">
        <v>448</v>
      </c>
      <c r="B38" s="642">
        <v>16088582.218658892</v>
      </c>
      <c r="C38" s="642">
        <v>14105246.973760933</v>
      </c>
      <c r="D38" s="642">
        <v>16582897.539358601</v>
      </c>
      <c r="E38" s="642">
        <v>16911444.271137025</v>
      </c>
      <c r="F38" s="642">
        <v>9496451.787172012</v>
      </c>
      <c r="G38" s="642">
        <v>13984747.174927114</v>
      </c>
      <c r="H38" s="642">
        <v>15325508.575801749</v>
      </c>
      <c r="I38" s="642">
        <v>17437277.161807578</v>
      </c>
    </row>
    <row r="39" spans="1:9" s="70" customFormat="1" ht="21" customHeight="1">
      <c r="A39" s="68" t="s">
        <v>449</v>
      </c>
      <c r="B39" s="642">
        <v>8065753.9664723035</v>
      </c>
      <c r="C39" s="642">
        <v>8643467.606413994</v>
      </c>
      <c r="D39" s="642">
        <v>8842470.180758018</v>
      </c>
      <c r="E39" s="642">
        <v>8839678.0932944603</v>
      </c>
      <c r="F39" s="642">
        <v>5813328.7536443146</v>
      </c>
      <c r="G39" s="642">
        <v>6755615</v>
      </c>
      <c r="H39" s="642">
        <v>6369705.9198250724</v>
      </c>
      <c r="I39" s="642">
        <v>8866837.8250728864</v>
      </c>
    </row>
    <row r="40" spans="1:9" s="70" customFormat="1" ht="21" customHeight="1">
      <c r="A40" s="68" t="s">
        <v>127</v>
      </c>
      <c r="B40" s="642">
        <v>17865971.924198251</v>
      </c>
      <c r="C40" s="642">
        <v>15935695.3090379</v>
      </c>
      <c r="D40" s="642">
        <v>17192968.062682215</v>
      </c>
      <c r="E40" s="642">
        <v>11945358.344023323</v>
      </c>
      <c r="F40" s="642">
        <v>11186587.240524782</v>
      </c>
      <c r="G40" s="642">
        <v>10654097.855685132</v>
      </c>
      <c r="H40" s="642">
        <v>10567684.702623907</v>
      </c>
      <c r="I40" s="642">
        <v>10707936.102040816</v>
      </c>
    </row>
    <row r="41" spans="1:9" s="70" customFormat="1" ht="21" customHeight="1">
      <c r="A41" s="68" t="s">
        <v>133</v>
      </c>
      <c r="B41" s="642">
        <v>0</v>
      </c>
      <c r="C41" s="642">
        <v>0</v>
      </c>
      <c r="D41" s="642">
        <v>0</v>
      </c>
      <c r="E41" s="642">
        <v>0</v>
      </c>
      <c r="F41" s="642">
        <v>0</v>
      </c>
      <c r="G41" s="642">
        <v>0</v>
      </c>
      <c r="H41" s="642">
        <v>0</v>
      </c>
      <c r="I41" s="642">
        <v>0</v>
      </c>
    </row>
    <row r="42" spans="1:9" s="70" customFormat="1" ht="21" customHeight="1">
      <c r="A42" s="68" t="s">
        <v>450</v>
      </c>
      <c r="B42" s="642">
        <v>0</v>
      </c>
      <c r="C42" s="642">
        <v>0</v>
      </c>
      <c r="D42" s="642">
        <v>0</v>
      </c>
      <c r="E42" s="642">
        <v>0</v>
      </c>
      <c r="F42" s="642">
        <v>0</v>
      </c>
      <c r="G42" s="642">
        <v>0</v>
      </c>
      <c r="H42" s="642">
        <v>0</v>
      </c>
      <c r="I42" s="642">
        <v>0</v>
      </c>
    </row>
    <row r="43" spans="1:9" s="71" customFormat="1" ht="43.5" customHeight="1" thickBot="1">
      <c r="A43" s="427" t="s">
        <v>109</v>
      </c>
      <c r="B43" s="643">
        <v>0</v>
      </c>
      <c r="C43" s="643">
        <v>0</v>
      </c>
      <c r="D43" s="643">
        <v>0</v>
      </c>
      <c r="E43" s="643">
        <v>0</v>
      </c>
      <c r="F43" s="643">
        <v>0</v>
      </c>
      <c r="G43" s="643">
        <v>0</v>
      </c>
      <c r="H43" s="643">
        <v>0</v>
      </c>
      <c r="I43" s="643">
        <v>0</v>
      </c>
    </row>
    <row r="44" spans="1:9" ht="24" customHeight="1" thickTop="1" thickBot="1">
      <c r="A44" s="27" t="s">
        <v>451</v>
      </c>
      <c r="B44" s="641">
        <v>119374595.43731779</v>
      </c>
      <c r="C44" s="641">
        <v>124711918.08892129</v>
      </c>
      <c r="D44" s="641">
        <v>130812984.89504373</v>
      </c>
      <c r="E44" s="641">
        <v>143784497.05393586</v>
      </c>
      <c r="F44" s="641">
        <v>128203310.14285715</v>
      </c>
      <c r="G44" s="641">
        <v>129966526.87755102</v>
      </c>
      <c r="H44" s="641">
        <v>131058959.6676385</v>
      </c>
      <c r="I44" s="641">
        <v>132312031.90670554</v>
      </c>
    </row>
    <row r="45" spans="1:9" s="70" customFormat="1" ht="21" customHeight="1" thickTop="1">
      <c r="A45" s="68" t="s">
        <v>148</v>
      </c>
      <c r="B45" s="642">
        <v>423825.34548104956</v>
      </c>
      <c r="C45" s="642">
        <v>423035.01895043731</v>
      </c>
      <c r="D45" s="642">
        <v>422928.28425655974</v>
      </c>
      <c r="E45" s="642">
        <v>92908892.239067048</v>
      </c>
      <c r="F45" s="642">
        <v>81036793.113702625</v>
      </c>
      <c r="G45" s="642">
        <v>80661224.489795923</v>
      </c>
      <c r="H45" s="642">
        <v>80664577.259475216</v>
      </c>
      <c r="I45" s="642">
        <v>80675291.5451895</v>
      </c>
    </row>
    <row r="46" spans="1:9" s="70" customFormat="1" ht="21" customHeight="1">
      <c r="A46" s="68" t="s">
        <v>152</v>
      </c>
      <c r="B46" s="642">
        <v>5490492.988338192</v>
      </c>
      <c r="C46" s="642">
        <v>5499236.7492711376</v>
      </c>
      <c r="D46" s="642">
        <v>5499236.7492711376</v>
      </c>
      <c r="E46" s="642">
        <v>690.86297376093285</v>
      </c>
      <c r="F46" s="642">
        <v>690.86297376093285</v>
      </c>
      <c r="G46" s="642">
        <v>690.86297376093285</v>
      </c>
      <c r="H46" s="642">
        <v>690.86297376093285</v>
      </c>
      <c r="I46" s="642">
        <v>690.86297376093285</v>
      </c>
    </row>
    <row r="47" spans="1:9" s="70" customFormat="1" ht="21" customHeight="1">
      <c r="A47" s="68" t="s">
        <v>156</v>
      </c>
      <c r="B47" s="642">
        <v>0</v>
      </c>
      <c r="C47" s="642">
        <v>0</v>
      </c>
      <c r="D47" s="642">
        <v>0</v>
      </c>
      <c r="E47" s="642">
        <v>0</v>
      </c>
      <c r="F47" s="642">
        <v>0</v>
      </c>
      <c r="G47" s="642">
        <v>0</v>
      </c>
      <c r="H47" s="642">
        <v>0</v>
      </c>
      <c r="I47" s="642">
        <v>0</v>
      </c>
    </row>
    <row r="48" spans="1:9" s="70" customFormat="1" ht="21" customHeight="1">
      <c r="A48" s="68" t="s">
        <v>452</v>
      </c>
      <c r="B48" s="642">
        <v>106843729.80612245</v>
      </c>
      <c r="C48" s="642">
        <v>113407024.88629737</v>
      </c>
      <c r="D48" s="642">
        <v>118653312.35568513</v>
      </c>
      <c r="E48" s="642">
        <v>44494270.252186589</v>
      </c>
      <c r="F48" s="642">
        <v>42399904.844023325</v>
      </c>
      <c r="G48" s="642">
        <v>46310258.145772591</v>
      </c>
      <c r="H48" s="642">
        <v>46310258.145772591</v>
      </c>
      <c r="I48" s="642">
        <v>48502150.641399413</v>
      </c>
    </row>
    <row r="49" spans="1:9" s="70" customFormat="1" ht="21" customHeight="1">
      <c r="A49" s="68" t="s">
        <v>164</v>
      </c>
      <c r="B49" s="642">
        <v>6616547.2973760935</v>
      </c>
      <c r="C49" s="642">
        <v>5382621.4344023326</v>
      </c>
      <c r="D49" s="642">
        <v>6237507.5058309045</v>
      </c>
      <c r="E49" s="642">
        <v>6380643.6997084552</v>
      </c>
      <c r="F49" s="642">
        <v>4765921.3221574342</v>
      </c>
      <c r="G49" s="642">
        <v>2994353.3790087462</v>
      </c>
      <c r="H49" s="642">
        <v>4083433.3994169096</v>
      </c>
      <c r="I49" s="642">
        <v>3133898.8571428573</v>
      </c>
    </row>
    <row r="50" spans="1:9" s="70" customFormat="1" ht="21" customHeight="1">
      <c r="A50" s="426" t="s">
        <v>453</v>
      </c>
      <c r="B50" s="642">
        <v>25999.591836734697</v>
      </c>
      <c r="C50" s="642">
        <v>-96747.782798833825</v>
      </c>
      <c r="D50" s="642">
        <v>-13666.034985422741</v>
      </c>
      <c r="E50" s="642">
        <v>131347.89795918367</v>
      </c>
      <c r="F50" s="642">
        <v>-23515.779883381925</v>
      </c>
      <c r="G50" s="642">
        <v>-86393.787172011667</v>
      </c>
      <c r="H50" s="642">
        <v>-86393.787172011667</v>
      </c>
      <c r="I50" s="642">
        <v>-98765.395043731784</v>
      </c>
    </row>
    <row r="51" spans="1:9" s="71" customFormat="1" ht="40.5" customHeight="1" thickBot="1">
      <c r="A51" s="428" t="s">
        <v>454</v>
      </c>
      <c r="B51" s="643">
        <v>6590547.7055393578</v>
      </c>
      <c r="C51" s="643">
        <v>5479369.2172011659</v>
      </c>
      <c r="D51" s="643">
        <v>6251173.5408163266</v>
      </c>
      <c r="E51" s="643">
        <v>6249295.8017492713</v>
      </c>
      <c r="F51" s="643">
        <v>4789437.1020408161</v>
      </c>
      <c r="G51" s="643">
        <v>3080747.1661807578</v>
      </c>
      <c r="H51" s="643">
        <v>4169827.1865889211</v>
      </c>
      <c r="I51" s="643">
        <v>3232664.2521865889</v>
      </c>
    </row>
    <row r="52" spans="1:9" ht="24" customHeight="1" thickTop="1" thickBot="1">
      <c r="A52" s="27" t="s">
        <v>455</v>
      </c>
      <c r="B52" s="641">
        <v>608255523.52478135</v>
      </c>
      <c r="C52" s="641">
        <v>629231406.04664719</v>
      </c>
      <c r="D52" s="641">
        <v>642542103.03498542</v>
      </c>
      <c r="E52" s="641">
        <v>668315879.83819234</v>
      </c>
      <c r="F52" s="641">
        <v>535440145.60058314</v>
      </c>
      <c r="G52" s="641">
        <v>553118694.43586004</v>
      </c>
      <c r="H52" s="641">
        <v>560800484.38483965</v>
      </c>
      <c r="I52" s="641">
        <v>573058714.16034985</v>
      </c>
    </row>
    <row r="53" spans="1:9" s="70" customFormat="1" ht="24" customHeight="1" thickTop="1">
      <c r="A53" s="68" t="s">
        <v>456</v>
      </c>
      <c r="B53" s="642">
        <v>881948.96355685126</v>
      </c>
      <c r="C53" s="642">
        <v>1693407.0889212829</v>
      </c>
      <c r="D53" s="642">
        <v>2182682.8586005829</v>
      </c>
      <c r="E53" s="642">
        <v>1457998.6647230322</v>
      </c>
      <c r="F53" s="642">
        <v>1047053.9431486881</v>
      </c>
      <c r="G53" s="642">
        <v>664240.8673469387</v>
      </c>
      <c r="H53" s="642">
        <v>604874.88192419824</v>
      </c>
      <c r="I53" s="642">
        <v>567093.95335276972</v>
      </c>
    </row>
    <row r="54" spans="1:9" s="71" customFormat="1" ht="21" customHeight="1">
      <c r="A54" s="428" t="s">
        <v>457</v>
      </c>
      <c r="B54" s="643">
        <v>0</v>
      </c>
      <c r="C54" s="643">
        <v>0</v>
      </c>
      <c r="D54" s="643">
        <v>0</v>
      </c>
      <c r="E54" s="643">
        <v>0</v>
      </c>
      <c r="F54" s="643">
        <v>0</v>
      </c>
      <c r="G54" s="643">
        <v>0</v>
      </c>
      <c r="H54" s="643">
        <v>0</v>
      </c>
      <c r="I54" s="643">
        <v>0</v>
      </c>
    </row>
    <row r="55" spans="1:9" s="71" customFormat="1" ht="21" customHeight="1">
      <c r="A55" s="428" t="s">
        <v>458</v>
      </c>
      <c r="B55" s="643">
        <v>444788.28571428574</v>
      </c>
      <c r="C55" s="643">
        <v>1182971.1880466472</v>
      </c>
      <c r="D55" s="643">
        <v>1632669.2915451895</v>
      </c>
      <c r="E55" s="643">
        <v>1004429.3629737609</v>
      </c>
      <c r="F55" s="643">
        <v>610593.69241982512</v>
      </c>
      <c r="G55" s="643">
        <v>259884.63411078718</v>
      </c>
      <c r="H55" s="643">
        <v>215132.44752186589</v>
      </c>
      <c r="I55" s="643">
        <v>200081.42711370264</v>
      </c>
    </row>
    <row r="56" spans="1:9" s="71" customFormat="1" ht="21" customHeight="1">
      <c r="A56" s="428" t="s">
        <v>459</v>
      </c>
      <c r="B56" s="643">
        <v>0</v>
      </c>
      <c r="C56" s="643">
        <v>0</v>
      </c>
      <c r="D56" s="643">
        <v>0</v>
      </c>
      <c r="E56" s="643">
        <v>0</v>
      </c>
      <c r="F56" s="643">
        <v>0</v>
      </c>
      <c r="G56" s="643">
        <v>0</v>
      </c>
      <c r="H56" s="643">
        <v>0</v>
      </c>
      <c r="I56" s="643">
        <v>0</v>
      </c>
    </row>
    <row r="57" spans="1:9" s="71" customFormat="1" ht="21" customHeight="1">
      <c r="A57" s="428" t="s">
        <v>460</v>
      </c>
      <c r="B57" s="643">
        <v>437160.67784256558</v>
      </c>
      <c r="C57" s="643">
        <v>510435.90087463555</v>
      </c>
      <c r="D57" s="643">
        <v>550013.56705539359</v>
      </c>
      <c r="E57" s="643">
        <v>453569.30174927117</v>
      </c>
      <c r="F57" s="643">
        <v>436460.25072886294</v>
      </c>
      <c r="G57" s="643">
        <v>404356.23323615157</v>
      </c>
      <c r="H57" s="643">
        <v>389742.43440233235</v>
      </c>
      <c r="I57" s="643">
        <v>367012.52623906708</v>
      </c>
    </row>
    <row r="58" spans="1:9" s="71" customFormat="1" ht="21" customHeight="1">
      <c r="A58" s="428" t="s">
        <v>461</v>
      </c>
      <c r="B58" s="643">
        <v>0</v>
      </c>
      <c r="C58" s="643">
        <v>0</v>
      </c>
      <c r="D58" s="643">
        <v>0</v>
      </c>
      <c r="E58" s="643">
        <v>0</v>
      </c>
      <c r="F58" s="643">
        <v>0</v>
      </c>
      <c r="G58" s="643">
        <v>0</v>
      </c>
      <c r="H58" s="643">
        <v>0</v>
      </c>
      <c r="I58" s="643">
        <v>0</v>
      </c>
    </row>
    <row r="59" spans="1:9" s="71" customFormat="1" ht="61.5" customHeight="1" thickBot="1">
      <c r="A59" s="427" t="s">
        <v>462</v>
      </c>
      <c r="B59" s="643">
        <v>949982833.10058308</v>
      </c>
      <c r="C59" s="643">
        <v>1032311825.8950437</v>
      </c>
      <c r="D59" s="643">
        <v>1088712427.0670555</v>
      </c>
      <c r="E59" s="643">
        <v>1140089730.2478135</v>
      </c>
      <c r="F59" s="643">
        <v>937491741.56268215</v>
      </c>
      <c r="G59" s="643">
        <v>959838191.44460642</v>
      </c>
      <c r="H59" s="643">
        <v>1002192692.0247813</v>
      </c>
      <c r="I59" s="643">
        <v>1003063403.6413994</v>
      </c>
    </row>
    <row r="60" spans="1:9" ht="31.5" customHeight="1" thickTop="1" thickBot="1">
      <c r="A60" s="429" t="s">
        <v>463</v>
      </c>
      <c r="B60" s="641"/>
      <c r="C60" s="641"/>
      <c r="D60" s="641"/>
      <c r="E60" s="641"/>
      <c r="F60" s="641"/>
      <c r="G60" s="641"/>
      <c r="H60" s="641"/>
      <c r="I60" s="641"/>
    </row>
    <row r="61" spans="1:9" ht="30" customHeight="1" thickTop="1">
      <c r="A61" s="29" t="s">
        <v>464</v>
      </c>
      <c r="B61" s="644">
        <v>31849822.046647232</v>
      </c>
      <c r="C61" s="644">
        <v>35834603.377551019</v>
      </c>
      <c r="D61" s="644">
        <v>40582381.1851312</v>
      </c>
      <c r="E61" s="644">
        <v>40889290.118075795</v>
      </c>
      <c r="F61" s="644">
        <v>33186899.298833817</v>
      </c>
      <c r="G61" s="644">
        <v>25135723.93877551</v>
      </c>
      <c r="H61" s="644">
        <v>34231460.622448981</v>
      </c>
      <c r="I61" s="644">
        <v>25418376.206997085</v>
      </c>
    </row>
    <row r="62" spans="1:9" ht="21" customHeight="1">
      <c r="A62" s="31" t="s">
        <v>465</v>
      </c>
      <c r="B62" s="644">
        <v>-6071521.5932944613</v>
      </c>
      <c r="C62" s="644">
        <v>-7551084.4883381929</v>
      </c>
      <c r="D62" s="644">
        <v>-9029835.4256559778</v>
      </c>
      <c r="E62" s="644">
        <v>-11252048.508746356</v>
      </c>
      <c r="F62" s="644">
        <v>-9778482.6588921286</v>
      </c>
      <c r="G62" s="644">
        <v>-7990144.3177842572</v>
      </c>
      <c r="H62" s="644">
        <v>-10928707.881924197</v>
      </c>
      <c r="I62" s="644">
        <v>-7151794.0845481055</v>
      </c>
    </row>
    <row r="63" spans="1:9" ht="21.75" customHeight="1">
      <c r="A63" s="430" t="s">
        <v>466</v>
      </c>
      <c r="B63" s="644">
        <v>25778300.453352772</v>
      </c>
      <c r="C63" s="644">
        <v>28283518.889212828</v>
      </c>
      <c r="D63" s="644">
        <v>31552545.75947522</v>
      </c>
      <c r="E63" s="644">
        <v>29637241.609329447</v>
      </c>
      <c r="F63" s="644">
        <v>23408416.639941692</v>
      </c>
      <c r="G63" s="644">
        <v>17145579.620991252</v>
      </c>
      <c r="H63" s="644">
        <v>23302752.740524784</v>
      </c>
      <c r="I63" s="644">
        <v>18266582.122448981</v>
      </c>
    </row>
    <row r="64" spans="1:9">
      <c r="A64" s="29" t="s">
        <v>467</v>
      </c>
      <c r="B64" s="644">
        <v>8358465.9650145778</v>
      </c>
      <c r="C64" s="644">
        <v>8548607.6676384844</v>
      </c>
      <c r="D64" s="644">
        <v>5709318.1326530613</v>
      </c>
      <c r="E64" s="644">
        <v>6201547.0714285709</v>
      </c>
      <c r="F64" s="644">
        <v>2714216.3717201166</v>
      </c>
      <c r="G64" s="644">
        <v>1011887.9810495627</v>
      </c>
      <c r="H64" s="644">
        <v>1590023.806122449</v>
      </c>
      <c r="I64" s="644">
        <v>1588505.1472303208</v>
      </c>
    </row>
    <row r="65" spans="1:9">
      <c r="A65" s="31" t="s">
        <v>468</v>
      </c>
      <c r="B65" s="644">
        <v>-1823622.0655976676</v>
      </c>
      <c r="C65" s="644">
        <v>-1830884.9008746357</v>
      </c>
      <c r="D65" s="644">
        <v>-1674122.0714285714</v>
      </c>
      <c r="E65" s="644">
        <v>-1423109.3950437317</v>
      </c>
      <c r="F65" s="644">
        <v>-831280.84985422739</v>
      </c>
      <c r="G65" s="644">
        <v>-512074.81195335276</v>
      </c>
      <c r="H65" s="644">
        <v>-706686.44023323618</v>
      </c>
      <c r="I65" s="644">
        <v>-749576.28134110791</v>
      </c>
    </row>
    <row r="66" spans="1:9">
      <c r="A66" s="30" t="s">
        <v>469</v>
      </c>
      <c r="B66" s="644">
        <v>32313144.352769677</v>
      </c>
      <c r="C66" s="644">
        <v>35001241.655976675</v>
      </c>
      <c r="D66" s="644">
        <v>35587741.820699707</v>
      </c>
      <c r="E66" s="644">
        <v>34415679.285714284</v>
      </c>
      <c r="F66" s="644">
        <v>25291352.161807582</v>
      </c>
      <c r="G66" s="644">
        <v>17645392.790087465</v>
      </c>
      <c r="H66" s="644">
        <v>24186090.106413994</v>
      </c>
      <c r="I66" s="644">
        <v>19105510.988338191</v>
      </c>
    </row>
    <row r="67" spans="1:9">
      <c r="A67" s="29" t="s">
        <v>470</v>
      </c>
      <c r="B67" s="644">
        <v>4958181.3498542281</v>
      </c>
      <c r="C67" s="644">
        <v>5132849.6895043729</v>
      </c>
      <c r="D67" s="644">
        <v>3990956.5058309035</v>
      </c>
      <c r="E67" s="644">
        <v>4695835.5014577257</v>
      </c>
      <c r="F67" s="644">
        <v>3673290.825072886</v>
      </c>
      <c r="G67" s="644">
        <v>3116898.0233236155</v>
      </c>
      <c r="H67" s="644">
        <v>4379782.7594752191</v>
      </c>
      <c r="I67" s="644">
        <v>2911171.8061224488</v>
      </c>
    </row>
    <row r="68" spans="1:9">
      <c r="A68" s="29" t="s">
        <v>471</v>
      </c>
      <c r="B68" s="644">
        <v>-6585745.9125364432</v>
      </c>
      <c r="C68" s="644">
        <v>-9083946.0860058311</v>
      </c>
      <c r="D68" s="644">
        <v>-7020414.2667638483</v>
      </c>
      <c r="E68" s="644">
        <v>-5948826.6311953347</v>
      </c>
      <c r="F68" s="644">
        <v>-4766508.381924198</v>
      </c>
      <c r="G68" s="644">
        <v>-4223005.803206997</v>
      </c>
      <c r="H68" s="644">
        <v>-5620856.0043731779</v>
      </c>
      <c r="I68" s="644">
        <v>-4140042.5758017492</v>
      </c>
    </row>
    <row r="69" spans="1:9">
      <c r="A69" s="430" t="s">
        <v>472</v>
      </c>
      <c r="B69" s="644">
        <v>30685579.790087465</v>
      </c>
      <c r="C69" s="644">
        <v>31050145.259475216</v>
      </c>
      <c r="D69" s="644">
        <v>32558284.059766766</v>
      </c>
      <c r="E69" s="644">
        <v>33162688.155976675</v>
      </c>
      <c r="F69" s="644">
        <v>24198134.604956266</v>
      </c>
      <c r="G69" s="644">
        <v>16539285.010204082</v>
      </c>
      <c r="H69" s="644">
        <v>22945016.861516032</v>
      </c>
      <c r="I69" s="644">
        <v>17876640.218658894</v>
      </c>
    </row>
    <row r="70" spans="1:9">
      <c r="A70" s="31" t="s">
        <v>473</v>
      </c>
      <c r="B70" s="644">
        <v>-23694641.371720117</v>
      </c>
      <c r="C70" s="644">
        <v>-25308445.51020408</v>
      </c>
      <c r="D70" s="644">
        <v>-26241874.110787172</v>
      </c>
      <c r="E70" s="644">
        <v>-26976931.100583088</v>
      </c>
      <c r="F70" s="644">
        <v>-19576762.951895043</v>
      </c>
      <c r="G70" s="644">
        <v>-13740105.225947522</v>
      </c>
      <c r="H70" s="644">
        <v>-19069185.483965013</v>
      </c>
      <c r="I70" s="644">
        <v>-14591184.373177841</v>
      </c>
    </row>
    <row r="71" spans="1:9">
      <c r="A71" s="30" t="s">
        <v>474</v>
      </c>
      <c r="B71" s="644">
        <v>6990938.4183673467</v>
      </c>
      <c r="C71" s="644">
        <v>5741699.7492711376</v>
      </c>
      <c r="D71" s="644">
        <v>6316409.948979592</v>
      </c>
      <c r="E71" s="644">
        <v>6185757.0553935859</v>
      </c>
      <c r="F71" s="644">
        <v>4621371.6530612241</v>
      </c>
      <c r="G71" s="644">
        <v>2799179.7842565598</v>
      </c>
      <c r="H71" s="644">
        <v>3875831.3775510206</v>
      </c>
      <c r="I71" s="644">
        <v>3285455.8454810497</v>
      </c>
    </row>
    <row r="72" spans="1:9">
      <c r="A72" s="30" t="s">
        <v>475</v>
      </c>
      <c r="B72" s="644">
        <v>50774.800291545187</v>
      </c>
      <c r="C72" s="644">
        <v>150031.85568513119</v>
      </c>
      <c r="D72" s="644">
        <v>308201.94460641395</v>
      </c>
      <c r="E72" s="644">
        <v>196205.89504373178</v>
      </c>
      <c r="F72" s="644">
        <v>145956.03061224491</v>
      </c>
      <c r="G72" s="644">
        <v>92621.956268221576</v>
      </c>
      <c r="H72" s="644">
        <v>126158.13848396501</v>
      </c>
      <c r="I72" s="644">
        <v>73841.045189504381</v>
      </c>
    </row>
    <row r="73" spans="1:9">
      <c r="A73" s="31" t="s">
        <v>476</v>
      </c>
      <c r="B73" s="644">
        <v>8288.0655976676389</v>
      </c>
      <c r="C73" s="644">
        <v>2497.7201166180757</v>
      </c>
      <c r="D73" s="644">
        <v>1644.6093294460643</v>
      </c>
      <c r="E73" s="644">
        <v>568.88483965014575</v>
      </c>
      <c r="F73" s="644">
        <v>-25.81924198250729</v>
      </c>
      <c r="G73" s="644">
        <v>13.020408163265305</v>
      </c>
      <c r="H73" s="644">
        <v>16.858600583090379</v>
      </c>
      <c r="I73" s="644">
        <v>8.9183673469387763</v>
      </c>
    </row>
    <row r="74" spans="1:9">
      <c r="A74" s="31" t="s">
        <v>477</v>
      </c>
      <c r="B74" s="644">
        <v>42486.734693877552</v>
      </c>
      <c r="C74" s="644">
        <v>147534.13556851313</v>
      </c>
      <c r="D74" s="644">
        <v>306557.3352769679</v>
      </c>
      <c r="E74" s="644">
        <v>195637.01020408163</v>
      </c>
      <c r="F74" s="644">
        <v>145981.84985422742</v>
      </c>
      <c r="G74" s="644">
        <v>92608.935860058322</v>
      </c>
      <c r="H74" s="644">
        <v>126141.27988338193</v>
      </c>
      <c r="I74" s="644">
        <v>73832.126822157443</v>
      </c>
    </row>
    <row r="75" spans="1:9">
      <c r="A75" s="430" t="s">
        <v>478</v>
      </c>
      <c r="B75" s="644">
        <v>-3874.591836734694</v>
      </c>
      <c r="C75" s="644">
        <v>223.77259475218659</v>
      </c>
      <c r="D75" s="644">
        <v>-4438.986880466472</v>
      </c>
      <c r="E75" s="644">
        <v>-166.21574344023324</v>
      </c>
      <c r="F75" s="644">
        <v>-16.721574344023324</v>
      </c>
      <c r="G75" s="644">
        <v>1.8950437317784258E-2</v>
      </c>
      <c r="H75" s="644">
        <v>1.1661807580174927E-2</v>
      </c>
      <c r="I75" s="644">
        <v>-1.6034985422740525E-2</v>
      </c>
    </row>
    <row r="76" spans="1:9">
      <c r="A76" s="430" t="s">
        <v>1351</v>
      </c>
      <c r="B76" s="644">
        <v>-2435.7215743440233</v>
      </c>
      <c r="C76" s="644">
        <v>459.77696793002917</v>
      </c>
      <c r="D76" s="644">
        <v>-3853.6924198250731</v>
      </c>
      <c r="E76" s="644">
        <v>38.126822157434404</v>
      </c>
      <c r="F76" s="644">
        <v>-16.720116618075803</v>
      </c>
      <c r="G76" s="644">
        <v>1.8950437317784258E-2</v>
      </c>
      <c r="H76" s="644">
        <v>1.1661807580174927E-2</v>
      </c>
      <c r="I76" s="644">
        <v>-1.6034985422740525E-2</v>
      </c>
    </row>
    <row r="77" spans="1:9">
      <c r="A77" s="31" t="s">
        <v>479</v>
      </c>
      <c r="B77" s="644">
        <v>-1438.8702623906704</v>
      </c>
      <c r="C77" s="644">
        <v>-236.00437317784258</v>
      </c>
      <c r="D77" s="644">
        <v>-585.29446064139938</v>
      </c>
      <c r="E77" s="644">
        <v>-204.34256559766763</v>
      </c>
      <c r="F77" s="644">
        <v>-1.4577259475218659E-3</v>
      </c>
      <c r="G77" s="644">
        <v>0</v>
      </c>
      <c r="H77" s="644">
        <v>0</v>
      </c>
      <c r="I77" s="644">
        <v>0</v>
      </c>
    </row>
    <row r="78" spans="1:9">
      <c r="A78" s="430" t="s">
        <v>480</v>
      </c>
      <c r="B78" s="644">
        <v>7037838.6268221568</v>
      </c>
      <c r="C78" s="644">
        <v>5891955.3775510201</v>
      </c>
      <c r="D78" s="644">
        <v>6620172.9067055397</v>
      </c>
      <c r="E78" s="644">
        <v>6381796.7346938774</v>
      </c>
      <c r="F78" s="644">
        <v>4767310.9620991256</v>
      </c>
      <c r="G78" s="644">
        <v>2891801.7594752186</v>
      </c>
      <c r="H78" s="644">
        <v>4001989.527696793</v>
      </c>
      <c r="I78" s="644">
        <v>3359296.8746355684</v>
      </c>
    </row>
    <row r="79" spans="1:9">
      <c r="A79" s="29" t="s">
        <v>481</v>
      </c>
      <c r="B79" s="644">
        <v>21543.94023323615</v>
      </c>
      <c r="C79" s="644">
        <v>17144.361516034987</v>
      </c>
      <c r="D79" s="644">
        <v>20584.169096209913</v>
      </c>
      <c r="E79" s="644">
        <v>40225.880466472299</v>
      </c>
      <c r="F79" s="644">
        <v>-2339.32944606414</v>
      </c>
      <c r="G79" s="644">
        <v>88119.100583090389</v>
      </c>
      <c r="H79" s="644">
        <v>116964.58309037902</v>
      </c>
      <c r="I79" s="644">
        <v>1442.0189504373177</v>
      </c>
    </row>
    <row r="80" spans="1:9">
      <c r="A80" s="30" t="s">
        <v>482</v>
      </c>
      <c r="B80" s="644">
        <v>7059382.567055393</v>
      </c>
      <c r="C80" s="644">
        <v>5909099.7390670553</v>
      </c>
      <c r="D80" s="644">
        <v>6640757.0758017488</v>
      </c>
      <c r="E80" s="644">
        <v>6422022.6151603498</v>
      </c>
      <c r="F80" s="644">
        <v>4764971.6326530613</v>
      </c>
      <c r="G80" s="644">
        <v>2979920.860058309</v>
      </c>
      <c r="H80" s="644">
        <v>4118954.1107871719</v>
      </c>
      <c r="I80" s="644">
        <v>3360738.8935860055</v>
      </c>
    </row>
    <row r="81" spans="1:9">
      <c r="A81" s="29" t="s">
        <v>483</v>
      </c>
      <c r="B81" s="644">
        <v>-64725.817784256556</v>
      </c>
      <c r="C81" s="644">
        <v>-86025.252186588914</v>
      </c>
      <c r="D81" s="644">
        <v>-148570.18950437318</v>
      </c>
      <c r="E81" s="644">
        <v>47176.905247813411</v>
      </c>
      <c r="F81" s="644">
        <v>247759.37317784259</v>
      </c>
      <c r="G81" s="644">
        <v>104618.39650145773</v>
      </c>
      <c r="H81" s="644">
        <v>83135.516034985427</v>
      </c>
      <c r="I81" s="644">
        <v>-113540.67784256561</v>
      </c>
    </row>
    <row r="82" spans="1:9" ht="21" customHeight="1">
      <c r="A82" s="430" t="s">
        <v>484</v>
      </c>
      <c r="B82" s="644">
        <v>6994656.7492711367</v>
      </c>
      <c r="C82" s="644">
        <v>5823074.4868804663</v>
      </c>
      <c r="D82" s="644">
        <v>6492186.8862973759</v>
      </c>
      <c r="E82" s="644">
        <v>6469199.5204081638</v>
      </c>
      <c r="F82" s="644">
        <v>5012731.0058309045</v>
      </c>
      <c r="G82" s="644">
        <v>3084539.2565597668</v>
      </c>
      <c r="H82" s="644">
        <v>4202089.6268221578</v>
      </c>
      <c r="I82" s="644">
        <v>3247198.2157434407</v>
      </c>
    </row>
    <row r="83" spans="1:9" ht="21" customHeight="1">
      <c r="A83" s="29" t="s">
        <v>485</v>
      </c>
      <c r="B83" s="644">
        <v>0</v>
      </c>
      <c r="C83" s="644">
        <v>0</v>
      </c>
      <c r="D83" s="644">
        <v>0</v>
      </c>
      <c r="E83" s="644">
        <v>0</v>
      </c>
      <c r="F83" s="644">
        <v>0</v>
      </c>
      <c r="G83" s="644">
        <v>0</v>
      </c>
      <c r="H83" s="644">
        <v>0</v>
      </c>
      <c r="I83" s="644">
        <v>0</v>
      </c>
    </row>
    <row r="84" spans="1:9" ht="21" customHeight="1">
      <c r="A84" s="430" t="s">
        <v>486</v>
      </c>
      <c r="B84" s="644">
        <v>6994656.7492711367</v>
      </c>
      <c r="C84" s="644">
        <v>5823074.4868804663</v>
      </c>
      <c r="D84" s="644">
        <v>6492186.8862973759</v>
      </c>
      <c r="E84" s="644">
        <v>6469199.5204081638</v>
      </c>
      <c r="F84" s="644">
        <v>5012731.0058309045</v>
      </c>
      <c r="G84" s="644">
        <v>3084539.2565597668</v>
      </c>
      <c r="H84" s="644">
        <v>4202089.6268221578</v>
      </c>
      <c r="I84" s="644">
        <v>3247198.2157434407</v>
      </c>
    </row>
    <row r="85" spans="1:9" ht="18" customHeight="1" thickBot="1">
      <c r="A85" s="29" t="s">
        <v>487</v>
      </c>
      <c r="B85" s="644">
        <v>-404109.04373177845</v>
      </c>
      <c r="C85" s="644">
        <v>-343705.26967930025</v>
      </c>
      <c r="D85" s="644">
        <v>-241013.34548104956</v>
      </c>
      <c r="E85" s="644">
        <v>-219903.72448979592</v>
      </c>
      <c r="F85" s="644">
        <v>-223293.90379008747</v>
      </c>
      <c r="G85" s="644">
        <v>-3792.1005830903791</v>
      </c>
      <c r="H85" s="644">
        <v>-32262.44023323615</v>
      </c>
      <c r="I85" s="644">
        <v>-14533.965014577259</v>
      </c>
    </row>
    <row r="86" spans="1:9" ht="24" customHeight="1" thickTop="1" thickBot="1">
      <c r="A86" s="27" t="s">
        <v>488</v>
      </c>
      <c r="B86" s="641">
        <v>6590547.7055393578</v>
      </c>
      <c r="C86" s="641">
        <v>5479369.2172011659</v>
      </c>
      <c r="D86" s="641">
        <v>6251173.5408163266</v>
      </c>
      <c r="E86" s="641">
        <v>6249295.7959183669</v>
      </c>
      <c r="F86" s="641">
        <v>4789437.1020408161</v>
      </c>
      <c r="G86" s="641">
        <v>3080747.1559766759</v>
      </c>
      <c r="H86" s="641">
        <v>4169827.1865889211</v>
      </c>
      <c r="I86" s="641">
        <v>3232664.2507288633</v>
      </c>
    </row>
    <row r="87" spans="1:9" ht="15" customHeight="1" thickTop="1" thickBot="1">
      <c r="A87" s="431"/>
      <c r="B87" s="645"/>
      <c r="C87" s="645"/>
      <c r="D87" s="645"/>
      <c r="E87" s="645"/>
      <c r="F87" s="645"/>
      <c r="G87" s="645"/>
      <c r="H87" s="645"/>
      <c r="I87" s="645"/>
    </row>
    <row r="88" spans="1:9" ht="28.5" customHeight="1" thickTop="1">
      <c r="A88" s="432"/>
      <c r="B88" s="32"/>
      <c r="C88" s="32"/>
      <c r="D88" s="32"/>
      <c r="E88" s="32"/>
      <c r="F88" s="32"/>
      <c r="G88" s="32"/>
      <c r="H88" s="32"/>
    </row>
    <row r="89" spans="1:9">
      <c r="A89" s="432"/>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3"/>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4"/>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433"/>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3"/>
      <c r="B110" s="32"/>
      <c r="C110" s="32"/>
      <c r="D110" s="32"/>
      <c r="E110" s="32"/>
      <c r="F110" s="32"/>
      <c r="G110" s="32"/>
      <c r="H110" s="32"/>
    </row>
    <row r="111" spans="1:8" ht="19.5">
      <c r="A111" s="433"/>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4"/>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3"/>
      <c r="B121" s="32"/>
      <c r="C121" s="32"/>
      <c r="D121" s="32"/>
      <c r="E121" s="32"/>
      <c r="F121" s="32"/>
      <c r="G121" s="32"/>
      <c r="H121" s="32"/>
    </row>
    <row r="122" spans="1:8" ht="19.5">
      <c r="A122" s="434"/>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3"/>
      <c r="B127" s="32"/>
      <c r="C127" s="32"/>
      <c r="D127" s="32"/>
      <c r="E127" s="32"/>
      <c r="F127" s="32"/>
      <c r="G127" s="32"/>
      <c r="H127" s="32"/>
    </row>
    <row r="128" spans="1:8" ht="19.5">
      <c r="A128" s="434"/>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3"/>
      <c r="B131" s="32"/>
      <c r="C131" s="32"/>
      <c r="D131" s="32"/>
      <c r="E131" s="32"/>
      <c r="F131" s="32"/>
      <c r="G131" s="32"/>
      <c r="H131" s="32"/>
    </row>
    <row r="132" spans="1:8" ht="19.5">
      <c r="A132" s="434"/>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3"/>
      <c r="B136" s="32"/>
      <c r="C136" s="32"/>
      <c r="D136" s="32"/>
      <c r="E136" s="32"/>
      <c r="F136" s="32"/>
      <c r="G136" s="32"/>
      <c r="H136" s="32"/>
    </row>
    <row r="137" spans="1:8" ht="19.5">
      <c r="A137" s="434"/>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3"/>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4"/>
      <c r="B144" s="32"/>
      <c r="C144" s="32"/>
      <c r="D144" s="32"/>
      <c r="E144" s="32"/>
      <c r="F144" s="32"/>
      <c r="G144" s="32"/>
      <c r="H144" s="32"/>
    </row>
    <row r="145" spans="1:8" ht="19.5">
      <c r="A145" s="433"/>
      <c r="B145" s="32"/>
      <c r="C145" s="32"/>
      <c r="D145" s="32"/>
      <c r="E145" s="32"/>
      <c r="F145" s="32"/>
      <c r="G145" s="32"/>
      <c r="H145" s="32"/>
    </row>
    <row r="146" spans="1:8" ht="19.5">
      <c r="A146" s="433"/>
      <c r="B146" s="32"/>
      <c r="C146" s="32"/>
      <c r="D146" s="32"/>
      <c r="E146" s="32"/>
      <c r="F146" s="32"/>
      <c r="G146" s="32"/>
      <c r="H146" s="32"/>
    </row>
    <row r="147" spans="1:8" ht="19.5">
      <c r="A147" s="75"/>
      <c r="B147" s="32"/>
      <c r="C147" s="32"/>
      <c r="D147" s="32"/>
      <c r="E147" s="32"/>
      <c r="F147" s="32"/>
      <c r="G147" s="32"/>
      <c r="H147" s="32"/>
    </row>
    <row r="148" spans="1:8" ht="19.5">
      <c r="A148" s="434"/>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3"/>
      <c r="B151" s="32"/>
      <c r="C151" s="32"/>
      <c r="D151" s="32"/>
      <c r="E151" s="32"/>
      <c r="F151" s="32"/>
      <c r="G151" s="32"/>
      <c r="H151" s="32"/>
    </row>
    <row r="152" spans="1:8" ht="19.5">
      <c r="A152" s="434"/>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3"/>
      <c r="B155" s="32"/>
      <c r="C155" s="32"/>
      <c r="D155" s="32"/>
      <c r="E155" s="32"/>
      <c r="F155" s="32"/>
      <c r="G155" s="32"/>
      <c r="H155" s="32"/>
    </row>
    <row r="156" spans="1:8" ht="19.5">
      <c r="A156" s="434"/>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3"/>
      <c r="B159" s="32"/>
      <c r="C159" s="32"/>
      <c r="D159" s="32"/>
      <c r="E159" s="32"/>
      <c r="F159" s="32"/>
      <c r="G159" s="32"/>
      <c r="H159" s="32"/>
    </row>
    <row r="160" spans="1:8" ht="19.5">
      <c r="A160" s="434"/>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433"/>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4"/>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3"/>
      <c r="B174" s="32"/>
      <c r="C174" s="32"/>
      <c r="D174" s="32"/>
      <c r="E174" s="32"/>
      <c r="F174" s="32"/>
      <c r="G174" s="32"/>
      <c r="H174" s="32"/>
    </row>
    <row r="175" spans="1:8" ht="19.5">
      <c r="A175" s="434"/>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3"/>
      <c r="B179" s="32"/>
      <c r="C179" s="32"/>
      <c r="D179" s="32"/>
      <c r="E179" s="32"/>
      <c r="F179" s="32"/>
      <c r="G179" s="32"/>
      <c r="H179" s="32"/>
    </row>
    <row r="180" spans="1:8" ht="19.5">
      <c r="A180" s="434"/>
      <c r="B180" s="32"/>
      <c r="C180" s="32"/>
      <c r="D180" s="32"/>
      <c r="E180" s="32"/>
      <c r="F180" s="32"/>
      <c r="G180" s="32"/>
      <c r="H180" s="32"/>
    </row>
    <row r="181" spans="1:8" ht="19.5">
      <c r="A181" s="434"/>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3"/>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4"/>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3"/>
      <c r="B193" s="32"/>
      <c r="C193" s="32"/>
      <c r="D193" s="32"/>
      <c r="E193" s="32"/>
      <c r="F193" s="32"/>
      <c r="G193" s="32"/>
      <c r="H193" s="32"/>
    </row>
    <row r="194" spans="1:8" ht="19.5">
      <c r="A194" s="434"/>
      <c r="B194" s="32"/>
      <c r="C194" s="32"/>
      <c r="D194" s="32"/>
      <c r="E194" s="32"/>
      <c r="F194" s="32"/>
      <c r="G194" s="32"/>
      <c r="H194" s="32"/>
    </row>
    <row r="195" spans="1:8" ht="19.5">
      <c r="A195" s="433"/>
      <c r="B195" s="32"/>
      <c r="C195" s="32"/>
      <c r="D195" s="32"/>
      <c r="E195" s="32"/>
      <c r="F195" s="32"/>
      <c r="G195" s="32"/>
      <c r="H195" s="32"/>
    </row>
    <row r="196" spans="1:8" ht="19.5">
      <c r="A196" s="433"/>
      <c r="B196" s="32"/>
      <c r="C196" s="32"/>
      <c r="D196" s="32"/>
      <c r="E196" s="32"/>
      <c r="F196" s="32"/>
      <c r="G196" s="32"/>
      <c r="H196" s="32"/>
    </row>
    <row r="197" spans="1:8" ht="19.5">
      <c r="A197" s="75"/>
      <c r="B197" s="32"/>
      <c r="C197" s="32"/>
      <c r="D197" s="32"/>
      <c r="E197" s="32"/>
      <c r="F197" s="32"/>
      <c r="G197" s="32"/>
      <c r="H197" s="32"/>
    </row>
    <row r="198" spans="1:8" ht="19.5">
      <c r="A198" s="433"/>
      <c r="B198" s="32"/>
      <c r="C198" s="32"/>
      <c r="D198" s="32"/>
      <c r="E198" s="32"/>
      <c r="F198" s="32"/>
      <c r="G198" s="32"/>
      <c r="H198" s="32"/>
    </row>
    <row r="199" spans="1:8" ht="19.5">
      <c r="A199" s="434"/>
      <c r="B199" s="32"/>
      <c r="C199" s="32"/>
      <c r="D199" s="32"/>
      <c r="E199" s="32"/>
      <c r="F199" s="32"/>
      <c r="G199" s="32"/>
      <c r="H199" s="32"/>
    </row>
    <row r="200" spans="1:8" ht="19.5">
      <c r="A200" s="433"/>
      <c r="B200" s="32"/>
      <c r="C200" s="32"/>
      <c r="D200" s="32"/>
      <c r="E200" s="32"/>
      <c r="F200" s="32"/>
      <c r="G200" s="32"/>
      <c r="H200" s="32"/>
    </row>
    <row r="201" spans="1:8" ht="19.5">
      <c r="A201" s="433"/>
      <c r="B201" s="32"/>
      <c r="C201" s="32"/>
      <c r="D201" s="32"/>
      <c r="E201" s="32"/>
      <c r="F201" s="32"/>
      <c r="G201" s="32"/>
      <c r="H201" s="32"/>
    </row>
    <row r="202" spans="1:8" ht="19.5">
      <c r="A202" s="434"/>
      <c r="B202" s="32"/>
      <c r="C202" s="32"/>
      <c r="D202" s="32"/>
      <c r="E202" s="32"/>
      <c r="F202" s="32"/>
      <c r="G202" s="32"/>
      <c r="H202" s="32"/>
    </row>
    <row r="203" spans="1:8" ht="19.5">
      <c r="A203" s="433"/>
      <c r="B203" s="32"/>
      <c r="C203" s="32"/>
      <c r="D203" s="32"/>
      <c r="E203" s="32"/>
      <c r="F203" s="32"/>
      <c r="G203" s="32"/>
      <c r="H203" s="32"/>
    </row>
    <row r="204" spans="1:8" ht="19.5">
      <c r="A204" s="433"/>
      <c r="B204" s="32"/>
      <c r="C204" s="32"/>
      <c r="D204" s="32"/>
      <c r="E204" s="32"/>
      <c r="F204" s="32"/>
      <c r="G204" s="32"/>
      <c r="H204" s="32"/>
    </row>
    <row r="205" spans="1:8" ht="19.5">
      <c r="A205" s="434"/>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3"/>
      <c r="B213" s="32"/>
      <c r="C213" s="32"/>
      <c r="D213" s="32"/>
      <c r="E213" s="32"/>
      <c r="F213" s="32"/>
      <c r="G213" s="32"/>
      <c r="H213" s="32"/>
    </row>
    <row r="214" spans="1:8" ht="19.5">
      <c r="A214" s="434"/>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3"/>
      <c r="B219" s="32"/>
      <c r="C219" s="32"/>
      <c r="D219" s="32"/>
      <c r="E219" s="32"/>
      <c r="F219" s="32"/>
      <c r="G219" s="32"/>
      <c r="H219" s="32"/>
    </row>
    <row r="220" spans="1:8" ht="19.5">
      <c r="A220" s="434"/>
      <c r="B220" s="32"/>
      <c r="C220" s="32"/>
      <c r="D220" s="32"/>
      <c r="E220" s="32"/>
      <c r="F220" s="32"/>
      <c r="G220" s="32"/>
      <c r="H220" s="32"/>
    </row>
    <row r="221" spans="1:8" ht="19.5">
      <c r="A221" s="433"/>
      <c r="B221" s="32"/>
      <c r="C221" s="32"/>
      <c r="D221" s="32"/>
      <c r="E221" s="32"/>
      <c r="F221" s="32"/>
      <c r="G221" s="32"/>
      <c r="H221" s="32"/>
    </row>
    <row r="222" spans="1:8" ht="19.5">
      <c r="A222" s="433"/>
      <c r="B222" s="32"/>
      <c r="C222" s="32"/>
      <c r="D222" s="32"/>
      <c r="E222" s="32"/>
      <c r="F222" s="32"/>
      <c r="G222" s="32"/>
      <c r="H222" s="32"/>
    </row>
    <row r="223" spans="1:8" ht="19.5">
      <c r="A223" s="434"/>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3"/>
      <c r="B226" s="32"/>
      <c r="C226" s="32"/>
      <c r="D226" s="32"/>
      <c r="E226" s="32"/>
      <c r="F226" s="32"/>
      <c r="G226" s="32"/>
      <c r="H226" s="32"/>
    </row>
    <row r="227" spans="1:8" ht="19.5">
      <c r="A227" s="435"/>
      <c r="B227" s="32"/>
      <c r="C227" s="32"/>
      <c r="D227" s="32"/>
      <c r="E227" s="32"/>
      <c r="F227" s="32"/>
      <c r="G227" s="32"/>
      <c r="H227" s="32"/>
    </row>
  </sheetData>
  <mergeCells count="6">
    <mergeCell ref="E5:I5"/>
    <mergeCell ref="B5:D5"/>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61"/>
  <sheetViews>
    <sheetView showGridLines="0" topLeftCell="C1" zoomScale="70" zoomScaleNormal="70" workbookViewId="0">
      <selection activeCell="M4" sqref="M4"/>
    </sheetView>
  </sheetViews>
  <sheetFormatPr baseColWidth="10" defaultColWidth="9.140625" defaultRowHeight="15"/>
  <cols>
    <col min="1" max="1" width="39.42578125" style="808" hidden="1" customWidth="1"/>
    <col min="2" max="2" width="36.85546875" style="808" hidden="1" customWidth="1"/>
    <col min="3" max="3" width="81.5703125" style="808" customWidth="1"/>
    <col min="4" max="11" width="13.140625" style="808" customWidth="1"/>
    <col min="12" max="12" width="4" style="808" customWidth="1"/>
    <col min="13" max="256" width="9.140625" style="808"/>
    <col min="257" max="258" width="0" style="808" hidden="1" customWidth="1"/>
    <col min="259" max="259" width="81.5703125" style="808" customWidth="1"/>
    <col min="260" max="267" width="13.140625" style="808" customWidth="1"/>
    <col min="268" max="268" width="4" style="808" customWidth="1"/>
    <col min="269" max="512" width="9.140625" style="808"/>
    <col min="513" max="514" width="0" style="808" hidden="1" customWidth="1"/>
    <col min="515" max="515" width="81.5703125" style="808" customWidth="1"/>
    <col min="516" max="523" width="13.140625" style="808" customWidth="1"/>
    <col min="524" max="524" width="4" style="808" customWidth="1"/>
    <col min="525" max="768" width="9.140625" style="808"/>
    <col min="769" max="770" width="0" style="808" hidden="1" customWidth="1"/>
    <col min="771" max="771" width="81.5703125" style="808" customWidth="1"/>
    <col min="772" max="779" width="13.140625" style="808" customWidth="1"/>
    <col min="780" max="780" width="4" style="808" customWidth="1"/>
    <col min="781" max="1024" width="9.140625" style="808"/>
    <col min="1025" max="1026" width="0" style="808" hidden="1" customWidth="1"/>
    <col min="1027" max="1027" width="81.5703125" style="808" customWidth="1"/>
    <col min="1028" max="1035" width="13.140625" style="808" customWidth="1"/>
    <col min="1036" max="1036" width="4" style="808" customWidth="1"/>
    <col min="1037" max="1280" width="9.140625" style="808"/>
    <col min="1281" max="1282" width="0" style="808" hidden="1" customWidth="1"/>
    <col min="1283" max="1283" width="81.5703125" style="808" customWidth="1"/>
    <col min="1284" max="1291" width="13.140625" style="808" customWidth="1"/>
    <col min="1292" max="1292" width="4" style="808" customWidth="1"/>
    <col min="1293" max="1536" width="9.140625" style="808"/>
    <col min="1537" max="1538" width="0" style="808" hidden="1" customWidth="1"/>
    <col min="1539" max="1539" width="81.5703125" style="808" customWidth="1"/>
    <col min="1540" max="1547" width="13.140625" style="808" customWidth="1"/>
    <col min="1548" max="1548" width="4" style="808" customWidth="1"/>
    <col min="1549" max="1792" width="9.140625" style="808"/>
    <col min="1793" max="1794" width="0" style="808" hidden="1" customWidth="1"/>
    <col min="1795" max="1795" width="81.5703125" style="808" customWidth="1"/>
    <col min="1796" max="1803" width="13.140625" style="808" customWidth="1"/>
    <col min="1804" max="1804" width="4" style="808" customWidth="1"/>
    <col min="1805" max="2048" width="9.140625" style="808"/>
    <col min="2049" max="2050" width="0" style="808" hidden="1" customWidth="1"/>
    <col min="2051" max="2051" width="81.5703125" style="808" customWidth="1"/>
    <col min="2052" max="2059" width="13.140625" style="808" customWidth="1"/>
    <col min="2060" max="2060" width="4" style="808" customWidth="1"/>
    <col min="2061" max="2304" width="9.140625" style="808"/>
    <col min="2305" max="2306" width="0" style="808" hidden="1" customWidth="1"/>
    <col min="2307" max="2307" width="81.5703125" style="808" customWidth="1"/>
    <col min="2308" max="2315" width="13.140625" style="808" customWidth="1"/>
    <col min="2316" max="2316" width="4" style="808" customWidth="1"/>
    <col min="2317" max="2560" width="9.140625" style="808"/>
    <col min="2561" max="2562" width="0" style="808" hidden="1" customWidth="1"/>
    <col min="2563" max="2563" width="81.5703125" style="808" customWidth="1"/>
    <col min="2564" max="2571" width="13.140625" style="808" customWidth="1"/>
    <col min="2572" max="2572" width="4" style="808" customWidth="1"/>
    <col min="2573" max="2816" width="9.140625" style="808"/>
    <col min="2817" max="2818" width="0" style="808" hidden="1" customWidth="1"/>
    <col min="2819" max="2819" width="81.5703125" style="808" customWidth="1"/>
    <col min="2820" max="2827" width="13.140625" style="808" customWidth="1"/>
    <col min="2828" max="2828" width="4" style="808" customWidth="1"/>
    <col min="2829" max="3072" width="9.140625" style="808"/>
    <col min="3073" max="3074" width="0" style="808" hidden="1" customWidth="1"/>
    <col min="3075" max="3075" width="81.5703125" style="808" customWidth="1"/>
    <col min="3076" max="3083" width="13.140625" style="808" customWidth="1"/>
    <col min="3084" max="3084" width="4" style="808" customWidth="1"/>
    <col min="3085" max="3328" width="9.140625" style="808"/>
    <col min="3329" max="3330" width="0" style="808" hidden="1" customWidth="1"/>
    <col min="3331" max="3331" width="81.5703125" style="808" customWidth="1"/>
    <col min="3332" max="3339" width="13.140625" style="808" customWidth="1"/>
    <col min="3340" max="3340" width="4" style="808" customWidth="1"/>
    <col min="3341" max="3584" width="9.140625" style="808"/>
    <col min="3585" max="3586" width="0" style="808" hidden="1" customWidth="1"/>
    <col min="3587" max="3587" width="81.5703125" style="808" customWidth="1"/>
    <col min="3588" max="3595" width="13.140625" style="808" customWidth="1"/>
    <col min="3596" max="3596" width="4" style="808" customWidth="1"/>
    <col min="3597" max="3840" width="9.140625" style="808"/>
    <col min="3841" max="3842" width="0" style="808" hidden="1" customWidth="1"/>
    <col min="3843" max="3843" width="81.5703125" style="808" customWidth="1"/>
    <col min="3844" max="3851" width="13.140625" style="808" customWidth="1"/>
    <col min="3852" max="3852" width="4" style="808" customWidth="1"/>
    <col min="3853" max="4096" width="9.140625" style="808"/>
    <col min="4097" max="4098" width="0" style="808" hidden="1" customWidth="1"/>
    <col min="4099" max="4099" width="81.5703125" style="808" customWidth="1"/>
    <col min="4100" max="4107" width="13.140625" style="808" customWidth="1"/>
    <col min="4108" max="4108" width="4" style="808" customWidth="1"/>
    <col min="4109" max="4352" width="9.140625" style="808"/>
    <col min="4353" max="4354" width="0" style="808" hidden="1" customWidth="1"/>
    <col min="4355" max="4355" width="81.5703125" style="808" customWidth="1"/>
    <col min="4356" max="4363" width="13.140625" style="808" customWidth="1"/>
    <col min="4364" max="4364" width="4" style="808" customWidth="1"/>
    <col min="4365" max="4608" width="9.140625" style="808"/>
    <col min="4609" max="4610" width="0" style="808" hidden="1" customWidth="1"/>
    <col min="4611" max="4611" width="81.5703125" style="808" customWidth="1"/>
    <col min="4612" max="4619" width="13.140625" style="808" customWidth="1"/>
    <col min="4620" max="4620" width="4" style="808" customWidth="1"/>
    <col min="4621" max="4864" width="9.140625" style="808"/>
    <col min="4865" max="4866" width="0" style="808" hidden="1" customWidth="1"/>
    <col min="4867" max="4867" width="81.5703125" style="808" customWidth="1"/>
    <col min="4868" max="4875" width="13.140625" style="808" customWidth="1"/>
    <col min="4876" max="4876" width="4" style="808" customWidth="1"/>
    <col min="4877" max="5120" width="9.140625" style="808"/>
    <col min="5121" max="5122" width="0" style="808" hidden="1" customWidth="1"/>
    <col min="5123" max="5123" width="81.5703125" style="808" customWidth="1"/>
    <col min="5124" max="5131" width="13.140625" style="808" customWidth="1"/>
    <col min="5132" max="5132" width="4" style="808" customWidth="1"/>
    <col min="5133" max="5376" width="9.140625" style="808"/>
    <col min="5377" max="5378" width="0" style="808" hidden="1" customWidth="1"/>
    <col min="5379" max="5379" width="81.5703125" style="808" customWidth="1"/>
    <col min="5380" max="5387" width="13.140625" style="808" customWidth="1"/>
    <col min="5388" max="5388" width="4" style="808" customWidth="1"/>
    <col min="5389" max="5632" width="9.140625" style="808"/>
    <col min="5633" max="5634" width="0" style="808" hidden="1" customWidth="1"/>
    <col min="5635" max="5635" width="81.5703125" style="808" customWidth="1"/>
    <col min="5636" max="5643" width="13.140625" style="808" customWidth="1"/>
    <col min="5644" max="5644" width="4" style="808" customWidth="1"/>
    <col min="5645" max="5888" width="9.140625" style="808"/>
    <col min="5889" max="5890" width="0" style="808" hidden="1" customWidth="1"/>
    <col min="5891" max="5891" width="81.5703125" style="808" customWidth="1"/>
    <col min="5892" max="5899" width="13.140625" style="808" customWidth="1"/>
    <col min="5900" max="5900" width="4" style="808" customWidth="1"/>
    <col min="5901" max="6144" width="9.140625" style="808"/>
    <col min="6145" max="6146" width="0" style="808" hidden="1" customWidth="1"/>
    <col min="6147" max="6147" width="81.5703125" style="808" customWidth="1"/>
    <col min="6148" max="6155" width="13.140625" style="808" customWidth="1"/>
    <col min="6156" max="6156" width="4" style="808" customWidth="1"/>
    <col min="6157" max="6400" width="9.140625" style="808"/>
    <col min="6401" max="6402" width="0" style="808" hidden="1" customWidth="1"/>
    <col min="6403" max="6403" width="81.5703125" style="808" customWidth="1"/>
    <col min="6404" max="6411" width="13.140625" style="808" customWidth="1"/>
    <col min="6412" max="6412" width="4" style="808" customWidth="1"/>
    <col min="6413" max="6656" width="9.140625" style="808"/>
    <col min="6657" max="6658" width="0" style="808" hidden="1" customWidth="1"/>
    <col min="6659" max="6659" width="81.5703125" style="808" customWidth="1"/>
    <col min="6660" max="6667" width="13.140625" style="808" customWidth="1"/>
    <col min="6668" max="6668" width="4" style="808" customWidth="1"/>
    <col min="6669" max="6912" width="9.140625" style="808"/>
    <col min="6913" max="6914" width="0" style="808" hidden="1" customWidth="1"/>
    <col min="6915" max="6915" width="81.5703125" style="808" customWidth="1"/>
    <col min="6916" max="6923" width="13.140625" style="808" customWidth="1"/>
    <col min="6924" max="6924" width="4" style="808" customWidth="1"/>
    <col min="6925" max="7168" width="9.140625" style="808"/>
    <col min="7169" max="7170" width="0" style="808" hidden="1" customWidth="1"/>
    <col min="7171" max="7171" width="81.5703125" style="808" customWidth="1"/>
    <col min="7172" max="7179" width="13.140625" style="808" customWidth="1"/>
    <col min="7180" max="7180" width="4" style="808" customWidth="1"/>
    <col min="7181" max="7424" width="9.140625" style="808"/>
    <col min="7425" max="7426" width="0" style="808" hidden="1" customWidth="1"/>
    <col min="7427" max="7427" width="81.5703125" style="808" customWidth="1"/>
    <col min="7428" max="7435" width="13.140625" style="808" customWidth="1"/>
    <col min="7436" max="7436" width="4" style="808" customWidth="1"/>
    <col min="7437" max="7680" width="9.140625" style="808"/>
    <col min="7681" max="7682" width="0" style="808" hidden="1" customWidth="1"/>
    <col min="7683" max="7683" width="81.5703125" style="808" customWidth="1"/>
    <col min="7684" max="7691" width="13.140625" style="808" customWidth="1"/>
    <col min="7692" max="7692" width="4" style="808" customWidth="1"/>
    <col min="7693" max="7936" width="9.140625" style="808"/>
    <col min="7937" max="7938" width="0" style="808" hidden="1" customWidth="1"/>
    <col min="7939" max="7939" width="81.5703125" style="808" customWidth="1"/>
    <col min="7940" max="7947" width="13.140625" style="808" customWidth="1"/>
    <col min="7948" max="7948" width="4" style="808" customWidth="1"/>
    <col min="7949" max="8192" width="9.140625" style="808"/>
    <col min="8193" max="8194" width="0" style="808" hidden="1" customWidth="1"/>
    <col min="8195" max="8195" width="81.5703125" style="808" customWidth="1"/>
    <col min="8196" max="8203" width="13.140625" style="808" customWidth="1"/>
    <col min="8204" max="8204" width="4" style="808" customWidth="1"/>
    <col min="8205" max="8448" width="9.140625" style="808"/>
    <col min="8449" max="8450" width="0" style="808" hidden="1" customWidth="1"/>
    <col min="8451" max="8451" width="81.5703125" style="808" customWidth="1"/>
    <col min="8452" max="8459" width="13.140625" style="808" customWidth="1"/>
    <col min="8460" max="8460" width="4" style="808" customWidth="1"/>
    <col min="8461" max="8704" width="9.140625" style="808"/>
    <col min="8705" max="8706" width="0" style="808" hidden="1" customWidth="1"/>
    <col min="8707" max="8707" width="81.5703125" style="808" customWidth="1"/>
    <col min="8708" max="8715" width="13.140625" style="808" customWidth="1"/>
    <col min="8716" max="8716" width="4" style="808" customWidth="1"/>
    <col min="8717" max="8960" width="9.140625" style="808"/>
    <col min="8961" max="8962" width="0" style="808" hidden="1" customWidth="1"/>
    <col min="8963" max="8963" width="81.5703125" style="808" customWidth="1"/>
    <col min="8964" max="8971" width="13.140625" style="808" customWidth="1"/>
    <col min="8972" max="8972" width="4" style="808" customWidth="1"/>
    <col min="8973" max="9216" width="9.140625" style="808"/>
    <col min="9217" max="9218" width="0" style="808" hidden="1" customWidth="1"/>
    <col min="9219" max="9219" width="81.5703125" style="808" customWidth="1"/>
    <col min="9220" max="9227" width="13.140625" style="808" customWidth="1"/>
    <col min="9228" max="9228" width="4" style="808" customWidth="1"/>
    <col min="9229" max="9472" width="9.140625" style="808"/>
    <col min="9473" max="9474" width="0" style="808" hidden="1" customWidth="1"/>
    <col min="9475" max="9475" width="81.5703125" style="808" customWidth="1"/>
    <col min="9476" max="9483" width="13.140625" style="808" customWidth="1"/>
    <col min="9484" max="9484" width="4" style="808" customWidth="1"/>
    <col min="9485" max="9728" width="9.140625" style="808"/>
    <col min="9729" max="9730" width="0" style="808" hidden="1" customWidth="1"/>
    <col min="9731" max="9731" width="81.5703125" style="808" customWidth="1"/>
    <col min="9732" max="9739" width="13.140625" style="808" customWidth="1"/>
    <col min="9740" max="9740" width="4" style="808" customWidth="1"/>
    <col min="9741" max="9984" width="9.140625" style="808"/>
    <col min="9985" max="9986" width="0" style="808" hidden="1" customWidth="1"/>
    <col min="9987" max="9987" width="81.5703125" style="808" customWidth="1"/>
    <col min="9988" max="9995" width="13.140625" style="808" customWidth="1"/>
    <col min="9996" max="9996" width="4" style="808" customWidth="1"/>
    <col min="9997" max="10240" width="9.140625" style="808"/>
    <col min="10241" max="10242" width="0" style="808" hidden="1" customWidth="1"/>
    <col min="10243" max="10243" width="81.5703125" style="808" customWidth="1"/>
    <col min="10244" max="10251" width="13.140625" style="808" customWidth="1"/>
    <col min="10252" max="10252" width="4" style="808" customWidth="1"/>
    <col min="10253" max="10496" width="9.140625" style="808"/>
    <col min="10497" max="10498" width="0" style="808" hidden="1" customWidth="1"/>
    <col min="10499" max="10499" width="81.5703125" style="808" customWidth="1"/>
    <col min="10500" max="10507" width="13.140625" style="808" customWidth="1"/>
    <col min="10508" max="10508" width="4" style="808" customWidth="1"/>
    <col min="10509" max="10752" width="9.140625" style="808"/>
    <col min="10753" max="10754" width="0" style="808" hidden="1" customWidth="1"/>
    <col min="10755" max="10755" width="81.5703125" style="808" customWidth="1"/>
    <col min="10756" max="10763" width="13.140625" style="808" customWidth="1"/>
    <col min="10764" max="10764" width="4" style="808" customWidth="1"/>
    <col min="10765" max="11008" width="9.140625" style="808"/>
    <col min="11009" max="11010" width="0" style="808" hidden="1" customWidth="1"/>
    <col min="11011" max="11011" width="81.5703125" style="808" customWidth="1"/>
    <col min="11012" max="11019" width="13.140625" style="808" customWidth="1"/>
    <col min="11020" max="11020" width="4" style="808" customWidth="1"/>
    <col min="11021" max="11264" width="9.140625" style="808"/>
    <col min="11265" max="11266" width="0" style="808" hidden="1" customWidth="1"/>
    <col min="11267" max="11267" width="81.5703125" style="808" customWidth="1"/>
    <col min="11268" max="11275" width="13.140625" style="808" customWidth="1"/>
    <col min="11276" max="11276" width="4" style="808" customWidth="1"/>
    <col min="11277" max="11520" width="9.140625" style="808"/>
    <col min="11521" max="11522" width="0" style="808" hidden="1" customWidth="1"/>
    <col min="11523" max="11523" width="81.5703125" style="808" customWidth="1"/>
    <col min="11524" max="11531" width="13.140625" style="808" customWidth="1"/>
    <col min="11532" max="11532" width="4" style="808" customWidth="1"/>
    <col min="11533" max="11776" width="9.140625" style="808"/>
    <col min="11777" max="11778" width="0" style="808" hidden="1" customWidth="1"/>
    <col min="11779" max="11779" width="81.5703125" style="808" customWidth="1"/>
    <col min="11780" max="11787" width="13.140625" style="808" customWidth="1"/>
    <col min="11788" max="11788" width="4" style="808" customWidth="1"/>
    <col min="11789" max="12032" width="9.140625" style="808"/>
    <col min="12033" max="12034" width="0" style="808" hidden="1" customWidth="1"/>
    <col min="12035" max="12035" width="81.5703125" style="808" customWidth="1"/>
    <col min="12036" max="12043" width="13.140625" style="808" customWidth="1"/>
    <col min="12044" max="12044" width="4" style="808" customWidth="1"/>
    <col min="12045" max="12288" width="9.140625" style="808"/>
    <col min="12289" max="12290" width="0" style="808" hidden="1" customWidth="1"/>
    <col min="12291" max="12291" width="81.5703125" style="808" customWidth="1"/>
    <col min="12292" max="12299" width="13.140625" style="808" customWidth="1"/>
    <col min="12300" max="12300" width="4" style="808" customWidth="1"/>
    <col min="12301" max="12544" width="9.140625" style="808"/>
    <col min="12545" max="12546" width="0" style="808" hidden="1" customWidth="1"/>
    <col min="12547" max="12547" width="81.5703125" style="808" customWidth="1"/>
    <col min="12548" max="12555" width="13.140625" style="808" customWidth="1"/>
    <col min="12556" max="12556" width="4" style="808" customWidth="1"/>
    <col min="12557" max="12800" width="9.140625" style="808"/>
    <col min="12801" max="12802" width="0" style="808" hidden="1" customWidth="1"/>
    <col min="12803" max="12803" width="81.5703125" style="808" customWidth="1"/>
    <col min="12804" max="12811" width="13.140625" style="808" customWidth="1"/>
    <col min="12812" max="12812" width="4" style="808" customWidth="1"/>
    <col min="12813" max="13056" width="9.140625" style="808"/>
    <col min="13057" max="13058" width="0" style="808" hidden="1" customWidth="1"/>
    <col min="13059" max="13059" width="81.5703125" style="808" customWidth="1"/>
    <col min="13060" max="13067" width="13.140625" style="808" customWidth="1"/>
    <col min="13068" max="13068" width="4" style="808" customWidth="1"/>
    <col min="13069" max="13312" width="9.140625" style="808"/>
    <col min="13313" max="13314" width="0" style="808" hidden="1" customWidth="1"/>
    <col min="13315" max="13315" width="81.5703125" style="808" customWidth="1"/>
    <col min="13316" max="13323" width="13.140625" style="808" customWidth="1"/>
    <col min="13324" max="13324" width="4" style="808" customWidth="1"/>
    <col min="13325" max="13568" width="9.140625" style="808"/>
    <col min="13569" max="13570" width="0" style="808" hidden="1" customWidth="1"/>
    <col min="13571" max="13571" width="81.5703125" style="808" customWidth="1"/>
    <col min="13572" max="13579" width="13.140625" style="808" customWidth="1"/>
    <col min="13580" max="13580" width="4" style="808" customWidth="1"/>
    <col min="13581" max="13824" width="9.140625" style="808"/>
    <col min="13825" max="13826" width="0" style="808" hidden="1" customWidth="1"/>
    <col min="13827" max="13827" width="81.5703125" style="808" customWidth="1"/>
    <col min="13828" max="13835" width="13.140625" style="808" customWidth="1"/>
    <col min="13836" max="13836" width="4" style="808" customWidth="1"/>
    <col min="13837" max="14080" width="9.140625" style="808"/>
    <col min="14081" max="14082" width="0" style="808" hidden="1" customWidth="1"/>
    <col min="14083" max="14083" width="81.5703125" style="808" customWidth="1"/>
    <col min="14084" max="14091" width="13.140625" style="808" customWidth="1"/>
    <col min="14092" max="14092" width="4" style="808" customWidth="1"/>
    <col min="14093" max="14336" width="9.140625" style="808"/>
    <col min="14337" max="14338" width="0" style="808" hidden="1" customWidth="1"/>
    <col min="14339" max="14339" width="81.5703125" style="808" customWidth="1"/>
    <col min="14340" max="14347" width="13.140625" style="808" customWidth="1"/>
    <col min="14348" max="14348" width="4" style="808" customWidth="1"/>
    <col min="14349" max="14592" width="9.140625" style="808"/>
    <col min="14593" max="14594" width="0" style="808" hidden="1" customWidth="1"/>
    <col min="14595" max="14595" width="81.5703125" style="808" customWidth="1"/>
    <col min="14596" max="14603" width="13.140625" style="808" customWidth="1"/>
    <col min="14604" max="14604" width="4" style="808" customWidth="1"/>
    <col min="14605" max="14848" width="9.140625" style="808"/>
    <col min="14849" max="14850" width="0" style="808" hidden="1" customWidth="1"/>
    <col min="14851" max="14851" width="81.5703125" style="808" customWidth="1"/>
    <col min="14852" max="14859" width="13.140625" style="808" customWidth="1"/>
    <col min="14860" max="14860" width="4" style="808" customWidth="1"/>
    <col min="14861" max="15104" width="9.140625" style="808"/>
    <col min="15105" max="15106" width="0" style="808" hidden="1" customWidth="1"/>
    <col min="15107" max="15107" width="81.5703125" style="808" customWidth="1"/>
    <col min="15108" max="15115" width="13.140625" style="808" customWidth="1"/>
    <col min="15116" max="15116" width="4" style="808" customWidth="1"/>
    <col min="15117" max="15360" width="9.140625" style="808"/>
    <col min="15361" max="15362" width="0" style="808" hidden="1" customWidth="1"/>
    <col min="15363" max="15363" width="81.5703125" style="808" customWidth="1"/>
    <col min="15364" max="15371" width="13.140625" style="808" customWidth="1"/>
    <col min="15372" max="15372" width="4" style="808" customWidth="1"/>
    <col min="15373" max="15616" width="9.140625" style="808"/>
    <col min="15617" max="15618" width="0" style="808" hidden="1" customWidth="1"/>
    <col min="15619" max="15619" width="81.5703125" style="808" customWidth="1"/>
    <col min="15620" max="15627" width="13.140625" style="808" customWidth="1"/>
    <col min="15628" max="15628" width="4" style="808" customWidth="1"/>
    <col min="15629" max="15872" width="9.140625" style="808"/>
    <col min="15873" max="15874" width="0" style="808" hidden="1" customWidth="1"/>
    <col min="15875" max="15875" width="81.5703125" style="808" customWidth="1"/>
    <col min="15876" max="15883" width="13.140625" style="808" customWidth="1"/>
    <col min="15884" max="15884" width="4" style="808" customWidth="1"/>
    <col min="15885" max="16128" width="9.140625" style="808"/>
    <col min="16129" max="16130" width="0" style="808" hidden="1" customWidth="1"/>
    <col min="16131" max="16131" width="81.5703125" style="808" customWidth="1"/>
    <col min="16132" max="16139" width="13.140625" style="808" customWidth="1"/>
    <col min="16140" max="16140" width="4" style="808" customWidth="1"/>
    <col min="16141" max="16384" width="9.140625" style="808"/>
  </cols>
  <sheetData>
    <row r="1" spans="1:12" s="77" customFormat="1" ht="42" customHeight="1">
      <c r="A1" s="320"/>
      <c r="B1" s="320"/>
      <c r="C1" s="76"/>
      <c r="D1" s="320"/>
      <c r="E1" s="320"/>
      <c r="F1" s="320"/>
      <c r="G1" s="320"/>
      <c r="H1" s="320"/>
      <c r="I1" s="320"/>
      <c r="J1" s="320"/>
      <c r="K1" s="320"/>
    </row>
    <row r="2" spans="1:12" s="77" customFormat="1" ht="28.5" customHeight="1">
      <c r="A2" s="1041" t="s">
        <v>1210</v>
      </c>
      <c r="B2" s="1041"/>
      <c r="C2" s="1041"/>
      <c r="D2" s="1041"/>
      <c r="E2" s="1041"/>
      <c r="F2" s="1041"/>
      <c r="G2" s="1041"/>
      <c r="H2" s="1041"/>
      <c r="I2" s="1041"/>
      <c r="J2" s="1041"/>
      <c r="K2" s="1041"/>
    </row>
    <row r="3" spans="1:12" s="77" customFormat="1" ht="28.5" customHeight="1">
      <c r="A3" s="320"/>
      <c r="B3" s="320"/>
      <c r="C3" s="648" t="s">
        <v>496</v>
      </c>
      <c r="D3" s="649"/>
      <c r="E3" s="649"/>
      <c r="F3" s="649"/>
      <c r="G3" s="649"/>
      <c r="H3" s="649"/>
      <c r="I3" s="649"/>
      <c r="J3" s="649"/>
      <c r="K3" s="649"/>
    </row>
    <row r="4" spans="1:12" s="77" customFormat="1" ht="58.5" customHeight="1">
      <c r="A4" s="1042"/>
      <c r="B4" s="1043"/>
      <c r="C4" s="1043"/>
      <c r="D4" s="1043"/>
      <c r="E4" s="1043"/>
      <c r="F4" s="1043"/>
      <c r="G4" s="1043"/>
      <c r="H4" s="1043"/>
      <c r="I4" s="1043"/>
      <c r="J4" s="1043"/>
      <c r="K4" s="1043"/>
    </row>
    <row r="5" spans="1:12" s="79" customFormat="1" ht="12.75" customHeight="1" thickBot="1">
      <c r="A5" s="78"/>
      <c r="B5" s="321"/>
      <c r="C5" s="321"/>
      <c r="D5" s="321"/>
      <c r="E5" s="321"/>
      <c r="F5" s="321"/>
      <c r="G5" s="321"/>
      <c r="H5" s="321"/>
      <c r="I5" s="321"/>
      <c r="J5" s="321"/>
      <c r="K5" s="321"/>
    </row>
    <row r="6" spans="1:12" s="79" customFormat="1" ht="26.25" customHeight="1" thickTop="1" thickBot="1">
      <c r="A6" s="78"/>
      <c r="B6" s="321"/>
      <c r="C6" s="909"/>
      <c r="D6" s="1089" t="s">
        <v>1380</v>
      </c>
      <c r="E6" s="1089"/>
      <c r="F6" s="1089"/>
      <c r="G6" s="1089" t="s">
        <v>1210</v>
      </c>
      <c r="H6" s="1089"/>
      <c r="I6" s="1089"/>
      <c r="J6" s="1089"/>
      <c r="K6" s="1089"/>
    </row>
    <row r="7" spans="1:12" s="80" customFormat="1" ht="27.75" customHeight="1" thickTop="1" thickBot="1">
      <c r="C7" s="81"/>
      <c r="D7" s="82" t="s">
        <v>424</v>
      </c>
      <c r="E7" s="82" t="s">
        <v>425</v>
      </c>
      <c r="F7" s="82" t="s">
        <v>1146</v>
      </c>
      <c r="G7" s="82" t="s">
        <v>1236</v>
      </c>
      <c r="H7" s="82" t="s">
        <v>1290</v>
      </c>
      <c r="I7" s="82" t="s">
        <v>1533</v>
      </c>
      <c r="J7" s="83" t="s">
        <v>1364</v>
      </c>
      <c r="K7" s="83" t="s">
        <v>1534</v>
      </c>
      <c r="L7" s="650" t="s">
        <v>497</v>
      </c>
    </row>
    <row r="8" spans="1:12" ht="14.25" customHeight="1" thickTop="1" thickBot="1">
      <c r="C8" s="84"/>
      <c r="D8" s="84"/>
      <c r="E8" s="84"/>
      <c r="F8" s="84"/>
      <c r="G8" s="84"/>
      <c r="H8" s="84"/>
      <c r="I8" s="84"/>
      <c r="J8" s="84"/>
      <c r="K8" s="84"/>
    </row>
    <row r="9" spans="1:12" s="85" customFormat="1" ht="24" customHeight="1" thickTop="1" thickBot="1">
      <c r="B9" s="689"/>
      <c r="C9" s="86" t="s">
        <v>310</v>
      </c>
      <c r="D9" s="690"/>
      <c r="E9" s="690"/>
      <c r="F9" s="690"/>
      <c r="G9" s="690"/>
      <c r="H9" s="690"/>
      <c r="I9" s="690"/>
      <c r="J9" s="87"/>
      <c r="K9" s="87"/>
      <c r="L9" s="88"/>
    </row>
    <row r="10" spans="1:12" ht="22.5" customHeight="1" thickTop="1">
      <c r="A10" s="808" t="s">
        <v>498</v>
      </c>
      <c r="B10" s="1" t="s">
        <v>499</v>
      </c>
      <c r="C10" s="2" t="s">
        <v>500</v>
      </c>
      <c r="D10" s="89">
        <v>7.3300000000000004E-2</v>
      </c>
      <c r="E10" s="89">
        <v>6.7599999999999993E-2</v>
      </c>
      <c r="F10" s="89">
        <v>6.3899999999999998E-2</v>
      </c>
      <c r="G10" s="89">
        <v>7.2099999999999997E-2</v>
      </c>
      <c r="H10" s="89">
        <v>6.6100000000000006E-2</v>
      </c>
      <c r="I10" s="89">
        <v>6.5500000000000003E-2</v>
      </c>
      <c r="J10" s="89">
        <v>6.3500000000000001E-2</v>
      </c>
      <c r="K10" s="89">
        <v>6.7799999999999999E-2</v>
      </c>
    </row>
    <row r="11" spans="1:12" ht="22.5" customHeight="1">
      <c r="A11" s="808" t="s">
        <v>498</v>
      </c>
      <c r="B11" s="1" t="s">
        <v>501</v>
      </c>
      <c r="C11" s="2" t="s">
        <v>502</v>
      </c>
      <c r="D11" s="89">
        <v>0.65669999999999995</v>
      </c>
      <c r="E11" s="89">
        <v>0.67969999999999997</v>
      </c>
      <c r="F11" s="89">
        <v>0.70150000000000001</v>
      </c>
      <c r="G11" s="89">
        <v>0.70640000000000003</v>
      </c>
      <c r="H11" s="89">
        <v>0.68159999999999998</v>
      </c>
      <c r="I11" s="89">
        <v>0.68359999999999999</v>
      </c>
      <c r="J11" s="89">
        <v>0.68110000000000004</v>
      </c>
      <c r="K11" s="89">
        <v>0.67149999999999999</v>
      </c>
    </row>
    <row r="12" spans="1:12" ht="41.25" customHeight="1" thickBot="1">
      <c r="B12" s="3"/>
      <c r="C12" s="2"/>
      <c r="D12" s="90"/>
      <c r="E12" s="90"/>
      <c r="F12" s="90"/>
      <c r="G12" s="90"/>
      <c r="H12" s="90"/>
      <c r="I12" s="90"/>
      <c r="J12" s="90"/>
      <c r="K12" s="90"/>
    </row>
    <row r="13" spans="1:12" s="28" customFormat="1" ht="24" customHeight="1" thickTop="1" thickBot="1">
      <c r="B13" s="691"/>
      <c r="C13" s="86" t="s">
        <v>313</v>
      </c>
      <c r="D13" s="690"/>
      <c r="E13" s="690"/>
      <c r="F13" s="690"/>
      <c r="G13" s="690"/>
      <c r="H13" s="690"/>
      <c r="I13" s="690"/>
      <c r="J13" s="87"/>
      <c r="K13" s="87"/>
      <c r="L13" s="91"/>
    </row>
    <row r="14" spans="1:12" s="80" customFormat="1" ht="32.25" customHeight="1" thickTop="1">
      <c r="A14" s="80" t="s">
        <v>498</v>
      </c>
      <c r="B14" s="4" t="s">
        <v>503</v>
      </c>
      <c r="C14" s="5" t="s">
        <v>504</v>
      </c>
      <c r="D14" s="92">
        <v>0.73380000000000001</v>
      </c>
      <c r="E14" s="92">
        <v>0.73960000000000004</v>
      </c>
      <c r="F14" s="92">
        <v>0.72970000000000002</v>
      </c>
      <c r="G14" s="92">
        <v>0.72770000000000001</v>
      </c>
      <c r="H14" s="92">
        <v>0.71109999999999995</v>
      </c>
      <c r="I14" s="92">
        <v>0.70809999999999995</v>
      </c>
      <c r="J14" s="92">
        <v>0.7087</v>
      </c>
      <c r="K14" s="92">
        <v>0.70430000000000004</v>
      </c>
    </row>
    <row r="15" spans="1:12" s="65" customFormat="1" ht="23.25" customHeight="1">
      <c r="A15" s="65" t="s">
        <v>498</v>
      </c>
      <c r="B15" s="6" t="s">
        <v>505</v>
      </c>
      <c r="C15" s="7" t="s">
        <v>506</v>
      </c>
      <c r="D15" s="601">
        <v>0.73380000000000001</v>
      </c>
      <c r="E15" s="93">
        <v>0.73960000000000004</v>
      </c>
      <c r="F15" s="93">
        <v>0.72970000000000002</v>
      </c>
      <c r="G15" s="93">
        <v>0.72770000000000001</v>
      </c>
      <c r="H15" s="93">
        <v>0.71109999999999995</v>
      </c>
      <c r="I15" s="93">
        <v>0.70809999999999995</v>
      </c>
      <c r="J15" s="93">
        <v>0.7087</v>
      </c>
      <c r="K15" s="93">
        <v>0.70430000000000004</v>
      </c>
    </row>
    <row r="16" spans="1:12" s="65" customFormat="1" ht="23.25" customHeight="1">
      <c r="B16" s="6"/>
      <c r="C16" s="7" t="s">
        <v>507</v>
      </c>
      <c r="D16" s="93">
        <v>2.6499999999999999E-2</v>
      </c>
      <c r="E16" s="93">
        <v>2.24E-2</v>
      </c>
      <c r="F16" s="93">
        <v>2.58E-2</v>
      </c>
      <c r="G16" s="93">
        <v>2.53E-2</v>
      </c>
      <c r="H16" s="93">
        <v>1.77E-2</v>
      </c>
      <c r="I16" s="93">
        <v>2.53E-2</v>
      </c>
      <c r="J16" s="93">
        <v>2.7300000000000001E-2</v>
      </c>
      <c r="K16" s="93">
        <v>3.04E-2</v>
      </c>
    </row>
    <row r="17" spans="1:26" s="65" customFormat="1" ht="41.25" customHeight="1" thickBot="1">
      <c r="A17" s="65" t="s">
        <v>498</v>
      </c>
      <c r="B17" s="6" t="s">
        <v>508</v>
      </c>
      <c r="C17" s="7" t="s">
        <v>509</v>
      </c>
      <c r="D17" s="93">
        <v>0</v>
      </c>
      <c r="E17" s="93">
        <v>0</v>
      </c>
      <c r="F17" s="93">
        <v>0</v>
      </c>
      <c r="G17" s="93">
        <v>0</v>
      </c>
      <c r="H17" s="93">
        <v>0</v>
      </c>
      <c r="I17" s="93">
        <v>0</v>
      </c>
      <c r="J17" s="93">
        <v>0</v>
      </c>
      <c r="K17" s="93">
        <v>0</v>
      </c>
    </row>
    <row r="18" spans="1:26" s="28" customFormat="1" ht="24" customHeight="1" thickTop="1" thickBot="1">
      <c r="B18" s="691"/>
      <c r="C18" s="86" t="s">
        <v>510</v>
      </c>
      <c r="D18" s="690"/>
      <c r="E18" s="690"/>
      <c r="F18" s="690"/>
      <c r="G18" s="690"/>
      <c r="H18" s="690"/>
      <c r="I18" s="690"/>
      <c r="J18" s="87"/>
      <c r="K18" s="87"/>
      <c r="L18" s="91"/>
    </row>
    <row r="19" spans="1:26" s="80" customFormat="1" ht="32.25" customHeight="1" thickTop="1">
      <c r="A19" s="80" t="s">
        <v>498</v>
      </c>
      <c r="B19" s="4" t="s">
        <v>511</v>
      </c>
      <c r="C19" s="5" t="s">
        <v>512</v>
      </c>
      <c r="D19" s="92">
        <v>2.8000000000000001E-2</v>
      </c>
      <c r="E19" s="92">
        <v>3.3599999999999998E-2</v>
      </c>
      <c r="F19" s="92">
        <v>2.5100000000000001E-2</v>
      </c>
      <c r="G19" s="92">
        <v>2.46E-2</v>
      </c>
      <c r="H19" s="92">
        <v>1.5900000000000001E-2</v>
      </c>
      <c r="I19" s="92">
        <v>1.9800000000000002E-2</v>
      </c>
      <c r="J19" s="92">
        <v>3.4599999999999999E-2</v>
      </c>
      <c r="K19" s="92">
        <v>5.0500000000000003E-2</v>
      </c>
    </row>
    <row r="20" spans="1:26" s="65" customFormat="1" ht="23.25" customHeight="1">
      <c r="A20" s="65" t="s">
        <v>498</v>
      </c>
      <c r="B20" s="6" t="s">
        <v>513</v>
      </c>
      <c r="C20" s="7" t="s">
        <v>514</v>
      </c>
      <c r="D20" s="93">
        <v>0.97199999999999998</v>
      </c>
      <c r="E20" s="93">
        <v>0.96640000000000004</v>
      </c>
      <c r="F20" s="93">
        <v>0.97489999999999999</v>
      </c>
      <c r="G20" s="93">
        <v>0.97540000000000004</v>
      </c>
      <c r="H20" s="93">
        <v>0.98409999999999997</v>
      </c>
      <c r="I20" s="93">
        <v>0.98019999999999996</v>
      </c>
      <c r="J20" s="93">
        <v>0.96540000000000004</v>
      </c>
      <c r="K20" s="93">
        <v>0.94950000000000001</v>
      </c>
    </row>
    <row r="21" spans="1:26" s="65" customFormat="1" ht="41.25" customHeight="1" thickBot="1">
      <c r="A21" s="65" t="s">
        <v>498</v>
      </c>
      <c r="B21" s="6" t="s">
        <v>515</v>
      </c>
      <c r="C21" s="7" t="s">
        <v>516</v>
      </c>
      <c r="D21" s="94">
        <v>353.2912</v>
      </c>
      <c r="E21" s="94">
        <v>365.17809999999997</v>
      </c>
      <c r="F21" s="94">
        <v>398.67329999999998</v>
      </c>
      <c r="G21" s="94">
        <v>404.32279999999997</v>
      </c>
      <c r="H21" s="94">
        <v>451.36110000000002</v>
      </c>
      <c r="I21" s="94">
        <v>456.96429999999998</v>
      </c>
      <c r="J21" s="94">
        <v>457.6866</v>
      </c>
      <c r="K21" s="94">
        <v>474.22949999999997</v>
      </c>
      <c r="L21" s="95"/>
      <c r="M21" s="95"/>
      <c r="N21" s="95"/>
      <c r="O21" s="95"/>
      <c r="P21" s="95"/>
      <c r="Q21" s="95"/>
      <c r="R21" s="95"/>
      <c r="S21" s="95"/>
      <c r="T21" s="95"/>
      <c r="U21" s="95"/>
      <c r="V21" s="95"/>
      <c r="W21" s="95"/>
      <c r="X21" s="95"/>
      <c r="Y21" s="95"/>
      <c r="Z21" s="95"/>
    </row>
    <row r="22" spans="1:26" s="28" customFormat="1" ht="24" customHeight="1" thickTop="1" thickBot="1">
      <c r="B22" s="691"/>
      <c r="C22" s="86" t="s">
        <v>517</v>
      </c>
      <c r="D22" s="690"/>
      <c r="E22" s="690"/>
      <c r="F22" s="690"/>
      <c r="G22" s="690"/>
      <c r="H22" s="690"/>
      <c r="I22" s="690"/>
      <c r="J22" s="87"/>
      <c r="K22" s="87"/>
      <c r="L22" s="91"/>
    </row>
    <row r="23" spans="1:26" s="80" customFormat="1" ht="32.25" customHeight="1" thickTop="1">
      <c r="A23" s="80" t="s">
        <v>498</v>
      </c>
      <c r="B23" s="4" t="s">
        <v>518</v>
      </c>
      <c r="C23" s="5" t="s">
        <v>519</v>
      </c>
      <c r="D23" s="92">
        <v>0.97819999999999996</v>
      </c>
      <c r="E23" s="92">
        <v>0.97970000000000002</v>
      </c>
      <c r="F23" s="92">
        <v>0.98029999999999995</v>
      </c>
      <c r="G23" s="92">
        <v>0.98150000000000004</v>
      </c>
      <c r="H23" s="92">
        <v>0.98619999999999997</v>
      </c>
      <c r="I23" s="92">
        <v>0.97729999999999995</v>
      </c>
      <c r="J23" s="92">
        <v>0.97689999999999999</v>
      </c>
      <c r="K23" s="92">
        <v>0.97289999999999999</v>
      </c>
    </row>
    <row r="24" spans="1:26" s="65" customFormat="1" ht="23.25" customHeight="1">
      <c r="A24" s="65" t="s">
        <v>498</v>
      </c>
      <c r="B24" s="6" t="s">
        <v>520</v>
      </c>
      <c r="C24" s="7" t="s">
        <v>521</v>
      </c>
      <c r="D24" s="93">
        <v>9.4999999999999998E-3</v>
      </c>
      <c r="E24" s="93">
        <v>8.5000000000000006E-3</v>
      </c>
      <c r="F24" s="93">
        <v>6.7999999999999996E-3</v>
      </c>
      <c r="G24" s="93">
        <v>6.7999999999999996E-3</v>
      </c>
      <c r="H24" s="93">
        <v>7.7999999999999996E-3</v>
      </c>
      <c r="I24" s="93">
        <v>6.0000000000000001E-3</v>
      </c>
      <c r="J24" s="93">
        <v>8.3000000000000001E-3</v>
      </c>
      <c r="K24" s="93">
        <v>1.11E-2</v>
      </c>
    </row>
    <row r="25" spans="1:26" s="65" customFormat="1" ht="23.25" customHeight="1">
      <c r="A25" s="65" t="s">
        <v>498</v>
      </c>
      <c r="B25" s="6" t="s">
        <v>522</v>
      </c>
      <c r="C25" s="7" t="s">
        <v>523</v>
      </c>
      <c r="D25" s="93">
        <v>2.18E-2</v>
      </c>
      <c r="E25" s="93">
        <v>2.0299999999999999E-2</v>
      </c>
      <c r="F25" s="93">
        <v>1.9699999999999999E-2</v>
      </c>
      <c r="G25" s="93">
        <v>1.8499999999999999E-2</v>
      </c>
      <c r="H25" s="93">
        <v>1.38E-2</v>
      </c>
      <c r="I25" s="93">
        <v>2.2700000000000001E-2</v>
      </c>
      <c r="J25" s="93">
        <v>2.3099999999999999E-2</v>
      </c>
      <c r="K25" s="93">
        <v>2.7099999999999999E-2</v>
      </c>
    </row>
    <row r="26" spans="1:26" s="65" customFormat="1" ht="23.25" customHeight="1">
      <c r="A26" s="65" t="s">
        <v>498</v>
      </c>
      <c r="B26" s="6" t="s">
        <v>524</v>
      </c>
      <c r="C26" s="7" t="s">
        <v>525</v>
      </c>
      <c r="D26" s="93">
        <v>7.1000000000000004E-3</v>
      </c>
      <c r="E26" s="93">
        <v>6.4999999999999997E-3</v>
      </c>
      <c r="F26" s="93">
        <v>5.0000000000000001E-3</v>
      </c>
      <c r="G26" s="93">
        <v>5.1999999999999998E-3</v>
      </c>
      <c r="H26" s="93">
        <v>7.7000000000000002E-3</v>
      </c>
      <c r="I26" s="93">
        <v>5.8999999999999999E-3</v>
      </c>
      <c r="J26" s="93">
        <v>8.0000000000000002E-3</v>
      </c>
      <c r="K26" s="93">
        <v>1.0800000000000001E-2</v>
      </c>
    </row>
    <row r="27" spans="1:26" s="65" customFormat="1" ht="23.25" customHeight="1">
      <c r="A27" s="65" t="s">
        <v>498</v>
      </c>
      <c r="B27" s="6" t="s">
        <v>526</v>
      </c>
      <c r="C27" s="7" t="s">
        <v>527</v>
      </c>
      <c r="D27" s="93">
        <v>0.26960000000000001</v>
      </c>
      <c r="E27" s="93">
        <v>0.25</v>
      </c>
      <c r="F27" s="93">
        <v>0.2782</v>
      </c>
      <c r="G27" s="93">
        <v>0.24879999999999999</v>
      </c>
      <c r="H27" s="93">
        <v>2.4799999999999999E-2</v>
      </c>
      <c r="I27" s="93">
        <v>4.7899999999999998E-2</v>
      </c>
      <c r="J27" s="93">
        <v>6.0100000000000001E-2</v>
      </c>
      <c r="K27" s="93">
        <v>5.3900000000000003E-2</v>
      </c>
    </row>
    <row r="28" spans="1:26" s="65" customFormat="1" ht="23.25" customHeight="1">
      <c r="A28" s="65" t="s">
        <v>498</v>
      </c>
      <c r="B28" s="6" t="s">
        <v>528</v>
      </c>
      <c r="C28" s="7" t="s">
        <v>529</v>
      </c>
      <c r="D28" s="93">
        <v>3.3999999999999998E-3</v>
      </c>
      <c r="E28" s="93">
        <v>3.5999999999999999E-3</v>
      </c>
      <c r="F28" s="93">
        <v>3.7000000000000002E-3</v>
      </c>
      <c r="G28" s="93">
        <v>3.5000000000000001E-3</v>
      </c>
      <c r="H28" s="93">
        <v>3.5000000000000001E-3</v>
      </c>
      <c r="I28" s="93">
        <v>3.5000000000000001E-3</v>
      </c>
      <c r="J28" s="93">
        <v>3.5999999999999999E-3</v>
      </c>
      <c r="K28" s="93">
        <v>3.3999999999999998E-3</v>
      </c>
    </row>
    <row r="29" spans="1:26" s="65" customFormat="1" ht="23.25" customHeight="1">
      <c r="A29" s="65" t="s">
        <v>498</v>
      </c>
      <c r="B29" s="6" t="s">
        <v>530</v>
      </c>
      <c r="C29" s="7" t="s">
        <v>531</v>
      </c>
      <c r="D29" s="93">
        <v>7.8E-2</v>
      </c>
      <c r="E29" s="93">
        <v>7.9799999999999996E-2</v>
      </c>
      <c r="F29" s="93">
        <v>7.9200000000000007E-2</v>
      </c>
      <c r="G29" s="93">
        <v>6.4699999999999994E-2</v>
      </c>
      <c r="H29" s="93">
        <v>6.4600000000000005E-2</v>
      </c>
      <c r="I29" s="93">
        <v>6.5500000000000003E-2</v>
      </c>
      <c r="J29" s="93">
        <v>6.5199999999999994E-2</v>
      </c>
      <c r="K29" s="93">
        <v>6.6500000000000004E-2</v>
      </c>
    </row>
    <row r="30" spans="1:26" s="65" customFormat="1" ht="23.25" customHeight="1">
      <c r="A30" s="65" t="s">
        <v>498</v>
      </c>
      <c r="B30" s="6" t="s">
        <v>532</v>
      </c>
      <c r="C30" s="7" t="s">
        <v>533</v>
      </c>
      <c r="D30" s="93">
        <v>0.96640000000000004</v>
      </c>
      <c r="E30" s="93">
        <v>0.97109999999999996</v>
      </c>
      <c r="F30" s="93">
        <v>0.96640000000000004</v>
      </c>
      <c r="G30" s="93">
        <v>0.96799999999999997</v>
      </c>
      <c r="H30" s="93">
        <v>0.97299999999999998</v>
      </c>
      <c r="I30" s="93">
        <v>0.96340000000000003</v>
      </c>
      <c r="J30" s="93">
        <v>0.96560000000000001</v>
      </c>
      <c r="K30" s="93">
        <v>0.96250000000000002</v>
      </c>
    </row>
    <row r="31" spans="1:26" s="65" customFormat="1" ht="23.25" customHeight="1">
      <c r="A31" s="65" t="s">
        <v>498</v>
      </c>
      <c r="B31" s="6" t="s">
        <v>534</v>
      </c>
      <c r="C31" s="7" t="s">
        <v>535</v>
      </c>
      <c r="D31" s="93">
        <v>1.2500000000000001E-2</v>
      </c>
      <c r="E31" s="93">
        <v>8.9999999999999993E-3</v>
      </c>
      <c r="F31" s="93">
        <v>1.49E-2</v>
      </c>
      <c r="G31" s="93">
        <v>1.4200000000000001E-2</v>
      </c>
      <c r="H31" s="93">
        <v>1.4E-2</v>
      </c>
      <c r="I31" s="93">
        <v>1.7600000000000001E-2</v>
      </c>
      <c r="J31" s="93">
        <v>1.43E-2</v>
      </c>
      <c r="K31" s="93">
        <v>1.37E-2</v>
      </c>
    </row>
    <row r="32" spans="1:26" s="65" customFormat="1" ht="23.25" customHeight="1">
      <c r="A32" s="65" t="s">
        <v>498</v>
      </c>
      <c r="B32" s="6" t="s">
        <v>536</v>
      </c>
      <c r="C32" s="7" t="s">
        <v>537</v>
      </c>
      <c r="D32" s="93">
        <v>0</v>
      </c>
      <c r="E32" s="93">
        <v>0</v>
      </c>
      <c r="F32" s="93">
        <v>0</v>
      </c>
      <c r="G32" s="93">
        <v>0</v>
      </c>
      <c r="H32" s="93">
        <v>0</v>
      </c>
      <c r="I32" s="93">
        <v>0</v>
      </c>
      <c r="J32" s="93">
        <v>0</v>
      </c>
      <c r="K32" s="96">
        <v>0</v>
      </c>
    </row>
    <row r="33" spans="1:12" s="65" customFormat="1" ht="23.25" customHeight="1">
      <c r="A33" s="65" t="s">
        <v>498</v>
      </c>
      <c r="B33" s="6" t="s">
        <v>538</v>
      </c>
      <c r="C33" s="7" t="s">
        <v>539</v>
      </c>
      <c r="D33" s="93">
        <v>1.6000000000000001E-3</v>
      </c>
      <c r="E33" s="93">
        <v>1.1999999999999999E-3</v>
      </c>
      <c r="F33" s="93">
        <v>2.7000000000000001E-3</v>
      </c>
      <c r="G33" s="93">
        <v>1.8E-3</v>
      </c>
      <c r="H33" s="93">
        <v>2.8999999999999998E-3</v>
      </c>
      <c r="I33" s="93">
        <v>5.4000000000000003E-3</v>
      </c>
      <c r="J33" s="93">
        <v>4.8999999999999998E-3</v>
      </c>
      <c r="K33" s="93">
        <v>4.1999999999999997E-3</v>
      </c>
    </row>
    <row r="34" spans="1:12" s="65" customFormat="1" ht="23.25" customHeight="1">
      <c r="A34" s="65" t="s">
        <v>498</v>
      </c>
      <c r="B34" s="6" t="s">
        <v>540</v>
      </c>
      <c r="C34" s="7" t="s">
        <v>541</v>
      </c>
      <c r="D34" s="93">
        <v>0</v>
      </c>
      <c r="E34" s="93">
        <v>0</v>
      </c>
      <c r="F34" s="93">
        <v>0</v>
      </c>
      <c r="G34" s="93">
        <v>0</v>
      </c>
      <c r="H34" s="93">
        <v>0</v>
      </c>
      <c r="I34" s="93">
        <v>0</v>
      </c>
      <c r="J34" s="93">
        <v>0</v>
      </c>
      <c r="K34" s="96">
        <v>0</v>
      </c>
    </row>
    <row r="35" spans="1:12" s="65" customFormat="1" ht="23.25" customHeight="1">
      <c r="A35" s="65" t="s">
        <v>498</v>
      </c>
      <c r="B35" s="6" t="s">
        <v>542</v>
      </c>
      <c r="C35" s="7" t="s">
        <v>543</v>
      </c>
      <c r="D35" s="93">
        <v>8.9999999999999998E-4</v>
      </c>
      <c r="E35" s="93">
        <v>1.1999999999999999E-3</v>
      </c>
      <c r="F35" s="93">
        <v>4.0000000000000002E-4</v>
      </c>
      <c r="G35" s="93">
        <v>5.9999999999999995E-4</v>
      </c>
      <c r="H35" s="93">
        <v>8.9999999999999998E-4</v>
      </c>
      <c r="I35" s="93">
        <v>2.5000000000000001E-3</v>
      </c>
      <c r="J35" s="93">
        <v>2E-3</v>
      </c>
      <c r="K35" s="93">
        <v>2.3E-3</v>
      </c>
    </row>
    <row r="36" spans="1:12" s="65" customFormat="1" ht="23.25" customHeight="1">
      <c r="A36" s="65" t="s">
        <v>498</v>
      </c>
      <c r="B36" s="6" t="s">
        <v>544</v>
      </c>
      <c r="C36" s="7" t="s">
        <v>545</v>
      </c>
      <c r="D36" s="93">
        <v>2.9999999999999997E-4</v>
      </c>
      <c r="E36" s="93">
        <v>2.0000000000000001E-4</v>
      </c>
      <c r="F36" s="93">
        <v>2.0000000000000001E-4</v>
      </c>
      <c r="G36" s="93">
        <v>4.0000000000000002E-4</v>
      </c>
      <c r="H36" s="93">
        <v>8.0000000000000004E-4</v>
      </c>
      <c r="I36" s="93">
        <v>1E-3</v>
      </c>
      <c r="J36" s="93">
        <v>2.0999999999999999E-3</v>
      </c>
      <c r="K36" s="93">
        <v>1.9E-3</v>
      </c>
    </row>
    <row r="37" spans="1:12" s="65" customFormat="1" ht="41.25" customHeight="1" thickBot="1">
      <c r="A37" s="65" t="s">
        <v>498</v>
      </c>
      <c r="B37" s="8" t="s">
        <v>546</v>
      </c>
      <c r="C37" s="7" t="s">
        <v>547</v>
      </c>
      <c r="D37" s="93">
        <v>1.83E-2</v>
      </c>
      <c r="E37" s="93">
        <v>1.7299999999999999E-2</v>
      </c>
      <c r="F37" s="93">
        <v>1.54E-2</v>
      </c>
      <c r="G37" s="93">
        <v>1.5100000000000001E-2</v>
      </c>
      <c r="H37" s="93">
        <v>8.5000000000000006E-3</v>
      </c>
      <c r="I37" s="93">
        <v>1.0200000000000001E-2</v>
      </c>
      <c r="J37" s="93">
        <v>1.11E-2</v>
      </c>
      <c r="K37" s="93">
        <v>1.5299999999999999E-2</v>
      </c>
    </row>
    <row r="38" spans="1:12" s="28" customFormat="1" ht="24" customHeight="1" thickTop="1" thickBot="1">
      <c r="B38" s="691"/>
      <c r="C38" s="86" t="s">
        <v>336</v>
      </c>
      <c r="D38" s="690"/>
      <c r="E38" s="690"/>
      <c r="F38" s="690"/>
      <c r="G38" s="690"/>
      <c r="H38" s="690"/>
      <c r="I38" s="690"/>
      <c r="J38" s="87"/>
      <c r="K38" s="87"/>
      <c r="L38" s="91"/>
    </row>
    <row r="39" spans="1:12" s="80" customFormat="1" ht="31.5" customHeight="1" thickTop="1">
      <c r="A39" s="80" t="s">
        <v>498</v>
      </c>
      <c r="B39" s="4" t="s">
        <v>548</v>
      </c>
      <c r="C39" s="5" t="s">
        <v>549</v>
      </c>
      <c r="D39" s="92">
        <v>0.13650000000000001</v>
      </c>
      <c r="E39" s="92">
        <v>0.12330000000000001</v>
      </c>
      <c r="F39" s="92">
        <v>0.1162</v>
      </c>
      <c r="G39" s="92">
        <v>0.13020000000000001</v>
      </c>
      <c r="H39" s="92">
        <v>0.1166</v>
      </c>
      <c r="I39" s="92">
        <v>0.1159</v>
      </c>
      <c r="J39" s="92">
        <v>0.11169999999999999</v>
      </c>
      <c r="K39" s="92">
        <v>0.1208</v>
      </c>
    </row>
    <row r="40" spans="1:12" s="65" customFormat="1" ht="22.5" customHeight="1">
      <c r="A40" s="65" t="s">
        <v>498</v>
      </c>
      <c r="B40" s="6" t="s">
        <v>550</v>
      </c>
      <c r="C40" s="7" t="s">
        <v>551</v>
      </c>
      <c r="D40" s="93">
        <v>0.37240000000000001</v>
      </c>
      <c r="E40" s="93">
        <v>0.3614</v>
      </c>
      <c r="F40" s="93">
        <v>0.38290000000000002</v>
      </c>
      <c r="G40" s="93">
        <v>0.43680000000000002</v>
      </c>
      <c r="H40" s="93">
        <v>0.4965</v>
      </c>
      <c r="I40" s="93">
        <v>0.45050000000000001</v>
      </c>
      <c r="J40" s="93">
        <v>0.45250000000000001</v>
      </c>
      <c r="K40" s="93">
        <v>0.35759999999999997</v>
      </c>
    </row>
    <row r="41" spans="1:12" s="65" customFormat="1" ht="22.5" customHeight="1">
      <c r="A41" s="65" t="s">
        <v>498</v>
      </c>
      <c r="B41" s="6" t="s">
        <v>552</v>
      </c>
      <c r="C41" s="7" t="s">
        <v>553</v>
      </c>
      <c r="D41" s="93">
        <v>0.24890000000000001</v>
      </c>
      <c r="E41" s="93">
        <v>0.24709999999999999</v>
      </c>
      <c r="F41" s="93">
        <v>0.2646</v>
      </c>
      <c r="G41" s="93">
        <v>0.30840000000000001</v>
      </c>
      <c r="H41" s="93">
        <v>0.37019999999999997</v>
      </c>
      <c r="I41" s="93">
        <v>0.33310000000000001</v>
      </c>
      <c r="J41" s="93">
        <v>0.3357</v>
      </c>
      <c r="K41" s="93">
        <v>0.26079999999999998</v>
      </c>
    </row>
    <row r="42" spans="1:12" s="65" customFormat="1" ht="25.5" customHeight="1">
      <c r="A42" s="65" t="s">
        <v>498</v>
      </c>
      <c r="B42" s="6" t="s">
        <v>554</v>
      </c>
      <c r="C42" s="7" t="s">
        <v>555</v>
      </c>
      <c r="D42" s="93">
        <v>0.2001</v>
      </c>
      <c r="E42" s="93">
        <v>0.19819999999999999</v>
      </c>
      <c r="F42" s="93">
        <v>0.2107</v>
      </c>
      <c r="G42" s="93">
        <v>0.24199999999999999</v>
      </c>
      <c r="H42" s="93">
        <v>0.28160000000000002</v>
      </c>
      <c r="I42" s="93">
        <v>0.25480000000000003</v>
      </c>
      <c r="J42" s="93">
        <v>0.25719999999999998</v>
      </c>
      <c r="K42" s="93">
        <v>0.2006</v>
      </c>
    </row>
    <row r="43" spans="1:12" s="65" customFormat="1" ht="40.5" customHeight="1" thickBot="1">
      <c r="B43" s="8"/>
      <c r="C43" s="849" t="s">
        <v>1535</v>
      </c>
      <c r="D43" s="93">
        <v>0.35476518867285911</v>
      </c>
      <c r="E43" s="93">
        <v>0.34831407823678784</v>
      </c>
      <c r="F43" s="93">
        <v>0.36687191031907584</v>
      </c>
      <c r="G43" s="93">
        <v>0.42078418964418596</v>
      </c>
      <c r="H43" s="93">
        <v>0.48605268668551832</v>
      </c>
      <c r="I43" s="93">
        <v>0.43300115121674243</v>
      </c>
      <c r="J43" s="93">
        <v>0.42849205789683359</v>
      </c>
      <c r="K43" s="93">
        <v>0.32924055918643991</v>
      </c>
    </row>
    <row r="44" spans="1:12" s="28" customFormat="1" ht="24" customHeight="1" thickTop="1" thickBot="1">
      <c r="B44" s="691"/>
      <c r="C44" s="86" t="s">
        <v>341</v>
      </c>
      <c r="D44" s="690"/>
      <c r="E44" s="690"/>
      <c r="F44" s="690"/>
      <c r="G44" s="690"/>
      <c r="H44" s="690"/>
      <c r="I44" s="690"/>
      <c r="J44" s="87"/>
      <c r="K44" s="87"/>
      <c r="L44" s="91"/>
    </row>
    <row r="45" spans="1:12" s="80" customFormat="1" ht="31.5" customHeight="1" thickTop="1">
      <c r="A45" s="80" t="s">
        <v>498</v>
      </c>
      <c r="B45" s="4" t="s">
        <v>556</v>
      </c>
      <c r="C45" s="5" t="s">
        <v>557</v>
      </c>
      <c r="D45" s="92">
        <v>0.1963</v>
      </c>
      <c r="E45" s="92">
        <v>0.19819999999999999</v>
      </c>
      <c r="F45" s="92">
        <v>0.2036</v>
      </c>
      <c r="G45" s="92">
        <v>0.21510000000000001</v>
      </c>
      <c r="H45" s="92">
        <v>0.2394</v>
      </c>
      <c r="I45" s="92">
        <v>0.23499999999999999</v>
      </c>
      <c r="J45" s="92">
        <v>0.23369999999999999</v>
      </c>
      <c r="K45" s="92">
        <v>0.23089999999999999</v>
      </c>
    </row>
    <row r="46" spans="1:12" s="65" customFormat="1" ht="22.5" customHeight="1">
      <c r="A46" s="65" t="s">
        <v>498</v>
      </c>
      <c r="B46" s="6" t="s">
        <v>558</v>
      </c>
      <c r="C46" s="7" t="s">
        <v>559</v>
      </c>
      <c r="D46" s="93">
        <v>0.19600000000000001</v>
      </c>
      <c r="E46" s="93">
        <v>0.19769999999999999</v>
      </c>
      <c r="F46" s="93">
        <v>0.2029</v>
      </c>
      <c r="G46" s="93">
        <v>0.2147</v>
      </c>
      <c r="H46" s="93">
        <v>0.23899999999999999</v>
      </c>
      <c r="I46" s="93">
        <v>0.23469999999999999</v>
      </c>
      <c r="J46" s="93">
        <v>0.2334</v>
      </c>
      <c r="K46" s="93">
        <v>0.23069999999999999</v>
      </c>
    </row>
    <row r="47" spans="1:12" s="65" customFormat="1" ht="22.5" customHeight="1">
      <c r="A47" s="65" t="s">
        <v>498</v>
      </c>
      <c r="B47" s="6" t="s">
        <v>560</v>
      </c>
      <c r="C47" s="7" t="s">
        <v>561</v>
      </c>
      <c r="D47" s="93">
        <v>7.6100000000000001E-2</v>
      </c>
      <c r="E47" s="93">
        <v>7.3400000000000007E-2</v>
      </c>
      <c r="F47" s="93">
        <v>7.1300000000000002E-2</v>
      </c>
      <c r="G47" s="93">
        <v>6.3799999999999996E-2</v>
      </c>
      <c r="H47" s="93">
        <v>4.1099999999999998E-2</v>
      </c>
      <c r="I47" s="93">
        <v>6.8900000000000003E-2</v>
      </c>
      <c r="J47" s="93">
        <v>7.0199999999999999E-2</v>
      </c>
      <c r="K47" s="93">
        <v>8.2299999999999998E-2</v>
      </c>
    </row>
    <row r="48" spans="1:12" s="65" customFormat="1" ht="22.5" customHeight="1">
      <c r="A48" s="65" t="s">
        <v>498</v>
      </c>
      <c r="B48" s="6" t="s">
        <v>562</v>
      </c>
      <c r="C48" s="7" t="s">
        <v>563</v>
      </c>
      <c r="D48" s="93">
        <v>8.8999999999999999E-3</v>
      </c>
      <c r="E48" s="93">
        <v>7.7000000000000002E-3</v>
      </c>
      <c r="F48" s="93">
        <v>6.8999999999999999E-3</v>
      </c>
      <c r="G48" s="93">
        <v>5.7999999999999996E-3</v>
      </c>
      <c r="H48" s="93">
        <v>5.9999999999999995E-4</v>
      </c>
      <c r="I48" s="93">
        <v>8.9999999999999998E-4</v>
      </c>
      <c r="J48" s="93">
        <v>1.5E-3</v>
      </c>
      <c r="K48" s="93">
        <v>1.8E-3</v>
      </c>
    </row>
    <row r="49" spans="1:12" s="65" customFormat="1" ht="22.5" customHeight="1">
      <c r="A49" s="65" t="s">
        <v>498</v>
      </c>
      <c r="B49" s="6" t="s">
        <v>564</v>
      </c>
      <c r="C49" s="7" t="s">
        <v>565</v>
      </c>
      <c r="D49" s="93">
        <v>3.5200000000000002E-2</v>
      </c>
      <c r="E49" s="93">
        <v>3.3000000000000002E-2</v>
      </c>
      <c r="F49" s="93">
        <v>3.4700000000000002E-2</v>
      </c>
      <c r="G49" s="93">
        <v>2.9700000000000001E-2</v>
      </c>
      <c r="H49" s="93">
        <v>2.53E-2</v>
      </c>
      <c r="I49" s="93">
        <v>4.48E-2</v>
      </c>
      <c r="J49" s="93">
        <v>4.2999999999999997E-2</v>
      </c>
      <c r="K49" s="93">
        <v>5.04E-2</v>
      </c>
    </row>
    <row r="50" spans="1:12" s="65" customFormat="1" ht="40.5" customHeight="1" thickBot="1">
      <c r="A50" s="65" t="s">
        <v>498</v>
      </c>
      <c r="B50" s="6" t="s">
        <v>566</v>
      </c>
      <c r="C50" s="7" t="s">
        <v>567</v>
      </c>
      <c r="D50" s="93">
        <v>0.35920000000000002</v>
      </c>
      <c r="E50" s="93">
        <v>0.36930000000000002</v>
      </c>
      <c r="F50" s="93">
        <v>0.38469999999999999</v>
      </c>
      <c r="G50" s="93">
        <v>0.41470000000000001</v>
      </c>
      <c r="H50" s="93">
        <v>0.46800000000000003</v>
      </c>
      <c r="I50" s="93">
        <v>0.46800000000000003</v>
      </c>
      <c r="J50" s="93">
        <v>0.4667</v>
      </c>
      <c r="K50" s="93">
        <v>0.504</v>
      </c>
    </row>
    <row r="51" spans="1:12" s="85" customFormat="1" ht="24" customHeight="1" thickTop="1" thickBot="1">
      <c r="B51" s="689"/>
      <c r="C51" s="86" t="s">
        <v>568</v>
      </c>
      <c r="D51" s="690"/>
      <c r="E51" s="690"/>
      <c r="F51" s="690"/>
      <c r="G51" s="690"/>
      <c r="H51" s="690"/>
      <c r="I51" s="690"/>
      <c r="J51" s="87"/>
      <c r="K51" s="87"/>
      <c r="L51" s="88"/>
    </row>
    <row r="52" spans="1:12" s="80" customFormat="1" ht="31.5" customHeight="1" thickTop="1">
      <c r="A52" s="80" t="s">
        <v>498</v>
      </c>
      <c r="B52" s="4" t="s">
        <v>569</v>
      </c>
      <c r="C52" s="5" t="s">
        <v>570</v>
      </c>
      <c r="D52" s="92">
        <v>0.91159999999999997</v>
      </c>
      <c r="E52" s="92">
        <v>0.92520000000000002</v>
      </c>
      <c r="F52" s="92">
        <v>0.93179999999999996</v>
      </c>
      <c r="G52" s="92">
        <v>0.92559999999999998</v>
      </c>
      <c r="H52" s="92">
        <v>0.93359999999999999</v>
      </c>
      <c r="I52" s="92">
        <v>0.92959999999999998</v>
      </c>
      <c r="J52" s="92">
        <v>0.93159999999999998</v>
      </c>
      <c r="K52" s="92">
        <v>0.92449999999999999</v>
      </c>
    </row>
    <row r="53" spans="1:12" s="65" customFormat="1" ht="22.5" customHeight="1">
      <c r="A53" s="65" t="s">
        <v>498</v>
      </c>
      <c r="B53" s="6" t="s">
        <v>571</v>
      </c>
      <c r="C53" s="7" t="s">
        <v>572</v>
      </c>
      <c r="D53" s="93">
        <v>0.93879999999999997</v>
      </c>
      <c r="E53" s="93">
        <v>0.94140000000000001</v>
      </c>
      <c r="F53" s="93">
        <v>0.9375</v>
      </c>
      <c r="G53" s="93">
        <v>0.9496</v>
      </c>
      <c r="H53" s="93">
        <v>0.94969999999999999</v>
      </c>
      <c r="I53" s="93">
        <v>0.95109999999999995</v>
      </c>
      <c r="J53" s="93">
        <v>0.95299999999999996</v>
      </c>
      <c r="K53" s="93">
        <v>0.94779999999999998</v>
      </c>
    </row>
    <row r="54" spans="1:12" s="65" customFormat="1" ht="22.5" customHeight="1">
      <c r="A54" s="65" t="s">
        <v>498</v>
      </c>
      <c r="B54" s="6" t="s">
        <v>573</v>
      </c>
      <c r="C54" s="7" t="s">
        <v>574</v>
      </c>
      <c r="D54" s="93">
        <v>0.2077</v>
      </c>
      <c r="E54" s="93">
        <v>0.22489999999999999</v>
      </c>
      <c r="F54" s="93">
        <v>0.24690000000000001</v>
      </c>
      <c r="G54" s="93">
        <v>0.24129999999999999</v>
      </c>
      <c r="H54" s="93">
        <v>0.29170000000000001</v>
      </c>
      <c r="I54" s="93">
        <v>0.27710000000000001</v>
      </c>
      <c r="J54" s="93">
        <v>0.27529999999999999</v>
      </c>
      <c r="K54" s="93">
        <v>0.26779999999999998</v>
      </c>
    </row>
    <row r="55" spans="1:12" s="65" customFormat="1" ht="22.5" customHeight="1">
      <c r="A55" s="65" t="s">
        <v>498</v>
      </c>
      <c r="B55" s="6" t="s">
        <v>575</v>
      </c>
      <c r="C55" s="7" t="s">
        <v>576</v>
      </c>
      <c r="D55" s="93">
        <v>0.45090000000000002</v>
      </c>
      <c r="E55" s="93">
        <v>0.37840000000000001</v>
      </c>
      <c r="F55" s="93">
        <v>0.33610000000000001</v>
      </c>
      <c r="G55" s="93">
        <v>0.34649999999999997</v>
      </c>
      <c r="H55" s="93">
        <v>0.27789999999999998</v>
      </c>
      <c r="I55" s="93">
        <v>0.29980000000000001</v>
      </c>
      <c r="J55" s="93">
        <v>0.29299999999999998</v>
      </c>
      <c r="K55" s="93">
        <v>0.32750000000000001</v>
      </c>
    </row>
    <row r="56" spans="1:12" ht="15.75" thickBot="1">
      <c r="C56" s="97"/>
      <c r="D56" s="97"/>
      <c r="E56" s="97"/>
      <c r="F56" s="97"/>
      <c r="G56" s="97"/>
      <c r="H56" s="97"/>
      <c r="I56" s="97"/>
      <c r="J56" s="97"/>
      <c r="K56" s="97"/>
      <c r="L56" s="77"/>
    </row>
    <row r="57" spans="1:12" ht="19.5" customHeight="1" thickTop="1">
      <c r="A57" s="98" t="s">
        <v>497</v>
      </c>
      <c r="B57" s="3" t="s">
        <v>497</v>
      </c>
      <c r="C57" s="66" t="s">
        <v>353</v>
      </c>
      <c r="D57" s="62"/>
      <c r="E57" s="99"/>
      <c r="F57" s="99"/>
      <c r="G57" s="99"/>
      <c r="H57" s="99"/>
      <c r="I57" s="99"/>
    </row>
    <row r="58" spans="1:12" ht="33.75" customHeight="1">
      <c r="C58" s="1040" t="s">
        <v>354</v>
      </c>
      <c r="D58" s="1040"/>
      <c r="E58" s="1040"/>
      <c r="F58" s="1040"/>
      <c r="G58" s="1040"/>
      <c r="H58" s="1040"/>
      <c r="I58" s="1040"/>
      <c r="J58" s="1040"/>
      <c r="K58" s="1040"/>
    </row>
    <row r="59" spans="1:12" ht="33.75" customHeight="1">
      <c r="C59" s="1040" t="s">
        <v>355</v>
      </c>
      <c r="D59" s="1040"/>
      <c r="E59" s="1040"/>
      <c r="F59" s="1040"/>
      <c r="G59" s="1040"/>
      <c r="H59" s="1040"/>
      <c r="I59" s="1040"/>
      <c r="J59" s="1040"/>
      <c r="K59" s="1040"/>
    </row>
    <row r="60" spans="1:12">
      <c r="C60" s="38" t="s">
        <v>577</v>
      </c>
      <c r="D60" s="602"/>
      <c r="E60" s="99"/>
      <c r="F60" s="99"/>
      <c r="G60" s="99"/>
      <c r="H60" s="99"/>
      <c r="I60" s="99"/>
    </row>
    <row r="61" spans="1:12">
      <c r="C61" s="1039" t="s">
        <v>1536</v>
      </c>
      <c r="D61" s="1039"/>
      <c r="E61" s="1039"/>
      <c r="F61" s="1039"/>
      <c r="G61" s="1039"/>
      <c r="H61" s="1039"/>
      <c r="I61" s="1039"/>
      <c r="J61" s="1039"/>
    </row>
  </sheetData>
  <mergeCells count="7">
    <mergeCell ref="C59:K59"/>
    <mergeCell ref="C61:J61"/>
    <mergeCell ref="C58:K58"/>
    <mergeCell ref="A2:K2"/>
    <mergeCell ref="A4:K4"/>
    <mergeCell ref="D6:F6"/>
    <mergeCell ref="G6:K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showGridLines="0" topLeftCell="C1" zoomScale="65" zoomScaleNormal="65" workbookViewId="0">
      <selection activeCell="M4" sqref="M4"/>
    </sheetView>
  </sheetViews>
  <sheetFormatPr baseColWidth="10" defaultColWidth="9.140625" defaultRowHeight="12.75"/>
  <cols>
    <col min="1" max="2" width="9.140625" style="850" hidden="1" customWidth="1"/>
    <col min="3" max="3" width="124.140625" style="477" customWidth="1"/>
    <col min="4" max="11" width="16.85546875" style="477" customWidth="1"/>
    <col min="12" max="12" width="3.85546875" style="477" bestFit="1" customWidth="1"/>
    <col min="13" max="256" width="9.140625" style="477"/>
    <col min="257" max="258" width="0" style="477" hidden="1" customWidth="1"/>
    <col min="259" max="259" width="124.140625" style="477" customWidth="1"/>
    <col min="260" max="267" width="16.85546875" style="477" customWidth="1"/>
    <col min="268" max="268" width="3.85546875" style="477" bestFit="1" customWidth="1"/>
    <col min="269" max="512" width="9.140625" style="477"/>
    <col min="513" max="514" width="0" style="477" hidden="1" customWidth="1"/>
    <col min="515" max="515" width="124.140625" style="477" customWidth="1"/>
    <col min="516" max="523" width="16.85546875" style="477" customWidth="1"/>
    <col min="524" max="524" width="3.85546875" style="477" bestFit="1" customWidth="1"/>
    <col min="525" max="768" width="9.140625" style="477"/>
    <col min="769" max="770" width="0" style="477" hidden="1" customWidth="1"/>
    <col min="771" max="771" width="124.140625" style="477" customWidth="1"/>
    <col min="772" max="779" width="16.85546875" style="477" customWidth="1"/>
    <col min="780" max="780" width="3.85546875" style="477" bestFit="1" customWidth="1"/>
    <col min="781" max="1024" width="9.140625" style="477"/>
    <col min="1025" max="1026" width="0" style="477" hidden="1" customWidth="1"/>
    <col min="1027" max="1027" width="124.140625" style="477" customWidth="1"/>
    <col min="1028" max="1035" width="16.85546875" style="477" customWidth="1"/>
    <col min="1036" max="1036" width="3.85546875" style="477" bestFit="1" customWidth="1"/>
    <col min="1037" max="1280" width="9.140625" style="477"/>
    <col min="1281" max="1282" width="0" style="477" hidden="1" customWidth="1"/>
    <col min="1283" max="1283" width="124.140625" style="477" customWidth="1"/>
    <col min="1284" max="1291" width="16.85546875" style="477" customWidth="1"/>
    <col min="1292" max="1292" width="3.85546875" style="477" bestFit="1" customWidth="1"/>
    <col min="1293" max="1536" width="9.140625" style="477"/>
    <col min="1537" max="1538" width="0" style="477" hidden="1" customWidth="1"/>
    <col min="1539" max="1539" width="124.140625" style="477" customWidth="1"/>
    <col min="1540" max="1547" width="16.85546875" style="477" customWidth="1"/>
    <col min="1548" max="1548" width="3.85546875" style="477" bestFit="1" customWidth="1"/>
    <col min="1549" max="1792" width="9.140625" style="477"/>
    <col min="1793" max="1794" width="0" style="477" hidden="1" customWidth="1"/>
    <col min="1795" max="1795" width="124.140625" style="477" customWidth="1"/>
    <col min="1796" max="1803" width="16.85546875" style="477" customWidth="1"/>
    <col min="1804" max="1804" width="3.85546875" style="477" bestFit="1" customWidth="1"/>
    <col min="1805" max="2048" width="9.140625" style="477"/>
    <col min="2049" max="2050" width="0" style="477" hidden="1" customWidth="1"/>
    <col min="2051" max="2051" width="124.140625" style="477" customWidth="1"/>
    <col min="2052" max="2059" width="16.85546875" style="477" customWidth="1"/>
    <col min="2060" max="2060" width="3.85546875" style="477" bestFit="1" customWidth="1"/>
    <col min="2061" max="2304" width="9.140625" style="477"/>
    <col min="2305" max="2306" width="0" style="477" hidden="1" customWidth="1"/>
    <col min="2307" max="2307" width="124.140625" style="477" customWidth="1"/>
    <col min="2308" max="2315" width="16.85546875" style="477" customWidth="1"/>
    <col min="2316" max="2316" width="3.85546875" style="477" bestFit="1" customWidth="1"/>
    <col min="2317" max="2560" width="9.140625" style="477"/>
    <col min="2561" max="2562" width="0" style="477" hidden="1" customWidth="1"/>
    <col min="2563" max="2563" width="124.140625" style="477" customWidth="1"/>
    <col min="2564" max="2571" width="16.85546875" style="477" customWidth="1"/>
    <col min="2572" max="2572" width="3.85546875" style="477" bestFit="1" customWidth="1"/>
    <col min="2573" max="2816" width="9.140625" style="477"/>
    <col min="2817" max="2818" width="0" style="477" hidden="1" customWidth="1"/>
    <col min="2819" max="2819" width="124.140625" style="477" customWidth="1"/>
    <col min="2820" max="2827" width="16.85546875" style="477" customWidth="1"/>
    <col min="2828" max="2828" width="3.85546875" style="477" bestFit="1" customWidth="1"/>
    <col min="2829" max="3072" width="9.140625" style="477"/>
    <col min="3073" max="3074" width="0" style="477" hidden="1" customWidth="1"/>
    <col min="3075" max="3075" width="124.140625" style="477" customWidth="1"/>
    <col min="3076" max="3083" width="16.85546875" style="477" customWidth="1"/>
    <col min="3084" max="3084" width="3.85546875" style="477" bestFit="1" customWidth="1"/>
    <col min="3085" max="3328" width="9.140625" style="477"/>
    <col min="3329" max="3330" width="0" style="477" hidden="1" customWidth="1"/>
    <col min="3331" max="3331" width="124.140625" style="477" customWidth="1"/>
    <col min="3332" max="3339" width="16.85546875" style="477" customWidth="1"/>
    <col min="3340" max="3340" width="3.85546875" style="477" bestFit="1" customWidth="1"/>
    <col min="3341" max="3584" width="9.140625" style="477"/>
    <col min="3585" max="3586" width="0" style="477" hidden="1" customWidth="1"/>
    <col min="3587" max="3587" width="124.140625" style="477" customWidth="1"/>
    <col min="3588" max="3595" width="16.85546875" style="477" customWidth="1"/>
    <col min="3596" max="3596" width="3.85546875" style="477" bestFit="1" customWidth="1"/>
    <col min="3597" max="3840" width="9.140625" style="477"/>
    <col min="3841" max="3842" width="0" style="477" hidden="1" customWidth="1"/>
    <col min="3843" max="3843" width="124.140625" style="477" customWidth="1"/>
    <col min="3844" max="3851" width="16.85546875" style="477" customWidth="1"/>
    <col min="3852" max="3852" width="3.85546875" style="477" bestFit="1" customWidth="1"/>
    <col min="3853" max="4096" width="9.140625" style="477"/>
    <col min="4097" max="4098" width="0" style="477" hidden="1" customWidth="1"/>
    <col min="4099" max="4099" width="124.140625" style="477" customWidth="1"/>
    <col min="4100" max="4107" width="16.85546875" style="477" customWidth="1"/>
    <col min="4108" max="4108" width="3.85546875" style="477" bestFit="1" customWidth="1"/>
    <col min="4109" max="4352" width="9.140625" style="477"/>
    <col min="4353" max="4354" width="0" style="477" hidden="1" customWidth="1"/>
    <col min="4355" max="4355" width="124.140625" style="477" customWidth="1"/>
    <col min="4356" max="4363" width="16.85546875" style="477" customWidth="1"/>
    <col min="4364" max="4364" width="3.85546875" style="477" bestFit="1" customWidth="1"/>
    <col min="4365" max="4608" width="9.140625" style="477"/>
    <col min="4609" max="4610" width="0" style="477" hidden="1" customWidth="1"/>
    <col min="4611" max="4611" width="124.140625" style="477" customWidth="1"/>
    <col min="4612" max="4619" width="16.85546875" style="477" customWidth="1"/>
    <col min="4620" max="4620" width="3.85546875" style="477" bestFit="1" customWidth="1"/>
    <col min="4621" max="4864" width="9.140625" style="477"/>
    <col min="4865" max="4866" width="0" style="477" hidden="1" customWidth="1"/>
    <col min="4867" max="4867" width="124.140625" style="477" customWidth="1"/>
    <col min="4868" max="4875" width="16.85546875" style="477" customWidth="1"/>
    <col min="4876" max="4876" width="3.85546875" style="477" bestFit="1" customWidth="1"/>
    <col min="4877" max="5120" width="9.140625" style="477"/>
    <col min="5121" max="5122" width="0" style="477" hidden="1" customWidth="1"/>
    <col min="5123" max="5123" width="124.140625" style="477" customWidth="1"/>
    <col min="5124" max="5131" width="16.85546875" style="477" customWidth="1"/>
    <col min="5132" max="5132" width="3.85546875" style="477" bestFit="1" customWidth="1"/>
    <col min="5133" max="5376" width="9.140625" style="477"/>
    <col min="5377" max="5378" width="0" style="477" hidden="1" customWidth="1"/>
    <col min="5379" max="5379" width="124.140625" style="477" customWidth="1"/>
    <col min="5380" max="5387" width="16.85546875" style="477" customWidth="1"/>
    <col min="5388" max="5388" width="3.85546875" style="477" bestFit="1" customWidth="1"/>
    <col min="5389" max="5632" width="9.140625" style="477"/>
    <col min="5633" max="5634" width="0" style="477" hidden="1" customWidth="1"/>
    <col min="5635" max="5635" width="124.140625" style="477" customWidth="1"/>
    <col min="5636" max="5643" width="16.85546875" style="477" customWidth="1"/>
    <col min="5644" max="5644" width="3.85546875" style="477" bestFit="1" customWidth="1"/>
    <col min="5645" max="5888" width="9.140625" style="477"/>
    <col min="5889" max="5890" width="0" style="477" hidden="1" customWidth="1"/>
    <col min="5891" max="5891" width="124.140625" style="477" customWidth="1"/>
    <col min="5892" max="5899" width="16.85546875" style="477" customWidth="1"/>
    <col min="5900" max="5900" width="3.85546875" style="477" bestFit="1" customWidth="1"/>
    <col min="5901" max="6144" width="9.140625" style="477"/>
    <col min="6145" max="6146" width="0" style="477" hidden="1" customWidth="1"/>
    <col min="6147" max="6147" width="124.140625" style="477" customWidth="1"/>
    <col min="6148" max="6155" width="16.85546875" style="477" customWidth="1"/>
    <col min="6156" max="6156" width="3.85546875" style="477" bestFit="1" customWidth="1"/>
    <col min="6157" max="6400" width="9.140625" style="477"/>
    <col min="6401" max="6402" width="0" style="477" hidden="1" customWidth="1"/>
    <col min="6403" max="6403" width="124.140625" style="477" customWidth="1"/>
    <col min="6404" max="6411" width="16.85546875" style="477" customWidth="1"/>
    <col min="6412" max="6412" width="3.85546875" style="477" bestFit="1" customWidth="1"/>
    <col min="6413" max="6656" width="9.140625" style="477"/>
    <col min="6657" max="6658" width="0" style="477" hidden="1" customWidth="1"/>
    <col min="6659" max="6659" width="124.140625" style="477" customWidth="1"/>
    <col min="6660" max="6667" width="16.85546875" style="477" customWidth="1"/>
    <col min="6668" max="6668" width="3.85546875" style="477" bestFit="1" customWidth="1"/>
    <col min="6669" max="6912" width="9.140625" style="477"/>
    <col min="6913" max="6914" width="0" style="477" hidden="1" customWidth="1"/>
    <col min="6915" max="6915" width="124.140625" style="477" customWidth="1"/>
    <col min="6916" max="6923" width="16.85546875" style="477" customWidth="1"/>
    <col min="6924" max="6924" width="3.85546875" style="477" bestFit="1" customWidth="1"/>
    <col min="6925" max="7168" width="9.140625" style="477"/>
    <col min="7169" max="7170" width="0" style="477" hidden="1" customWidth="1"/>
    <col min="7171" max="7171" width="124.140625" style="477" customWidth="1"/>
    <col min="7172" max="7179" width="16.85546875" style="477" customWidth="1"/>
    <col min="7180" max="7180" width="3.85546875" style="477" bestFit="1" customWidth="1"/>
    <col min="7181" max="7424" width="9.140625" style="477"/>
    <col min="7425" max="7426" width="0" style="477" hidden="1" customWidth="1"/>
    <col min="7427" max="7427" width="124.140625" style="477" customWidth="1"/>
    <col min="7428" max="7435" width="16.85546875" style="477" customWidth="1"/>
    <col min="7436" max="7436" width="3.85546875" style="477" bestFit="1" customWidth="1"/>
    <col min="7437" max="7680" width="9.140625" style="477"/>
    <col min="7681" max="7682" width="0" style="477" hidden="1" customWidth="1"/>
    <col min="7683" max="7683" width="124.140625" style="477" customWidth="1"/>
    <col min="7684" max="7691" width="16.85546875" style="477" customWidth="1"/>
    <col min="7692" max="7692" width="3.85546875" style="477" bestFit="1" customWidth="1"/>
    <col min="7693" max="7936" width="9.140625" style="477"/>
    <col min="7937" max="7938" width="0" style="477" hidden="1" customWidth="1"/>
    <col min="7939" max="7939" width="124.140625" style="477" customWidth="1"/>
    <col min="7940" max="7947" width="16.85546875" style="477" customWidth="1"/>
    <col min="7948" max="7948" width="3.85546875" style="477" bestFit="1" customWidth="1"/>
    <col min="7949" max="8192" width="9.140625" style="477"/>
    <col min="8193" max="8194" width="0" style="477" hidden="1" customWidth="1"/>
    <col min="8195" max="8195" width="124.140625" style="477" customWidth="1"/>
    <col min="8196" max="8203" width="16.85546875" style="477" customWidth="1"/>
    <col min="8204" max="8204" width="3.85546875" style="477" bestFit="1" customWidth="1"/>
    <col min="8205" max="8448" width="9.140625" style="477"/>
    <col min="8449" max="8450" width="0" style="477" hidden="1" customWidth="1"/>
    <col min="8451" max="8451" width="124.140625" style="477" customWidth="1"/>
    <col min="8452" max="8459" width="16.85546875" style="477" customWidth="1"/>
    <col min="8460" max="8460" width="3.85546875" style="477" bestFit="1" customWidth="1"/>
    <col min="8461" max="8704" width="9.140625" style="477"/>
    <col min="8705" max="8706" width="0" style="477" hidden="1" customWidth="1"/>
    <col min="8707" max="8707" width="124.140625" style="477" customWidth="1"/>
    <col min="8708" max="8715" width="16.85546875" style="477" customWidth="1"/>
    <col min="8716" max="8716" width="3.85546875" style="477" bestFit="1" customWidth="1"/>
    <col min="8717" max="8960" width="9.140625" style="477"/>
    <col min="8961" max="8962" width="0" style="477" hidden="1" customWidth="1"/>
    <col min="8963" max="8963" width="124.140625" style="477" customWidth="1"/>
    <col min="8964" max="8971" width="16.85546875" style="477" customWidth="1"/>
    <col min="8972" max="8972" width="3.85546875" style="477" bestFit="1" customWidth="1"/>
    <col min="8973" max="9216" width="9.140625" style="477"/>
    <col min="9217" max="9218" width="0" style="477" hidden="1" customWidth="1"/>
    <col min="9219" max="9219" width="124.140625" style="477" customWidth="1"/>
    <col min="9220" max="9227" width="16.85546875" style="477" customWidth="1"/>
    <col min="9228" max="9228" width="3.85546875" style="477" bestFit="1" customWidth="1"/>
    <col min="9229" max="9472" width="9.140625" style="477"/>
    <col min="9473" max="9474" width="0" style="477" hidden="1" customWidth="1"/>
    <col min="9475" max="9475" width="124.140625" style="477" customWidth="1"/>
    <col min="9476" max="9483" width="16.85546875" style="477" customWidth="1"/>
    <col min="9484" max="9484" width="3.85546875" style="477" bestFit="1" customWidth="1"/>
    <col min="9485" max="9728" width="9.140625" style="477"/>
    <col min="9729" max="9730" width="0" style="477" hidden="1" customWidth="1"/>
    <col min="9731" max="9731" width="124.140625" style="477" customWidth="1"/>
    <col min="9732" max="9739" width="16.85546875" style="477" customWidth="1"/>
    <col min="9740" max="9740" width="3.85546875" style="477" bestFit="1" customWidth="1"/>
    <col min="9741" max="9984" width="9.140625" style="477"/>
    <col min="9985" max="9986" width="0" style="477" hidden="1" customWidth="1"/>
    <col min="9987" max="9987" width="124.140625" style="477" customWidth="1"/>
    <col min="9988" max="9995" width="16.85546875" style="477" customWidth="1"/>
    <col min="9996" max="9996" width="3.85546875" style="477" bestFit="1" customWidth="1"/>
    <col min="9997" max="10240" width="9.140625" style="477"/>
    <col min="10241" max="10242" width="0" style="477" hidden="1" customWidth="1"/>
    <col min="10243" max="10243" width="124.140625" style="477" customWidth="1"/>
    <col min="10244" max="10251" width="16.85546875" style="477" customWidth="1"/>
    <col min="10252" max="10252" width="3.85546875" style="477" bestFit="1" customWidth="1"/>
    <col min="10253" max="10496" width="9.140625" style="477"/>
    <col min="10497" max="10498" width="0" style="477" hidden="1" customWidth="1"/>
    <col min="10499" max="10499" width="124.140625" style="477" customWidth="1"/>
    <col min="10500" max="10507" width="16.85546875" style="477" customWidth="1"/>
    <col min="10508" max="10508" width="3.85546875" style="477" bestFit="1" customWidth="1"/>
    <col min="10509" max="10752" width="9.140625" style="477"/>
    <col min="10753" max="10754" width="0" style="477" hidden="1" customWidth="1"/>
    <col min="10755" max="10755" width="124.140625" style="477" customWidth="1"/>
    <col min="10756" max="10763" width="16.85546875" style="477" customWidth="1"/>
    <col min="10764" max="10764" width="3.85546875" style="477" bestFit="1" customWidth="1"/>
    <col min="10765" max="11008" width="9.140625" style="477"/>
    <col min="11009" max="11010" width="0" style="477" hidden="1" customWidth="1"/>
    <col min="11011" max="11011" width="124.140625" style="477" customWidth="1"/>
    <col min="11012" max="11019" width="16.85546875" style="477" customWidth="1"/>
    <col min="11020" max="11020" width="3.85546875" style="477" bestFit="1" customWidth="1"/>
    <col min="11021" max="11264" width="9.140625" style="477"/>
    <col min="11265" max="11266" width="0" style="477" hidden="1" customWidth="1"/>
    <col min="11267" max="11267" width="124.140625" style="477" customWidth="1"/>
    <col min="11268" max="11275" width="16.85546875" style="477" customWidth="1"/>
    <col min="11276" max="11276" width="3.85546875" style="477" bestFit="1" customWidth="1"/>
    <col min="11277" max="11520" width="9.140625" style="477"/>
    <col min="11521" max="11522" width="0" style="477" hidden="1" customWidth="1"/>
    <col min="11523" max="11523" width="124.140625" style="477" customWidth="1"/>
    <col min="11524" max="11531" width="16.85546875" style="477" customWidth="1"/>
    <col min="11532" max="11532" width="3.85546875" style="477" bestFit="1" customWidth="1"/>
    <col min="11533" max="11776" width="9.140625" style="477"/>
    <col min="11777" max="11778" width="0" style="477" hidden="1" customWidth="1"/>
    <col min="11779" max="11779" width="124.140625" style="477" customWidth="1"/>
    <col min="11780" max="11787" width="16.85546875" style="477" customWidth="1"/>
    <col min="11788" max="11788" width="3.85546875" style="477" bestFit="1" customWidth="1"/>
    <col min="11789" max="12032" width="9.140625" style="477"/>
    <col min="12033" max="12034" width="0" style="477" hidden="1" customWidth="1"/>
    <col min="12035" max="12035" width="124.140625" style="477" customWidth="1"/>
    <col min="12036" max="12043" width="16.85546875" style="477" customWidth="1"/>
    <col min="12044" max="12044" width="3.85546875" style="477" bestFit="1" customWidth="1"/>
    <col min="12045" max="12288" width="9.140625" style="477"/>
    <col min="12289" max="12290" width="0" style="477" hidden="1" customWidth="1"/>
    <col min="12291" max="12291" width="124.140625" style="477" customWidth="1"/>
    <col min="12292" max="12299" width="16.85546875" style="477" customWidth="1"/>
    <col min="12300" max="12300" width="3.85546875" style="477" bestFit="1" customWidth="1"/>
    <col min="12301" max="12544" width="9.140625" style="477"/>
    <col min="12545" max="12546" width="0" style="477" hidden="1" customWidth="1"/>
    <col min="12547" max="12547" width="124.140625" style="477" customWidth="1"/>
    <col min="12548" max="12555" width="16.85546875" style="477" customWidth="1"/>
    <col min="12556" max="12556" width="3.85546875" style="477" bestFit="1" customWidth="1"/>
    <col min="12557" max="12800" width="9.140625" style="477"/>
    <col min="12801" max="12802" width="0" style="477" hidden="1" customWidth="1"/>
    <col min="12803" max="12803" width="124.140625" style="477" customWidth="1"/>
    <col min="12804" max="12811" width="16.85546875" style="477" customWidth="1"/>
    <col min="12812" max="12812" width="3.85546875" style="477" bestFit="1" customWidth="1"/>
    <col min="12813" max="13056" width="9.140625" style="477"/>
    <col min="13057" max="13058" width="0" style="477" hidden="1" customWidth="1"/>
    <col min="13059" max="13059" width="124.140625" style="477" customWidth="1"/>
    <col min="13060" max="13067" width="16.85546875" style="477" customWidth="1"/>
    <col min="13068" max="13068" width="3.85546875" style="477" bestFit="1" customWidth="1"/>
    <col min="13069" max="13312" width="9.140625" style="477"/>
    <col min="13313" max="13314" width="0" style="477" hidden="1" customWidth="1"/>
    <col min="13315" max="13315" width="124.140625" style="477" customWidth="1"/>
    <col min="13316" max="13323" width="16.85546875" style="477" customWidth="1"/>
    <col min="13324" max="13324" width="3.85546875" style="477" bestFit="1" customWidth="1"/>
    <col min="13325" max="13568" width="9.140625" style="477"/>
    <col min="13569" max="13570" width="0" style="477" hidden="1" customWidth="1"/>
    <col min="13571" max="13571" width="124.140625" style="477" customWidth="1"/>
    <col min="13572" max="13579" width="16.85546875" style="477" customWidth="1"/>
    <col min="13580" max="13580" width="3.85546875" style="477" bestFit="1" customWidth="1"/>
    <col min="13581" max="13824" width="9.140625" style="477"/>
    <col min="13825" max="13826" width="0" style="477" hidden="1" customWidth="1"/>
    <col min="13827" max="13827" width="124.140625" style="477" customWidth="1"/>
    <col min="13828" max="13835" width="16.85546875" style="477" customWidth="1"/>
    <col min="13836" max="13836" width="3.85546875" style="477" bestFit="1" customWidth="1"/>
    <col min="13837" max="14080" width="9.140625" style="477"/>
    <col min="14081" max="14082" width="0" style="477" hidden="1" customWidth="1"/>
    <col min="14083" max="14083" width="124.140625" style="477" customWidth="1"/>
    <col min="14084" max="14091" width="16.85546875" style="477" customWidth="1"/>
    <col min="14092" max="14092" width="3.85546875" style="477" bestFit="1" customWidth="1"/>
    <col min="14093" max="14336" width="9.140625" style="477"/>
    <col min="14337" max="14338" width="0" style="477" hidden="1" customWidth="1"/>
    <col min="14339" max="14339" width="124.140625" style="477" customWidth="1"/>
    <col min="14340" max="14347" width="16.85546875" style="477" customWidth="1"/>
    <col min="14348" max="14348" width="3.85546875" style="477" bestFit="1" customWidth="1"/>
    <col min="14349" max="14592" width="9.140625" style="477"/>
    <col min="14593" max="14594" width="0" style="477" hidden="1" customWidth="1"/>
    <col min="14595" max="14595" width="124.140625" style="477" customWidth="1"/>
    <col min="14596" max="14603" width="16.85546875" style="477" customWidth="1"/>
    <col min="14604" max="14604" width="3.85546875" style="477" bestFit="1" customWidth="1"/>
    <col min="14605" max="14848" width="9.140625" style="477"/>
    <col min="14849" max="14850" width="0" style="477" hidden="1" customWidth="1"/>
    <col min="14851" max="14851" width="124.140625" style="477" customWidth="1"/>
    <col min="14852" max="14859" width="16.85546875" style="477" customWidth="1"/>
    <col min="14860" max="14860" width="3.85546875" style="477" bestFit="1" customWidth="1"/>
    <col min="14861" max="15104" width="9.140625" style="477"/>
    <col min="15105" max="15106" width="0" style="477" hidden="1" customWidth="1"/>
    <col min="15107" max="15107" width="124.140625" style="477" customWidth="1"/>
    <col min="15108" max="15115" width="16.85546875" style="477" customWidth="1"/>
    <col min="15116" max="15116" width="3.85546875" style="477" bestFit="1" customWidth="1"/>
    <col min="15117" max="15360" width="9.140625" style="477"/>
    <col min="15361" max="15362" width="0" style="477" hidden="1" customWidth="1"/>
    <col min="15363" max="15363" width="124.140625" style="477" customWidth="1"/>
    <col min="15364" max="15371" width="16.85546875" style="477" customWidth="1"/>
    <col min="15372" max="15372" width="3.85546875" style="477" bestFit="1" customWidth="1"/>
    <col min="15373" max="15616" width="9.140625" style="477"/>
    <col min="15617" max="15618" width="0" style="477" hidden="1" customWidth="1"/>
    <col min="15619" max="15619" width="124.140625" style="477" customWidth="1"/>
    <col min="15620" max="15627" width="16.85546875" style="477" customWidth="1"/>
    <col min="15628" max="15628" width="3.85546875" style="477" bestFit="1" customWidth="1"/>
    <col min="15629" max="15872" width="9.140625" style="477"/>
    <col min="15873" max="15874" width="0" style="477" hidden="1" customWidth="1"/>
    <col min="15875" max="15875" width="124.140625" style="477" customWidth="1"/>
    <col min="15876" max="15883" width="16.85546875" style="477" customWidth="1"/>
    <col min="15884" max="15884" width="3.85546875" style="477" bestFit="1" customWidth="1"/>
    <col min="15885" max="16128" width="9.140625" style="477"/>
    <col min="16129" max="16130" width="0" style="477" hidden="1" customWidth="1"/>
    <col min="16131" max="16131" width="124.140625" style="477" customWidth="1"/>
    <col min="16132" max="16139" width="16.85546875" style="477" customWidth="1"/>
    <col min="16140" max="16140" width="3.85546875" style="477" bestFit="1" customWidth="1"/>
    <col min="16141" max="16384" width="9.140625" style="477"/>
  </cols>
  <sheetData>
    <row r="1" spans="1:12" ht="60" customHeight="1">
      <c r="A1" s="798"/>
      <c r="B1" s="798"/>
      <c r="C1" s="794"/>
      <c r="D1" s="794"/>
      <c r="E1" s="794"/>
      <c r="F1" s="794"/>
      <c r="G1" s="794"/>
      <c r="H1" s="794"/>
      <c r="I1" s="794"/>
      <c r="J1" s="794"/>
      <c r="K1" s="794"/>
    </row>
    <row r="2" spans="1:12" ht="33" customHeight="1">
      <c r="A2" s="1043" t="s">
        <v>1210</v>
      </c>
      <c r="B2" s="1043"/>
      <c r="C2" s="1043"/>
      <c r="D2" s="1043"/>
      <c r="E2" s="1043"/>
      <c r="F2" s="1043"/>
      <c r="G2" s="1043"/>
      <c r="H2" s="1043"/>
      <c r="I2" s="1043"/>
      <c r="J2" s="1043"/>
      <c r="K2" s="1043"/>
    </row>
    <row r="3" spans="1:12" ht="33" customHeight="1">
      <c r="A3" s="798"/>
      <c r="B3" s="798"/>
      <c r="C3" s="1043" t="s">
        <v>496</v>
      </c>
      <c r="D3" s="1043"/>
      <c r="E3" s="1043"/>
      <c r="F3" s="1043"/>
      <c r="G3" s="1043"/>
      <c r="H3" s="1043"/>
      <c r="I3" s="1043"/>
      <c r="J3" s="1043"/>
      <c r="K3" s="1043"/>
    </row>
    <row r="4" spans="1:12" s="107" customFormat="1" ht="69.75" customHeight="1" thickBot="1">
      <c r="A4" s="1042"/>
      <c r="B4" s="1043"/>
      <c r="C4" s="1043"/>
      <c r="D4" s="1043"/>
      <c r="E4" s="1043"/>
      <c r="F4" s="1043"/>
      <c r="G4" s="1043"/>
      <c r="H4" s="1043"/>
      <c r="I4" s="1043"/>
      <c r="J4" s="1043"/>
      <c r="K4" s="1043"/>
    </row>
    <row r="5" spans="1:12" s="322" customFormat="1" ht="24.75" customHeight="1" thickTop="1" thickBot="1">
      <c r="A5" s="100"/>
      <c r="B5" s="100"/>
      <c r="C5" s="909"/>
      <c r="D5" s="1089" t="s">
        <v>1380</v>
      </c>
      <c r="E5" s="1089"/>
      <c r="F5" s="1089"/>
      <c r="G5" s="1089" t="s">
        <v>1210</v>
      </c>
      <c r="H5" s="1089"/>
      <c r="I5" s="1089"/>
      <c r="J5" s="1089"/>
      <c r="K5" s="1089"/>
    </row>
    <row r="6" spans="1:12" ht="29.25" customHeight="1" thickTop="1" thickBot="1">
      <c r="B6" s="851"/>
      <c r="C6" s="101"/>
      <c r="D6" s="697" t="s">
        <v>424</v>
      </c>
      <c r="E6" s="697" t="s">
        <v>425</v>
      </c>
      <c r="F6" s="697" t="s">
        <v>1146</v>
      </c>
      <c r="G6" s="697" t="s">
        <v>1236</v>
      </c>
      <c r="H6" s="697" t="s">
        <v>1290</v>
      </c>
      <c r="I6" s="697" t="s">
        <v>1533</v>
      </c>
      <c r="J6" s="509" t="s">
        <v>1364</v>
      </c>
      <c r="K6" s="509" t="s">
        <v>1534</v>
      </c>
      <c r="L6" s="651" t="s">
        <v>497</v>
      </c>
    </row>
    <row r="7" spans="1:12" ht="14.25" customHeight="1" thickTop="1" thickBot="1">
      <c r="C7" s="102"/>
      <c r="D7" s="102"/>
      <c r="E7" s="102"/>
      <c r="F7" s="102"/>
      <c r="G7" s="102"/>
      <c r="H7" s="102"/>
      <c r="I7" s="102"/>
      <c r="J7" s="102"/>
      <c r="K7" s="102"/>
    </row>
    <row r="8" spans="1:12" s="103" customFormat="1" ht="24" customHeight="1" thickTop="1" thickBot="1">
      <c r="A8" s="852"/>
      <c r="B8" s="692"/>
      <c r="C8" s="104" t="s">
        <v>356</v>
      </c>
      <c r="D8" s="693"/>
      <c r="E8" s="693"/>
      <c r="F8" s="693"/>
      <c r="G8" s="693"/>
      <c r="H8" s="693"/>
      <c r="I8" s="693"/>
      <c r="J8" s="81"/>
      <c r="K8" s="81"/>
      <c r="L8" s="105"/>
    </row>
    <row r="9" spans="1:12" s="103" customFormat="1" ht="27" customHeight="1" thickTop="1">
      <c r="A9" s="852" t="s">
        <v>498</v>
      </c>
      <c r="B9" s="4" t="s">
        <v>578</v>
      </c>
      <c r="C9" s="9" t="s">
        <v>579</v>
      </c>
      <c r="D9" s="106">
        <v>4.3400000000000001E-2</v>
      </c>
      <c r="E9" s="106">
        <v>4.5600000000000002E-2</v>
      </c>
      <c r="F9" s="106">
        <v>4.9500000000000002E-2</v>
      </c>
      <c r="G9" s="106">
        <v>4.5100000000000001E-2</v>
      </c>
      <c r="H9" s="106">
        <v>3.8800000000000001E-2</v>
      </c>
      <c r="I9" s="106">
        <v>4.2900000000000001E-2</v>
      </c>
      <c r="J9" s="106">
        <v>4.3400000000000001E-2</v>
      </c>
      <c r="K9" s="106">
        <v>4.2900000000000001E-2</v>
      </c>
    </row>
    <row r="10" spans="1:12" s="107" customFormat="1" ht="23.25" customHeight="1">
      <c r="A10" s="853" t="s">
        <v>498</v>
      </c>
      <c r="B10" s="6" t="s">
        <v>580</v>
      </c>
      <c r="C10" s="10" t="s">
        <v>581</v>
      </c>
      <c r="D10" s="108">
        <v>5.4300000000000001E-2</v>
      </c>
      <c r="E10" s="108">
        <v>5.6500000000000002E-2</v>
      </c>
      <c r="F10" s="108">
        <v>5.5800000000000002E-2</v>
      </c>
      <c r="G10" s="108">
        <v>5.2400000000000002E-2</v>
      </c>
      <c r="H10" s="108">
        <v>4.19E-2</v>
      </c>
      <c r="I10" s="108">
        <v>4.41E-2</v>
      </c>
      <c r="J10" s="108">
        <v>4.5100000000000001E-2</v>
      </c>
      <c r="K10" s="108">
        <v>4.4900000000000002E-2</v>
      </c>
    </row>
    <row r="11" spans="1:12" s="107" customFormat="1" ht="23.25" customHeight="1">
      <c r="A11" s="853" t="s">
        <v>498</v>
      </c>
      <c r="B11" s="6" t="s">
        <v>582</v>
      </c>
      <c r="C11" s="10" t="s">
        <v>583</v>
      </c>
      <c r="D11" s="108">
        <v>5.16E-2</v>
      </c>
      <c r="E11" s="108">
        <v>5.0099999999999999E-2</v>
      </c>
      <c r="F11" s="108">
        <v>5.0999999999999997E-2</v>
      </c>
      <c r="G11" s="108">
        <v>5.0500000000000003E-2</v>
      </c>
      <c r="H11" s="108">
        <v>4.0099999999999997E-2</v>
      </c>
      <c r="I11" s="108">
        <v>4.1399999999999999E-2</v>
      </c>
      <c r="J11" s="108">
        <v>4.2700000000000002E-2</v>
      </c>
      <c r="K11" s="108">
        <v>4.2000000000000003E-2</v>
      </c>
    </row>
    <row r="12" spans="1:12" s="107" customFormat="1" ht="23.25" customHeight="1">
      <c r="A12" s="853" t="s">
        <v>498</v>
      </c>
      <c r="B12" s="6" t="s">
        <v>584</v>
      </c>
      <c r="C12" s="10" t="s">
        <v>585</v>
      </c>
      <c r="D12" s="108">
        <v>1.18E-2</v>
      </c>
      <c r="E12" s="108">
        <v>9.2999999999999992E-3</v>
      </c>
      <c r="F12" s="108">
        <v>9.9000000000000008E-3</v>
      </c>
      <c r="G12" s="108">
        <v>9.4000000000000004E-3</v>
      </c>
      <c r="H12" s="108">
        <v>7.7000000000000002E-3</v>
      </c>
      <c r="I12" s="108">
        <v>7.0000000000000001E-3</v>
      </c>
      <c r="J12" s="108">
        <v>7.1999999999999998E-3</v>
      </c>
      <c r="K12" s="108">
        <v>7.7000000000000002E-3</v>
      </c>
    </row>
    <row r="13" spans="1:12" s="107" customFormat="1" ht="23.25" customHeight="1">
      <c r="A13" s="853" t="s">
        <v>498</v>
      </c>
      <c r="B13" s="6" t="s">
        <v>586</v>
      </c>
      <c r="C13" s="10" t="s">
        <v>587</v>
      </c>
      <c r="D13" s="108">
        <v>1.18E-2</v>
      </c>
      <c r="E13" s="108">
        <v>9.4000000000000004E-3</v>
      </c>
      <c r="F13" s="108">
        <v>1.0200000000000001E-2</v>
      </c>
      <c r="G13" s="108">
        <v>9.7999999999999997E-3</v>
      </c>
      <c r="H13" s="108">
        <v>8.3000000000000001E-3</v>
      </c>
      <c r="I13" s="108">
        <v>7.7000000000000002E-3</v>
      </c>
      <c r="J13" s="108">
        <v>7.7999999999999996E-3</v>
      </c>
      <c r="K13" s="108">
        <v>7.6E-3</v>
      </c>
    </row>
    <row r="14" spans="1:12" s="107" customFormat="1" ht="23.25" customHeight="1">
      <c r="A14" s="853" t="s">
        <v>498</v>
      </c>
      <c r="B14" s="6" t="s">
        <v>588</v>
      </c>
      <c r="C14" s="10" t="s">
        <v>589</v>
      </c>
      <c r="D14" s="108">
        <v>1.11E-2</v>
      </c>
      <c r="E14" s="108">
        <v>8.8000000000000005E-3</v>
      </c>
      <c r="F14" s="108">
        <v>9.7999999999999997E-3</v>
      </c>
      <c r="G14" s="108">
        <v>9.4999999999999998E-3</v>
      </c>
      <c r="H14" s="108">
        <v>7.9000000000000008E-3</v>
      </c>
      <c r="I14" s="108">
        <v>7.7000000000000002E-3</v>
      </c>
      <c r="J14" s="108">
        <v>7.7999999999999996E-3</v>
      </c>
      <c r="K14" s="108">
        <v>7.6E-3</v>
      </c>
    </row>
    <row r="15" spans="1:12" s="107" customFormat="1" ht="44.25" customHeight="1" thickBot="1">
      <c r="A15" s="853" t="s">
        <v>498</v>
      </c>
      <c r="B15" s="6" t="s">
        <v>590</v>
      </c>
      <c r="C15" s="10" t="s">
        <v>591</v>
      </c>
      <c r="D15" s="108">
        <v>5.6800000000000003E-2</v>
      </c>
      <c r="E15" s="108">
        <v>4.4900000000000002E-2</v>
      </c>
      <c r="F15" s="108">
        <v>4.8899999999999999E-2</v>
      </c>
      <c r="G15" s="108">
        <v>4.5499999999999999E-2</v>
      </c>
      <c r="H15" s="108">
        <v>3.5200000000000002E-2</v>
      </c>
      <c r="I15" s="108">
        <v>3.2899999999999999E-2</v>
      </c>
      <c r="J15" s="108">
        <v>3.32E-2</v>
      </c>
      <c r="K15" s="108">
        <v>3.27E-2</v>
      </c>
    </row>
    <row r="16" spans="1:12" s="109" customFormat="1" ht="24" customHeight="1" thickTop="1" thickBot="1">
      <c r="A16" s="854"/>
      <c r="B16" s="855"/>
      <c r="C16" s="104" t="s">
        <v>364</v>
      </c>
      <c r="D16" s="693"/>
      <c r="E16" s="693"/>
      <c r="F16" s="693"/>
      <c r="G16" s="693"/>
      <c r="H16" s="693"/>
      <c r="I16" s="693"/>
      <c r="J16" s="81"/>
      <c r="K16" s="81"/>
      <c r="L16" s="110"/>
    </row>
    <row r="17" spans="1:12" s="103" customFormat="1" ht="26.25" customHeight="1" thickTop="1">
      <c r="A17" s="852" t="s">
        <v>498</v>
      </c>
      <c r="B17" s="4" t="s">
        <v>592</v>
      </c>
      <c r="C17" s="9" t="s">
        <v>593</v>
      </c>
      <c r="D17" s="106">
        <v>5.3600000000000002E-2</v>
      </c>
      <c r="E17" s="106">
        <v>5.7799999999999997E-2</v>
      </c>
      <c r="F17" s="106">
        <v>6.3600000000000004E-2</v>
      </c>
      <c r="G17" s="106">
        <v>6.2199999999999998E-2</v>
      </c>
      <c r="H17" s="106">
        <v>5.5E-2</v>
      </c>
      <c r="I17" s="106">
        <v>6.2899999999999998E-2</v>
      </c>
      <c r="J17" s="106">
        <v>6.3799999999999996E-2</v>
      </c>
      <c r="K17" s="106">
        <v>5.9700000000000003E-2</v>
      </c>
    </row>
    <row r="18" spans="1:12" s="107" customFormat="1" ht="24" customHeight="1">
      <c r="A18" s="853" t="s">
        <v>498</v>
      </c>
      <c r="B18" s="6" t="s">
        <v>594</v>
      </c>
      <c r="C18" s="10" t="s">
        <v>595</v>
      </c>
      <c r="D18" s="108">
        <v>-1.0200000000000001E-2</v>
      </c>
      <c r="E18" s="108">
        <v>-1.2200000000000001E-2</v>
      </c>
      <c r="F18" s="108">
        <v>-1.4200000000000001E-2</v>
      </c>
      <c r="G18" s="108">
        <v>-1.7100000000000001E-2</v>
      </c>
      <c r="H18" s="108">
        <v>-1.6199999999999999E-2</v>
      </c>
      <c r="I18" s="108">
        <v>-0.02</v>
      </c>
      <c r="J18" s="108">
        <v>-2.0400000000000001E-2</v>
      </c>
      <c r="K18" s="108">
        <v>-1.6799999999999999E-2</v>
      </c>
    </row>
    <row r="19" spans="1:12" s="107" customFormat="1" ht="24" customHeight="1">
      <c r="A19" s="853" t="s">
        <v>498</v>
      </c>
      <c r="B19" s="6" t="s">
        <v>596</v>
      </c>
      <c r="C19" s="10" t="s">
        <v>597</v>
      </c>
      <c r="D19" s="108">
        <v>1.35E-2</v>
      </c>
      <c r="E19" s="108">
        <v>1.61E-2</v>
      </c>
      <c r="F19" s="108">
        <v>1.8800000000000001E-2</v>
      </c>
      <c r="G19" s="108">
        <v>2.29E-2</v>
      </c>
      <c r="H19" s="108">
        <v>2.1999999999999999E-2</v>
      </c>
      <c r="I19" s="108">
        <v>2.75E-2</v>
      </c>
      <c r="J19" s="108">
        <v>2.7900000000000001E-2</v>
      </c>
      <c r="K19" s="108">
        <v>2.3E-2</v>
      </c>
    </row>
    <row r="20" spans="1:12" s="107" customFormat="1" ht="24" customHeight="1">
      <c r="A20" s="853" t="s">
        <v>498</v>
      </c>
      <c r="B20" s="6" t="s">
        <v>598</v>
      </c>
      <c r="C20" s="10" t="s">
        <v>599</v>
      </c>
      <c r="D20" s="108">
        <v>1E-4</v>
      </c>
      <c r="E20" s="108">
        <v>2.0000000000000001E-4</v>
      </c>
      <c r="F20" s="108">
        <v>5.0000000000000001E-4</v>
      </c>
      <c r="G20" s="108">
        <v>2.9999999999999997E-4</v>
      </c>
      <c r="H20" s="108">
        <v>2.0000000000000001E-4</v>
      </c>
      <c r="I20" s="108">
        <v>2.0000000000000001E-4</v>
      </c>
      <c r="J20" s="108">
        <v>2.0000000000000001E-4</v>
      </c>
      <c r="K20" s="108">
        <v>2.0000000000000001E-4</v>
      </c>
    </row>
    <row r="21" spans="1:12" s="107" customFormat="1" ht="24" customHeight="1">
      <c r="A21" s="853" t="s">
        <v>498</v>
      </c>
      <c r="B21" s="6" t="s">
        <v>600</v>
      </c>
      <c r="C21" s="10" t="s">
        <v>601</v>
      </c>
      <c r="D21" s="108">
        <v>-2.7000000000000001E-3</v>
      </c>
      <c r="E21" s="108">
        <v>-6.4000000000000003E-3</v>
      </c>
      <c r="F21" s="108">
        <v>-4.7000000000000002E-3</v>
      </c>
      <c r="G21" s="108">
        <v>-1.9E-3</v>
      </c>
      <c r="H21" s="108">
        <v>-1.8E-3</v>
      </c>
      <c r="I21" s="108">
        <v>-2.8E-3</v>
      </c>
      <c r="J21" s="108">
        <v>-2.3E-3</v>
      </c>
      <c r="K21" s="108">
        <v>-2.8999999999999998E-3</v>
      </c>
    </row>
    <row r="22" spans="1:12" s="107" customFormat="1" ht="24" customHeight="1">
      <c r="A22" s="853" t="s">
        <v>498</v>
      </c>
      <c r="B22" s="6" t="s">
        <v>602</v>
      </c>
      <c r="C22" s="10" t="s">
        <v>603</v>
      </c>
      <c r="D22" s="108">
        <v>1.0999999999999999E-2</v>
      </c>
      <c r="E22" s="108">
        <v>1.0800000000000001E-2</v>
      </c>
      <c r="F22" s="108">
        <v>6.3E-3</v>
      </c>
      <c r="G22" s="108">
        <v>7.3000000000000001E-3</v>
      </c>
      <c r="H22" s="108">
        <v>3.0999999999999999E-3</v>
      </c>
      <c r="I22" s="108">
        <v>1.2999999999999999E-3</v>
      </c>
      <c r="J22" s="108">
        <v>1.6000000000000001E-3</v>
      </c>
      <c r="K22" s="108">
        <v>2E-3</v>
      </c>
    </row>
    <row r="23" spans="1:12" s="107" customFormat="1" ht="24" customHeight="1">
      <c r="A23" s="853" t="s">
        <v>498</v>
      </c>
      <c r="B23" s="6" t="s">
        <v>604</v>
      </c>
      <c r="C23" s="10" t="s">
        <v>605</v>
      </c>
      <c r="D23" s="108">
        <v>-3.9899999999999998E-2</v>
      </c>
      <c r="E23" s="108">
        <v>-4.0800000000000003E-2</v>
      </c>
      <c r="F23" s="108">
        <v>-4.1099999999999998E-2</v>
      </c>
      <c r="G23" s="108">
        <v>-4.1000000000000002E-2</v>
      </c>
      <c r="H23" s="108">
        <v>-3.2500000000000001E-2</v>
      </c>
      <c r="I23" s="108">
        <v>-3.44E-2</v>
      </c>
      <c r="J23" s="108">
        <v>-3.5499999999999997E-2</v>
      </c>
      <c r="K23" s="108">
        <v>-3.4299999999999997E-2</v>
      </c>
    </row>
    <row r="24" spans="1:12" s="107" customFormat="1" ht="24" customHeight="1">
      <c r="A24" s="853" t="s">
        <v>498</v>
      </c>
      <c r="B24" s="6" t="s">
        <v>606</v>
      </c>
      <c r="C24" s="10" t="s">
        <v>607</v>
      </c>
      <c r="D24" s="108">
        <v>-1E-4</v>
      </c>
      <c r="E24" s="108">
        <v>-1E-4</v>
      </c>
      <c r="F24" s="108">
        <v>-2.0000000000000001E-4</v>
      </c>
      <c r="G24" s="108">
        <v>1E-4</v>
      </c>
      <c r="H24" s="108">
        <v>4.0000000000000002E-4</v>
      </c>
      <c r="I24" s="108">
        <v>5.0000000000000001E-4</v>
      </c>
      <c r="J24" s="108">
        <v>4.0000000000000002E-4</v>
      </c>
      <c r="K24" s="108">
        <v>-2.9999999999999997E-4</v>
      </c>
    </row>
    <row r="25" spans="1:12" s="107" customFormat="1" ht="43.5" customHeight="1" thickBot="1">
      <c r="A25" s="853" t="s">
        <v>498</v>
      </c>
      <c r="B25" s="6" t="s">
        <v>608</v>
      </c>
      <c r="C25" s="10" t="s">
        <v>609</v>
      </c>
      <c r="D25" s="108">
        <v>0.15379999999999999</v>
      </c>
      <c r="E25" s="108">
        <v>0.13750000000000001</v>
      </c>
      <c r="F25" s="108">
        <v>0.1452</v>
      </c>
      <c r="G25" s="108">
        <v>0.14360000000000001</v>
      </c>
      <c r="H25" s="108">
        <v>9.6799999999999997E-2</v>
      </c>
      <c r="I25" s="108">
        <v>0.11020000000000001</v>
      </c>
      <c r="J25" s="108">
        <v>0.1125</v>
      </c>
      <c r="K25" s="108">
        <v>0.11840000000000001</v>
      </c>
    </row>
    <row r="26" spans="1:12" s="109" customFormat="1" ht="24.75" customHeight="1" thickTop="1" thickBot="1">
      <c r="A26" s="854"/>
      <c r="B26" s="856"/>
      <c r="C26" s="104" t="s">
        <v>374</v>
      </c>
      <c r="D26" s="693"/>
      <c r="E26" s="693"/>
      <c r="F26" s="693"/>
      <c r="G26" s="693"/>
      <c r="H26" s="693"/>
      <c r="I26" s="693"/>
      <c r="J26" s="81"/>
      <c r="K26" s="81"/>
      <c r="L26" s="110"/>
    </row>
    <row r="27" spans="1:12" s="103" customFormat="1" ht="27" customHeight="1" thickTop="1">
      <c r="A27" s="852" t="s">
        <v>498</v>
      </c>
      <c r="B27" s="4" t="s">
        <v>610</v>
      </c>
      <c r="C27" s="9" t="s">
        <v>611</v>
      </c>
      <c r="D27" s="106">
        <v>7.2700000000000001E-2</v>
      </c>
      <c r="E27" s="106">
        <v>7.5499999999999998E-2</v>
      </c>
      <c r="F27" s="106">
        <v>7.3800000000000004E-2</v>
      </c>
      <c r="G27" s="106">
        <v>7.5499999999999998E-2</v>
      </c>
      <c r="H27" s="106">
        <v>6.6500000000000004E-2</v>
      </c>
      <c r="I27" s="106">
        <v>7.4999999999999997E-2</v>
      </c>
      <c r="J27" s="106">
        <v>7.6200000000000004E-2</v>
      </c>
      <c r="K27" s="106">
        <v>7.46E-2</v>
      </c>
    </row>
    <row r="28" spans="1:12" s="107" customFormat="1" ht="23.25" customHeight="1">
      <c r="A28" s="853" t="s">
        <v>498</v>
      </c>
      <c r="B28" s="6" t="s">
        <v>612</v>
      </c>
      <c r="C28" s="10" t="s">
        <v>613</v>
      </c>
      <c r="D28" s="108">
        <v>0.12620000000000001</v>
      </c>
      <c r="E28" s="108">
        <v>0.15620000000000001</v>
      </c>
      <c r="F28" s="108">
        <v>1.0004</v>
      </c>
      <c r="G28" s="108">
        <v>0.24460000000000001</v>
      </c>
      <c r="H28" s="108">
        <v>0.18540000000000001</v>
      </c>
      <c r="I28" s="108">
        <v>0.27479999999999999</v>
      </c>
      <c r="J28" s="108">
        <v>0.214</v>
      </c>
      <c r="K28" s="108">
        <v>0.23419999999999999</v>
      </c>
    </row>
    <row r="29" spans="1:12" s="107" customFormat="1" ht="23.25" customHeight="1">
      <c r="A29" s="853" t="s">
        <v>498</v>
      </c>
      <c r="B29" s="6" t="s">
        <v>614</v>
      </c>
      <c r="C29" s="10" t="s">
        <v>615</v>
      </c>
      <c r="D29" s="108">
        <v>9.64E-2</v>
      </c>
      <c r="E29" s="108">
        <v>9.5699999999999993E-2</v>
      </c>
      <c r="F29" s="108">
        <v>0.15629999999999999</v>
      </c>
      <c r="G29" s="108">
        <v>0.14369999999999999</v>
      </c>
      <c r="H29" s="108">
        <v>0.1474</v>
      </c>
      <c r="I29" s="108">
        <v>0.1545</v>
      </c>
      <c r="J29" s="108">
        <v>0.15659999999999999</v>
      </c>
      <c r="K29" s="108">
        <v>9.0300000000000005E-2</v>
      </c>
    </row>
    <row r="30" spans="1:12" s="107" customFormat="1" ht="23.25" customHeight="1">
      <c r="A30" s="853" t="s">
        <v>498</v>
      </c>
      <c r="B30" s="6" t="s">
        <v>616</v>
      </c>
      <c r="C30" s="10" t="s">
        <v>617</v>
      </c>
      <c r="D30" s="108">
        <v>0.10639999999999999</v>
      </c>
      <c r="E30" s="108">
        <v>6.2300000000000001E-2</v>
      </c>
      <c r="F30" s="108">
        <v>5.6399999999999999E-2</v>
      </c>
      <c r="G30" s="108">
        <v>4.0800000000000003E-2</v>
      </c>
      <c r="H30" s="108">
        <v>7.7700000000000005E-2</v>
      </c>
      <c r="I30" s="108">
        <v>0.79569999999999996</v>
      </c>
      <c r="J30" s="108">
        <v>0.58350000000000002</v>
      </c>
      <c r="K30" s="108">
        <v>9.7999999999999997E-3</v>
      </c>
    </row>
    <row r="31" spans="1:12" s="107" customFormat="1" ht="23.25" customHeight="1">
      <c r="A31" s="853" t="s">
        <v>498</v>
      </c>
      <c r="B31" s="6" t="s">
        <v>618</v>
      </c>
      <c r="C31" s="10" t="s">
        <v>619</v>
      </c>
      <c r="D31" s="108">
        <v>3.8800000000000001E-2</v>
      </c>
      <c r="E31" s="108">
        <v>2.6100000000000002E-2</v>
      </c>
      <c r="F31" s="108">
        <v>6.7000000000000002E-3</v>
      </c>
      <c r="G31" s="108">
        <v>2.2000000000000001E-3</v>
      </c>
      <c r="H31" s="108">
        <v>4.3E-3</v>
      </c>
      <c r="I31" s="108">
        <v>2.8999999999999998E-3</v>
      </c>
      <c r="J31" s="108">
        <v>5.1000000000000004E-3</v>
      </c>
      <c r="K31" s="108">
        <v>2.7199999999999998E-2</v>
      </c>
    </row>
    <row r="32" spans="1:12" s="107" customFormat="1" ht="23.25" customHeight="1">
      <c r="A32" s="853" t="s">
        <v>498</v>
      </c>
      <c r="B32" s="6" t="s">
        <v>620</v>
      </c>
      <c r="C32" s="10" t="s">
        <v>621</v>
      </c>
      <c r="D32" s="108">
        <v>1.43E-2</v>
      </c>
      <c r="E32" s="108">
        <v>6.4999999999999997E-3</v>
      </c>
      <c r="F32" s="108">
        <v>1.9099999999999999E-2</v>
      </c>
      <c r="G32" s="108">
        <v>1.1299999999999999E-2</v>
      </c>
      <c r="H32" s="108">
        <v>2.29E-2</v>
      </c>
      <c r="I32" s="108">
        <v>2.24E-2</v>
      </c>
      <c r="J32" s="108">
        <v>2.81E-2</v>
      </c>
      <c r="K32" s="108">
        <v>5.0000000000000001E-3</v>
      </c>
    </row>
    <row r="33" spans="1:12" s="107" customFormat="1" ht="23.25" customHeight="1">
      <c r="A33" s="853" t="s">
        <v>498</v>
      </c>
      <c r="B33" s="6" t="s">
        <v>622</v>
      </c>
      <c r="C33" s="10" t="s">
        <v>623</v>
      </c>
      <c r="D33" s="108">
        <v>2.81E-2</v>
      </c>
      <c r="E33" s="108">
        <v>1.7500000000000002E-2</v>
      </c>
      <c r="F33" s="108">
        <v>8.8999999999999999E-3</v>
      </c>
      <c r="G33" s="108">
        <v>4.7000000000000002E-3</v>
      </c>
      <c r="H33" s="108">
        <v>9.7000000000000003E-3</v>
      </c>
      <c r="I33" s="108">
        <v>6.7999999999999996E-3</v>
      </c>
      <c r="J33" s="108">
        <v>0.01</v>
      </c>
      <c r="K33" s="108">
        <v>1.7000000000000001E-2</v>
      </c>
    </row>
    <row r="34" spans="1:12" s="107" customFormat="1" ht="23.25" customHeight="1">
      <c r="A34" s="853" t="s">
        <v>498</v>
      </c>
      <c r="B34" s="6" t="s">
        <v>624</v>
      </c>
      <c r="C34" s="10" t="s">
        <v>625</v>
      </c>
      <c r="D34" s="108">
        <v>0</v>
      </c>
      <c r="E34" s="108">
        <v>0</v>
      </c>
      <c r="F34" s="108">
        <v>0</v>
      </c>
      <c r="G34" s="108">
        <v>0</v>
      </c>
      <c r="H34" s="108">
        <v>0</v>
      </c>
      <c r="I34" s="108">
        <v>0</v>
      </c>
      <c r="J34" s="108">
        <v>0</v>
      </c>
      <c r="K34" s="108">
        <v>0</v>
      </c>
    </row>
    <row r="35" spans="1:12" s="107" customFormat="1" ht="23.25" customHeight="1">
      <c r="A35" s="853" t="s">
        <v>498</v>
      </c>
      <c r="B35" s="6" t="s">
        <v>626</v>
      </c>
      <c r="C35" s="10" t="s">
        <v>627</v>
      </c>
      <c r="D35" s="108">
        <v>9.2999999999999992E-3</v>
      </c>
      <c r="E35" s="108">
        <v>1.03E-2</v>
      </c>
      <c r="F35" s="108">
        <v>1.2999999999999999E-2</v>
      </c>
      <c r="G35" s="108">
        <v>1.6400000000000001E-2</v>
      </c>
      <c r="H35" s="108">
        <v>1.6199999999999999E-2</v>
      </c>
      <c r="I35" s="108">
        <v>1.7999999999999999E-2</v>
      </c>
      <c r="J35" s="108">
        <v>1.8200000000000001E-2</v>
      </c>
      <c r="K35" s="108">
        <v>1.9099999999999999E-2</v>
      </c>
    </row>
    <row r="36" spans="1:12" s="107" customFormat="1" ht="23.25" customHeight="1">
      <c r="A36" s="853" t="s">
        <v>498</v>
      </c>
      <c r="B36" s="6" t="s">
        <v>628</v>
      </c>
      <c r="C36" s="10" t="s">
        <v>629</v>
      </c>
      <c r="D36" s="108">
        <v>2.29E-2</v>
      </c>
      <c r="E36" s="108">
        <v>2.5100000000000001E-2</v>
      </c>
      <c r="F36" s="108">
        <v>2.5999999999999999E-2</v>
      </c>
      <c r="G36" s="108">
        <v>2.98E-2</v>
      </c>
      <c r="H36" s="108">
        <v>2.3599999999999999E-2</v>
      </c>
      <c r="I36" s="108">
        <v>3.2300000000000002E-2</v>
      </c>
      <c r="J36" s="108">
        <v>3.2899999999999999E-2</v>
      </c>
      <c r="K36" s="108">
        <v>3.3000000000000002E-2</v>
      </c>
    </row>
    <row r="37" spans="1:12" s="107" customFormat="1" ht="23.25" customHeight="1">
      <c r="A37" s="853"/>
      <c r="B37" s="6"/>
      <c r="C37" s="10" t="s">
        <v>630</v>
      </c>
      <c r="D37" s="108">
        <v>0</v>
      </c>
      <c r="E37" s="108">
        <v>0</v>
      </c>
      <c r="F37" s="108">
        <v>0</v>
      </c>
      <c r="G37" s="108">
        <v>0</v>
      </c>
      <c r="H37" s="108">
        <v>0</v>
      </c>
      <c r="I37" s="108">
        <v>0</v>
      </c>
      <c r="J37" s="108">
        <v>0</v>
      </c>
      <c r="K37" s="108">
        <v>0</v>
      </c>
    </row>
    <row r="38" spans="1:12" s="107" customFormat="1" ht="44.25" customHeight="1" thickBot="1">
      <c r="A38" s="853" t="s">
        <v>498</v>
      </c>
      <c r="B38" s="6" t="s">
        <v>631</v>
      </c>
      <c r="C38" s="10" t="s">
        <v>632</v>
      </c>
      <c r="D38" s="108">
        <v>0</v>
      </c>
      <c r="E38" s="108">
        <v>0</v>
      </c>
      <c r="F38" s="108">
        <v>0</v>
      </c>
      <c r="G38" s="108">
        <v>0</v>
      </c>
      <c r="H38" s="108">
        <v>0</v>
      </c>
      <c r="I38" s="108">
        <v>5.9999999999999995E-4</v>
      </c>
      <c r="J38" s="108">
        <v>1.2999999999999999E-3</v>
      </c>
      <c r="K38" s="108">
        <v>0</v>
      </c>
    </row>
    <row r="39" spans="1:12" s="109" customFormat="1" ht="24" customHeight="1" thickTop="1" thickBot="1">
      <c r="A39" s="854"/>
      <c r="B39" s="857"/>
      <c r="C39" s="104" t="s">
        <v>387</v>
      </c>
      <c r="D39" s="693"/>
      <c r="E39" s="693"/>
      <c r="F39" s="693"/>
      <c r="G39" s="693"/>
      <c r="H39" s="693"/>
      <c r="I39" s="693"/>
      <c r="J39" s="81"/>
      <c r="K39" s="81"/>
      <c r="L39" s="110"/>
    </row>
    <row r="40" spans="1:12" s="109" customFormat="1" ht="24.75" customHeight="1" thickTop="1" thickBot="1">
      <c r="A40" s="854"/>
      <c r="B40" s="856"/>
      <c r="C40" s="104" t="s">
        <v>388</v>
      </c>
      <c r="D40" s="693"/>
      <c r="E40" s="693"/>
      <c r="F40" s="693"/>
      <c r="G40" s="693"/>
      <c r="H40" s="693"/>
      <c r="I40" s="693"/>
      <c r="J40" s="81"/>
      <c r="K40" s="81"/>
      <c r="L40" s="110"/>
    </row>
    <row r="41" spans="1:12" s="103" customFormat="1" ht="27" customHeight="1" thickTop="1">
      <c r="A41" s="852" t="s">
        <v>498</v>
      </c>
      <c r="B41" s="4" t="s">
        <v>633</v>
      </c>
      <c r="C41" s="9" t="s">
        <v>634</v>
      </c>
      <c r="D41" s="106">
        <v>3.9899999999999998E-2</v>
      </c>
      <c r="E41" s="106">
        <v>4.0800000000000003E-2</v>
      </c>
      <c r="F41" s="106">
        <v>4.1099999999999998E-2</v>
      </c>
      <c r="G41" s="106">
        <v>4.1000000000000002E-2</v>
      </c>
      <c r="H41" s="106">
        <v>3.2500000000000001E-2</v>
      </c>
      <c r="I41" s="106">
        <v>3.44E-2</v>
      </c>
      <c r="J41" s="106">
        <v>3.5499999999999997E-2</v>
      </c>
      <c r="K41" s="106">
        <v>3.4299999999999997E-2</v>
      </c>
    </row>
    <row r="42" spans="1:12" s="107" customFormat="1" ht="23.25" customHeight="1">
      <c r="A42" s="853" t="s">
        <v>498</v>
      </c>
      <c r="B42" s="6" t="s">
        <v>635</v>
      </c>
      <c r="C42" s="10" t="s">
        <v>636</v>
      </c>
      <c r="D42" s="108">
        <v>4.3799999999999999E-2</v>
      </c>
      <c r="E42" s="108">
        <v>4.4499999999999998E-2</v>
      </c>
      <c r="F42" s="108">
        <v>4.4499999999999998E-2</v>
      </c>
      <c r="G42" s="108">
        <v>4.4299999999999999E-2</v>
      </c>
      <c r="H42" s="108">
        <v>3.5000000000000003E-2</v>
      </c>
      <c r="I42" s="108">
        <v>3.6900000000000002E-2</v>
      </c>
      <c r="J42" s="108">
        <v>3.8100000000000002E-2</v>
      </c>
      <c r="K42" s="108">
        <v>3.6999999999999998E-2</v>
      </c>
    </row>
    <row r="43" spans="1:12" s="107" customFormat="1" ht="23.25" customHeight="1">
      <c r="A43" s="853" t="s">
        <v>498</v>
      </c>
      <c r="B43" s="6" t="s">
        <v>637</v>
      </c>
      <c r="C43" s="10" t="s">
        <v>638</v>
      </c>
      <c r="D43" s="108">
        <v>5.9900000000000002E-2</v>
      </c>
      <c r="E43" s="108">
        <v>5.8200000000000002E-2</v>
      </c>
      <c r="F43" s="108">
        <v>5.6599999999999998E-2</v>
      </c>
      <c r="G43" s="108">
        <v>5.5500000000000001E-2</v>
      </c>
      <c r="H43" s="108">
        <v>4.4600000000000001E-2</v>
      </c>
      <c r="I43" s="108">
        <v>4.8399999999999999E-2</v>
      </c>
      <c r="J43" s="108">
        <v>5.0099999999999999E-2</v>
      </c>
      <c r="K43" s="108">
        <v>4.8500000000000001E-2</v>
      </c>
    </row>
    <row r="44" spans="1:12" s="107" customFormat="1" ht="44.25" customHeight="1" thickBot="1">
      <c r="A44" s="853" t="s">
        <v>498</v>
      </c>
      <c r="B44" s="6" t="s">
        <v>639</v>
      </c>
      <c r="C44" s="10" t="s">
        <v>640</v>
      </c>
      <c r="D44" s="108">
        <v>5.4600000000000003E-2</v>
      </c>
      <c r="E44" s="108">
        <v>5.62E-2</v>
      </c>
      <c r="F44" s="108">
        <v>5.6899999999999999E-2</v>
      </c>
      <c r="G44" s="108">
        <v>5.7299999999999997E-2</v>
      </c>
      <c r="H44" s="108">
        <v>4.58E-2</v>
      </c>
      <c r="I44" s="108">
        <v>4.8899999999999999E-2</v>
      </c>
      <c r="J44" s="108">
        <v>5.0500000000000003E-2</v>
      </c>
      <c r="K44" s="108">
        <v>4.9099999999999998E-2</v>
      </c>
    </row>
    <row r="45" spans="1:12" s="109" customFormat="1" ht="24" customHeight="1" thickTop="1" thickBot="1">
      <c r="A45" s="854"/>
      <c r="B45" s="856"/>
      <c r="C45" s="104" t="s">
        <v>393</v>
      </c>
      <c r="D45" s="693"/>
      <c r="E45" s="693"/>
      <c r="F45" s="693"/>
      <c r="G45" s="693"/>
      <c r="H45" s="693"/>
      <c r="I45" s="693"/>
      <c r="J45" s="81"/>
      <c r="K45" s="81"/>
      <c r="L45" s="110"/>
    </row>
    <row r="46" spans="1:12" s="111" customFormat="1" ht="27" customHeight="1" thickTop="1">
      <c r="A46" s="858" t="s">
        <v>498</v>
      </c>
      <c r="B46" s="4" t="s">
        <v>641</v>
      </c>
      <c r="C46" s="9" t="s">
        <v>642</v>
      </c>
      <c r="D46" s="106">
        <v>0.55649999999999999</v>
      </c>
      <c r="E46" s="106">
        <v>0.56240000000000001</v>
      </c>
      <c r="F46" s="106">
        <v>0.56340000000000001</v>
      </c>
      <c r="G46" s="106">
        <v>0.56759999999999999</v>
      </c>
      <c r="H46" s="106">
        <v>0.56399999999999995</v>
      </c>
      <c r="I46" s="106">
        <v>0.56530000000000002</v>
      </c>
      <c r="J46" s="106">
        <v>0.55630000000000002</v>
      </c>
      <c r="K46" s="106">
        <v>0.54830000000000001</v>
      </c>
    </row>
    <row r="47" spans="1:12" ht="23.25" customHeight="1">
      <c r="A47" s="850" t="s">
        <v>498</v>
      </c>
      <c r="B47" s="1" t="s">
        <v>643</v>
      </c>
      <c r="C47" s="11" t="s">
        <v>644</v>
      </c>
      <c r="D47" s="112">
        <v>5.0200000000000002E-2</v>
      </c>
      <c r="E47" s="112">
        <v>4.2900000000000001E-2</v>
      </c>
      <c r="F47" s="112">
        <v>4.5499999999999999E-2</v>
      </c>
      <c r="G47" s="112">
        <v>4.1799999999999997E-2</v>
      </c>
      <c r="H47" s="112">
        <v>3.5799999999999998E-2</v>
      </c>
      <c r="I47" s="112">
        <v>0.04</v>
      </c>
      <c r="J47" s="112">
        <v>3.9800000000000002E-2</v>
      </c>
      <c r="K47" s="112">
        <v>4.1099999999999998E-2</v>
      </c>
    </row>
    <row r="48" spans="1:12" ht="23.25" customHeight="1">
      <c r="A48" s="850" t="s">
        <v>498</v>
      </c>
      <c r="B48" s="1" t="s">
        <v>645</v>
      </c>
      <c r="C48" s="11" t="s">
        <v>646</v>
      </c>
      <c r="D48" s="112">
        <v>0.39329999999999998</v>
      </c>
      <c r="E48" s="112">
        <v>0.3947</v>
      </c>
      <c r="F48" s="112">
        <v>0.3911</v>
      </c>
      <c r="G48" s="112">
        <v>0.3906</v>
      </c>
      <c r="H48" s="112">
        <v>0.4002</v>
      </c>
      <c r="I48" s="112">
        <v>0.3947</v>
      </c>
      <c r="J48" s="112">
        <v>0.40400000000000003</v>
      </c>
      <c r="K48" s="112">
        <v>0.41060000000000002</v>
      </c>
    </row>
    <row r="49" spans="1:12" ht="23.25" customHeight="1">
      <c r="A49" s="850" t="s">
        <v>498</v>
      </c>
      <c r="B49" s="1" t="s">
        <v>647</v>
      </c>
      <c r="C49" s="11" t="s">
        <v>648</v>
      </c>
      <c r="D49" s="112">
        <v>0.61119999999999997</v>
      </c>
      <c r="E49" s="112">
        <v>0.57099999999999995</v>
      </c>
      <c r="F49" s="112">
        <v>0.58919999999999995</v>
      </c>
      <c r="G49" s="112">
        <v>0.5847</v>
      </c>
      <c r="H49" s="112">
        <v>0.55479999999999996</v>
      </c>
      <c r="I49" s="112">
        <v>0.51729999999999998</v>
      </c>
      <c r="J49" s="112">
        <v>0.52239999999999998</v>
      </c>
      <c r="K49" s="112">
        <v>0.54420000000000002</v>
      </c>
    </row>
    <row r="50" spans="1:12" ht="43.5" customHeight="1" thickBot="1">
      <c r="C50" s="113"/>
      <c r="D50" s="112"/>
      <c r="E50" s="112"/>
      <c r="F50" s="112"/>
      <c r="G50" s="112"/>
      <c r="H50" s="112"/>
      <c r="I50" s="112"/>
      <c r="J50" s="112"/>
      <c r="K50" s="112"/>
    </row>
    <row r="51" spans="1:12" s="103" customFormat="1" ht="24" customHeight="1" thickTop="1" thickBot="1">
      <c r="A51" s="852"/>
      <c r="B51" s="859"/>
      <c r="C51" s="104" t="s">
        <v>398</v>
      </c>
      <c r="D51" s="693"/>
      <c r="E51" s="693"/>
      <c r="F51" s="693"/>
      <c r="G51" s="693"/>
      <c r="H51" s="693"/>
      <c r="I51" s="693"/>
      <c r="J51" s="81"/>
      <c r="K51" s="81"/>
      <c r="L51" s="105"/>
    </row>
    <row r="52" spans="1:12" s="109" customFormat="1" ht="18.75" thickTop="1">
      <c r="A52" s="114"/>
      <c r="B52" s="857"/>
      <c r="C52" s="694"/>
      <c r="D52" s="112"/>
      <c r="E52" s="112"/>
      <c r="F52" s="112"/>
      <c r="G52" s="112"/>
      <c r="H52" s="112"/>
      <c r="I52" s="112"/>
      <c r="J52" s="112"/>
      <c r="K52" s="112"/>
      <c r="L52" s="110"/>
    </row>
    <row r="53" spans="1:12" s="103" customFormat="1" ht="23.25" customHeight="1">
      <c r="A53" s="852" t="s">
        <v>498</v>
      </c>
      <c r="B53" s="4" t="s">
        <v>649</v>
      </c>
      <c r="C53" s="9" t="s">
        <v>650</v>
      </c>
      <c r="D53" s="106">
        <v>5.4699999999999999E-2</v>
      </c>
      <c r="E53" s="106">
        <v>5.6099999999999997E-2</v>
      </c>
      <c r="F53" s="106">
        <v>5.5100000000000003E-2</v>
      </c>
      <c r="G53" s="106">
        <v>5.0900000000000001E-2</v>
      </c>
      <c r="H53" s="106">
        <v>3.9199999999999999E-2</v>
      </c>
      <c r="I53" s="106">
        <v>3.9800000000000002E-2</v>
      </c>
      <c r="J53" s="106">
        <v>4.0599999999999997E-2</v>
      </c>
      <c r="K53" s="106">
        <v>4.4699999999999997E-2</v>
      </c>
    </row>
    <row r="54" spans="1:12" s="103" customFormat="1" ht="24.75" customHeight="1">
      <c r="A54" s="852" t="s">
        <v>498</v>
      </c>
      <c r="B54" s="4" t="s">
        <v>651</v>
      </c>
      <c r="C54" s="9" t="s">
        <v>652</v>
      </c>
      <c r="D54" s="106">
        <v>4.3499999999999997E-2</v>
      </c>
      <c r="E54" s="106">
        <v>4.4999999999999998E-2</v>
      </c>
      <c r="F54" s="106">
        <v>4.8500000000000001E-2</v>
      </c>
      <c r="G54" s="106">
        <v>4.3400000000000001E-2</v>
      </c>
      <c r="H54" s="106">
        <v>3.61E-2</v>
      </c>
      <c r="I54" s="106">
        <v>3.8699999999999998E-2</v>
      </c>
      <c r="J54" s="106">
        <v>3.9E-2</v>
      </c>
      <c r="K54" s="106">
        <v>4.2900000000000001E-2</v>
      </c>
    </row>
    <row r="55" spans="1:12" s="103" customFormat="1" ht="24.75" customHeight="1">
      <c r="A55" s="852" t="s">
        <v>498</v>
      </c>
      <c r="B55" s="4" t="s">
        <v>653</v>
      </c>
      <c r="C55" s="9" t="s">
        <v>654</v>
      </c>
      <c r="D55" s="106">
        <v>4.7E-2</v>
      </c>
      <c r="E55" s="106">
        <v>4.8599999999999997E-2</v>
      </c>
      <c r="F55" s="106">
        <v>5.0999999999999997E-2</v>
      </c>
      <c r="G55" s="106">
        <v>4.5999999999999999E-2</v>
      </c>
      <c r="H55" s="106">
        <v>3.8300000000000001E-2</v>
      </c>
      <c r="I55" s="106">
        <v>4.0599999999999997E-2</v>
      </c>
      <c r="J55" s="106">
        <v>4.0899999999999999E-2</v>
      </c>
      <c r="K55" s="106">
        <v>4.58E-2</v>
      </c>
    </row>
    <row r="56" spans="1:12" s="103" customFormat="1" ht="24.75" customHeight="1">
      <c r="A56" s="852" t="s">
        <v>498</v>
      </c>
      <c r="B56" s="4" t="s">
        <v>655</v>
      </c>
      <c r="C56" s="9" t="s">
        <v>656</v>
      </c>
      <c r="D56" s="106">
        <v>5.7000000000000002E-2</v>
      </c>
      <c r="E56" s="106">
        <v>6.0600000000000001E-2</v>
      </c>
      <c r="F56" s="106">
        <v>6.5100000000000005E-2</v>
      </c>
      <c r="G56" s="106">
        <v>6.3100000000000003E-2</v>
      </c>
      <c r="H56" s="106">
        <v>5.4399999999999997E-2</v>
      </c>
      <c r="I56" s="106">
        <v>6.0600000000000001E-2</v>
      </c>
      <c r="J56" s="106">
        <v>6.1199999999999997E-2</v>
      </c>
      <c r="K56" s="106">
        <v>6.2399999999999997E-2</v>
      </c>
    </row>
    <row r="57" spans="1:12" s="103" customFormat="1" ht="24.75" customHeight="1">
      <c r="A57" s="852" t="s">
        <v>498</v>
      </c>
      <c r="B57" s="4" t="s">
        <v>657</v>
      </c>
      <c r="C57" s="9" t="s">
        <v>658</v>
      </c>
      <c r="D57" s="106">
        <v>-0.01</v>
      </c>
      <c r="E57" s="106">
        <v>-1.2E-2</v>
      </c>
      <c r="F57" s="106">
        <v>-1.4E-2</v>
      </c>
      <c r="G57" s="106">
        <v>-1.7100000000000001E-2</v>
      </c>
      <c r="H57" s="106">
        <v>-1.61E-2</v>
      </c>
      <c r="I57" s="106">
        <v>-1.9900000000000001E-2</v>
      </c>
      <c r="J57" s="106">
        <v>-2.0299999999999999E-2</v>
      </c>
      <c r="K57" s="106">
        <v>-1.66E-2</v>
      </c>
    </row>
    <row r="58" spans="1:12" s="103" customFormat="1" ht="24.75" customHeight="1">
      <c r="A58" s="852" t="s">
        <v>498</v>
      </c>
      <c r="B58" s="4" t="s">
        <v>659</v>
      </c>
      <c r="C58" s="9" t="s">
        <v>660</v>
      </c>
      <c r="D58" s="106">
        <v>-3.5000000000000001E-3</v>
      </c>
      <c r="E58" s="106">
        <v>-3.5999999999999999E-3</v>
      </c>
      <c r="F58" s="106">
        <v>-2.5000000000000001E-3</v>
      </c>
      <c r="G58" s="106">
        <v>-2.5999999999999999E-3</v>
      </c>
      <c r="H58" s="106">
        <v>-2.0999999999999999E-3</v>
      </c>
      <c r="I58" s="106">
        <v>-2E-3</v>
      </c>
      <c r="J58" s="106">
        <v>-1.9E-3</v>
      </c>
      <c r="K58" s="106">
        <v>-2.8999999999999998E-3</v>
      </c>
    </row>
    <row r="59" spans="1:12" s="103" customFormat="1" ht="24.75" customHeight="1" thickBot="1">
      <c r="A59" s="852" t="s">
        <v>498</v>
      </c>
      <c r="B59" s="4" t="s">
        <v>661</v>
      </c>
      <c r="C59" s="9" t="s">
        <v>662</v>
      </c>
      <c r="D59" s="106">
        <v>1.0800000000000001E-2</v>
      </c>
      <c r="E59" s="106">
        <v>1.0699999999999999E-2</v>
      </c>
      <c r="F59" s="106">
        <v>6.1999999999999998E-3</v>
      </c>
      <c r="G59" s="106">
        <v>7.1999999999999998E-3</v>
      </c>
      <c r="H59" s="106">
        <v>3.0999999999999999E-3</v>
      </c>
      <c r="I59" s="106">
        <v>1.1999999999999999E-3</v>
      </c>
      <c r="J59" s="106">
        <v>1.6000000000000001E-3</v>
      </c>
      <c r="K59" s="106">
        <v>1.8E-3</v>
      </c>
    </row>
    <row r="60" spans="1:12" s="109" customFormat="1" ht="44.25" customHeight="1" thickTop="1" thickBot="1">
      <c r="A60" s="854"/>
      <c r="B60" s="854"/>
      <c r="C60" s="104" t="s">
        <v>663</v>
      </c>
      <c r="D60" s="104"/>
      <c r="E60" s="104"/>
      <c r="F60" s="104"/>
      <c r="G60" s="104"/>
      <c r="H60" s="104"/>
      <c r="I60" s="104"/>
      <c r="J60" s="104"/>
      <c r="K60" s="104"/>
      <c r="L60" s="110"/>
    </row>
    <row r="61" spans="1:12" s="103" customFormat="1" ht="24" customHeight="1" thickTop="1">
      <c r="A61" s="852" t="s">
        <v>498</v>
      </c>
      <c r="B61" s="4" t="s">
        <v>649</v>
      </c>
      <c r="C61" s="9" t="s">
        <v>650</v>
      </c>
      <c r="D61" s="106">
        <v>5.4699999999999999E-2</v>
      </c>
      <c r="E61" s="106">
        <v>5.6099999999999997E-2</v>
      </c>
      <c r="F61" s="106">
        <v>5.5100000000000003E-2</v>
      </c>
      <c r="G61" s="106">
        <v>5.0900000000000001E-2</v>
      </c>
      <c r="H61" s="106">
        <v>3.9199999999999999E-2</v>
      </c>
      <c r="I61" s="106">
        <v>3.9800000000000002E-2</v>
      </c>
      <c r="J61" s="106">
        <v>4.0599999999999997E-2</v>
      </c>
      <c r="K61" s="106">
        <v>4.4699999999999997E-2</v>
      </c>
      <c r="L61" s="105"/>
    </row>
    <row r="62" spans="1:12" s="103" customFormat="1" ht="27" customHeight="1">
      <c r="A62" s="852" t="s">
        <v>498</v>
      </c>
      <c r="B62" s="4" t="s">
        <v>664</v>
      </c>
      <c r="C62" s="9" t="s">
        <v>665</v>
      </c>
      <c r="D62" s="106">
        <v>-2.7000000000000001E-3</v>
      </c>
      <c r="E62" s="106">
        <v>-6.3E-3</v>
      </c>
      <c r="F62" s="106">
        <v>-4.7000000000000002E-3</v>
      </c>
      <c r="G62" s="106">
        <v>-1.9E-3</v>
      </c>
      <c r="H62" s="106">
        <v>-1.6999999999999999E-3</v>
      </c>
      <c r="I62" s="106">
        <v>-2.5999999999999999E-3</v>
      </c>
      <c r="J62" s="106">
        <v>-2.2000000000000001E-3</v>
      </c>
      <c r="K62" s="106">
        <v>-2.5999999999999999E-3</v>
      </c>
    </row>
    <row r="63" spans="1:12" s="107" customFormat="1" ht="23.25" customHeight="1">
      <c r="A63" s="853" t="s">
        <v>498</v>
      </c>
      <c r="B63" s="6" t="s">
        <v>666</v>
      </c>
      <c r="C63" s="10" t="s">
        <v>667</v>
      </c>
      <c r="D63" s="108">
        <v>-3.9899999999999998E-2</v>
      </c>
      <c r="E63" s="108">
        <v>-4.0899999999999999E-2</v>
      </c>
      <c r="F63" s="108">
        <v>-4.1300000000000003E-2</v>
      </c>
      <c r="G63" s="108">
        <v>-4.1200000000000001E-2</v>
      </c>
      <c r="H63" s="108">
        <v>-3.2500000000000001E-2</v>
      </c>
      <c r="I63" s="108">
        <v>-3.44E-2</v>
      </c>
      <c r="J63" s="108">
        <v>-3.56E-2</v>
      </c>
      <c r="K63" s="108">
        <v>-3.4299999999999997E-2</v>
      </c>
    </row>
    <row r="64" spans="1:12" s="107" customFormat="1" ht="23.25" customHeight="1">
      <c r="A64" s="853" t="s">
        <v>498</v>
      </c>
      <c r="B64" s="6" t="s">
        <v>668</v>
      </c>
      <c r="C64" s="10" t="s">
        <v>669</v>
      </c>
      <c r="D64" s="108">
        <v>0</v>
      </c>
      <c r="E64" s="108">
        <v>0</v>
      </c>
      <c r="F64" s="108">
        <v>0</v>
      </c>
      <c r="G64" s="108">
        <v>1E-4</v>
      </c>
      <c r="H64" s="108">
        <v>0</v>
      </c>
      <c r="I64" s="108">
        <v>2.0000000000000001E-4</v>
      </c>
      <c r="J64" s="108">
        <v>2.0000000000000001E-4</v>
      </c>
      <c r="K64" s="108">
        <v>0</v>
      </c>
    </row>
    <row r="65" spans="1:12" s="107" customFormat="1" ht="23.25" customHeight="1">
      <c r="A65" s="853" t="s">
        <v>498</v>
      </c>
      <c r="B65" s="6" t="s">
        <v>670</v>
      </c>
      <c r="C65" s="10" t="s">
        <v>671</v>
      </c>
      <c r="D65" s="108">
        <v>-1E-4</v>
      </c>
      <c r="E65" s="108">
        <v>-1E-4</v>
      </c>
      <c r="F65" s="108">
        <v>-2.0000000000000001E-4</v>
      </c>
      <c r="G65" s="108">
        <v>1E-4</v>
      </c>
      <c r="H65" s="108">
        <v>4.0000000000000002E-4</v>
      </c>
      <c r="I65" s="108">
        <v>2.9999999999999997E-4</v>
      </c>
      <c r="J65" s="108">
        <v>2.0000000000000001E-4</v>
      </c>
      <c r="K65" s="108">
        <v>-2.9999999999999997E-4</v>
      </c>
    </row>
    <row r="66" spans="1:12" s="107" customFormat="1" ht="44.25" customHeight="1" thickBot="1">
      <c r="A66" s="853"/>
      <c r="B66" s="6"/>
      <c r="C66" s="10" t="s">
        <v>672</v>
      </c>
      <c r="D66" s="108">
        <v>1E-4</v>
      </c>
      <c r="E66" s="108">
        <v>2.0000000000000001E-4</v>
      </c>
      <c r="F66" s="108">
        <v>5.0000000000000001E-4</v>
      </c>
      <c r="G66" s="108">
        <v>2.9999999999999997E-4</v>
      </c>
      <c r="H66" s="108">
        <v>2.0000000000000001E-4</v>
      </c>
      <c r="I66" s="108">
        <v>2.0000000000000001E-4</v>
      </c>
      <c r="J66" s="108">
        <v>2.0000000000000001E-4</v>
      </c>
      <c r="K66" s="108">
        <v>2.0000000000000001E-4</v>
      </c>
    </row>
    <row r="67" spans="1:12" s="103" customFormat="1" ht="24.75" customHeight="1" thickTop="1" thickBot="1">
      <c r="A67" s="852" t="s">
        <v>498</v>
      </c>
      <c r="B67" s="4" t="s">
        <v>673</v>
      </c>
      <c r="C67" s="104" t="s">
        <v>674</v>
      </c>
      <c r="D67" s="695">
        <v>1.17E-2</v>
      </c>
      <c r="E67" s="695">
        <v>8.6E-3</v>
      </c>
      <c r="F67" s="695">
        <v>8.9999999999999993E-3</v>
      </c>
      <c r="G67" s="695">
        <v>8.0000000000000002E-3</v>
      </c>
      <c r="H67" s="695">
        <v>5.5999999999999999E-3</v>
      </c>
      <c r="I67" s="695">
        <v>3.5000000000000001E-3</v>
      </c>
      <c r="J67" s="510">
        <v>3.5000000000000001E-3</v>
      </c>
      <c r="K67" s="510">
        <v>7.6E-3</v>
      </c>
      <c r="L67" s="105"/>
    </row>
    <row r="68" spans="1:12" ht="4.5" hidden="1" customHeight="1" thickTop="1" thickBot="1">
      <c r="A68" s="850" t="s">
        <v>497</v>
      </c>
      <c r="B68" s="12" t="s">
        <v>497</v>
      </c>
      <c r="C68" s="115"/>
      <c r="D68" s="115"/>
      <c r="E68" s="115"/>
      <c r="F68" s="115"/>
      <c r="G68" s="115"/>
      <c r="H68" s="115"/>
      <c r="I68" s="115"/>
      <c r="J68" s="115"/>
      <c r="K68" s="115"/>
    </row>
    <row r="69" spans="1:12" ht="14.25" thickTop="1" thickBot="1">
      <c r="A69" s="860"/>
      <c r="B69" s="860"/>
      <c r="C69" s="323"/>
      <c r="D69" s="323"/>
      <c r="E69" s="323"/>
      <c r="F69" s="323"/>
      <c r="G69" s="323"/>
      <c r="H69" s="323"/>
      <c r="I69" s="323"/>
      <c r="J69" s="323"/>
      <c r="K69" s="323"/>
      <c r="L69" s="324"/>
    </row>
    <row r="70" spans="1:12" ht="23.25" customHeight="1">
      <c r="C70" s="69" t="s">
        <v>413</v>
      </c>
    </row>
    <row r="71" spans="1:12" ht="15">
      <c r="C71" s="69" t="s">
        <v>675</v>
      </c>
    </row>
    <row r="72" spans="1:12" ht="15">
      <c r="C72" s="69" t="s">
        <v>676</v>
      </c>
    </row>
    <row r="73" spans="1:12" ht="15">
      <c r="C73" s="69" t="s">
        <v>416</v>
      </c>
    </row>
    <row r="74" spans="1:12" ht="15">
      <c r="C74" s="69" t="s">
        <v>417</v>
      </c>
    </row>
    <row r="75" spans="1:12" ht="15">
      <c r="C75" s="69" t="s">
        <v>418</v>
      </c>
    </row>
    <row r="76" spans="1:12" ht="15">
      <c r="C76" s="69" t="s">
        <v>677</v>
      </c>
    </row>
    <row r="77" spans="1:12" ht="15">
      <c r="C77" s="69" t="s">
        <v>420</v>
      </c>
    </row>
    <row r="78" spans="1:12" ht="15">
      <c r="C78" s="69" t="s">
        <v>421</v>
      </c>
    </row>
    <row r="79" spans="1:12" ht="15">
      <c r="C79" s="69" t="s">
        <v>422</v>
      </c>
    </row>
  </sheetData>
  <mergeCells count="5">
    <mergeCell ref="C3:K3"/>
    <mergeCell ref="A2:K2"/>
    <mergeCell ref="A4:K4"/>
    <mergeCell ref="D5:F5"/>
    <mergeCell ref="G5:K5"/>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55" zoomScaleNormal="55" workbookViewId="0">
      <selection activeCell="J5" sqref="J5"/>
    </sheetView>
  </sheetViews>
  <sheetFormatPr baseColWidth="10" defaultRowHeight="15"/>
  <cols>
    <col min="1" max="1" width="95.140625" style="439" customWidth="1"/>
    <col min="2" max="7" width="24.42578125" style="48" customWidth="1"/>
    <col min="8" max="8" width="24.42578125" style="925" customWidth="1"/>
    <col min="9" max="9" width="3.7109375" style="48" customWidth="1"/>
    <col min="10" max="11" width="11.140625" style="805" bestFit="1" customWidth="1"/>
    <col min="12" max="256" width="11.42578125" style="805"/>
    <col min="257" max="257" width="95.140625" style="805" customWidth="1"/>
    <col min="258" max="264" width="24.42578125" style="805" customWidth="1"/>
    <col min="265" max="265" width="3.7109375" style="805" customWidth="1"/>
    <col min="266" max="267" width="11.140625" style="805" bestFit="1" customWidth="1"/>
    <col min="268" max="512" width="11.42578125" style="805"/>
    <col min="513" max="513" width="95.140625" style="805" customWidth="1"/>
    <col min="514" max="520" width="24.42578125" style="805" customWidth="1"/>
    <col min="521" max="521" width="3.7109375" style="805" customWidth="1"/>
    <col min="522" max="523" width="11.140625" style="805" bestFit="1" customWidth="1"/>
    <col min="524" max="768" width="11.42578125" style="805"/>
    <col min="769" max="769" width="95.140625" style="805" customWidth="1"/>
    <col min="770" max="776" width="24.42578125" style="805" customWidth="1"/>
    <col min="777" max="777" width="3.7109375" style="805" customWidth="1"/>
    <col min="778" max="779" width="11.140625" style="805" bestFit="1" customWidth="1"/>
    <col min="780" max="1024" width="11.42578125" style="805"/>
    <col min="1025" max="1025" width="95.140625" style="805" customWidth="1"/>
    <col min="1026" max="1032" width="24.42578125" style="805" customWidth="1"/>
    <col min="1033" max="1033" width="3.7109375" style="805" customWidth="1"/>
    <col min="1034" max="1035" width="11.140625" style="805" bestFit="1" customWidth="1"/>
    <col min="1036" max="1280" width="11.42578125" style="805"/>
    <col min="1281" max="1281" width="95.140625" style="805" customWidth="1"/>
    <col min="1282" max="1288" width="24.42578125" style="805" customWidth="1"/>
    <col min="1289" max="1289" width="3.7109375" style="805" customWidth="1"/>
    <col min="1290" max="1291" width="11.140625" style="805" bestFit="1" customWidth="1"/>
    <col min="1292" max="1536" width="11.42578125" style="805"/>
    <col min="1537" max="1537" width="95.140625" style="805" customWidth="1"/>
    <col min="1538" max="1544" width="24.42578125" style="805" customWidth="1"/>
    <col min="1545" max="1545" width="3.7109375" style="805" customWidth="1"/>
    <col min="1546" max="1547" width="11.140625" style="805" bestFit="1" customWidth="1"/>
    <col min="1548" max="1792" width="11.42578125" style="805"/>
    <col min="1793" max="1793" width="95.140625" style="805" customWidth="1"/>
    <col min="1794" max="1800" width="24.42578125" style="805" customWidth="1"/>
    <col min="1801" max="1801" width="3.7109375" style="805" customWidth="1"/>
    <col min="1802" max="1803" width="11.140625" style="805" bestFit="1" customWidth="1"/>
    <col min="1804" max="2048" width="11.42578125" style="805"/>
    <col min="2049" max="2049" width="95.140625" style="805" customWidth="1"/>
    <col min="2050" max="2056" width="24.42578125" style="805" customWidth="1"/>
    <col min="2057" max="2057" width="3.7109375" style="805" customWidth="1"/>
    <col min="2058" max="2059" width="11.140625" style="805" bestFit="1" customWidth="1"/>
    <col min="2060" max="2304" width="11.42578125" style="805"/>
    <col min="2305" max="2305" width="95.140625" style="805" customWidth="1"/>
    <col min="2306" max="2312" width="24.42578125" style="805" customWidth="1"/>
    <col min="2313" max="2313" width="3.7109375" style="805" customWidth="1"/>
    <col min="2314" max="2315" width="11.140625" style="805" bestFit="1" customWidth="1"/>
    <col min="2316" max="2560" width="11.42578125" style="805"/>
    <col min="2561" max="2561" width="95.140625" style="805" customWidth="1"/>
    <col min="2562" max="2568" width="24.42578125" style="805" customWidth="1"/>
    <col min="2569" max="2569" width="3.7109375" style="805" customWidth="1"/>
    <col min="2570" max="2571" width="11.140625" style="805" bestFit="1" customWidth="1"/>
    <col min="2572" max="2816" width="11.42578125" style="805"/>
    <col min="2817" max="2817" width="95.140625" style="805" customWidth="1"/>
    <col min="2818" max="2824" width="24.42578125" style="805" customWidth="1"/>
    <col min="2825" max="2825" width="3.7109375" style="805" customWidth="1"/>
    <col min="2826" max="2827" width="11.140625" style="805" bestFit="1" customWidth="1"/>
    <col min="2828" max="3072" width="11.42578125" style="805"/>
    <col min="3073" max="3073" width="95.140625" style="805" customWidth="1"/>
    <col min="3074" max="3080" width="24.42578125" style="805" customWidth="1"/>
    <col min="3081" max="3081" width="3.7109375" style="805" customWidth="1"/>
    <col min="3082" max="3083" width="11.140625" style="805" bestFit="1" customWidth="1"/>
    <col min="3084" max="3328" width="11.42578125" style="805"/>
    <col min="3329" max="3329" width="95.140625" style="805" customWidth="1"/>
    <col min="3330" max="3336" width="24.42578125" style="805" customWidth="1"/>
    <col min="3337" max="3337" width="3.7109375" style="805" customWidth="1"/>
    <col min="3338" max="3339" width="11.140625" style="805" bestFit="1" customWidth="1"/>
    <col min="3340" max="3584" width="11.42578125" style="805"/>
    <col min="3585" max="3585" width="95.140625" style="805" customWidth="1"/>
    <col min="3586" max="3592" width="24.42578125" style="805" customWidth="1"/>
    <col min="3593" max="3593" width="3.7109375" style="805" customWidth="1"/>
    <col min="3594" max="3595" width="11.140625" style="805" bestFit="1" customWidth="1"/>
    <col min="3596" max="3840" width="11.42578125" style="805"/>
    <col min="3841" max="3841" width="95.140625" style="805" customWidth="1"/>
    <col min="3842" max="3848" width="24.42578125" style="805" customWidth="1"/>
    <col min="3849" max="3849" width="3.7109375" style="805" customWidth="1"/>
    <col min="3850" max="3851" width="11.140625" style="805" bestFit="1" customWidth="1"/>
    <col min="3852" max="4096" width="11.42578125" style="805"/>
    <col min="4097" max="4097" width="95.140625" style="805" customWidth="1"/>
    <col min="4098" max="4104" width="24.42578125" style="805" customWidth="1"/>
    <col min="4105" max="4105" width="3.7109375" style="805" customWidth="1"/>
    <col min="4106" max="4107" width="11.140625" style="805" bestFit="1" customWidth="1"/>
    <col min="4108" max="4352" width="11.42578125" style="805"/>
    <col min="4353" max="4353" width="95.140625" style="805" customWidth="1"/>
    <col min="4354" max="4360" width="24.42578125" style="805" customWidth="1"/>
    <col min="4361" max="4361" width="3.7109375" style="805" customWidth="1"/>
    <col min="4362" max="4363" width="11.140625" style="805" bestFit="1" customWidth="1"/>
    <col min="4364" max="4608" width="11.42578125" style="805"/>
    <col min="4609" max="4609" width="95.140625" style="805" customWidth="1"/>
    <col min="4610" max="4616" width="24.42578125" style="805" customWidth="1"/>
    <col min="4617" max="4617" width="3.7109375" style="805" customWidth="1"/>
    <col min="4618" max="4619" width="11.140625" style="805" bestFit="1" customWidth="1"/>
    <col min="4620" max="4864" width="11.42578125" style="805"/>
    <col min="4865" max="4865" width="95.140625" style="805" customWidth="1"/>
    <col min="4866" max="4872" width="24.42578125" style="805" customWidth="1"/>
    <col min="4873" max="4873" width="3.7109375" style="805" customWidth="1"/>
    <col min="4874" max="4875" width="11.140625" style="805" bestFit="1" customWidth="1"/>
    <col min="4876" max="5120" width="11.42578125" style="805"/>
    <col min="5121" max="5121" width="95.140625" style="805" customWidth="1"/>
    <col min="5122" max="5128" width="24.42578125" style="805" customWidth="1"/>
    <col min="5129" max="5129" width="3.7109375" style="805" customWidth="1"/>
    <col min="5130" max="5131" width="11.140625" style="805" bestFit="1" customWidth="1"/>
    <col min="5132" max="5376" width="11.42578125" style="805"/>
    <col min="5377" max="5377" width="95.140625" style="805" customWidth="1"/>
    <col min="5378" max="5384" width="24.42578125" style="805" customWidth="1"/>
    <col min="5385" max="5385" width="3.7109375" style="805" customWidth="1"/>
    <col min="5386" max="5387" width="11.140625" style="805" bestFit="1" customWidth="1"/>
    <col min="5388" max="5632" width="11.42578125" style="805"/>
    <col min="5633" max="5633" width="95.140625" style="805" customWidth="1"/>
    <col min="5634" max="5640" width="24.42578125" style="805" customWidth="1"/>
    <col min="5641" max="5641" width="3.7109375" style="805" customWidth="1"/>
    <col min="5642" max="5643" width="11.140625" style="805" bestFit="1" customWidth="1"/>
    <col min="5644" max="5888" width="11.42578125" style="805"/>
    <col min="5889" max="5889" width="95.140625" style="805" customWidth="1"/>
    <col min="5890" max="5896" width="24.42578125" style="805" customWidth="1"/>
    <col min="5897" max="5897" width="3.7109375" style="805" customWidth="1"/>
    <col min="5898" max="5899" width="11.140625" style="805" bestFit="1" customWidth="1"/>
    <col min="5900" max="6144" width="11.42578125" style="805"/>
    <col min="6145" max="6145" width="95.140625" style="805" customWidth="1"/>
    <col min="6146" max="6152" width="24.42578125" style="805" customWidth="1"/>
    <col min="6153" max="6153" width="3.7109375" style="805" customWidth="1"/>
    <col min="6154" max="6155" width="11.140625" style="805" bestFit="1" customWidth="1"/>
    <col min="6156" max="6400" width="11.42578125" style="805"/>
    <col min="6401" max="6401" width="95.140625" style="805" customWidth="1"/>
    <col min="6402" max="6408" width="24.42578125" style="805" customWidth="1"/>
    <col min="6409" max="6409" width="3.7109375" style="805" customWidth="1"/>
    <col min="6410" max="6411" width="11.140625" style="805" bestFit="1" customWidth="1"/>
    <col min="6412" max="6656" width="11.42578125" style="805"/>
    <col min="6657" max="6657" width="95.140625" style="805" customWidth="1"/>
    <col min="6658" max="6664" width="24.42578125" style="805" customWidth="1"/>
    <col min="6665" max="6665" width="3.7109375" style="805" customWidth="1"/>
    <col min="6666" max="6667" width="11.140625" style="805" bestFit="1" customWidth="1"/>
    <col min="6668" max="6912" width="11.42578125" style="805"/>
    <col min="6913" max="6913" width="95.140625" style="805" customWidth="1"/>
    <col min="6914" max="6920" width="24.42578125" style="805" customWidth="1"/>
    <col min="6921" max="6921" width="3.7109375" style="805" customWidth="1"/>
    <col min="6922" max="6923" width="11.140625" style="805" bestFit="1" customWidth="1"/>
    <col min="6924" max="7168" width="11.42578125" style="805"/>
    <col min="7169" max="7169" width="95.140625" style="805" customWidth="1"/>
    <col min="7170" max="7176" width="24.42578125" style="805" customWidth="1"/>
    <col min="7177" max="7177" width="3.7109375" style="805" customWidth="1"/>
    <col min="7178" max="7179" width="11.140625" style="805" bestFit="1" customWidth="1"/>
    <col min="7180" max="7424" width="11.42578125" style="805"/>
    <col min="7425" max="7425" width="95.140625" style="805" customWidth="1"/>
    <col min="7426" max="7432" width="24.42578125" style="805" customWidth="1"/>
    <col min="7433" max="7433" width="3.7109375" style="805" customWidth="1"/>
    <col min="7434" max="7435" width="11.140625" style="805" bestFit="1" customWidth="1"/>
    <col min="7436" max="7680" width="11.42578125" style="805"/>
    <col min="7681" max="7681" width="95.140625" style="805" customWidth="1"/>
    <col min="7682" max="7688" width="24.42578125" style="805" customWidth="1"/>
    <col min="7689" max="7689" width="3.7109375" style="805" customWidth="1"/>
    <col min="7690" max="7691" width="11.140625" style="805" bestFit="1" customWidth="1"/>
    <col min="7692" max="7936" width="11.42578125" style="805"/>
    <col min="7937" max="7937" width="95.140625" style="805" customWidth="1"/>
    <col min="7938" max="7944" width="24.42578125" style="805" customWidth="1"/>
    <col min="7945" max="7945" width="3.7109375" style="805" customWidth="1"/>
    <col min="7946" max="7947" width="11.140625" style="805" bestFit="1" customWidth="1"/>
    <col min="7948" max="8192" width="11.42578125" style="805"/>
    <col min="8193" max="8193" width="95.140625" style="805" customWidth="1"/>
    <col min="8194" max="8200" width="24.42578125" style="805" customWidth="1"/>
    <col min="8201" max="8201" width="3.7109375" style="805" customWidth="1"/>
    <col min="8202" max="8203" width="11.140625" style="805" bestFit="1" customWidth="1"/>
    <col min="8204" max="8448" width="11.42578125" style="805"/>
    <col min="8449" max="8449" width="95.140625" style="805" customWidth="1"/>
    <col min="8450" max="8456" width="24.42578125" style="805" customWidth="1"/>
    <col min="8457" max="8457" width="3.7109375" style="805" customWidth="1"/>
    <col min="8458" max="8459" width="11.140625" style="805" bestFit="1" customWidth="1"/>
    <col min="8460" max="8704" width="11.42578125" style="805"/>
    <col min="8705" max="8705" width="95.140625" style="805" customWidth="1"/>
    <col min="8706" max="8712" width="24.42578125" style="805" customWidth="1"/>
    <col min="8713" max="8713" width="3.7109375" style="805" customWidth="1"/>
    <col min="8714" max="8715" width="11.140625" style="805" bestFit="1" customWidth="1"/>
    <col min="8716" max="8960" width="11.42578125" style="805"/>
    <col min="8961" max="8961" width="95.140625" style="805" customWidth="1"/>
    <col min="8962" max="8968" width="24.42578125" style="805" customWidth="1"/>
    <col min="8969" max="8969" width="3.7109375" style="805" customWidth="1"/>
    <col min="8970" max="8971" width="11.140625" style="805" bestFit="1" customWidth="1"/>
    <col min="8972" max="9216" width="11.42578125" style="805"/>
    <col min="9217" max="9217" width="95.140625" style="805" customWidth="1"/>
    <col min="9218" max="9224" width="24.42578125" style="805" customWidth="1"/>
    <col min="9225" max="9225" width="3.7109375" style="805" customWidth="1"/>
    <col min="9226" max="9227" width="11.140625" style="805" bestFit="1" customWidth="1"/>
    <col min="9228" max="9472" width="11.42578125" style="805"/>
    <col min="9473" max="9473" width="95.140625" style="805" customWidth="1"/>
    <col min="9474" max="9480" width="24.42578125" style="805" customWidth="1"/>
    <col min="9481" max="9481" width="3.7109375" style="805" customWidth="1"/>
    <col min="9482" max="9483" width="11.140625" style="805" bestFit="1" customWidth="1"/>
    <col min="9484" max="9728" width="11.42578125" style="805"/>
    <col min="9729" max="9729" width="95.140625" style="805" customWidth="1"/>
    <col min="9730" max="9736" width="24.42578125" style="805" customWidth="1"/>
    <col min="9737" max="9737" width="3.7109375" style="805" customWidth="1"/>
    <col min="9738" max="9739" width="11.140625" style="805" bestFit="1" customWidth="1"/>
    <col min="9740" max="9984" width="11.42578125" style="805"/>
    <col min="9985" max="9985" width="95.140625" style="805" customWidth="1"/>
    <col min="9986" max="9992" width="24.42578125" style="805" customWidth="1"/>
    <col min="9993" max="9993" width="3.7109375" style="805" customWidth="1"/>
    <col min="9994" max="9995" width="11.140625" style="805" bestFit="1" customWidth="1"/>
    <col min="9996" max="10240" width="11.42578125" style="805"/>
    <col min="10241" max="10241" width="95.140625" style="805" customWidth="1"/>
    <col min="10242" max="10248" width="24.42578125" style="805" customWidth="1"/>
    <col min="10249" max="10249" width="3.7109375" style="805" customWidth="1"/>
    <col min="10250" max="10251" width="11.140625" style="805" bestFit="1" customWidth="1"/>
    <col min="10252" max="10496" width="11.42578125" style="805"/>
    <col min="10497" max="10497" width="95.140625" style="805" customWidth="1"/>
    <col min="10498" max="10504" width="24.42578125" style="805" customWidth="1"/>
    <col min="10505" max="10505" width="3.7109375" style="805" customWidth="1"/>
    <col min="10506" max="10507" width="11.140625" style="805" bestFit="1" customWidth="1"/>
    <col min="10508" max="10752" width="11.42578125" style="805"/>
    <col min="10753" max="10753" width="95.140625" style="805" customWidth="1"/>
    <col min="10754" max="10760" width="24.42578125" style="805" customWidth="1"/>
    <col min="10761" max="10761" width="3.7109375" style="805" customWidth="1"/>
    <col min="10762" max="10763" width="11.140625" style="805" bestFit="1" customWidth="1"/>
    <col min="10764" max="11008" width="11.42578125" style="805"/>
    <col min="11009" max="11009" width="95.140625" style="805" customWidth="1"/>
    <col min="11010" max="11016" width="24.42578125" style="805" customWidth="1"/>
    <col min="11017" max="11017" width="3.7109375" style="805" customWidth="1"/>
    <col min="11018" max="11019" width="11.140625" style="805" bestFit="1" customWidth="1"/>
    <col min="11020" max="11264" width="11.42578125" style="805"/>
    <col min="11265" max="11265" width="95.140625" style="805" customWidth="1"/>
    <col min="11266" max="11272" width="24.42578125" style="805" customWidth="1"/>
    <col min="11273" max="11273" width="3.7109375" style="805" customWidth="1"/>
    <col min="11274" max="11275" width="11.140625" style="805" bestFit="1" customWidth="1"/>
    <col min="11276" max="11520" width="11.42578125" style="805"/>
    <col min="11521" max="11521" width="95.140625" style="805" customWidth="1"/>
    <col min="11522" max="11528" width="24.42578125" style="805" customWidth="1"/>
    <col min="11529" max="11529" width="3.7109375" style="805" customWidth="1"/>
    <col min="11530" max="11531" width="11.140625" style="805" bestFit="1" customWidth="1"/>
    <col min="11532" max="11776" width="11.42578125" style="805"/>
    <col min="11777" max="11777" width="95.140625" style="805" customWidth="1"/>
    <col min="11778" max="11784" width="24.42578125" style="805" customWidth="1"/>
    <col min="11785" max="11785" width="3.7109375" style="805" customWidth="1"/>
    <col min="11786" max="11787" width="11.140625" style="805" bestFit="1" customWidth="1"/>
    <col min="11788" max="12032" width="11.42578125" style="805"/>
    <col min="12033" max="12033" width="95.140625" style="805" customWidth="1"/>
    <col min="12034" max="12040" width="24.42578125" style="805" customWidth="1"/>
    <col min="12041" max="12041" width="3.7109375" style="805" customWidth="1"/>
    <col min="12042" max="12043" width="11.140625" style="805" bestFit="1" customWidth="1"/>
    <col min="12044" max="12288" width="11.42578125" style="805"/>
    <col min="12289" max="12289" width="95.140625" style="805" customWidth="1"/>
    <col min="12290" max="12296" width="24.42578125" style="805" customWidth="1"/>
    <col min="12297" max="12297" width="3.7109375" style="805" customWidth="1"/>
    <col min="12298" max="12299" width="11.140625" style="805" bestFit="1" customWidth="1"/>
    <col min="12300" max="12544" width="11.42578125" style="805"/>
    <col min="12545" max="12545" width="95.140625" style="805" customWidth="1"/>
    <col min="12546" max="12552" width="24.42578125" style="805" customWidth="1"/>
    <col min="12553" max="12553" width="3.7109375" style="805" customWidth="1"/>
    <col min="12554" max="12555" width="11.140625" style="805" bestFit="1" customWidth="1"/>
    <col min="12556" max="12800" width="11.42578125" style="805"/>
    <col min="12801" max="12801" width="95.140625" style="805" customWidth="1"/>
    <col min="12802" max="12808" width="24.42578125" style="805" customWidth="1"/>
    <col min="12809" max="12809" width="3.7109375" style="805" customWidth="1"/>
    <col min="12810" max="12811" width="11.140625" style="805" bestFit="1" customWidth="1"/>
    <col min="12812" max="13056" width="11.42578125" style="805"/>
    <col min="13057" max="13057" width="95.140625" style="805" customWidth="1"/>
    <col min="13058" max="13064" width="24.42578125" style="805" customWidth="1"/>
    <col min="13065" max="13065" width="3.7109375" style="805" customWidth="1"/>
    <col min="13066" max="13067" width="11.140625" style="805" bestFit="1" customWidth="1"/>
    <col min="13068" max="13312" width="11.42578125" style="805"/>
    <col min="13313" max="13313" width="95.140625" style="805" customWidth="1"/>
    <col min="13314" max="13320" width="24.42578125" style="805" customWidth="1"/>
    <col min="13321" max="13321" width="3.7109375" style="805" customWidth="1"/>
    <col min="13322" max="13323" width="11.140625" style="805" bestFit="1" customWidth="1"/>
    <col min="13324" max="13568" width="11.42578125" style="805"/>
    <col min="13569" max="13569" width="95.140625" style="805" customWidth="1"/>
    <col min="13570" max="13576" width="24.42578125" style="805" customWidth="1"/>
    <col min="13577" max="13577" width="3.7109375" style="805" customWidth="1"/>
    <col min="13578" max="13579" width="11.140625" style="805" bestFit="1" customWidth="1"/>
    <col min="13580" max="13824" width="11.42578125" style="805"/>
    <col min="13825" max="13825" width="95.140625" style="805" customWidth="1"/>
    <col min="13826" max="13832" width="24.42578125" style="805" customWidth="1"/>
    <col min="13833" max="13833" width="3.7109375" style="805" customWidth="1"/>
    <col min="13834" max="13835" width="11.140625" style="805" bestFit="1" customWidth="1"/>
    <col min="13836" max="14080" width="11.42578125" style="805"/>
    <col min="14081" max="14081" width="95.140625" style="805" customWidth="1"/>
    <col min="14082" max="14088" width="24.42578125" style="805" customWidth="1"/>
    <col min="14089" max="14089" width="3.7109375" style="805" customWidth="1"/>
    <col min="14090" max="14091" width="11.140625" style="805" bestFit="1" customWidth="1"/>
    <col min="14092" max="14336" width="11.42578125" style="805"/>
    <col min="14337" max="14337" width="95.140625" style="805" customWidth="1"/>
    <col min="14338" max="14344" width="24.42578125" style="805" customWidth="1"/>
    <col min="14345" max="14345" width="3.7109375" style="805" customWidth="1"/>
    <col min="14346" max="14347" width="11.140625" style="805" bestFit="1" customWidth="1"/>
    <col min="14348" max="14592" width="11.42578125" style="805"/>
    <col min="14593" max="14593" width="95.140625" style="805" customWidth="1"/>
    <col min="14594" max="14600" width="24.42578125" style="805" customWidth="1"/>
    <col min="14601" max="14601" width="3.7109375" style="805" customWidth="1"/>
    <col min="14602" max="14603" width="11.140625" style="805" bestFit="1" customWidth="1"/>
    <col min="14604" max="14848" width="11.42578125" style="805"/>
    <col min="14849" max="14849" width="95.140625" style="805" customWidth="1"/>
    <col min="14850" max="14856" width="24.42578125" style="805" customWidth="1"/>
    <col min="14857" max="14857" width="3.7109375" style="805" customWidth="1"/>
    <col min="14858" max="14859" width="11.140625" style="805" bestFit="1" customWidth="1"/>
    <col min="14860" max="15104" width="11.42578125" style="805"/>
    <col min="15105" max="15105" width="95.140625" style="805" customWidth="1"/>
    <col min="15106" max="15112" width="24.42578125" style="805" customWidth="1"/>
    <col min="15113" max="15113" width="3.7109375" style="805" customWidth="1"/>
    <col min="15114" max="15115" width="11.140625" style="805" bestFit="1" customWidth="1"/>
    <col min="15116" max="15360" width="11.42578125" style="805"/>
    <col min="15361" max="15361" width="95.140625" style="805" customWidth="1"/>
    <col min="15362" max="15368" width="24.42578125" style="805" customWidth="1"/>
    <col min="15369" max="15369" width="3.7109375" style="805" customWidth="1"/>
    <col min="15370" max="15371" width="11.140625" style="805" bestFit="1" customWidth="1"/>
    <col min="15372" max="15616" width="11.42578125" style="805"/>
    <col min="15617" max="15617" width="95.140625" style="805" customWidth="1"/>
    <col min="15618" max="15624" width="24.42578125" style="805" customWidth="1"/>
    <col min="15625" max="15625" width="3.7109375" style="805" customWidth="1"/>
    <col min="15626" max="15627" width="11.140625" style="805" bestFit="1" customWidth="1"/>
    <col min="15628" max="15872" width="11.42578125" style="805"/>
    <col min="15873" max="15873" width="95.140625" style="805" customWidth="1"/>
    <col min="15874" max="15880" width="24.42578125" style="805" customWidth="1"/>
    <col min="15881" max="15881" width="3.7109375" style="805" customWidth="1"/>
    <col min="15882" max="15883" width="11.140625" style="805" bestFit="1" customWidth="1"/>
    <col min="15884" max="16128" width="11.42578125" style="805"/>
    <col min="16129" max="16129" width="95.140625" style="805" customWidth="1"/>
    <col min="16130" max="16136" width="24.42578125" style="805" customWidth="1"/>
    <col min="16137" max="16137" width="3.7109375" style="805" customWidth="1"/>
    <col min="16138" max="16139" width="11.140625" style="805" bestFit="1" customWidth="1"/>
    <col min="16140" max="16384" width="11.42578125" style="805"/>
  </cols>
  <sheetData>
    <row r="1" spans="1:9" ht="20.25" hidden="1">
      <c r="A1" s="473"/>
      <c r="B1" s="910"/>
      <c r="C1" s="910"/>
      <c r="D1" s="910"/>
      <c r="E1" s="910"/>
      <c r="F1" s="910"/>
      <c r="G1" s="910"/>
      <c r="H1" s="911"/>
      <c r="I1" s="805"/>
    </row>
    <row r="2" spans="1:9" ht="51" customHeight="1">
      <c r="A2" s="1071" t="s">
        <v>1210</v>
      </c>
      <c r="B2" s="1071"/>
      <c r="C2" s="1071"/>
      <c r="D2" s="1071"/>
      <c r="E2" s="1071"/>
      <c r="F2" s="1071"/>
      <c r="G2" s="1071"/>
      <c r="H2" s="1071"/>
      <c r="I2" s="805"/>
    </row>
    <row r="3" spans="1:9" ht="42" customHeight="1">
      <c r="A3" s="1071" t="s">
        <v>678</v>
      </c>
      <c r="B3" s="1071"/>
      <c r="C3" s="1071"/>
      <c r="D3" s="1071"/>
      <c r="E3" s="1071"/>
      <c r="F3" s="1071"/>
      <c r="G3" s="1071"/>
      <c r="H3" s="1071"/>
      <c r="I3" s="805"/>
    </row>
    <row r="4" spans="1:9" ht="33.75" customHeight="1">
      <c r="A4" s="1071" t="s">
        <v>1530</v>
      </c>
      <c r="B4" s="1071"/>
      <c r="C4" s="1071"/>
      <c r="D4" s="1071"/>
      <c r="E4" s="1071"/>
      <c r="F4" s="1071"/>
      <c r="G4" s="1071"/>
      <c r="H4" s="1071"/>
      <c r="I4" s="805"/>
    </row>
    <row r="5" spans="1:9" s="80" customFormat="1" ht="41.25" customHeight="1">
      <c r="A5" s="1072" t="s">
        <v>1160</v>
      </c>
      <c r="B5" s="1072"/>
      <c r="C5" s="1072"/>
      <c r="D5" s="1072"/>
      <c r="E5" s="1072"/>
      <c r="F5" s="1072"/>
      <c r="G5" s="1072"/>
      <c r="H5" s="1072"/>
    </row>
    <row r="6" spans="1:9" s="351" customFormat="1" ht="6" customHeight="1">
      <c r="A6" s="576"/>
      <c r="B6" s="912"/>
      <c r="C6" s="912"/>
      <c r="D6" s="912"/>
      <c r="E6" s="912"/>
      <c r="F6" s="912"/>
      <c r="G6" s="912"/>
      <c r="H6" s="912"/>
    </row>
    <row r="7" spans="1:9" ht="16.5" customHeight="1" thickBot="1">
      <c r="A7" s="39"/>
      <c r="B7" s="453"/>
      <c r="C7" s="453"/>
      <c r="D7" s="453"/>
      <c r="E7" s="453"/>
      <c r="F7" s="453"/>
      <c r="G7" s="453"/>
      <c r="H7" s="913"/>
      <c r="I7" s="805"/>
    </row>
    <row r="8" spans="1:9" s="25" customFormat="1" ht="49.5" customHeight="1" thickTop="1" thickBot="1">
      <c r="A8" s="440"/>
      <c r="B8" s="448" t="s">
        <v>1211</v>
      </c>
      <c r="C8" s="448" t="s">
        <v>1215</v>
      </c>
      <c r="D8" s="448" t="s">
        <v>1214</v>
      </c>
      <c r="E8" s="448" t="s">
        <v>1216</v>
      </c>
      <c r="F8" s="448" t="s">
        <v>1213</v>
      </c>
      <c r="G8" s="448" t="s">
        <v>1217</v>
      </c>
      <c r="H8" s="448" t="s">
        <v>309</v>
      </c>
    </row>
    <row r="9" spans="1:9" s="352" customFormat="1" ht="39.75" customHeight="1" thickTop="1" thickBot="1">
      <c r="A9" s="472" t="s">
        <v>679</v>
      </c>
      <c r="B9" s="914">
        <v>0.59019999999999995</v>
      </c>
      <c r="C9" s="914">
        <v>0.19600000000000001</v>
      </c>
      <c r="D9" s="914">
        <v>1.0354000000000001</v>
      </c>
      <c r="E9" s="914">
        <v>0.113</v>
      </c>
      <c r="F9" s="914">
        <v>0.31159999999999999</v>
      </c>
      <c r="G9" s="914">
        <v>0.14269999999999999</v>
      </c>
      <c r="H9" s="914">
        <v>0.504</v>
      </c>
    </row>
    <row r="10" spans="1:9" s="353" customFormat="1" ht="39.75" customHeight="1" thickTop="1">
      <c r="A10" s="130" t="s">
        <v>680</v>
      </c>
      <c r="B10" s="915">
        <v>412408032.94</v>
      </c>
      <c r="C10" s="915">
        <v>124680139.29000001</v>
      </c>
      <c r="D10" s="915">
        <v>55170463.469999999</v>
      </c>
      <c r="E10" s="915">
        <v>10194295.619999999</v>
      </c>
      <c r="F10" s="915">
        <v>5703734.79</v>
      </c>
      <c r="G10" s="915">
        <v>60590556.840000004</v>
      </c>
      <c r="H10" s="916">
        <v>668747222.95000005</v>
      </c>
    </row>
    <row r="11" spans="1:9" s="353" customFormat="1" ht="39.75" customHeight="1">
      <c r="A11" s="130" t="s">
        <v>681</v>
      </c>
      <c r="B11" s="915">
        <v>0</v>
      </c>
      <c r="C11" s="915">
        <v>0</v>
      </c>
      <c r="D11" s="915">
        <v>0</v>
      </c>
      <c r="E11" s="915">
        <v>0</v>
      </c>
      <c r="F11" s="915">
        <v>0</v>
      </c>
      <c r="G11" s="915">
        <v>0</v>
      </c>
      <c r="H11" s="916">
        <v>0</v>
      </c>
    </row>
    <row r="12" spans="1:9" s="353" customFormat="1" ht="39.75" customHeight="1">
      <c r="A12" s="130" t="s">
        <v>682</v>
      </c>
      <c r="B12" s="915">
        <v>318617499.41000003</v>
      </c>
      <c r="C12" s="915">
        <v>57026303.759999998</v>
      </c>
      <c r="D12" s="915">
        <v>109277637.75</v>
      </c>
      <c r="E12" s="915">
        <v>3214608.58</v>
      </c>
      <c r="F12" s="915">
        <v>4245134.7</v>
      </c>
      <c r="G12" s="915">
        <v>1340841.1399999999</v>
      </c>
      <c r="H12" s="916">
        <v>493722025.33999997</v>
      </c>
    </row>
    <row r="13" spans="1:9" s="353" customFormat="1" ht="39.75" customHeight="1">
      <c r="A13" s="130" t="s">
        <v>683</v>
      </c>
      <c r="B13" s="915">
        <v>1360772745.1300001</v>
      </c>
      <c r="C13" s="915">
        <v>469601556.17000002</v>
      </c>
      <c r="D13" s="915">
        <v>156938378.03999999</v>
      </c>
      <c r="E13" s="915">
        <v>51804150.850000001</v>
      </c>
      <c r="F13" s="915">
        <v>38024527.479999997</v>
      </c>
      <c r="G13" s="915">
        <v>30214026.289999999</v>
      </c>
      <c r="H13" s="916">
        <v>2107355383.96</v>
      </c>
    </row>
    <row r="14" spans="1:9" s="353" customFormat="1" ht="39.75" customHeight="1">
      <c r="A14" s="130" t="s">
        <v>684</v>
      </c>
      <c r="B14" s="915">
        <v>54279779.710000001</v>
      </c>
      <c r="C14" s="915">
        <v>0</v>
      </c>
      <c r="D14" s="915">
        <v>0</v>
      </c>
      <c r="E14" s="915">
        <v>0</v>
      </c>
      <c r="F14" s="915">
        <v>0</v>
      </c>
      <c r="G14" s="915">
        <v>0</v>
      </c>
      <c r="H14" s="916">
        <v>54279779.710000001</v>
      </c>
    </row>
    <row r="15" spans="1:9" s="353" customFormat="1" ht="39.75" customHeight="1" thickBot="1">
      <c r="A15" s="130" t="s">
        <v>685</v>
      </c>
      <c r="B15" s="915">
        <v>379906719.48000002</v>
      </c>
      <c r="C15" s="915">
        <v>207557116.16</v>
      </c>
      <c r="D15" s="915">
        <v>36561771.479999997</v>
      </c>
      <c r="E15" s="915">
        <v>12750157.83</v>
      </c>
      <c r="F15" s="915">
        <v>8889673.6500000004</v>
      </c>
      <c r="G15" s="915">
        <v>19284024.25</v>
      </c>
      <c r="H15" s="916">
        <v>664949462.85000002</v>
      </c>
    </row>
    <row r="16" spans="1:9" s="353" customFormat="1" ht="39.75" customHeight="1" thickTop="1" thickBot="1">
      <c r="A16" s="451" t="s">
        <v>686</v>
      </c>
      <c r="B16" s="917">
        <v>2525984776.6700001</v>
      </c>
      <c r="C16" s="917">
        <v>858865115.38</v>
      </c>
      <c r="D16" s="917">
        <v>357948250.74000001</v>
      </c>
      <c r="E16" s="917">
        <v>77963212.879999995</v>
      </c>
      <c r="F16" s="917">
        <v>56863070.619999997</v>
      </c>
      <c r="G16" s="917">
        <v>111429448.52</v>
      </c>
      <c r="H16" s="917">
        <v>3989053874.8099999</v>
      </c>
    </row>
    <row r="17" spans="1:8" s="353" customFormat="1" ht="39.75" customHeight="1" thickTop="1" thickBot="1">
      <c r="A17" s="130" t="s">
        <v>687</v>
      </c>
      <c r="B17" s="915">
        <v>1164726426.7095001</v>
      </c>
      <c r="C17" s="915">
        <v>453763154.99699998</v>
      </c>
      <c r="D17" s="915">
        <v>136886488.05000001</v>
      </c>
      <c r="E17" s="915">
        <v>39295154.971000001</v>
      </c>
      <c r="F17" s="915">
        <v>28750964.329999998</v>
      </c>
      <c r="G17" s="915">
        <v>34659205.623000003</v>
      </c>
      <c r="H17" s="916">
        <v>1858081394.6805</v>
      </c>
    </row>
    <row r="18" spans="1:8" s="353" customFormat="1" ht="39.75" customHeight="1" thickTop="1" thickBot="1">
      <c r="A18" s="577" t="s">
        <v>688</v>
      </c>
      <c r="B18" s="918">
        <v>0.46110000000000001</v>
      </c>
      <c r="C18" s="918">
        <v>0.52829999999999999</v>
      </c>
      <c r="D18" s="918">
        <v>0.38240000000000002</v>
      </c>
      <c r="E18" s="918">
        <v>0.504</v>
      </c>
      <c r="F18" s="918">
        <v>0.50560000000000005</v>
      </c>
      <c r="G18" s="918">
        <v>0.311</v>
      </c>
      <c r="H18" s="918">
        <v>0.46579999999999999</v>
      </c>
    </row>
    <row r="19" spans="1:8" s="353" customFormat="1" ht="39.75" customHeight="1" thickTop="1" thickBot="1">
      <c r="A19" s="451" t="s">
        <v>689</v>
      </c>
      <c r="B19" s="917">
        <v>116472642.671</v>
      </c>
      <c r="C19" s="917">
        <v>45376315.499700002</v>
      </c>
      <c r="D19" s="917">
        <v>13688648.805</v>
      </c>
      <c r="E19" s="917">
        <v>3929515.4970999998</v>
      </c>
      <c r="F19" s="917">
        <v>2875096.4330000002</v>
      </c>
      <c r="G19" s="917">
        <v>3465920.5622999999</v>
      </c>
      <c r="H19" s="917">
        <v>185808139.46810001</v>
      </c>
    </row>
    <row r="20" spans="1:8" s="353" customFormat="1" ht="39.75" customHeight="1" thickTop="1">
      <c r="A20" s="130" t="s">
        <v>690</v>
      </c>
      <c r="B20" s="915">
        <v>636521751</v>
      </c>
      <c r="C20" s="915">
        <v>88245376</v>
      </c>
      <c r="D20" s="915">
        <v>139459263</v>
      </c>
      <c r="E20" s="915">
        <v>5930100</v>
      </c>
      <c r="F20" s="915">
        <v>9516078</v>
      </c>
      <c r="G20" s="915">
        <v>6484686</v>
      </c>
      <c r="H20" s="916">
        <v>886157254</v>
      </c>
    </row>
    <row r="21" spans="1:8" s="353" customFormat="1" ht="39.75" customHeight="1">
      <c r="A21" s="130" t="s">
        <v>691</v>
      </c>
      <c r="B21" s="915">
        <v>0</v>
      </c>
      <c r="C21" s="915">
        <v>0</v>
      </c>
      <c r="D21" s="915">
        <v>5274</v>
      </c>
      <c r="E21" s="915">
        <v>0</v>
      </c>
      <c r="F21" s="915">
        <v>51</v>
      </c>
      <c r="G21" s="915">
        <v>1841</v>
      </c>
      <c r="H21" s="916">
        <v>7166</v>
      </c>
    </row>
    <row r="22" spans="1:8" s="353" customFormat="1" ht="39.75" customHeight="1">
      <c r="A22" s="205" t="s">
        <v>692</v>
      </c>
      <c r="B22" s="915">
        <v>0</v>
      </c>
      <c r="C22" s="915">
        <v>0</v>
      </c>
      <c r="D22" s="915">
        <v>0</v>
      </c>
      <c r="E22" s="915">
        <v>0</v>
      </c>
      <c r="F22" s="915">
        <v>0</v>
      </c>
      <c r="G22" s="915">
        <v>0</v>
      </c>
      <c r="H22" s="916">
        <v>0</v>
      </c>
    </row>
    <row r="23" spans="1:8" s="353" customFormat="1" ht="39.75" customHeight="1" thickBot="1">
      <c r="A23" s="130" t="s">
        <v>693</v>
      </c>
      <c r="B23" s="915">
        <v>0</v>
      </c>
      <c r="C23" s="915">
        <v>9841</v>
      </c>
      <c r="D23" s="915">
        <v>0</v>
      </c>
      <c r="E23" s="915">
        <v>1491601</v>
      </c>
      <c r="F23" s="915">
        <v>558361</v>
      </c>
      <c r="G23" s="915">
        <v>1549533</v>
      </c>
      <c r="H23" s="916">
        <v>3609336</v>
      </c>
    </row>
    <row r="24" spans="1:8" s="353" customFormat="1" ht="39.75" customHeight="1" thickTop="1" thickBot="1">
      <c r="A24" s="451" t="s">
        <v>694</v>
      </c>
      <c r="B24" s="919">
        <v>636521751</v>
      </c>
      <c r="C24" s="919">
        <v>88235535</v>
      </c>
      <c r="D24" s="919">
        <v>139453989</v>
      </c>
      <c r="E24" s="917">
        <v>4438499</v>
      </c>
      <c r="F24" s="917">
        <v>8957666</v>
      </c>
      <c r="G24" s="917">
        <v>4933312</v>
      </c>
      <c r="H24" s="917">
        <v>882540752</v>
      </c>
    </row>
    <row r="25" spans="1:8" s="353" customFormat="1" ht="39.75" customHeight="1" thickTop="1">
      <c r="A25" s="130" t="s">
        <v>695</v>
      </c>
      <c r="B25" s="915">
        <v>0</v>
      </c>
      <c r="C25" s="920">
        <v>0</v>
      </c>
      <c r="D25" s="920">
        <v>0</v>
      </c>
      <c r="E25" s="915">
        <v>0</v>
      </c>
      <c r="F25" s="915">
        <v>0</v>
      </c>
      <c r="G25" s="915">
        <v>0</v>
      </c>
      <c r="H25" s="916">
        <v>0</v>
      </c>
    </row>
    <row r="26" spans="1:8" s="353" customFormat="1" ht="39.75" customHeight="1">
      <c r="A26" s="130" t="s">
        <v>696</v>
      </c>
      <c r="B26" s="915">
        <v>0</v>
      </c>
      <c r="C26" s="915">
        <v>0</v>
      </c>
      <c r="D26" s="915">
        <v>0</v>
      </c>
      <c r="E26" s="915">
        <v>0</v>
      </c>
      <c r="F26" s="915">
        <v>0</v>
      </c>
      <c r="G26" s="915">
        <v>0</v>
      </c>
      <c r="H26" s="916">
        <v>0</v>
      </c>
    </row>
    <row r="27" spans="1:8" s="354" customFormat="1" ht="39.75" customHeight="1">
      <c r="A27" s="130" t="s">
        <v>697</v>
      </c>
      <c r="B27" s="915">
        <v>0</v>
      </c>
      <c r="C27" s="915">
        <v>0</v>
      </c>
      <c r="D27" s="915">
        <v>0</v>
      </c>
      <c r="E27" s="915">
        <v>0</v>
      </c>
      <c r="F27" s="915">
        <v>0</v>
      </c>
      <c r="G27" s="915">
        <v>0</v>
      </c>
      <c r="H27" s="916">
        <v>0</v>
      </c>
    </row>
    <row r="28" spans="1:8" s="353" customFormat="1" ht="39.75" customHeight="1">
      <c r="A28" s="130" t="s">
        <v>698</v>
      </c>
      <c r="B28" s="915">
        <v>0</v>
      </c>
      <c r="C28" s="915">
        <v>0</v>
      </c>
      <c r="D28" s="915">
        <v>0</v>
      </c>
      <c r="E28" s="915">
        <v>0</v>
      </c>
      <c r="F28" s="915">
        <v>0</v>
      </c>
      <c r="G28" s="915">
        <v>0</v>
      </c>
      <c r="H28" s="916">
        <v>0</v>
      </c>
    </row>
    <row r="29" spans="1:8" s="328" customFormat="1" ht="39.75" customHeight="1">
      <c r="A29" s="130" t="s">
        <v>699</v>
      </c>
      <c r="B29" s="915">
        <v>50864035</v>
      </c>
      <c r="C29" s="915">
        <v>690000</v>
      </c>
      <c r="D29" s="915">
        <v>2280773</v>
      </c>
      <c r="E29" s="915">
        <v>0</v>
      </c>
      <c r="F29" s="915">
        <v>0</v>
      </c>
      <c r="G29" s="915">
        <v>11119</v>
      </c>
      <c r="H29" s="916">
        <v>53845927</v>
      </c>
    </row>
    <row r="30" spans="1:8" s="799" customFormat="1" ht="39.75" customHeight="1" thickBot="1">
      <c r="A30" s="205" t="s">
        <v>700</v>
      </c>
      <c r="B30" s="915">
        <v>0</v>
      </c>
      <c r="C30" s="915">
        <v>0</v>
      </c>
      <c r="D30" s="915">
        <v>0</v>
      </c>
      <c r="E30" s="915">
        <v>0</v>
      </c>
      <c r="F30" s="915">
        <v>0</v>
      </c>
      <c r="G30" s="915">
        <v>0</v>
      </c>
      <c r="H30" s="916">
        <v>0</v>
      </c>
    </row>
    <row r="31" spans="1:8" s="353" customFormat="1" ht="39.75" customHeight="1" thickTop="1" thickBot="1">
      <c r="A31" s="451" t="s">
        <v>701</v>
      </c>
      <c r="B31" s="917">
        <v>50864035</v>
      </c>
      <c r="C31" s="917">
        <v>690000</v>
      </c>
      <c r="D31" s="917">
        <v>2280773</v>
      </c>
      <c r="E31" s="917">
        <v>0</v>
      </c>
      <c r="F31" s="917">
        <v>0</v>
      </c>
      <c r="G31" s="917">
        <v>11119</v>
      </c>
      <c r="H31" s="917">
        <v>53845927</v>
      </c>
    </row>
    <row r="32" spans="1:8" s="353" customFormat="1" ht="39.75" customHeight="1" thickTop="1">
      <c r="A32" s="130" t="s">
        <v>702</v>
      </c>
      <c r="B32" s="915">
        <v>0</v>
      </c>
      <c r="C32" s="915">
        <v>0</v>
      </c>
      <c r="D32" s="915">
        <v>0</v>
      </c>
      <c r="E32" s="915">
        <v>0</v>
      </c>
      <c r="F32" s="915">
        <v>0</v>
      </c>
      <c r="G32" s="915">
        <v>0</v>
      </c>
      <c r="H32" s="916">
        <v>0</v>
      </c>
    </row>
    <row r="33" spans="1:9" s="353" customFormat="1" ht="39.75" customHeight="1" thickBot="1">
      <c r="A33" s="130" t="s">
        <v>703</v>
      </c>
      <c r="B33" s="915">
        <v>0</v>
      </c>
      <c r="C33" s="915">
        <v>0</v>
      </c>
      <c r="D33" s="915">
        <v>0</v>
      </c>
      <c r="E33" s="915">
        <v>0</v>
      </c>
      <c r="F33" s="915">
        <v>0</v>
      </c>
      <c r="G33" s="915">
        <v>0</v>
      </c>
      <c r="H33" s="916">
        <v>0</v>
      </c>
    </row>
    <row r="34" spans="1:9" s="353" customFormat="1" ht="39.75" customHeight="1" thickTop="1" thickBot="1">
      <c r="A34" s="451" t="s">
        <v>1258</v>
      </c>
      <c r="B34" s="917">
        <v>687385786</v>
      </c>
      <c r="C34" s="917">
        <v>88925535</v>
      </c>
      <c r="D34" s="917">
        <v>141734762</v>
      </c>
      <c r="E34" s="917">
        <v>4438499</v>
      </c>
      <c r="F34" s="917">
        <v>8957666</v>
      </c>
      <c r="G34" s="917">
        <v>4944431</v>
      </c>
      <c r="H34" s="917">
        <v>936386679</v>
      </c>
    </row>
    <row r="35" spans="1:9" ht="39.75" customHeight="1" thickTop="1">
      <c r="A35" s="130" t="s">
        <v>705</v>
      </c>
      <c r="B35" s="915">
        <v>570913143.32910001</v>
      </c>
      <c r="C35" s="915">
        <v>43549219.500299998</v>
      </c>
      <c r="D35" s="915">
        <v>128046113.19499999</v>
      </c>
      <c r="E35" s="915">
        <v>508983.50290000002</v>
      </c>
      <c r="F35" s="915">
        <v>6082569.5669999998</v>
      </c>
      <c r="G35" s="915">
        <v>1478510.4376999999</v>
      </c>
      <c r="H35" s="916">
        <v>750578539.53199995</v>
      </c>
      <c r="I35" s="805"/>
    </row>
    <row r="36" spans="1:9" ht="39.75" customHeight="1">
      <c r="A36" s="130" t="s">
        <v>706</v>
      </c>
      <c r="B36" s="921">
        <v>4.9700000000000001E-2</v>
      </c>
      <c r="C36" s="921">
        <v>0.1091</v>
      </c>
      <c r="D36" s="921">
        <v>1.0699999999999999E-2</v>
      </c>
      <c r="E36" s="921">
        <v>0.3715</v>
      </c>
      <c r="F36" s="921">
        <v>0.1888</v>
      </c>
      <c r="G36" s="921">
        <v>0.12809999999999999</v>
      </c>
      <c r="H36" s="922">
        <v>5.2699999999999997E-2</v>
      </c>
      <c r="I36" s="805"/>
    </row>
    <row r="37" spans="1:9" ht="15.75" customHeight="1" thickBot="1">
      <c r="A37" s="578"/>
      <c r="B37" s="923"/>
      <c r="C37" s="923"/>
      <c r="D37" s="923"/>
      <c r="E37" s="923"/>
      <c r="F37" s="923"/>
      <c r="G37" s="923"/>
      <c r="H37" s="924"/>
      <c r="I37" s="805"/>
    </row>
    <row r="38" spans="1:9" ht="16.5" customHeight="1">
      <c r="A38" s="579"/>
      <c r="I38" s="805"/>
    </row>
    <row r="39" spans="1:9" ht="15.75">
      <c r="A39" s="130" t="s">
        <v>707</v>
      </c>
      <c r="I39" s="805"/>
    </row>
    <row r="40" spans="1:9" ht="15.75">
      <c r="A40" s="130"/>
      <c r="I40" s="805"/>
    </row>
    <row r="41" spans="1:9">
      <c r="I41" s="805"/>
    </row>
    <row r="42" spans="1:9">
      <c r="I42" s="805"/>
    </row>
    <row r="43" spans="1:9">
      <c r="B43" s="449"/>
      <c r="C43" s="449"/>
      <c r="D43" s="449"/>
      <c r="E43" s="449"/>
      <c r="F43" s="449"/>
      <c r="G43" s="449"/>
      <c r="H43" s="926"/>
      <c r="I43" s="805"/>
    </row>
    <row r="44" spans="1:9">
      <c r="B44" s="927"/>
      <c r="C44" s="927"/>
      <c r="D44" s="927"/>
      <c r="E44" s="927"/>
      <c r="F44" s="927"/>
      <c r="G44" s="927"/>
      <c r="H44" s="928"/>
      <c r="I44" s="805"/>
    </row>
    <row r="45" spans="1:9">
      <c r="I45" s="805"/>
    </row>
    <row r="46" spans="1:9">
      <c r="I46" s="805"/>
    </row>
    <row r="47" spans="1:9">
      <c r="I47" s="805"/>
    </row>
    <row r="48" spans="1:9">
      <c r="I48" s="805"/>
    </row>
    <row r="49" spans="9:9">
      <c r="I49" s="805"/>
    </row>
    <row r="50" spans="9:9">
      <c r="I50" s="805"/>
    </row>
    <row r="51" spans="9:9">
      <c r="I51" s="805"/>
    </row>
    <row r="52" spans="9:9">
      <c r="I52" s="805"/>
    </row>
    <row r="53" spans="9:9">
      <c r="I53" s="805"/>
    </row>
    <row r="54" spans="9:9">
      <c r="I54" s="805"/>
    </row>
    <row r="55" spans="9:9">
      <c r="I55" s="805"/>
    </row>
    <row r="56" spans="9:9">
      <c r="I56" s="805"/>
    </row>
    <row r="57" spans="9:9">
      <c r="I57" s="805"/>
    </row>
    <row r="58" spans="9:9">
      <c r="I58" s="805"/>
    </row>
    <row r="59" spans="9:9">
      <c r="I59" s="805"/>
    </row>
    <row r="60" spans="9:9">
      <c r="I60" s="805"/>
    </row>
    <row r="61" spans="9:9">
      <c r="I61" s="805"/>
    </row>
    <row r="62" spans="9:9">
      <c r="I62" s="805"/>
    </row>
    <row r="63" spans="9:9">
      <c r="I63" s="805"/>
    </row>
    <row r="64" spans="9:9">
      <c r="I64" s="805"/>
    </row>
    <row r="65" spans="9:9">
      <c r="I65" s="805"/>
    </row>
    <row r="66" spans="9:9">
      <c r="I66" s="805"/>
    </row>
    <row r="67" spans="9:9">
      <c r="I67" s="805"/>
    </row>
    <row r="68" spans="9:9">
      <c r="I68" s="805"/>
    </row>
    <row r="69" spans="9:9">
      <c r="I69" s="805"/>
    </row>
    <row r="70" spans="9:9">
      <c r="I70" s="805"/>
    </row>
    <row r="71" spans="9:9">
      <c r="I71" s="805"/>
    </row>
    <row r="72" spans="9:9">
      <c r="I72" s="805"/>
    </row>
    <row r="73" spans="9:9">
      <c r="I73" s="805"/>
    </row>
    <row r="74" spans="9:9">
      <c r="I74" s="805"/>
    </row>
    <row r="75" spans="9:9">
      <c r="I75" s="805"/>
    </row>
    <row r="76" spans="9:9">
      <c r="I76" s="805"/>
    </row>
    <row r="77" spans="9:9">
      <c r="I77" s="805"/>
    </row>
    <row r="78" spans="9:9">
      <c r="I78" s="805"/>
    </row>
    <row r="79" spans="9:9">
      <c r="I79" s="805"/>
    </row>
    <row r="80" spans="9:9">
      <c r="I80" s="805"/>
    </row>
    <row r="81" spans="9:9">
      <c r="I81" s="805"/>
    </row>
    <row r="82" spans="9:9">
      <c r="I82" s="805"/>
    </row>
    <row r="83" spans="9:9">
      <c r="I83" s="805"/>
    </row>
    <row r="84" spans="9:9">
      <c r="I84" s="805"/>
    </row>
    <row r="85" spans="9:9">
      <c r="I85" s="805"/>
    </row>
    <row r="86" spans="9:9">
      <c r="I86" s="805"/>
    </row>
    <row r="87" spans="9:9">
      <c r="I87" s="805"/>
    </row>
    <row r="88" spans="9:9">
      <c r="I88" s="805"/>
    </row>
    <row r="89" spans="9:9">
      <c r="I89" s="805"/>
    </row>
    <row r="90" spans="9:9">
      <c r="I90" s="805"/>
    </row>
    <row r="91" spans="9:9">
      <c r="I91" s="805"/>
    </row>
    <row r="92" spans="9:9">
      <c r="I92" s="805"/>
    </row>
    <row r="93" spans="9:9">
      <c r="I93" s="805"/>
    </row>
    <row r="94" spans="9:9">
      <c r="I94" s="805"/>
    </row>
    <row r="95" spans="9:9">
      <c r="I95" s="805"/>
    </row>
    <row r="96" spans="9:9">
      <c r="I96" s="805"/>
    </row>
    <row r="97" spans="9:9">
      <c r="I97" s="805"/>
    </row>
    <row r="98" spans="9:9">
      <c r="I98" s="805"/>
    </row>
    <row r="99" spans="9:9">
      <c r="I99" s="805"/>
    </row>
    <row r="100" spans="9:9">
      <c r="I100" s="805"/>
    </row>
    <row r="101" spans="9:9">
      <c r="I101" s="805"/>
    </row>
    <row r="102" spans="9:9">
      <c r="I102" s="805"/>
    </row>
    <row r="103" spans="9:9">
      <c r="I103" s="805"/>
    </row>
    <row r="104" spans="9:9">
      <c r="I104" s="805"/>
    </row>
    <row r="105" spans="9:9">
      <c r="I105" s="805"/>
    </row>
    <row r="106" spans="9:9">
      <c r="I106" s="805"/>
    </row>
    <row r="107" spans="9:9">
      <c r="I107" s="805"/>
    </row>
    <row r="108" spans="9:9">
      <c r="I108" s="805"/>
    </row>
    <row r="109" spans="9:9">
      <c r="I109" s="805"/>
    </row>
    <row r="110" spans="9:9">
      <c r="I110" s="805"/>
    </row>
    <row r="111" spans="9:9">
      <c r="I111" s="805"/>
    </row>
    <row r="112" spans="9:9">
      <c r="I112" s="805"/>
    </row>
    <row r="113" spans="9:9">
      <c r="I113" s="805"/>
    </row>
    <row r="114" spans="9:9">
      <c r="I114" s="805"/>
    </row>
    <row r="115" spans="9:9">
      <c r="I115" s="805"/>
    </row>
    <row r="116" spans="9:9">
      <c r="I116" s="805"/>
    </row>
    <row r="117" spans="9:9">
      <c r="I117" s="805"/>
    </row>
    <row r="118" spans="9:9">
      <c r="I118" s="805"/>
    </row>
    <row r="119" spans="9:9">
      <c r="I119" s="805"/>
    </row>
    <row r="120" spans="9:9">
      <c r="I120" s="805"/>
    </row>
    <row r="121" spans="9:9">
      <c r="I121" s="805"/>
    </row>
    <row r="122" spans="9:9">
      <c r="I122" s="805"/>
    </row>
    <row r="123" spans="9:9">
      <c r="I123" s="805"/>
    </row>
    <row r="124" spans="9:9">
      <c r="I124" s="805"/>
    </row>
    <row r="125" spans="9:9">
      <c r="I125" s="805"/>
    </row>
    <row r="126" spans="9:9">
      <c r="I126" s="805"/>
    </row>
    <row r="127" spans="9:9">
      <c r="I127" s="805"/>
    </row>
    <row r="128" spans="9:9">
      <c r="I128" s="805"/>
    </row>
    <row r="129" spans="9:9">
      <c r="I129" s="805"/>
    </row>
    <row r="130" spans="9:9">
      <c r="I130" s="805"/>
    </row>
    <row r="131" spans="9:9">
      <c r="I131" s="805"/>
    </row>
    <row r="132" spans="9:9">
      <c r="I132" s="805"/>
    </row>
    <row r="133" spans="9:9">
      <c r="I133" s="805"/>
    </row>
    <row r="134" spans="9:9">
      <c r="I134" s="805"/>
    </row>
    <row r="135" spans="9:9">
      <c r="I135" s="805"/>
    </row>
    <row r="136" spans="9:9">
      <c r="I136" s="805"/>
    </row>
    <row r="137" spans="9:9">
      <c r="I137" s="805"/>
    </row>
    <row r="138" spans="9:9">
      <c r="I138" s="805"/>
    </row>
    <row r="139" spans="9:9">
      <c r="I139" s="805"/>
    </row>
    <row r="140" spans="9:9">
      <c r="I140" s="805"/>
    </row>
    <row r="141" spans="9:9">
      <c r="I141" s="805"/>
    </row>
    <row r="142" spans="9:9">
      <c r="I142" s="805"/>
    </row>
    <row r="143" spans="9:9">
      <c r="I143" s="805"/>
    </row>
    <row r="144" spans="9:9">
      <c r="I144" s="805"/>
    </row>
    <row r="145" spans="9:9">
      <c r="I145" s="805"/>
    </row>
    <row r="146" spans="9:9">
      <c r="I146" s="805"/>
    </row>
    <row r="147" spans="9:9">
      <c r="I147" s="805"/>
    </row>
    <row r="148" spans="9:9">
      <c r="I148" s="805"/>
    </row>
    <row r="149" spans="9:9">
      <c r="I149" s="805"/>
    </row>
    <row r="150" spans="9:9">
      <c r="I150" s="805"/>
    </row>
    <row r="151" spans="9:9">
      <c r="I151" s="805"/>
    </row>
    <row r="152" spans="9:9">
      <c r="I152" s="805"/>
    </row>
    <row r="153" spans="9:9">
      <c r="I153" s="805"/>
    </row>
    <row r="154" spans="9:9">
      <c r="I154" s="805"/>
    </row>
    <row r="155" spans="9:9">
      <c r="I155" s="805"/>
    </row>
    <row r="156" spans="9:9">
      <c r="I156" s="805"/>
    </row>
    <row r="157" spans="9:9">
      <c r="I157" s="805"/>
    </row>
    <row r="158" spans="9:9">
      <c r="I158" s="805"/>
    </row>
    <row r="159" spans="9:9">
      <c r="I159" s="805"/>
    </row>
    <row r="160" spans="9:9">
      <c r="I160" s="805"/>
    </row>
    <row r="161" spans="9:9">
      <c r="I161" s="805"/>
    </row>
    <row r="162" spans="9:9">
      <c r="I162" s="805"/>
    </row>
    <row r="163" spans="9:9">
      <c r="I163" s="805"/>
    </row>
    <row r="164" spans="9:9">
      <c r="I164" s="805"/>
    </row>
    <row r="165" spans="9:9">
      <c r="I165" s="805"/>
    </row>
    <row r="166" spans="9:9">
      <c r="I166" s="805"/>
    </row>
    <row r="167" spans="9:9">
      <c r="I167" s="805"/>
    </row>
    <row r="168" spans="9:9">
      <c r="I168" s="805"/>
    </row>
    <row r="169" spans="9:9">
      <c r="I169" s="805"/>
    </row>
    <row r="170" spans="9:9">
      <c r="I170" s="805"/>
    </row>
    <row r="171" spans="9:9">
      <c r="I171" s="805"/>
    </row>
    <row r="172" spans="9:9">
      <c r="I172" s="805"/>
    </row>
    <row r="173" spans="9:9">
      <c r="I173" s="805"/>
    </row>
    <row r="174" spans="9:9">
      <c r="I174" s="805"/>
    </row>
    <row r="175" spans="9:9">
      <c r="I175" s="805"/>
    </row>
    <row r="176" spans="9:9">
      <c r="I176" s="805"/>
    </row>
    <row r="177" spans="9:9">
      <c r="I177" s="805"/>
    </row>
    <row r="178" spans="9:9">
      <c r="I178" s="805"/>
    </row>
    <row r="179" spans="9:9">
      <c r="I179" s="805"/>
    </row>
    <row r="180" spans="9:9">
      <c r="I180" s="805"/>
    </row>
    <row r="181" spans="9:9">
      <c r="I181" s="805"/>
    </row>
    <row r="182" spans="9:9">
      <c r="I182" s="805"/>
    </row>
    <row r="183" spans="9:9">
      <c r="I183" s="805"/>
    </row>
    <row r="184" spans="9:9">
      <c r="I184" s="805"/>
    </row>
    <row r="185" spans="9:9">
      <c r="I185" s="805"/>
    </row>
    <row r="186" spans="9:9">
      <c r="I186" s="805"/>
    </row>
    <row r="187" spans="9:9">
      <c r="I187" s="805"/>
    </row>
    <row r="188" spans="9:9">
      <c r="I188" s="805"/>
    </row>
    <row r="189" spans="9:9">
      <c r="I189" s="805"/>
    </row>
    <row r="190" spans="9:9">
      <c r="I190" s="805"/>
    </row>
    <row r="191" spans="9:9">
      <c r="I191" s="805"/>
    </row>
    <row r="192" spans="9:9">
      <c r="I192" s="805"/>
    </row>
    <row r="193" spans="9:9">
      <c r="I193" s="805"/>
    </row>
    <row r="194" spans="9:9">
      <c r="I194" s="805"/>
    </row>
    <row r="195" spans="9:9">
      <c r="I195" s="805"/>
    </row>
    <row r="196" spans="9:9">
      <c r="I196" s="805"/>
    </row>
    <row r="197" spans="9:9">
      <c r="I197" s="805"/>
    </row>
    <row r="198" spans="9:9">
      <c r="I198" s="805"/>
    </row>
    <row r="199" spans="9:9">
      <c r="I199" s="805"/>
    </row>
    <row r="200" spans="9:9">
      <c r="I200" s="805"/>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election activeCell="B11" sqref="B11"/>
    </sheetView>
  </sheetViews>
  <sheetFormatPr baseColWidth="10" defaultRowHeight="15"/>
  <cols>
    <col min="1" max="1" width="44.5703125" style="49" customWidth="1"/>
    <col min="2" max="8" width="16.42578125" style="48" customWidth="1"/>
    <col min="9" max="9" width="15.5703125" style="48" customWidth="1"/>
    <col min="10" max="10" width="9.28515625" style="1016" hidden="1" customWidth="1"/>
    <col min="11" max="11" width="10.42578125" style="1016" hidden="1" customWidth="1"/>
    <col min="12" max="12" width="2.5703125" style="53" customWidth="1"/>
    <col min="13" max="13" width="12.7109375" style="53" customWidth="1"/>
    <col min="14" max="256" width="11.42578125" style="1016"/>
    <col min="257" max="257" width="44.5703125" style="1016" customWidth="1"/>
    <col min="258" max="264" width="16.42578125" style="1016" customWidth="1"/>
    <col min="265" max="265" width="15.5703125" style="1016" customWidth="1"/>
    <col min="266" max="267" width="0" style="1016" hidden="1" customWidth="1"/>
    <col min="268" max="268" width="2.5703125" style="1016" customWidth="1"/>
    <col min="269" max="269" width="12.7109375" style="1016" customWidth="1"/>
    <col min="270" max="512" width="11.42578125" style="1016"/>
    <col min="513" max="513" width="44.5703125" style="1016" customWidth="1"/>
    <col min="514" max="520" width="16.42578125" style="1016" customWidth="1"/>
    <col min="521" max="521" width="15.5703125" style="1016" customWidth="1"/>
    <col min="522" max="523" width="0" style="1016" hidden="1" customWidth="1"/>
    <col min="524" max="524" width="2.5703125" style="1016" customWidth="1"/>
    <col min="525" max="525" width="12.7109375" style="1016" customWidth="1"/>
    <col min="526" max="768" width="11.42578125" style="1016"/>
    <col min="769" max="769" width="44.5703125" style="1016" customWidth="1"/>
    <col min="770" max="776" width="16.42578125" style="1016" customWidth="1"/>
    <col min="777" max="777" width="15.5703125" style="1016" customWidth="1"/>
    <col min="778" max="779" width="0" style="1016" hidden="1" customWidth="1"/>
    <col min="780" max="780" width="2.5703125" style="1016" customWidth="1"/>
    <col min="781" max="781" width="12.7109375" style="1016" customWidth="1"/>
    <col min="782" max="1024" width="11.42578125" style="1016"/>
    <col min="1025" max="1025" width="44.5703125" style="1016" customWidth="1"/>
    <col min="1026" max="1032" width="16.42578125" style="1016" customWidth="1"/>
    <col min="1033" max="1033" width="15.5703125" style="1016" customWidth="1"/>
    <col min="1034" max="1035" width="0" style="1016" hidden="1" customWidth="1"/>
    <col min="1036" max="1036" width="2.5703125" style="1016" customWidth="1"/>
    <col min="1037" max="1037" width="12.7109375" style="1016" customWidth="1"/>
    <col min="1038" max="1280" width="11.42578125" style="1016"/>
    <col min="1281" max="1281" width="44.5703125" style="1016" customWidth="1"/>
    <col min="1282" max="1288" width="16.42578125" style="1016" customWidth="1"/>
    <col min="1289" max="1289" width="15.5703125" style="1016" customWidth="1"/>
    <col min="1290" max="1291" width="0" style="1016" hidden="1" customWidth="1"/>
    <col min="1292" max="1292" width="2.5703125" style="1016" customWidth="1"/>
    <col min="1293" max="1293" width="12.7109375" style="1016" customWidth="1"/>
    <col min="1294" max="1536" width="11.42578125" style="1016"/>
    <col min="1537" max="1537" width="44.5703125" style="1016" customWidth="1"/>
    <col min="1538" max="1544" width="16.42578125" style="1016" customWidth="1"/>
    <col min="1545" max="1545" width="15.5703125" style="1016" customWidth="1"/>
    <col min="1546" max="1547" width="0" style="1016" hidden="1" customWidth="1"/>
    <col min="1548" max="1548" width="2.5703125" style="1016" customWidth="1"/>
    <col min="1549" max="1549" width="12.7109375" style="1016" customWidth="1"/>
    <col min="1550" max="1792" width="11.42578125" style="1016"/>
    <col min="1793" max="1793" width="44.5703125" style="1016" customWidth="1"/>
    <col min="1794" max="1800" width="16.42578125" style="1016" customWidth="1"/>
    <col min="1801" max="1801" width="15.5703125" style="1016" customWidth="1"/>
    <col min="1802" max="1803" width="0" style="1016" hidden="1" customWidth="1"/>
    <col min="1804" max="1804" width="2.5703125" style="1016" customWidth="1"/>
    <col min="1805" max="1805" width="12.7109375" style="1016" customWidth="1"/>
    <col min="1806" max="2048" width="11.42578125" style="1016"/>
    <col min="2049" max="2049" width="44.5703125" style="1016" customWidth="1"/>
    <col min="2050" max="2056" width="16.42578125" style="1016" customWidth="1"/>
    <col min="2057" max="2057" width="15.5703125" style="1016" customWidth="1"/>
    <col min="2058" max="2059" width="0" style="1016" hidden="1" customWidth="1"/>
    <col min="2060" max="2060" width="2.5703125" style="1016" customWidth="1"/>
    <col min="2061" max="2061" width="12.7109375" style="1016" customWidth="1"/>
    <col min="2062" max="2304" width="11.42578125" style="1016"/>
    <col min="2305" max="2305" width="44.5703125" style="1016" customWidth="1"/>
    <col min="2306" max="2312" width="16.42578125" style="1016" customWidth="1"/>
    <col min="2313" max="2313" width="15.5703125" style="1016" customWidth="1"/>
    <col min="2314" max="2315" width="0" style="1016" hidden="1" customWidth="1"/>
    <col min="2316" max="2316" width="2.5703125" style="1016" customWidth="1"/>
    <col min="2317" max="2317" width="12.7109375" style="1016" customWidth="1"/>
    <col min="2318" max="2560" width="11.42578125" style="1016"/>
    <col min="2561" max="2561" width="44.5703125" style="1016" customWidth="1"/>
    <col min="2562" max="2568" width="16.42578125" style="1016" customWidth="1"/>
    <col min="2569" max="2569" width="15.5703125" style="1016" customWidth="1"/>
    <col min="2570" max="2571" width="0" style="1016" hidden="1" customWidth="1"/>
    <col min="2572" max="2572" width="2.5703125" style="1016" customWidth="1"/>
    <col min="2573" max="2573" width="12.7109375" style="1016" customWidth="1"/>
    <col min="2574" max="2816" width="11.42578125" style="1016"/>
    <col min="2817" max="2817" width="44.5703125" style="1016" customWidth="1"/>
    <col min="2818" max="2824" width="16.42578125" style="1016" customWidth="1"/>
    <col min="2825" max="2825" width="15.5703125" style="1016" customWidth="1"/>
    <col min="2826" max="2827" width="0" style="1016" hidden="1" customWidth="1"/>
    <col min="2828" max="2828" width="2.5703125" style="1016" customWidth="1"/>
    <col min="2829" max="2829" width="12.7109375" style="1016" customWidth="1"/>
    <col min="2830" max="3072" width="11.42578125" style="1016"/>
    <col min="3073" max="3073" width="44.5703125" style="1016" customWidth="1"/>
    <col min="3074" max="3080" width="16.42578125" style="1016" customWidth="1"/>
    <col min="3081" max="3081" width="15.5703125" style="1016" customWidth="1"/>
    <col min="3082" max="3083" width="0" style="1016" hidden="1" customWidth="1"/>
    <col min="3084" max="3084" width="2.5703125" style="1016" customWidth="1"/>
    <col min="3085" max="3085" width="12.7109375" style="1016" customWidth="1"/>
    <col min="3086" max="3328" width="11.42578125" style="1016"/>
    <col min="3329" max="3329" width="44.5703125" style="1016" customWidth="1"/>
    <col min="3330" max="3336" width="16.42578125" style="1016" customWidth="1"/>
    <col min="3337" max="3337" width="15.5703125" style="1016" customWidth="1"/>
    <col min="3338" max="3339" width="0" style="1016" hidden="1" customWidth="1"/>
    <col min="3340" max="3340" width="2.5703125" style="1016" customWidth="1"/>
    <col min="3341" max="3341" width="12.7109375" style="1016" customWidth="1"/>
    <col min="3342" max="3584" width="11.42578125" style="1016"/>
    <col min="3585" max="3585" width="44.5703125" style="1016" customWidth="1"/>
    <col min="3586" max="3592" width="16.42578125" style="1016" customWidth="1"/>
    <col min="3593" max="3593" width="15.5703125" style="1016" customWidth="1"/>
    <col min="3594" max="3595" width="0" style="1016" hidden="1" customWidth="1"/>
    <col min="3596" max="3596" width="2.5703125" style="1016" customWidth="1"/>
    <col min="3597" max="3597" width="12.7109375" style="1016" customWidth="1"/>
    <col min="3598" max="3840" width="11.42578125" style="1016"/>
    <col min="3841" max="3841" width="44.5703125" style="1016" customWidth="1"/>
    <col min="3842" max="3848" width="16.42578125" style="1016" customWidth="1"/>
    <col min="3849" max="3849" width="15.5703125" style="1016" customWidth="1"/>
    <col min="3850" max="3851" width="0" style="1016" hidden="1" customWidth="1"/>
    <col min="3852" max="3852" width="2.5703125" style="1016" customWidth="1"/>
    <col min="3853" max="3853" width="12.7109375" style="1016" customWidth="1"/>
    <col min="3854" max="4096" width="11.42578125" style="1016"/>
    <col min="4097" max="4097" width="44.5703125" style="1016" customWidth="1"/>
    <col min="4098" max="4104" width="16.42578125" style="1016" customWidth="1"/>
    <col min="4105" max="4105" width="15.5703125" style="1016" customWidth="1"/>
    <col min="4106" max="4107" width="0" style="1016" hidden="1" customWidth="1"/>
    <col min="4108" max="4108" width="2.5703125" style="1016" customWidth="1"/>
    <col min="4109" max="4109" width="12.7109375" style="1016" customWidth="1"/>
    <col min="4110" max="4352" width="11.42578125" style="1016"/>
    <col min="4353" max="4353" width="44.5703125" style="1016" customWidth="1"/>
    <col min="4354" max="4360" width="16.42578125" style="1016" customWidth="1"/>
    <col min="4361" max="4361" width="15.5703125" style="1016" customWidth="1"/>
    <col min="4362" max="4363" width="0" style="1016" hidden="1" customWidth="1"/>
    <col min="4364" max="4364" width="2.5703125" style="1016" customWidth="1"/>
    <col min="4365" max="4365" width="12.7109375" style="1016" customWidth="1"/>
    <col min="4366" max="4608" width="11.42578125" style="1016"/>
    <col min="4609" max="4609" width="44.5703125" style="1016" customWidth="1"/>
    <col min="4610" max="4616" width="16.42578125" style="1016" customWidth="1"/>
    <col min="4617" max="4617" width="15.5703125" style="1016" customWidth="1"/>
    <col min="4618" max="4619" width="0" style="1016" hidden="1" customWidth="1"/>
    <col min="4620" max="4620" width="2.5703125" style="1016" customWidth="1"/>
    <col min="4621" max="4621" width="12.7109375" style="1016" customWidth="1"/>
    <col min="4622" max="4864" width="11.42578125" style="1016"/>
    <col min="4865" max="4865" width="44.5703125" style="1016" customWidth="1"/>
    <col min="4866" max="4872" width="16.42578125" style="1016" customWidth="1"/>
    <col min="4873" max="4873" width="15.5703125" style="1016" customWidth="1"/>
    <col min="4874" max="4875" width="0" style="1016" hidden="1" customWidth="1"/>
    <col min="4876" max="4876" width="2.5703125" style="1016" customWidth="1"/>
    <col min="4877" max="4877" width="12.7109375" style="1016" customWidth="1"/>
    <col min="4878" max="5120" width="11.42578125" style="1016"/>
    <col min="5121" max="5121" width="44.5703125" style="1016" customWidth="1"/>
    <col min="5122" max="5128" width="16.42578125" style="1016" customWidth="1"/>
    <col min="5129" max="5129" width="15.5703125" style="1016" customWidth="1"/>
    <col min="5130" max="5131" width="0" style="1016" hidden="1" customWidth="1"/>
    <col min="5132" max="5132" width="2.5703125" style="1016" customWidth="1"/>
    <col min="5133" max="5133" width="12.7109375" style="1016" customWidth="1"/>
    <col min="5134" max="5376" width="11.42578125" style="1016"/>
    <col min="5377" max="5377" width="44.5703125" style="1016" customWidth="1"/>
    <col min="5378" max="5384" width="16.42578125" style="1016" customWidth="1"/>
    <col min="5385" max="5385" width="15.5703125" style="1016" customWidth="1"/>
    <col min="5386" max="5387" width="0" style="1016" hidden="1" customWidth="1"/>
    <col min="5388" max="5388" width="2.5703125" style="1016" customWidth="1"/>
    <col min="5389" max="5389" width="12.7109375" style="1016" customWidth="1"/>
    <col min="5390" max="5632" width="11.42578125" style="1016"/>
    <col min="5633" max="5633" width="44.5703125" style="1016" customWidth="1"/>
    <col min="5634" max="5640" width="16.42578125" style="1016" customWidth="1"/>
    <col min="5641" max="5641" width="15.5703125" style="1016" customWidth="1"/>
    <col min="5642" max="5643" width="0" style="1016" hidden="1" customWidth="1"/>
    <col min="5644" max="5644" width="2.5703125" style="1016" customWidth="1"/>
    <col min="5645" max="5645" width="12.7109375" style="1016" customWidth="1"/>
    <col min="5646" max="5888" width="11.42578125" style="1016"/>
    <col min="5889" max="5889" width="44.5703125" style="1016" customWidth="1"/>
    <col min="5890" max="5896" width="16.42578125" style="1016" customWidth="1"/>
    <col min="5897" max="5897" width="15.5703125" style="1016" customWidth="1"/>
    <col min="5898" max="5899" width="0" style="1016" hidden="1" customWidth="1"/>
    <col min="5900" max="5900" width="2.5703125" style="1016" customWidth="1"/>
    <col min="5901" max="5901" width="12.7109375" style="1016" customWidth="1"/>
    <col min="5902" max="6144" width="11.42578125" style="1016"/>
    <col min="6145" max="6145" width="44.5703125" style="1016" customWidth="1"/>
    <col min="6146" max="6152" width="16.42578125" style="1016" customWidth="1"/>
    <col min="6153" max="6153" width="15.5703125" style="1016" customWidth="1"/>
    <col min="6154" max="6155" width="0" style="1016" hidden="1" customWidth="1"/>
    <col min="6156" max="6156" width="2.5703125" style="1016" customWidth="1"/>
    <col min="6157" max="6157" width="12.7109375" style="1016" customWidth="1"/>
    <col min="6158" max="6400" width="11.42578125" style="1016"/>
    <col min="6401" max="6401" width="44.5703125" style="1016" customWidth="1"/>
    <col min="6402" max="6408" width="16.42578125" style="1016" customWidth="1"/>
    <col min="6409" max="6409" width="15.5703125" style="1016" customWidth="1"/>
    <col min="6410" max="6411" width="0" style="1016" hidden="1" customWidth="1"/>
    <col min="6412" max="6412" width="2.5703125" style="1016" customWidth="1"/>
    <col min="6413" max="6413" width="12.7109375" style="1016" customWidth="1"/>
    <col min="6414" max="6656" width="11.42578125" style="1016"/>
    <col min="6657" max="6657" width="44.5703125" style="1016" customWidth="1"/>
    <col min="6658" max="6664" width="16.42578125" style="1016" customWidth="1"/>
    <col min="6665" max="6665" width="15.5703125" style="1016" customWidth="1"/>
    <col min="6666" max="6667" width="0" style="1016" hidden="1" customWidth="1"/>
    <col min="6668" max="6668" width="2.5703125" style="1016" customWidth="1"/>
    <col min="6669" max="6669" width="12.7109375" style="1016" customWidth="1"/>
    <col min="6670" max="6912" width="11.42578125" style="1016"/>
    <col min="6913" max="6913" width="44.5703125" style="1016" customWidth="1"/>
    <col min="6914" max="6920" width="16.42578125" style="1016" customWidth="1"/>
    <col min="6921" max="6921" width="15.5703125" style="1016" customWidth="1"/>
    <col min="6922" max="6923" width="0" style="1016" hidden="1" customWidth="1"/>
    <col min="6924" max="6924" width="2.5703125" style="1016" customWidth="1"/>
    <col min="6925" max="6925" width="12.7109375" style="1016" customWidth="1"/>
    <col min="6926" max="7168" width="11.42578125" style="1016"/>
    <col min="7169" max="7169" width="44.5703125" style="1016" customWidth="1"/>
    <col min="7170" max="7176" width="16.42578125" style="1016" customWidth="1"/>
    <col min="7177" max="7177" width="15.5703125" style="1016" customWidth="1"/>
    <col min="7178" max="7179" width="0" style="1016" hidden="1" customWidth="1"/>
    <col min="7180" max="7180" width="2.5703125" style="1016" customWidth="1"/>
    <col min="7181" max="7181" width="12.7109375" style="1016" customWidth="1"/>
    <col min="7182" max="7424" width="11.42578125" style="1016"/>
    <col min="7425" max="7425" width="44.5703125" style="1016" customWidth="1"/>
    <col min="7426" max="7432" width="16.42578125" style="1016" customWidth="1"/>
    <col min="7433" max="7433" width="15.5703125" style="1016" customWidth="1"/>
    <col min="7434" max="7435" width="0" style="1016" hidden="1" customWidth="1"/>
    <col min="7436" max="7436" width="2.5703125" style="1016" customWidth="1"/>
    <col min="7437" max="7437" width="12.7109375" style="1016" customWidth="1"/>
    <col min="7438" max="7680" width="11.42578125" style="1016"/>
    <col min="7681" max="7681" width="44.5703125" style="1016" customWidth="1"/>
    <col min="7682" max="7688" width="16.42578125" style="1016" customWidth="1"/>
    <col min="7689" max="7689" width="15.5703125" style="1016" customWidth="1"/>
    <col min="7690" max="7691" width="0" style="1016" hidden="1" customWidth="1"/>
    <col min="7692" max="7692" width="2.5703125" style="1016" customWidth="1"/>
    <col min="7693" max="7693" width="12.7109375" style="1016" customWidth="1"/>
    <col min="7694" max="7936" width="11.42578125" style="1016"/>
    <col min="7937" max="7937" width="44.5703125" style="1016" customWidth="1"/>
    <col min="7938" max="7944" width="16.42578125" style="1016" customWidth="1"/>
    <col min="7945" max="7945" width="15.5703125" style="1016" customWidth="1"/>
    <col min="7946" max="7947" width="0" style="1016" hidden="1" customWidth="1"/>
    <col min="7948" max="7948" width="2.5703125" style="1016" customWidth="1"/>
    <col min="7949" max="7949" width="12.7109375" style="1016" customWidth="1"/>
    <col min="7950" max="8192" width="11.42578125" style="1016"/>
    <col min="8193" max="8193" width="44.5703125" style="1016" customWidth="1"/>
    <col min="8194" max="8200" width="16.42578125" style="1016" customWidth="1"/>
    <col min="8201" max="8201" width="15.5703125" style="1016" customWidth="1"/>
    <col min="8202" max="8203" width="0" style="1016" hidden="1" customWidth="1"/>
    <col min="8204" max="8204" width="2.5703125" style="1016" customWidth="1"/>
    <col min="8205" max="8205" width="12.7109375" style="1016" customWidth="1"/>
    <col min="8206" max="8448" width="11.42578125" style="1016"/>
    <col min="8449" max="8449" width="44.5703125" style="1016" customWidth="1"/>
    <col min="8450" max="8456" width="16.42578125" style="1016" customWidth="1"/>
    <col min="8457" max="8457" width="15.5703125" style="1016" customWidth="1"/>
    <col min="8458" max="8459" width="0" style="1016" hidden="1" customWidth="1"/>
    <col min="8460" max="8460" width="2.5703125" style="1016" customWidth="1"/>
    <col min="8461" max="8461" width="12.7109375" style="1016" customWidth="1"/>
    <col min="8462" max="8704" width="11.42578125" style="1016"/>
    <col min="8705" max="8705" width="44.5703125" style="1016" customWidth="1"/>
    <col min="8706" max="8712" width="16.42578125" style="1016" customWidth="1"/>
    <col min="8713" max="8713" width="15.5703125" style="1016" customWidth="1"/>
    <col min="8714" max="8715" width="0" style="1016" hidden="1" customWidth="1"/>
    <col min="8716" max="8716" width="2.5703125" style="1016" customWidth="1"/>
    <col min="8717" max="8717" width="12.7109375" style="1016" customWidth="1"/>
    <col min="8718" max="8960" width="11.42578125" style="1016"/>
    <col min="8961" max="8961" width="44.5703125" style="1016" customWidth="1"/>
    <col min="8962" max="8968" width="16.42578125" style="1016" customWidth="1"/>
    <col min="8969" max="8969" width="15.5703125" style="1016" customWidth="1"/>
    <col min="8970" max="8971" width="0" style="1016" hidden="1" customWidth="1"/>
    <col min="8972" max="8972" width="2.5703125" style="1016" customWidth="1"/>
    <col min="8973" max="8973" width="12.7109375" style="1016" customWidth="1"/>
    <col min="8974" max="9216" width="11.42578125" style="1016"/>
    <col min="9217" max="9217" width="44.5703125" style="1016" customWidth="1"/>
    <col min="9218" max="9224" width="16.42578125" style="1016" customWidth="1"/>
    <col min="9225" max="9225" width="15.5703125" style="1016" customWidth="1"/>
    <col min="9226" max="9227" width="0" style="1016" hidden="1" customWidth="1"/>
    <col min="9228" max="9228" width="2.5703125" style="1016" customWidth="1"/>
    <col min="9229" max="9229" width="12.7109375" style="1016" customWidth="1"/>
    <col min="9230" max="9472" width="11.42578125" style="1016"/>
    <col min="9473" max="9473" width="44.5703125" style="1016" customWidth="1"/>
    <col min="9474" max="9480" width="16.42578125" style="1016" customWidth="1"/>
    <col min="9481" max="9481" width="15.5703125" style="1016" customWidth="1"/>
    <col min="9482" max="9483" width="0" style="1016" hidden="1" customWidth="1"/>
    <col min="9484" max="9484" width="2.5703125" style="1016" customWidth="1"/>
    <col min="9485" max="9485" width="12.7109375" style="1016" customWidth="1"/>
    <col min="9486" max="9728" width="11.42578125" style="1016"/>
    <col min="9729" max="9729" width="44.5703125" style="1016" customWidth="1"/>
    <col min="9730" max="9736" width="16.42578125" style="1016" customWidth="1"/>
    <col min="9737" max="9737" width="15.5703125" style="1016" customWidth="1"/>
    <col min="9738" max="9739" width="0" style="1016" hidden="1" customWidth="1"/>
    <col min="9740" max="9740" width="2.5703125" style="1016" customWidth="1"/>
    <col min="9741" max="9741" width="12.7109375" style="1016" customWidth="1"/>
    <col min="9742" max="9984" width="11.42578125" style="1016"/>
    <col min="9985" max="9985" width="44.5703125" style="1016" customWidth="1"/>
    <col min="9986" max="9992" width="16.42578125" style="1016" customWidth="1"/>
    <col min="9993" max="9993" width="15.5703125" style="1016" customWidth="1"/>
    <col min="9994" max="9995" width="0" style="1016" hidden="1" customWidth="1"/>
    <col min="9996" max="9996" width="2.5703125" style="1016" customWidth="1"/>
    <col min="9997" max="9997" width="12.7109375" style="1016" customWidth="1"/>
    <col min="9998" max="10240" width="11.42578125" style="1016"/>
    <col min="10241" max="10241" width="44.5703125" style="1016" customWidth="1"/>
    <col min="10242" max="10248" width="16.42578125" style="1016" customWidth="1"/>
    <col min="10249" max="10249" width="15.5703125" style="1016" customWidth="1"/>
    <col min="10250" max="10251" width="0" style="1016" hidden="1" customWidth="1"/>
    <col min="10252" max="10252" width="2.5703125" style="1016" customWidth="1"/>
    <col min="10253" max="10253" width="12.7109375" style="1016" customWidth="1"/>
    <col min="10254" max="10496" width="11.42578125" style="1016"/>
    <col min="10497" max="10497" width="44.5703125" style="1016" customWidth="1"/>
    <col min="10498" max="10504" width="16.42578125" style="1016" customWidth="1"/>
    <col min="10505" max="10505" width="15.5703125" style="1016" customWidth="1"/>
    <col min="10506" max="10507" width="0" style="1016" hidden="1" customWidth="1"/>
    <col min="10508" max="10508" width="2.5703125" style="1016" customWidth="1"/>
    <col min="10509" max="10509" width="12.7109375" style="1016" customWidth="1"/>
    <col min="10510" max="10752" width="11.42578125" style="1016"/>
    <col min="10753" max="10753" width="44.5703125" style="1016" customWidth="1"/>
    <col min="10754" max="10760" width="16.42578125" style="1016" customWidth="1"/>
    <col min="10761" max="10761" width="15.5703125" style="1016" customWidth="1"/>
    <col min="10762" max="10763" width="0" style="1016" hidden="1" customWidth="1"/>
    <col min="10764" max="10764" width="2.5703125" style="1016" customWidth="1"/>
    <col min="10765" max="10765" width="12.7109375" style="1016" customWidth="1"/>
    <col min="10766" max="11008" width="11.42578125" style="1016"/>
    <col min="11009" max="11009" width="44.5703125" style="1016" customWidth="1"/>
    <col min="11010" max="11016" width="16.42578125" style="1016" customWidth="1"/>
    <col min="11017" max="11017" width="15.5703125" style="1016" customWidth="1"/>
    <col min="11018" max="11019" width="0" style="1016" hidden="1" customWidth="1"/>
    <col min="11020" max="11020" width="2.5703125" style="1016" customWidth="1"/>
    <col min="11021" max="11021" width="12.7109375" style="1016" customWidth="1"/>
    <col min="11022" max="11264" width="11.42578125" style="1016"/>
    <col min="11265" max="11265" width="44.5703125" style="1016" customWidth="1"/>
    <col min="11266" max="11272" width="16.42578125" style="1016" customWidth="1"/>
    <col min="11273" max="11273" width="15.5703125" style="1016" customWidth="1"/>
    <col min="11274" max="11275" width="0" style="1016" hidden="1" customWidth="1"/>
    <col min="11276" max="11276" width="2.5703125" style="1016" customWidth="1"/>
    <col min="11277" max="11277" width="12.7109375" style="1016" customWidth="1"/>
    <col min="11278" max="11520" width="11.42578125" style="1016"/>
    <col min="11521" max="11521" width="44.5703125" style="1016" customWidth="1"/>
    <col min="11522" max="11528" width="16.42578125" style="1016" customWidth="1"/>
    <col min="11529" max="11529" width="15.5703125" style="1016" customWidth="1"/>
    <col min="11530" max="11531" width="0" style="1016" hidden="1" customWidth="1"/>
    <col min="11532" max="11532" width="2.5703125" style="1016" customWidth="1"/>
    <col min="11533" max="11533" width="12.7109375" style="1016" customWidth="1"/>
    <col min="11534" max="11776" width="11.42578125" style="1016"/>
    <col min="11777" max="11777" width="44.5703125" style="1016" customWidth="1"/>
    <col min="11778" max="11784" width="16.42578125" style="1016" customWidth="1"/>
    <col min="11785" max="11785" width="15.5703125" style="1016" customWidth="1"/>
    <col min="11786" max="11787" width="0" style="1016" hidden="1" customWidth="1"/>
    <col min="11788" max="11788" width="2.5703125" style="1016" customWidth="1"/>
    <col min="11789" max="11789" width="12.7109375" style="1016" customWidth="1"/>
    <col min="11790" max="12032" width="11.42578125" style="1016"/>
    <col min="12033" max="12033" width="44.5703125" style="1016" customWidth="1"/>
    <col min="12034" max="12040" width="16.42578125" style="1016" customWidth="1"/>
    <col min="12041" max="12041" width="15.5703125" style="1016" customWidth="1"/>
    <col min="12042" max="12043" width="0" style="1016" hidden="1" customWidth="1"/>
    <col min="12044" max="12044" width="2.5703125" style="1016" customWidth="1"/>
    <col min="12045" max="12045" width="12.7109375" style="1016" customWidth="1"/>
    <col min="12046" max="12288" width="11.42578125" style="1016"/>
    <col min="12289" max="12289" width="44.5703125" style="1016" customWidth="1"/>
    <col min="12290" max="12296" width="16.42578125" style="1016" customWidth="1"/>
    <col min="12297" max="12297" width="15.5703125" style="1016" customWidth="1"/>
    <col min="12298" max="12299" width="0" style="1016" hidden="1" customWidth="1"/>
    <col min="12300" max="12300" width="2.5703125" style="1016" customWidth="1"/>
    <col min="12301" max="12301" width="12.7109375" style="1016" customWidth="1"/>
    <col min="12302" max="12544" width="11.42578125" style="1016"/>
    <col min="12545" max="12545" width="44.5703125" style="1016" customWidth="1"/>
    <col min="12546" max="12552" width="16.42578125" style="1016" customWidth="1"/>
    <col min="12553" max="12553" width="15.5703125" style="1016" customWidth="1"/>
    <col min="12554" max="12555" width="0" style="1016" hidden="1" customWidth="1"/>
    <col min="12556" max="12556" width="2.5703125" style="1016" customWidth="1"/>
    <col min="12557" max="12557" width="12.7109375" style="1016" customWidth="1"/>
    <col min="12558" max="12800" width="11.42578125" style="1016"/>
    <col min="12801" max="12801" width="44.5703125" style="1016" customWidth="1"/>
    <col min="12802" max="12808" width="16.42578125" style="1016" customWidth="1"/>
    <col min="12809" max="12809" width="15.5703125" style="1016" customWidth="1"/>
    <col min="12810" max="12811" width="0" style="1016" hidden="1" customWidth="1"/>
    <col min="12812" max="12812" width="2.5703125" style="1016" customWidth="1"/>
    <col min="12813" max="12813" width="12.7109375" style="1016" customWidth="1"/>
    <col min="12814" max="13056" width="11.42578125" style="1016"/>
    <col min="13057" max="13057" width="44.5703125" style="1016" customWidth="1"/>
    <col min="13058" max="13064" width="16.42578125" style="1016" customWidth="1"/>
    <col min="13065" max="13065" width="15.5703125" style="1016" customWidth="1"/>
    <col min="13066" max="13067" width="0" style="1016" hidden="1" customWidth="1"/>
    <col min="13068" max="13068" width="2.5703125" style="1016" customWidth="1"/>
    <col min="13069" max="13069" width="12.7109375" style="1016" customWidth="1"/>
    <col min="13070" max="13312" width="11.42578125" style="1016"/>
    <col min="13313" max="13313" width="44.5703125" style="1016" customWidth="1"/>
    <col min="13314" max="13320" width="16.42578125" style="1016" customWidth="1"/>
    <col min="13321" max="13321" width="15.5703125" style="1016" customWidth="1"/>
    <col min="13322" max="13323" width="0" style="1016" hidden="1" customWidth="1"/>
    <col min="13324" max="13324" width="2.5703125" style="1016" customWidth="1"/>
    <col min="13325" max="13325" width="12.7109375" style="1016" customWidth="1"/>
    <col min="13326" max="13568" width="11.42578125" style="1016"/>
    <col min="13569" max="13569" width="44.5703125" style="1016" customWidth="1"/>
    <col min="13570" max="13576" width="16.42578125" style="1016" customWidth="1"/>
    <col min="13577" max="13577" width="15.5703125" style="1016" customWidth="1"/>
    <col min="13578" max="13579" width="0" style="1016" hidden="1" customWidth="1"/>
    <col min="13580" max="13580" width="2.5703125" style="1016" customWidth="1"/>
    <col min="13581" max="13581" width="12.7109375" style="1016" customWidth="1"/>
    <col min="13582" max="13824" width="11.42578125" style="1016"/>
    <col min="13825" max="13825" width="44.5703125" style="1016" customWidth="1"/>
    <col min="13826" max="13832" width="16.42578125" style="1016" customWidth="1"/>
    <col min="13833" max="13833" width="15.5703125" style="1016" customWidth="1"/>
    <col min="13834" max="13835" width="0" style="1016" hidden="1" customWidth="1"/>
    <col min="13836" max="13836" width="2.5703125" style="1016" customWidth="1"/>
    <col min="13837" max="13837" width="12.7109375" style="1016" customWidth="1"/>
    <col min="13838" max="14080" width="11.42578125" style="1016"/>
    <col min="14081" max="14081" width="44.5703125" style="1016" customWidth="1"/>
    <col min="14082" max="14088" width="16.42578125" style="1016" customWidth="1"/>
    <col min="14089" max="14089" width="15.5703125" style="1016" customWidth="1"/>
    <col min="14090" max="14091" width="0" style="1016" hidden="1" customWidth="1"/>
    <col min="14092" max="14092" width="2.5703125" style="1016" customWidth="1"/>
    <col min="14093" max="14093" width="12.7109375" style="1016" customWidth="1"/>
    <col min="14094" max="14336" width="11.42578125" style="1016"/>
    <col min="14337" max="14337" width="44.5703125" style="1016" customWidth="1"/>
    <col min="14338" max="14344" width="16.42578125" style="1016" customWidth="1"/>
    <col min="14345" max="14345" width="15.5703125" style="1016" customWidth="1"/>
    <col min="14346" max="14347" width="0" style="1016" hidden="1" customWidth="1"/>
    <col min="14348" max="14348" width="2.5703125" style="1016" customWidth="1"/>
    <col min="14349" max="14349" width="12.7109375" style="1016" customWidth="1"/>
    <col min="14350" max="14592" width="11.42578125" style="1016"/>
    <col min="14593" max="14593" width="44.5703125" style="1016" customWidth="1"/>
    <col min="14594" max="14600" width="16.42578125" style="1016" customWidth="1"/>
    <col min="14601" max="14601" width="15.5703125" style="1016" customWidth="1"/>
    <col min="14602" max="14603" width="0" style="1016" hidden="1" customWidth="1"/>
    <col min="14604" max="14604" width="2.5703125" style="1016" customWidth="1"/>
    <col min="14605" max="14605" width="12.7109375" style="1016" customWidth="1"/>
    <col min="14606" max="14848" width="11.42578125" style="1016"/>
    <col min="14849" max="14849" width="44.5703125" style="1016" customWidth="1"/>
    <col min="14850" max="14856" width="16.42578125" style="1016" customWidth="1"/>
    <col min="14857" max="14857" width="15.5703125" style="1016" customWidth="1"/>
    <col min="14858" max="14859" width="0" style="1016" hidden="1" customWidth="1"/>
    <col min="14860" max="14860" width="2.5703125" style="1016" customWidth="1"/>
    <col min="14861" max="14861" width="12.7109375" style="1016" customWidth="1"/>
    <col min="14862" max="15104" width="11.42578125" style="1016"/>
    <col min="15105" max="15105" width="44.5703125" style="1016" customWidth="1"/>
    <col min="15106" max="15112" width="16.42578125" style="1016" customWidth="1"/>
    <col min="15113" max="15113" width="15.5703125" style="1016" customWidth="1"/>
    <col min="15114" max="15115" width="0" style="1016" hidden="1" customWidth="1"/>
    <col min="15116" max="15116" width="2.5703125" style="1016" customWidth="1"/>
    <col min="15117" max="15117" width="12.7109375" style="1016" customWidth="1"/>
    <col min="15118" max="15360" width="11.42578125" style="1016"/>
    <col min="15361" max="15361" width="44.5703125" style="1016" customWidth="1"/>
    <col min="15362" max="15368" width="16.42578125" style="1016" customWidth="1"/>
    <col min="15369" max="15369" width="15.5703125" style="1016" customWidth="1"/>
    <col min="15370" max="15371" width="0" style="1016" hidden="1" customWidth="1"/>
    <col min="15372" max="15372" width="2.5703125" style="1016" customWidth="1"/>
    <col min="15373" max="15373" width="12.7109375" style="1016" customWidth="1"/>
    <col min="15374" max="15616" width="11.42578125" style="1016"/>
    <col min="15617" max="15617" width="44.5703125" style="1016" customWidth="1"/>
    <col min="15618" max="15624" width="16.42578125" style="1016" customWidth="1"/>
    <col min="15625" max="15625" width="15.5703125" style="1016" customWidth="1"/>
    <col min="15626" max="15627" width="0" style="1016" hidden="1" customWidth="1"/>
    <col min="15628" max="15628" width="2.5703125" style="1016" customWidth="1"/>
    <col min="15629" max="15629" width="12.7109375" style="1016" customWidth="1"/>
    <col min="15630" max="15872" width="11.42578125" style="1016"/>
    <col min="15873" max="15873" width="44.5703125" style="1016" customWidth="1"/>
    <col min="15874" max="15880" width="16.42578125" style="1016" customWidth="1"/>
    <col min="15881" max="15881" width="15.5703125" style="1016" customWidth="1"/>
    <col min="15882" max="15883" width="0" style="1016" hidden="1" customWidth="1"/>
    <col min="15884" max="15884" width="2.5703125" style="1016" customWidth="1"/>
    <col min="15885" max="15885" width="12.7109375" style="1016" customWidth="1"/>
    <col min="15886" max="16128" width="11.42578125" style="1016"/>
    <col min="16129" max="16129" width="44.5703125" style="1016" customWidth="1"/>
    <col min="16130" max="16136" width="16.42578125" style="1016" customWidth="1"/>
    <col min="16137" max="16137" width="15.5703125" style="1016" customWidth="1"/>
    <col min="16138" max="16139" width="0" style="1016" hidden="1" customWidth="1"/>
    <col min="16140" max="16140" width="2.5703125" style="1016" customWidth="1"/>
    <col min="16141" max="16141" width="12.7109375" style="1016" customWidth="1"/>
    <col min="16142" max="16384" width="11.42578125" style="1016"/>
  </cols>
  <sheetData>
    <row r="1" spans="1:13" s="52" customFormat="1" ht="3.75" customHeight="1">
      <c r="A1" s="229"/>
      <c r="B1" s="646"/>
      <c r="C1" s="646"/>
      <c r="D1" s="646"/>
      <c r="E1" s="646"/>
      <c r="F1" s="646"/>
      <c r="G1" s="646"/>
      <c r="H1" s="646"/>
      <c r="I1" s="646"/>
      <c r="J1" s="230"/>
      <c r="K1" s="230"/>
    </row>
    <row r="2" spans="1:13" s="52" customFormat="1" ht="39" customHeight="1">
      <c r="A2" s="1025" t="s">
        <v>1210</v>
      </c>
      <c r="B2" s="1025"/>
      <c r="C2" s="1025"/>
      <c r="D2" s="1025"/>
      <c r="E2" s="1025"/>
      <c r="F2" s="1025"/>
      <c r="G2" s="1025"/>
      <c r="H2" s="1025"/>
      <c r="I2" s="1025"/>
      <c r="J2" s="1025"/>
      <c r="K2" s="1025"/>
    </row>
    <row r="3" spans="1:13" s="52" customFormat="1" ht="20.25" customHeight="1">
      <c r="A3" s="1025" t="s">
        <v>708</v>
      </c>
      <c r="B3" s="1025"/>
      <c r="C3" s="1025"/>
      <c r="D3" s="1025"/>
      <c r="E3" s="1025"/>
      <c r="F3" s="1025"/>
      <c r="G3" s="1025"/>
      <c r="H3" s="1025"/>
      <c r="I3" s="1025"/>
      <c r="J3" s="1025"/>
      <c r="K3" s="1025"/>
    </row>
    <row r="4" spans="1:13" s="52" customFormat="1" ht="20.25" customHeight="1">
      <c r="A4" s="1025" t="s">
        <v>1530</v>
      </c>
      <c r="B4" s="1025"/>
      <c r="C4" s="1025"/>
      <c r="D4" s="1025"/>
      <c r="E4" s="1025"/>
      <c r="F4" s="1025"/>
      <c r="G4" s="1025"/>
      <c r="H4" s="1025"/>
      <c r="I4" s="1025"/>
      <c r="J4" s="1025"/>
      <c r="K4" s="1025"/>
    </row>
    <row r="5" spans="1:13" s="133" customFormat="1" ht="39" customHeight="1">
      <c r="A5" s="1032" t="s">
        <v>1155</v>
      </c>
      <c r="B5" s="1032"/>
      <c r="C5" s="1032"/>
      <c r="D5" s="1032"/>
      <c r="E5" s="1032"/>
      <c r="F5" s="1032"/>
      <c r="G5" s="1032"/>
      <c r="H5" s="1032"/>
      <c r="I5" s="1032"/>
      <c r="J5" s="1032"/>
      <c r="K5" s="1032"/>
    </row>
    <row r="6" spans="1:13" ht="7.5" customHeight="1">
      <c r="A6" s="134"/>
      <c r="L6" s="1016"/>
      <c r="M6" s="1016"/>
    </row>
    <row r="7" spans="1:13" ht="10.5" customHeight="1">
      <c r="A7" s="135"/>
      <c r="B7" s="929"/>
      <c r="C7" s="136"/>
      <c r="D7" s="136"/>
      <c r="E7" s="136"/>
      <c r="F7" s="136"/>
      <c r="G7" s="930"/>
      <c r="H7" s="930"/>
      <c r="I7" s="931"/>
      <c r="J7" s="137"/>
      <c r="K7" s="137"/>
      <c r="L7" s="1016"/>
      <c r="M7" s="1016"/>
    </row>
    <row r="8" spans="1:13" ht="38.25" customHeight="1">
      <c r="A8" s="206"/>
      <c r="B8" s="1021" t="s">
        <v>1211</v>
      </c>
      <c r="C8" s="1021" t="s">
        <v>1215</v>
      </c>
      <c r="D8" s="1021" t="s">
        <v>1214</v>
      </c>
      <c r="E8" s="1021" t="s">
        <v>1216</v>
      </c>
      <c r="F8" s="1021" t="s">
        <v>1213</v>
      </c>
      <c r="G8" s="1021" t="s">
        <v>1217</v>
      </c>
      <c r="H8" s="1022" t="s">
        <v>309</v>
      </c>
      <c r="I8" s="1022" t="s">
        <v>709</v>
      </c>
      <c r="J8" s="505"/>
      <c r="K8" s="355"/>
      <c r="L8" s="1016"/>
      <c r="M8" s="1016"/>
    </row>
    <row r="9" spans="1:13" ht="28.5" customHeight="1">
      <c r="A9" s="207" t="s">
        <v>710</v>
      </c>
      <c r="B9" s="208">
        <v>1702112.56021</v>
      </c>
      <c r="C9" s="208">
        <v>603900.16039999994</v>
      </c>
      <c r="D9" s="208">
        <v>197181.06075</v>
      </c>
      <c r="E9" s="208">
        <v>64175.50101</v>
      </c>
      <c r="F9" s="208">
        <v>45780.717539999998</v>
      </c>
      <c r="G9" s="208">
        <v>47484.480859999996</v>
      </c>
      <c r="H9" s="208">
        <v>2660634.4807699998</v>
      </c>
      <c r="I9" s="209">
        <v>0.96254512135411874</v>
      </c>
      <c r="J9" s="296"/>
      <c r="K9" s="207"/>
      <c r="L9" s="1016"/>
      <c r="M9" s="1016"/>
    </row>
    <row r="10" spans="1:13" ht="28.5" customHeight="1">
      <c r="A10" s="207" t="s">
        <v>711</v>
      </c>
      <c r="B10" s="208">
        <v>-4726.9636100000007</v>
      </c>
      <c r="C10" s="208">
        <v>-2683.2889100000002</v>
      </c>
      <c r="D10" s="208">
        <v>-1519.1151100000002</v>
      </c>
      <c r="E10" s="208">
        <v>-208.93746999999999</v>
      </c>
      <c r="F10" s="208">
        <v>-215.03865999999999</v>
      </c>
      <c r="G10" s="208">
        <v>-192.92716000000001</v>
      </c>
      <c r="H10" s="208">
        <v>-9546.270919999999</v>
      </c>
      <c r="I10" s="209">
        <v>-3.4535809287532938E-3</v>
      </c>
      <c r="J10" s="296"/>
      <c r="K10" s="207"/>
      <c r="L10" s="1016"/>
      <c r="M10" s="1016"/>
    </row>
    <row r="11" spans="1:13" ht="28.5" customHeight="1">
      <c r="A11" s="207" t="s">
        <v>712</v>
      </c>
      <c r="B11" s="208">
        <v>22911.435079999999</v>
      </c>
      <c r="C11" s="208">
        <v>4158.0970200000002</v>
      </c>
      <c r="D11" s="208">
        <v>8599.2983299999996</v>
      </c>
      <c r="E11" s="208">
        <v>458.35568000000001</v>
      </c>
      <c r="F11" s="208">
        <v>765.46639000000005</v>
      </c>
      <c r="G11" s="208">
        <v>1000.52025</v>
      </c>
      <c r="H11" s="208">
        <v>37893.172749999998</v>
      </c>
      <c r="I11" s="209">
        <v>1.3708718287596431E-2</v>
      </c>
      <c r="J11" s="296"/>
      <c r="K11" s="207"/>
      <c r="L11" s="1016"/>
      <c r="M11" s="1016"/>
    </row>
    <row r="12" spans="1:13" ht="28.5" customHeight="1">
      <c r="A12" s="207" t="s">
        <v>713</v>
      </c>
      <c r="B12" s="208">
        <v>-585.3968000000001</v>
      </c>
      <c r="C12" s="208">
        <v>-114.12435000000001</v>
      </c>
      <c r="D12" s="208">
        <v>-3080.7408599999999</v>
      </c>
      <c r="E12" s="208">
        <v>-13.12893</v>
      </c>
      <c r="F12" s="208">
        <v>-26.097770000000001</v>
      </c>
      <c r="G12" s="208">
        <v>-25.484099999999998</v>
      </c>
      <c r="H12" s="208">
        <v>-3844.9728100000002</v>
      </c>
      <c r="I12" s="209">
        <v>-1.3910064861422313E-3</v>
      </c>
      <c r="J12" s="296"/>
      <c r="K12" s="207"/>
      <c r="L12" s="1016"/>
      <c r="M12" s="1016"/>
    </row>
    <row r="13" spans="1:13" ht="28.5" customHeight="1">
      <c r="A13" s="207" t="s">
        <v>714</v>
      </c>
      <c r="B13" s="208">
        <v>7101.3146799999995</v>
      </c>
      <c r="C13" s="208">
        <v>2179.4603299999999</v>
      </c>
      <c r="D13" s="208">
        <v>1626.4809399999999</v>
      </c>
      <c r="E13" s="208">
        <v>163.25388000000001</v>
      </c>
      <c r="F13" s="208">
        <v>349.18917999999996</v>
      </c>
      <c r="G13" s="208">
        <v>208.83253999999999</v>
      </c>
      <c r="H13" s="208">
        <v>11628.531550000002</v>
      </c>
      <c r="I13" s="209">
        <v>4.2068861366953529E-3</v>
      </c>
      <c r="J13" s="296"/>
      <c r="K13" s="207"/>
      <c r="L13" s="1016"/>
      <c r="M13" s="1016"/>
    </row>
    <row r="14" spans="1:13" ht="28.5" customHeight="1">
      <c r="A14" s="207" t="s">
        <v>715</v>
      </c>
      <c r="B14" s="208">
        <v>-711.21641</v>
      </c>
      <c r="C14" s="208">
        <v>-220.79006000000001</v>
      </c>
      <c r="D14" s="208">
        <v>-172.95735000000002</v>
      </c>
      <c r="E14" s="208">
        <v>-16.325369999999999</v>
      </c>
      <c r="F14" s="208">
        <v>-41.032249999999998</v>
      </c>
      <c r="G14" s="208">
        <v>-20.88325</v>
      </c>
      <c r="H14" s="208">
        <v>-1183.20469</v>
      </c>
      <c r="I14" s="209">
        <v>-4.2805124497718045E-4</v>
      </c>
      <c r="J14" s="296"/>
      <c r="K14" s="207"/>
      <c r="L14" s="1016"/>
      <c r="M14" s="1016"/>
    </row>
    <row r="15" spans="1:13" ht="28.5" customHeight="1">
      <c r="A15" s="207" t="s">
        <v>716</v>
      </c>
      <c r="B15" s="208">
        <v>3194.3196899999998</v>
      </c>
      <c r="C15" s="208">
        <v>1481.52676</v>
      </c>
      <c r="D15" s="208">
        <v>1430.05447</v>
      </c>
      <c r="E15" s="208">
        <v>30.679359999999999</v>
      </c>
      <c r="F15" s="208">
        <v>241.06059999999999</v>
      </c>
      <c r="G15" s="208">
        <v>101.18253999999999</v>
      </c>
      <c r="H15" s="208">
        <v>6478.8234199999997</v>
      </c>
      <c r="I15" s="209">
        <v>2.3438619322226602E-3</v>
      </c>
      <c r="J15" s="296"/>
      <c r="K15" s="207"/>
      <c r="L15" s="1016"/>
      <c r="M15" s="1016"/>
    </row>
    <row r="16" spans="1:13" ht="28.5" customHeight="1">
      <c r="A16" s="207" t="s">
        <v>717</v>
      </c>
      <c r="B16" s="208">
        <v>-831.81780000000003</v>
      </c>
      <c r="C16" s="208">
        <v>-371.36515999999995</v>
      </c>
      <c r="D16" s="208">
        <v>-357.51362999999998</v>
      </c>
      <c r="E16" s="208">
        <v>-7.6698399999999998</v>
      </c>
      <c r="F16" s="208">
        <v>-64.334550000000007</v>
      </c>
      <c r="G16" s="208">
        <v>-33.778010000000002</v>
      </c>
      <c r="H16" s="208">
        <v>-1666.4789900000001</v>
      </c>
      <c r="I16" s="209">
        <v>-6.0288672993496519E-4</v>
      </c>
      <c r="J16" s="296"/>
      <c r="K16" s="207"/>
      <c r="L16" s="1016"/>
      <c r="M16" s="1016"/>
    </row>
    <row r="17" spans="1:13" ht="28.5" customHeight="1">
      <c r="A17" s="207" t="s">
        <v>718</v>
      </c>
      <c r="B17" s="208">
        <v>2297.0996</v>
      </c>
      <c r="C17" s="208">
        <v>453.05</v>
      </c>
      <c r="D17" s="208">
        <v>1885.5846299999998</v>
      </c>
      <c r="E17" s="208">
        <v>0</v>
      </c>
      <c r="F17" s="208">
        <v>491.28208000000001</v>
      </c>
      <c r="G17" s="208">
        <v>0</v>
      </c>
      <c r="H17" s="208">
        <v>5127.01631</v>
      </c>
      <c r="I17" s="209">
        <v>1.8548149217645592E-3</v>
      </c>
      <c r="J17" s="296"/>
      <c r="K17" s="207"/>
      <c r="L17" s="1016"/>
      <c r="M17" s="1016"/>
    </row>
    <row r="18" spans="1:13" ht="28.5" customHeight="1">
      <c r="A18" s="207" t="s">
        <v>719</v>
      </c>
      <c r="B18" s="208">
        <v>-966.32812999999999</v>
      </c>
      <c r="C18" s="208">
        <v>-181.22</v>
      </c>
      <c r="D18" s="208">
        <v>-754.23384999999996</v>
      </c>
      <c r="E18" s="208">
        <v>0</v>
      </c>
      <c r="F18" s="208">
        <v>-213.84619000000001</v>
      </c>
      <c r="G18" s="208">
        <v>0</v>
      </c>
      <c r="H18" s="208">
        <v>-2115.62817</v>
      </c>
      <c r="I18" s="209">
        <v>-7.6537667550767899E-4</v>
      </c>
      <c r="J18" s="296"/>
      <c r="K18" s="207"/>
      <c r="L18" s="1016"/>
      <c r="M18" s="1016"/>
    </row>
    <row r="19" spans="1:13" ht="28.5" customHeight="1">
      <c r="A19" s="207" t="s">
        <v>720</v>
      </c>
      <c r="B19" s="208">
        <v>22262.43765</v>
      </c>
      <c r="C19" s="208">
        <v>12216.52666</v>
      </c>
      <c r="D19" s="208">
        <v>5954.3181799999993</v>
      </c>
      <c r="E19" s="208">
        <v>309.31416999999999</v>
      </c>
      <c r="F19" s="208">
        <v>1240.3069800000001</v>
      </c>
      <c r="G19" s="208">
        <v>421.05374999999998</v>
      </c>
      <c r="H19" s="208">
        <v>42403.957390000003</v>
      </c>
      <c r="I19" s="209">
        <v>1.5340597367602399E-2</v>
      </c>
      <c r="J19" s="296"/>
      <c r="K19" s="207"/>
      <c r="L19" s="1016"/>
      <c r="M19" s="1016"/>
    </row>
    <row r="20" spans="1:13" ht="28.5" customHeight="1">
      <c r="A20" s="207" t="s">
        <v>721</v>
      </c>
      <c r="B20" s="208">
        <v>-11607.1726</v>
      </c>
      <c r="C20" s="208">
        <v>-6129.2167199999994</v>
      </c>
      <c r="D20" s="208">
        <v>-4870.7860599999995</v>
      </c>
      <c r="E20" s="208">
        <v>-274.61056000000002</v>
      </c>
      <c r="F20" s="208">
        <v>-827.84268000000009</v>
      </c>
      <c r="G20" s="208">
        <v>-367.9264</v>
      </c>
      <c r="H20" s="208">
        <v>-24077.55502</v>
      </c>
      <c r="I20" s="209">
        <v>-8.7106039127664049E-3</v>
      </c>
      <c r="J20" s="296"/>
      <c r="K20" s="207"/>
      <c r="L20" s="1016"/>
      <c r="M20" s="1016"/>
    </row>
    <row r="21" spans="1:13" ht="28.5" customHeight="1">
      <c r="A21" s="210" t="s">
        <v>722</v>
      </c>
      <c r="B21" s="455">
        <v>1759879.1669100001</v>
      </c>
      <c r="C21" s="455">
        <v>624388.82117000001</v>
      </c>
      <c r="D21" s="455">
        <v>216676.79730000001</v>
      </c>
      <c r="E21" s="455">
        <v>65137.104099999997</v>
      </c>
      <c r="F21" s="455">
        <v>48868.022769999996</v>
      </c>
      <c r="G21" s="455">
        <v>49216.069940000001</v>
      </c>
      <c r="H21" s="455">
        <v>2764165.9821899994</v>
      </c>
      <c r="I21" s="212">
        <v>1</v>
      </c>
      <c r="J21" s="296"/>
      <c r="K21" s="207"/>
      <c r="L21" s="1016"/>
      <c r="M21" s="1016"/>
    </row>
    <row r="22" spans="1:13" ht="28.5" customHeight="1">
      <c r="A22" s="213" t="s">
        <v>838</v>
      </c>
      <c r="B22" s="295">
        <v>-19428.895349999999</v>
      </c>
      <c r="C22" s="295">
        <v>-9700.0051999999996</v>
      </c>
      <c r="D22" s="295">
        <v>-10755.34686</v>
      </c>
      <c r="E22" s="295">
        <v>-520.67217000000005</v>
      </c>
      <c r="F22" s="295">
        <v>-1388.1921000000002</v>
      </c>
      <c r="G22" s="295">
        <v>-640.99892</v>
      </c>
      <c r="H22" s="295">
        <v>-42434.1106</v>
      </c>
      <c r="I22" s="295"/>
      <c r="J22" s="207"/>
      <c r="K22" s="207"/>
      <c r="L22" s="1016"/>
      <c r="M22" s="1016"/>
    </row>
    <row r="23" spans="1:13" s="147" customFormat="1" ht="28.5" customHeight="1" thickBot="1">
      <c r="A23" s="215" t="s">
        <v>839</v>
      </c>
      <c r="B23" s="216">
        <v>0.63667637119087883</v>
      </c>
      <c r="C23" s="216">
        <v>0.2258868769795466</v>
      </c>
      <c r="D23" s="216">
        <v>7.83877663990101E-2</v>
      </c>
      <c r="E23" s="216">
        <v>2.3564830954323889E-2</v>
      </c>
      <c r="F23" s="216">
        <v>1.7679120242729683E-2</v>
      </c>
      <c r="G23" s="216">
        <v>1.7805034233511183E-2</v>
      </c>
      <c r="H23" s="216">
        <v>1</v>
      </c>
      <c r="I23" s="216"/>
      <c r="J23" s="356"/>
      <c r="K23" s="356"/>
    </row>
    <row r="24" spans="1:13" ht="15" customHeight="1">
      <c r="A24" s="477" t="s">
        <v>881</v>
      </c>
      <c r="B24" s="334"/>
      <c r="C24" s="217"/>
      <c r="D24" s="217"/>
      <c r="E24" s="217"/>
      <c r="F24" s="217"/>
      <c r="G24" s="217"/>
      <c r="H24" s="217"/>
      <c r="I24" s="217"/>
      <c r="J24" s="218"/>
      <c r="K24" s="218"/>
      <c r="L24" s="1016"/>
      <c r="M24" s="1016"/>
    </row>
    <row r="25" spans="1:13" ht="39" customHeight="1">
      <c r="A25" s="1051" t="s">
        <v>354</v>
      </c>
      <c r="B25" s="1090"/>
      <c r="C25" s="1090"/>
      <c r="D25" s="1090"/>
      <c r="E25" s="1090"/>
      <c r="F25" s="1090"/>
      <c r="G25" s="1090"/>
      <c r="H25" s="1090"/>
      <c r="I25" s="1090"/>
      <c r="J25" s="218"/>
      <c r="K25" s="218"/>
      <c r="L25" s="1016"/>
      <c r="M25" s="1016"/>
    </row>
    <row r="26" spans="1:13" ht="39.75" customHeight="1">
      <c r="A26" s="1051" t="s">
        <v>355</v>
      </c>
      <c r="B26" s="1090"/>
      <c r="C26" s="1090"/>
      <c r="D26" s="1090"/>
      <c r="E26" s="1090"/>
      <c r="F26" s="1090"/>
      <c r="G26" s="1090"/>
      <c r="H26" s="1090"/>
      <c r="I26" s="1090"/>
      <c r="J26" s="54"/>
      <c r="K26" s="54"/>
      <c r="L26" s="1016"/>
      <c r="M26" s="1016"/>
    </row>
    <row r="27" spans="1:13" ht="12" customHeight="1">
      <c r="A27" s="109" t="s">
        <v>882</v>
      </c>
      <c r="B27" s="453"/>
      <c r="C27" s="151"/>
      <c r="D27" s="151"/>
      <c r="E27" s="151"/>
      <c r="F27" s="151"/>
      <c r="G27" s="299"/>
      <c r="H27" s="299"/>
      <c r="I27" s="299"/>
      <c r="J27" s="54"/>
      <c r="K27" s="54"/>
      <c r="L27" s="1016"/>
      <c r="M27" s="1016"/>
    </row>
    <row r="28" spans="1:13" ht="9" customHeight="1">
      <c r="A28" s="155"/>
      <c r="C28" s="151"/>
      <c r="D28" s="151"/>
      <c r="E28" s="151"/>
      <c r="F28" s="151"/>
      <c r="G28" s="299"/>
      <c r="H28" s="299"/>
      <c r="I28" s="299"/>
      <c r="J28" s="54"/>
      <c r="K28" s="54"/>
      <c r="L28" s="1016"/>
      <c r="M28" s="1016"/>
    </row>
    <row r="29" spans="1:13" ht="9" customHeight="1">
      <c r="A29" s="150"/>
      <c r="C29" s="151"/>
      <c r="D29" s="151"/>
      <c r="E29" s="151"/>
      <c r="F29" s="151"/>
      <c r="G29" s="299"/>
      <c r="H29" s="299"/>
      <c r="I29" s="299"/>
      <c r="J29" s="54"/>
      <c r="K29" s="54"/>
      <c r="L29" s="1016"/>
      <c r="M29" s="1016"/>
    </row>
    <row r="30" spans="1:13" ht="9" customHeight="1">
      <c r="A30" s="150"/>
      <c r="C30" s="151"/>
      <c r="D30" s="151"/>
      <c r="E30" s="151"/>
      <c r="F30" s="151"/>
      <c r="G30" s="299"/>
      <c r="H30" s="299"/>
      <c r="I30" s="299"/>
      <c r="J30" s="54"/>
      <c r="K30" s="54"/>
      <c r="L30" s="1016"/>
      <c r="M30" s="1016"/>
    </row>
    <row r="31" spans="1:13" ht="9" customHeight="1">
      <c r="A31" s="150"/>
      <c r="B31" s="932"/>
      <c r="C31" s="151"/>
      <c r="D31" s="151"/>
      <c r="E31" s="151"/>
      <c r="F31" s="151"/>
      <c r="G31" s="299"/>
      <c r="H31" s="299"/>
      <c r="I31" s="299"/>
      <c r="J31" s="54"/>
      <c r="K31" s="54"/>
      <c r="L31" s="1016"/>
      <c r="M31" s="1016"/>
    </row>
    <row r="32" spans="1:13" ht="9" customHeight="1">
      <c r="A32" s="150"/>
      <c r="B32" s="932"/>
      <c r="C32" s="151"/>
      <c r="D32" s="151"/>
      <c r="E32" s="151"/>
      <c r="F32" s="151"/>
      <c r="G32" s="299"/>
      <c r="H32" s="299"/>
      <c r="I32" s="299"/>
      <c r="J32" s="54"/>
      <c r="K32" s="54"/>
      <c r="L32" s="1016"/>
      <c r="M32" s="1016"/>
    </row>
    <row r="33" spans="1:13" ht="9" customHeight="1">
      <c r="A33" s="150"/>
      <c r="B33" s="932"/>
      <c r="C33" s="151"/>
      <c r="D33" s="151"/>
      <c r="E33" s="151"/>
      <c r="F33" s="151"/>
      <c r="G33" s="299"/>
      <c r="H33" s="299"/>
      <c r="I33" s="299"/>
      <c r="J33" s="54"/>
      <c r="K33" s="54"/>
      <c r="L33" s="1016"/>
      <c r="M33" s="1016"/>
    </row>
    <row r="34" spans="1:13" ht="9" customHeight="1">
      <c r="A34" s="152"/>
      <c r="B34" s="932"/>
      <c r="C34" s="151"/>
      <c r="D34" s="151"/>
      <c r="E34" s="151"/>
      <c r="F34" s="151"/>
      <c r="G34" s="299"/>
      <c r="H34" s="299"/>
      <c r="I34" s="299"/>
      <c r="J34" s="54"/>
      <c r="K34" s="54"/>
      <c r="L34" s="1016"/>
      <c r="M34" s="1016"/>
    </row>
    <row r="35" spans="1:13" ht="9" customHeight="1">
      <c r="A35" s="150"/>
      <c r="B35" s="932"/>
      <c r="C35" s="151"/>
      <c r="D35" s="151"/>
      <c r="E35" s="151"/>
      <c r="F35" s="151"/>
      <c r="G35" s="299"/>
      <c r="H35" s="299"/>
      <c r="I35" s="299"/>
      <c r="J35" s="54"/>
      <c r="K35" s="54"/>
      <c r="L35" s="1016"/>
      <c r="M35" s="1016"/>
    </row>
    <row r="36" spans="1:13" ht="9" customHeight="1">
      <c r="A36" s="150"/>
      <c r="B36" s="932"/>
      <c r="C36" s="151"/>
      <c r="D36" s="151"/>
      <c r="E36" s="151"/>
      <c r="F36" s="151"/>
      <c r="G36" s="299"/>
      <c r="H36" s="299"/>
      <c r="I36" s="299"/>
      <c r="J36" s="54"/>
      <c r="K36" s="54"/>
      <c r="L36" s="1016"/>
      <c r="M36" s="1016"/>
    </row>
    <row r="37" spans="1:13" ht="9" customHeight="1">
      <c r="A37" s="150"/>
      <c r="B37" s="932"/>
      <c r="C37" s="151"/>
      <c r="D37" s="151"/>
      <c r="E37" s="151"/>
      <c r="F37" s="151"/>
      <c r="G37" s="299"/>
      <c r="H37" s="299"/>
      <c r="I37" s="299"/>
      <c r="J37" s="54"/>
      <c r="K37" s="54"/>
      <c r="L37" s="1016"/>
      <c r="M37" s="1016"/>
    </row>
    <row r="38" spans="1:13" ht="9" customHeight="1">
      <c r="A38" s="150"/>
      <c r="C38" s="151"/>
      <c r="D38" s="151"/>
      <c r="E38" s="151"/>
      <c r="F38" s="151"/>
      <c r="G38" s="299"/>
      <c r="H38" s="299"/>
      <c r="I38" s="299"/>
      <c r="J38" s="54"/>
      <c r="K38" s="54"/>
      <c r="L38" s="1016"/>
      <c r="M38" s="1016"/>
    </row>
    <row r="39" spans="1:13" ht="9" customHeight="1">
      <c r="A39" s="150"/>
      <c r="C39" s="151"/>
      <c r="D39" s="151"/>
      <c r="E39" s="151"/>
      <c r="F39" s="151"/>
      <c r="G39" s="299"/>
      <c r="H39" s="299"/>
      <c r="I39" s="299"/>
      <c r="J39" s="54"/>
      <c r="K39" s="54"/>
      <c r="L39" s="1016"/>
      <c r="M39" s="1016"/>
    </row>
    <row r="40" spans="1:13" ht="9" customHeight="1">
      <c r="A40" s="152"/>
      <c r="C40" s="151"/>
      <c r="D40" s="151"/>
      <c r="E40" s="151"/>
      <c r="F40" s="151"/>
      <c r="G40" s="299"/>
      <c r="H40" s="299"/>
      <c r="I40" s="299"/>
      <c r="J40" s="54"/>
      <c r="K40" s="54"/>
      <c r="L40" s="1016"/>
      <c r="M40" s="1016"/>
    </row>
    <row r="41" spans="1:13" ht="9" customHeight="1">
      <c r="A41" s="150"/>
      <c r="C41" s="151"/>
      <c r="D41" s="151"/>
      <c r="E41" s="151"/>
      <c r="F41" s="151"/>
      <c r="G41" s="299"/>
      <c r="H41" s="299"/>
      <c r="I41" s="299"/>
      <c r="J41" s="54"/>
      <c r="K41" s="54"/>
      <c r="L41" s="1016"/>
      <c r="M41" s="1016"/>
    </row>
    <row r="42" spans="1:13" ht="9" customHeight="1">
      <c r="A42" s="150"/>
      <c r="C42" s="151"/>
      <c r="D42" s="151"/>
      <c r="E42" s="151"/>
      <c r="F42" s="151"/>
      <c r="G42" s="299"/>
      <c r="H42" s="299"/>
      <c r="I42" s="299"/>
      <c r="J42" s="54"/>
      <c r="K42" s="54"/>
      <c r="L42" s="1016"/>
      <c r="M42" s="1016"/>
    </row>
    <row r="43" spans="1:13" ht="9" customHeight="1">
      <c r="A43" s="150"/>
      <c r="C43" s="151"/>
      <c r="D43" s="151"/>
      <c r="E43" s="151"/>
      <c r="F43" s="151"/>
      <c r="G43" s="299"/>
      <c r="H43" s="299"/>
      <c r="I43" s="299"/>
      <c r="J43" s="54"/>
      <c r="K43" s="54"/>
      <c r="L43" s="1016"/>
      <c r="M43" s="1016"/>
    </row>
    <row r="44" spans="1:13" ht="9" customHeight="1">
      <c r="A44" s="150"/>
      <c r="C44" s="151"/>
      <c r="D44" s="151"/>
      <c r="E44" s="151"/>
      <c r="F44" s="151"/>
      <c r="G44" s="299"/>
      <c r="H44" s="299"/>
      <c r="I44" s="299"/>
      <c r="J44" s="54"/>
      <c r="K44" s="54"/>
      <c r="L44" s="1016"/>
      <c r="M44" s="1016"/>
    </row>
    <row r="45" spans="1:13" ht="9" customHeight="1">
      <c r="A45" s="150"/>
      <c r="C45" s="151"/>
      <c r="D45" s="151"/>
      <c r="E45" s="151"/>
      <c r="F45" s="151"/>
      <c r="G45" s="299"/>
      <c r="H45" s="299"/>
      <c r="I45" s="299"/>
      <c r="J45" s="54"/>
      <c r="K45" s="54"/>
      <c r="L45" s="1016"/>
      <c r="M45" s="1016"/>
    </row>
    <row r="46" spans="1:13" ht="9" customHeight="1">
      <c r="A46" s="152"/>
      <c r="C46" s="151"/>
      <c r="D46" s="151"/>
      <c r="E46" s="151"/>
      <c r="F46" s="151"/>
      <c r="G46" s="299"/>
      <c r="H46" s="299"/>
      <c r="I46" s="299"/>
      <c r="J46" s="54"/>
      <c r="K46" s="54"/>
      <c r="L46" s="1016"/>
      <c r="M46" s="1016"/>
    </row>
    <row r="47" spans="1:13" ht="9" customHeight="1">
      <c r="A47" s="150"/>
      <c r="C47" s="151"/>
      <c r="D47" s="151"/>
      <c r="E47" s="151"/>
      <c r="F47" s="151"/>
      <c r="G47" s="299"/>
      <c r="H47" s="299"/>
      <c r="I47" s="299"/>
      <c r="J47" s="54"/>
      <c r="K47" s="54"/>
      <c r="L47" s="1016"/>
      <c r="M47" s="1016"/>
    </row>
    <row r="48" spans="1:13" ht="9" customHeight="1">
      <c r="A48" s="150"/>
      <c r="C48" s="151"/>
      <c r="D48" s="151"/>
      <c r="E48" s="151"/>
      <c r="F48" s="151"/>
      <c r="G48" s="299"/>
      <c r="H48" s="299"/>
      <c r="I48" s="299"/>
      <c r="J48" s="54"/>
      <c r="K48" s="54"/>
      <c r="L48" s="1016"/>
      <c r="M48" s="1016"/>
    </row>
    <row r="49" spans="1:13" ht="9" customHeight="1">
      <c r="A49" s="150"/>
      <c r="C49" s="151"/>
      <c r="D49" s="151"/>
      <c r="E49" s="151"/>
      <c r="F49" s="151"/>
      <c r="G49" s="299"/>
      <c r="H49" s="299"/>
      <c r="I49" s="299"/>
      <c r="J49" s="54"/>
      <c r="K49" s="54"/>
      <c r="L49" s="1016"/>
      <c r="M49" s="1016"/>
    </row>
    <row r="50" spans="1:13" ht="9" customHeight="1">
      <c r="A50" s="150"/>
      <c r="C50" s="151"/>
      <c r="D50" s="151"/>
      <c r="E50" s="151"/>
      <c r="F50" s="151"/>
      <c r="G50" s="299"/>
      <c r="H50" s="299"/>
      <c r="I50" s="299"/>
      <c r="J50" s="54"/>
      <c r="K50" s="54"/>
      <c r="L50" s="1016"/>
      <c r="M50" s="1016"/>
    </row>
    <row r="51" spans="1:13" ht="9" customHeight="1">
      <c r="A51" s="152"/>
      <c r="C51" s="151"/>
      <c r="D51" s="151"/>
      <c r="E51" s="151"/>
      <c r="F51" s="151"/>
      <c r="G51" s="299"/>
      <c r="H51" s="299"/>
      <c r="I51" s="299"/>
      <c r="J51" s="54"/>
      <c r="K51" s="54"/>
      <c r="L51" s="1016"/>
      <c r="M51" s="1016"/>
    </row>
    <row r="52" spans="1:13" ht="9" customHeight="1">
      <c r="A52" s="153"/>
      <c r="C52" s="151"/>
      <c r="D52" s="151"/>
      <c r="E52" s="151"/>
      <c r="F52" s="151"/>
      <c r="G52" s="299"/>
      <c r="H52" s="299"/>
      <c r="I52" s="299"/>
      <c r="J52" s="54"/>
      <c r="K52" s="54"/>
      <c r="L52" s="1016"/>
      <c r="M52" s="1016"/>
    </row>
    <row r="53" spans="1:13" ht="9" customHeight="1">
      <c r="A53" s="153"/>
      <c r="C53" s="151"/>
      <c r="D53" s="151"/>
      <c r="E53" s="151"/>
      <c r="F53" s="151"/>
      <c r="G53" s="299"/>
      <c r="H53" s="299"/>
      <c r="I53" s="299"/>
      <c r="J53" s="54"/>
      <c r="K53" s="54"/>
      <c r="L53" s="1016"/>
      <c r="M53" s="1016"/>
    </row>
    <row r="54" spans="1:13" ht="9" customHeight="1">
      <c r="A54" s="153"/>
      <c r="C54" s="151"/>
      <c r="D54" s="151"/>
      <c r="E54" s="151"/>
      <c r="F54" s="151"/>
      <c r="G54" s="299"/>
      <c r="H54" s="299"/>
      <c r="I54" s="299"/>
      <c r="J54" s="54"/>
      <c r="K54" s="54"/>
      <c r="L54" s="1016"/>
      <c r="M54" s="1016"/>
    </row>
    <row r="55" spans="1:13" ht="9" customHeight="1">
      <c r="A55" s="153"/>
      <c r="C55" s="151"/>
      <c r="D55" s="151"/>
      <c r="E55" s="151"/>
      <c r="F55" s="151"/>
      <c r="G55" s="299"/>
      <c r="H55" s="299"/>
      <c r="I55" s="299"/>
      <c r="J55" s="54"/>
      <c r="K55" s="54"/>
      <c r="L55" s="1016"/>
      <c r="M55" s="1016"/>
    </row>
    <row r="56" spans="1:13" ht="9" customHeight="1">
      <c r="A56" s="154"/>
      <c r="C56" s="151"/>
      <c r="D56" s="151"/>
      <c r="E56" s="151"/>
      <c r="F56" s="151"/>
      <c r="G56" s="299"/>
      <c r="H56" s="299"/>
      <c r="I56" s="299"/>
      <c r="J56" s="54"/>
      <c r="K56" s="54"/>
      <c r="L56" s="1016"/>
      <c r="M56" s="1016"/>
    </row>
    <row r="57" spans="1:13" ht="9" customHeight="1">
      <c r="A57" s="154"/>
      <c r="C57" s="151"/>
      <c r="D57" s="151"/>
      <c r="E57" s="151"/>
      <c r="F57" s="151"/>
      <c r="G57" s="299"/>
      <c r="H57" s="299"/>
      <c r="I57" s="299"/>
      <c r="J57" s="54"/>
      <c r="K57" s="54"/>
      <c r="L57" s="1016"/>
      <c r="M57" s="1016"/>
    </row>
    <row r="58" spans="1:13" ht="9" customHeight="1">
      <c r="A58" s="155"/>
      <c r="C58" s="151"/>
      <c r="D58" s="151"/>
      <c r="E58" s="151"/>
      <c r="F58" s="151"/>
      <c r="G58" s="299"/>
      <c r="H58" s="299"/>
      <c r="I58" s="299"/>
      <c r="J58" s="54"/>
      <c r="K58" s="54"/>
      <c r="L58" s="1016"/>
      <c r="M58" s="1016"/>
    </row>
    <row r="59" spans="1:13" ht="9" customHeight="1">
      <c r="A59" s="150"/>
      <c r="C59" s="151"/>
      <c r="D59" s="151"/>
      <c r="E59" s="151"/>
      <c r="F59" s="151"/>
      <c r="G59" s="299"/>
      <c r="H59" s="299"/>
      <c r="I59" s="299"/>
      <c r="J59" s="54"/>
      <c r="K59" s="54"/>
      <c r="L59" s="1016"/>
      <c r="M59" s="1016"/>
    </row>
    <row r="60" spans="1:13" ht="9" customHeight="1">
      <c r="A60" s="150"/>
      <c r="C60" s="151"/>
      <c r="D60" s="151"/>
      <c r="E60" s="151"/>
      <c r="F60" s="151"/>
      <c r="G60" s="299"/>
      <c r="H60" s="299"/>
      <c r="I60" s="299"/>
      <c r="J60" s="54"/>
      <c r="K60" s="54"/>
      <c r="L60" s="1016"/>
      <c r="M60" s="1016"/>
    </row>
    <row r="61" spans="1:13" ht="9" customHeight="1">
      <c r="A61" s="150"/>
      <c r="C61" s="151"/>
      <c r="D61" s="151"/>
      <c r="E61" s="151"/>
      <c r="F61" s="151"/>
      <c r="G61" s="299"/>
      <c r="H61" s="299"/>
      <c r="I61" s="299"/>
      <c r="J61" s="54"/>
      <c r="K61" s="54"/>
      <c r="L61" s="1016"/>
      <c r="M61" s="1016"/>
    </row>
    <row r="62" spans="1:13" ht="9" customHeight="1">
      <c r="A62" s="150"/>
      <c r="C62" s="151"/>
      <c r="D62" s="151"/>
      <c r="E62" s="151"/>
      <c r="F62" s="151"/>
      <c r="G62" s="299"/>
      <c r="H62" s="299"/>
      <c r="I62" s="299"/>
      <c r="J62" s="54"/>
      <c r="K62" s="54"/>
      <c r="L62" s="1016"/>
      <c r="M62" s="1016"/>
    </row>
    <row r="63" spans="1:13" ht="9" customHeight="1">
      <c r="A63" s="153"/>
      <c r="C63" s="151"/>
      <c r="D63" s="151"/>
      <c r="E63" s="151"/>
      <c r="F63" s="151"/>
      <c r="G63" s="299"/>
      <c r="H63" s="299"/>
      <c r="I63" s="299"/>
      <c r="J63" s="54"/>
      <c r="K63" s="54"/>
      <c r="L63" s="1016"/>
      <c r="M63" s="1016"/>
    </row>
    <row r="64" spans="1:13" ht="9" customHeight="1">
      <c r="A64" s="155"/>
      <c r="C64" s="151"/>
      <c r="D64" s="151"/>
      <c r="E64" s="151"/>
      <c r="F64" s="151"/>
      <c r="G64" s="299"/>
      <c r="H64" s="299"/>
      <c r="I64" s="299"/>
      <c r="J64" s="54"/>
      <c r="K64" s="54"/>
      <c r="L64" s="1016"/>
      <c r="M64" s="1016"/>
    </row>
    <row r="65" spans="1:13" ht="9" customHeight="1">
      <c r="A65" s="150"/>
      <c r="C65" s="151"/>
      <c r="D65" s="151"/>
      <c r="E65" s="151"/>
      <c r="F65" s="151"/>
      <c r="G65" s="299"/>
      <c r="H65" s="299"/>
      <c r="I65" s="299"/>
      <c r="J65" s="54"/>
      <c r="K65" s="54"/>
      <c r="L65" s="1016"/>
      <c r="M65" s="1016"/>
    </row>
    <row r="66" spans="1:13" ht="9" customHeight="1">
      <c r="A66" s="150"/>
      <c r="C66" s="151"/>
      <c r="D66" s="151"/>
      <c r="E66" s="151"/>
      <c r="F66" s="151"/>
      <c r="G66" s="299"/>
      <c r="H66" s="299"/>
      <c r="I66" s="299"/>
      <c r="J66" s="54"/>
      <c r="K66" s="54"/>
      <c r="L66" s="1016"/>
      <c r="M66" s="1016"/>
    </row>
    <row r="67" spans="1:13" ht="9" customHeight="1">
      <c r="A67" s="150"/>
      <c r="C67" s="151"/>
      <c r="D67" s="151"/>
      <c r="E67" s="151"/>
      <c r="F67" s="151"/>
      <c r="G67" s="299"/>
      <c r="H67" s="299"/>
      <c r="I67" s="299"/>
      <c r="J67" s="54"/>
      <c r="K67" s="54"/>
      <c r="L67" s="1016"/>
      <c r="M67" s="1016"/>
    </row>
    <row r="68" spans="1:13" ht="9" customHeight="1">
      <c r="A68" s="150"/>
      <c r="C68" s="151"/>
      <c r="D68" s="151"/>
      <c r="E68" s="151"/>
      <c r="F68" s="151"/>
      <c r="G68" s="299"/>
      <c r="H68" s="299"/>
      <c r="I68" s="299"/>
      <c r="J68" s="54"/>
      <c r="K68" s="54"/>
      <c r="L68" s="1016"/>
      <c r="M68" s="1016"/>
    </row>
    <row r="69" spans="1:13" ht="9" customHeight="1">
      <c r="A69" s="153"/>
      <c r="C69" s="151"/>
      <c r="D69" s="151"/>
      <c r="E69" s="151"/>
      <c r="F69" s="151"/>
      <c r="G69" s="299"/>
      <c r="H69" s="299"/>
      <c r="I69" s="299"/>
      <c r="J69" s="54"/>
      <c r="K69" s="54"/>
      <c r="L69" s="1016"/>
      <c r="M69" s="1016"/>
    </row>
    <row r="70" spans="1:13" ht="9" customHeight="1">
      <c r="A70" s="155"/>
      <c r="C70" s="151"/>
      <c r="D70" s="151"/>
      <c r="E70" s="151"/>
      <c r="F70" s="151"/>
      <c r="G70" s="299"/>
      <c r="H70" s="299"/>
      <c r="I70" s="299"/>
      <c r="J70" s="54"/>
      <c r="K70" s="54"/>
      <c r="L70" s="1016"/>
      <c r="M70" s="1016"/>
    </row>
    <row r="71" spans="1:13" ht="9" customHeight="1">
      <c r="A71" s="150"/>
      <c r="C71" s="151"/>
      <c r="D71" s="151"/>
      <c r="E71" s="151"/>
      <c r="F71" s="151"/>
      <c r="G71" s="299"/>
      <c r="H71" s="299"/>
      <c r="I71" s="299"/>
      <c r="J71" s="54"/>
      <c r="K71" s="54"/>
      <c r="L71" s="1016"/>
      <c r="M71" s="1016"/>
    </row>
    <row r="72" spans="1:13" ht="9" customHeight="1">
      <c r="A72" s="150"/>
      <c r="C72" s="151"/>
      <c r="D72" s="151"/>
      <c r="E72" s="151"/>
      <c r="F72" s="151"/>
      <c r="G72" s="299"/>
      <c r="H72" s="299"/>
      <c r="I72" s="299"/>
      <c r="J72" s="54"/>
      <c r="K72" s="54"/>
      <c r="L72" s="1016"/>
      <c r="M72" s="1016"/>
    </row>
    <row r="73" spans="1:13" ht="9" customHeight="1">
      <c r="A73" s="150"/>
      <c r="C73" s="373"/>
      <c r="D73" s="373"/>
      <c r="E73" s="373"/>
      <c r="F73" s="373"/>
      <c r="L73" s="1016"/>
      <c r="M73" s="1016"/>
    </row>
    <row r="74" spans="1:13" ht="9" customHeight="1">
      <c r="A74" s="150"/>
      <c r="C74" s="373"/>
      <c r="D74" s="373"/>
      <c r="E74" s="373"/>
      <c r="F74" s="373"/>
      <c r="L74" s="1016"/>
      <c r="M74" s="1016"/>
    </row>
    <row r="75" spans="1:13" ht="9" customHeight="1">
      <c r="A75" s="150"/>
      <c r="C75" s="373"/>
      <c r="D75" s="373"/>
      <c r="E75" s="373"/>
      <c r="F75" s="373"/>
      <c r="L75" s="1016"/>
      <c r="M75" s="1016"/>
    </row>
    <row r="76" spans="1:13" ht="9" customHeight="1">
      <c r="A76" s="150"/>
      <c r="C76" s="373"/>
      <c r="D76" s="373"/>
      <c r="E76" s="373"/>
      <c r="F76" s="373"/>
      <c r="L76" s="1016"/>
      <c r="M76" s="1016"/>
    </row>
    <row r="77" spans="1:13" ht="9" customHeight="1">
      <c r="A77" s="150"/>
      <c r="C77" s="373"/>
      <c r="D77" s="373"/>
      <c r="E77" s="373"/>
      <c r="F77" s="373"/>
      <c r="L77" s="1016"/>
      <c r="M77" s="1016"/>
    </row>
    <row r="78" spans="1:13" ht="9" customHeight="1">
      <c r="A78" s="150"/>
      <c r="C78" s="373"/>
      <c r="D78" s="373"/>
      <c r="E78" s="373"/>
      <c r="F78" s="373"/>
      <c r="L78" s="1016"/>
      <c r="M78" s="1016"/>
    </row>
    <row r="79" spans="1:13" ht="9" customHeight="1">
      <c r="A79" s="153"/>
      <c r="C79" s="373"/>
      <c r="D79" s="373"/>
      <c r="E79" s="373"/>
      <c r="F79" s="373"/>
      <c r="L79" s="1016"/>
      <c r="M79" s="1016"/>
    </row>
    <row r="80" spans="1:13" ht="9" customHeight="1">
      <c r="A80" s="155"/>
      <c r="C80" s="373"/>
      <c r="D80" s="373"/>
      <c r="E80" s="373"/>
      <c r="F80" s="373"/>
      <c r="L80" s="1016"/>
      <c r="M80" s="1016"/>
    </row>
    <row r="81" spans="1:13" ht="9" customHeight="1">
      <c r="A81" s="150"/>
      <c r="C81" s="373"/>
      <c r="D81" s="373"/>
      <c r="E81" s="373"/>
      <c r="F81" s="373"/>
      <c r="L81" s="1016"/>
      <c r="M81" s="1016"/>
    </row>
    <row r="82" spans="1:13" ht="9" customHeight="1">
      <c r="A82" s="150"/>
      <c r="C82" s="373"/>
      <c r="D82" s="373"/>
      <c r="E82" s="373"/>
      <c r="F82" s="373"/>
      <c r="L82" s="1016"/>
      <c r="M82" s="1016"/>
    </row>
    <row r="83" spans="1:13" ht="9" customHeight="1">
      <c r="A83" s="150"/>
      <c r="C83" s="373"/>
      <c r="D83" s="373"/>
      <c r="E83" s="373"/>
      <c r="F83" s="373"/>
      <c r="L83" s="1016"/>
      <c r="M83" s="1016"/>
    </row>
    <row r="84" spans="1:13" ht="9" customHeight="1">
      <c r="A84" s="150"/>
      <c r="C84" s="373"/>
      <c r="D84" s="373"/>
      <c r="E84" s="373"/>
      <c r="F84" s="373"/>
      <c r="L84" s="1016"/>
      <c r="M84" s="1016"/>
    </row>
    <row r="85" spans="1:13" ht="9" customHeight="1">
      <c r="A85" s="150"/>
      <c r="C85" s="373"/>
      <c r="D85" s="373"/>
      <c r="E85" s="373"/>
      <c r="F85" s="373"/>
      <c r="L85" s="1016"/>
      <c r="M85" s="1016"/>
    </row>
    <row r="86" spans="1:13" ht="9" customHeight="1">
      <c r="A86" s="150"/>
      <c r="C86" s="373"/>
      <c r="D86" s="373"/>
      <c r="E86" s="373"/>
      <c r="F86" s="373"/>
      <c r="L86" s="1016"/>
      <c r="M86" s="1016"/>
    </row>
    <row r="87" spans="1:13" ht="9" customHeight="1">
      <c r="A87" s="150"/>
      <c r="C87" s="373"/>
      <c r="D87" s="373"/>
      <c r="E87" s="373"/>
      <c r="F87" s="373"/>
      <c r="L87" s="1016"/>
      <c r="M87" s="1016"/>
    </row>
    <row r="88" spans="1:13" ht="9" customHeight="1">
      <c r="A88" s="150"/>
      <c r="C88" s="373"/>
      <c r="D88" s="373"/>
      <c r="E88" s="373"/>
      <c r="F88" s="373"/>
      <c r="L88" s="1016"/>
      <c r="M88" s="1016"/>
    </row>
    <row r="89" spans="1:13" ht="9" customHeight="1">
      <c r="A89" s="150"/>
      <c r="C89" s="373"/>
      <c r="D89" s="373"/>
      <c r="E89" s="373"/>
      <c r="F89" s="373"/>
      <c r="L89" s="1016"/>
      <c r="M89" s="1016"/>
    </row>
    <row r="90" spans="1:13" ht="9" customHeight="1">
      <c r="A90" s="155"/>
      <c r="C90" s="373"/>
      <c r="D90" s="373"/>
      <c r="E90" s="373"/>
      <c r="F90" s="373"/>
      <c r="L90" s="1016"/>
      <c r="M90" s="1016"/>
    </row>
    <row r="91" spans="1:13" ht="9" customHeight="1">
      <c r="A91" s="150"/>
      <c r="C91" s="373"/>
      <c r="D91" s="373"/>
      <c r="E91" s="373"/>
      <c r="F91" s="373"/>
      <c r="L91" s="1016"/>
      <c r="M91" s="1016"/>
    </row>
    <row r="92" spans="1:13" ht="9" customHeight="1">
      <c r="A92" s="150"/>
      <c r="C92" s="373"/>
      <c r="D92" s="373"/>
      <c r="E92" s="373"/>
      <c r="F92" s="373"/>
      <c r="L92" s="1016"/>
      <c r="M92" s="1016"/>
    </row>
    <row r="93" spans="1:13" ht="9" customHeight="1">
      <c r="A93" s="150"/>
      <c r="C93" s="373"/>
      <c r="D93" s="373"/>
      <c r="E93" s="373"/>
      <c r="F93" s="373"/>
      <c r="L93" s="1016"/>
      <c r="M93" s="1016"/>
    </row>
    <row r="94" spans="1:13">
      <c r="A94" s="156"/>
      <c r="C94" s="373"/>
      <c r="D94" s="373"/>
      <c r="E94" s="373"/>
      <c r="F94" s="373"/>
      <c r="L94" s="1016"/>
      <c r="M94" s="1016"/>
    </row>
    <row r="95" spans="1:13">
      <c r="A95" s="156"/>
      <c r="C95" s="373"/>
      <c r="D95" s="373"/>
      <c r="E95" s="373"/>
      <c r="F95" s="373"/>
      <c r="L95" s="1016"/>
      <c r="M95" s="1016"/>
    </row>
    <row r="96" spans="1:13">
      <c r="A96" s="156"/>
      <c r="C96" s="373"/>
      <c r="D96" s="373"/>
      <c r="E96" s="373"/>
      <c r="F96" s="373"/>
      <c r="L96" s="1016"/>
      <c r="M96" s="1016"/>
    </row>
    <row r="97" spans="1:13">
      <c r="A97" s="156"/>
      <c r="C97" s="373"/>
      <c r="D97" s="373"/>
      <c r="E97" s="373"/>
      <c r="F97" s="373"/>
      <c r="L97" s="1016"/>
      <c r="M97" s="1016"/>
    </row>
    <row r="98" spans="1:13">
      <c r="A98" s="156"/>
      <c r="C98" s="373"/>
      <c r="D98" s="373"/>
      <c r="E98" s="373"/>
      <c r="F98" s="373"/>
      <c r="L98" s="1016"/>
      <c r="M98" s="1016"/>
    </row>
    <row r="99" spans="1:13">
      <c r="A99" s="156"/>
      <c r="C99" s="373"/>
      <c r="D99" s="373"/>
      <c r="E99" s="373"/>
      <c r="F99" s="373"/>
      <c r="L99" s="1016"/>
      <c r="M99" s="1016"/>
    </row>
    <row r="100" spans="1:13">
      <c r="A100" s="156"/>
      <c r="C100" s="373"/>
      <c r="D100" s="373"/>
      <c r="E100" s="373"/>
      <c r="F100" s="373"/>
      <c r="L100" s="1016"/>
      <c r="M100" s="1016"/>
    </row>
    <row r="101" spans="1:13" ht="15.75">
      <c r="A101" s="157"/>
      <c r="C101" s="373"/>
      <c r="D101" s="373"/>
      <c r="E101" s="373"/>
      <c r="F101" s="373"/>
      <c r="L101" s="1016"/>
      <c r="M101" s="1016"/>
    </row>
    <row r="102" spans="1:13" ht="15.75">
      <c r="A102" s="157"/>
      <c r="C102" s="373"/>
      <c r="D102" s="373"/>
      <c r="E102" s="373"/>
      <c r="F102" s="373"/>
      <c r="L102" s="1016"/>
      <c r="M102" s="1016"/>
    </row>
    <row r="103" spans="1:13" ht="15.75">
      <c r="A103" s="157"/>
      <c r="C103" s="373"/>
      <c r="D103" s="373"/>
      <c r="E103" s="373"/>
      <c r="F103" s="373"/>
      <c r="L103" s="1016"/>
      <c r="M103" s="1016"/>
    </row>
    <row r="104" spans="1:13" ht="15.75">
      <c r="A104" s="157"/>
      <c r="C104" s="373"/>
      <c r="D104" s="373"/>
      <c r="E104" s="373"/>
      <c r="F104" s="373"/>
      <c r="L104" s="1016"/>
      <c r="M104" s="1016"/>
    </row>
    <row r="105" spans="1:13" ht="15.75">
      <c r="A105" s="157"/>
      <c r="C105" s="373"/>
      <c r="D105" s="373"/>
      <c r="E105" s="373"/>
      <c r="F105" s="373"/>
      <c r="L105" s="1016"/>
      <c r="M105" s="1016"/>
    </row>
    <row r="106" spans="1:13" ht="15.75">
      <c r="A106" s="157"/>
      <c r="C106" s="373"/>
      <c r="D106" s="373"/>
      <c r="E106" s="373"/>
      <c r="F106" s="373"/>
      <c r="L106" s="1016"/>
      <c r="M106" s="1016"/>
    </row>
    <row r="107" spans="1:13" ht="15.75">
      <c r="A107" s="157"/>
      <c r="C107" s="373"/>
      <c r="D107" s="373"/>
      <c r="E107" s="373"/>
      <c r="F107" s="373"/>
      <c r="L107" s="1016"/>
      <c r="M107" s="1016"/>
    </row>
    <row r="108" spans="1:13" ht="15.75">
      <c r="A108" s="157"/>
      <c r="C108" s="373"/>
      <c r="D108" s="373"/>
      <c r="E108" s="373"/>
      <c r="F108" s="373"/>
      <c r="L108" s="1016"/>
      <c r="M108" s="1016"/>
    </row>
    <row r="109" spans="1:13" ht="15.75">
      <c r="A109" s="157"/>
      <c r="C109" s="373"/>
      <c r="D109" s="373"/>
      <c r="E109" s="373"/>
      <c r="F109" s="373"/>
      <c r="L109" s="1016"/>
      <c r="M109" s="1016"/>
    </row>
    <row r="110" spans="1:13" ht="15.75">
      <c r="A110" s="157"/>
      <c r="C110" s="373"/>
      <c r="D110" s="373"/>
      <c r="E110" s="373"/>
      <c r="F110" s="373"/>
      <c r="L110" s="1016"/>
      <c r="M110" s="1016"/>
    </row>
    <row r="111" spans="1:13" ht="15.75">
      <c r="A111" s="157"/>
      <c r="C111" s="373"/>
      <c r="D111" s="373"/>
      <c r="E111" s="373"/>
      <c r="F111" s="373"/>
      <c r="L111" s="1016"/>
      <c r="M111" s="1016"/>
    </row>
    <row r="112" spans="1:13" ht="15.75">
      <c r="A112" s="157"/>
      <c r="C112" s="373"/>
      <c r="D112" s="373"/>
      <c r="E112" s="373"/>
      <c r="F112" s="373"/>
      <c r="L112" s="1016"/>
      <c r="M112" s="1016"/>
    </row>
    <row r="113" spans="1:13" ht="15.75">
      <c r="A113" s="157"/>
      <c r="C113" s="373"/>
      <c r="D113" s="373"/>
      <c r="E113" s="373"/>
      <c r="F113" s="373"/>
      <c r="L113" s="1016"/>
      <c r="M113" s="1016"/>
    </row>
    <row r="114" spans="1:13" ht="15.75">
      <c r="A114" s="157"/>
      <c r="C114" s="373"/>
      <c r="D114" s="373"/>
      <c r="E114" s="373"/>
      <c r="F114" s="373"/>
      <c r="L114" s="1016"/>
      <c r="M114" s="1016"/>
    </row>
    <row r="115" spans="1:13" ht="15.75">
      <c r="A115" s="157"/>
      <c r="C115" s="373"/>
      <c r="D115" s="373"/>
      <c r="E115" s="373"/>
      <c r="F115" s="373"/>
      <c r="L115" s="1016"/>
      <c r="M115" s="1016"/>
    </row>
    <row r="116" spans="1:13" ht="15.75">
      <c r="A116" s="157"/>
      <c r="C116" s="373"/>
      <c r="D116" s="373"/>
      <c r="E116" s="373"/>
      <c r="F116" s="373"/>
      <c r="L116" s="1016"/>
      <c r="M116" s="1016"/>
    </row>
    <row r="117" spans="1:13" ht="15.75">
      <c r="A117" s="157"/>
      <c r="C117" s="373"/>
      <c r="D117" s="373"/>
      <c r="E117" s="373"/>
      <c r="F117" s="373"/>
      <c r="L117" s="1016"/>
      <c r="M117" s="1016"/>
    </row>
    <row r="118" spans="1:13" ht="15.75">
      <c r="A118" s="157"/>
      <c r="C118" s="373"/>
      <c r="D118" s="373"/>
      <c r="E118" s="373"/>
      <c r="F118" s="373"/>
      <c r="L118" s="1016"/>
      <c r="M118" s="1016"/>
    </row>
    <row r="119" spans="1:13" ht="15.75">
      <c r="A119" s="157"/>
      <c r="C119" s="373"/>
      <c r="D119" s="373"/>
      <c r="E119" s="373"/>
      <c r="F119" s="373"/>
      <c r="L119" s="1016"/>
      <c r="M119" s="1016"/>
    </row>
    <row r="120" spans="1:13" ht="15.75">
      <c r="A120" s="157"/>
      <c r="C120" s="373"/>
      <c r="D120" s="373"/>
      <c r="E120" s="373"/>
      <c r="F120" s="373"/>
      <c r="L120" s="1016"/>
      <c r="M120" s="1016"/>
    </row>
    <row r="121" spans="1:13" ht="15.75">
      <c r="A121" s="157"/>
      <c r="C121" s="373"/>
      <c r="D121" s="373"/>
      <c r="E121" s="373"/>
      <c r="F121" s="373"/>
      <c r="L121" s="1016"/>
      <c r="M121" s="1016"/>
    </row>
    <row r="122" spans="1:13" ht="15.75">
      <c r="A122" s="157"/>
      <c r="C122" s="373"/>
      <c r="D122" s="373"/>
      <c r="E122" s="373"/>
      <c r="F122" s="373"/>
      <c r="L122" s="1016"/>
      <c r="M122" s="1016"/>
    </row>
    <row r="123" spans="1:13" ht="15.75">
      <c r="A123" s="157"/>
      <c r="C123" s="373"/>
      <c r="D123" s="373"/>
      <c r="E123" s="373"/>
      <c r="F123" s="373"/>
      <c r="L123" s="1016"/>
      <c r="M123" s="1016"/>
    </row>
    <row r="124" spans="1:13" ht="15.75">
      <c r="A124" s="157"/>
      <c r="C124" s="373"/>
      <c r="D124" s="373"/>
      <c r="E124" s="373"/>
      <c r="F124" s="373"/>
      <c r="L124" s="1016"/>
      <c r="M124" s="1016"/>
    </row>
    <row r="125" spans="1:13" ht="15.75">
      <c r="A125" s="157"/>
      <c r="C125" s="373"/>
      <c r="D125" s="373"/>
      <c r="E125" s="373"/>
      <c r="F125" s="373"/>
      <c r="L125" s="1016"/>
      <c r="M125" s="1016"/>
    </row>
    <row r="126" spans="1:13" ht="15.75">
      <c r="A126" s="157"/>
      <c r="C126" s="373"/>
      <c r="D126" s="373"/>
      <c r="E126" s="373"/>
      <c r="F126" s="373"/>
      <c r="L126" s="1016"/>
      <c r="M126" s="1016"/>
    </row>
    <row r="127" spans="1:13" ht="15.75">
      <c r="A127" s="157"/>
      <c r="C127" s="373"/>
      <c r="D127" s="373"/>
      <c r="E127" s="373"/>
      <c r="F127" s="373"/>
      <c r="L127" s="1016"/>
      <c r="M127" s="1016"/>
    </row>
    <row r="128" spans="1:13" ht="15.75">
      <c r="A128" s="157"/>
      <c r="C128" s="373"/>
      <c r="D128" s="373"/>
      <c r="E128" s="373"/>
      <c r="F128" s="373"/>
      <c r="L128" s="1016"/>
      <c r="M128" s="1016"/>
    </row>
    <row r="129" spans="1:13" ht="15.75">
      <c r="A129" s="157"/>
      <c r="C129" s="373"/>
      <c r="D129" s="373"/>
      <c r="E129" s="373"/>
      <c r="F129" s="373"/>
      <c r="L129" s="1016"/>
      <c r="M129" s="1016"/>
    </row>
    <row r="130" spans="1:13" ht="15.75">
      <c r="A130" s="157"/>
      <c r="C130" s="373"/>
      <c r="D130" s="373"/>
      <c r="E130" s="373"/>
      <c r="F130" s="373"/>
      <c r="L130" s="1016"/>
      <c r="M130" s="1016"/>
    </row>
    <row r="131" spans="1:13" ht="15.75">
      <c r="A131" s="157"/>
      <c r="C131" s="373"/>
      <c r="D131" s="373"/>
      <c r="E131" s="373"/>
      <c r="F131" s="373"/>
      <c r="L131" s="1016"/>
      <c r="M131" s="1016"/>
    </row>
    <row r="132" spans="1:13" ht="15.75">
      <c r="A132" s="157"/>
      <c r="C132" s="373"/>
      <c r="D132" s="373"/>
      <c r="E132" s="373"/>
      <c r="F132" s="373"/>
      <c r="L132" s="1016"/>
      <c r="M132" s="1016"/>
    </row>
    <row r="133" spans="1:13" ht="15.75">
      <c r="A133" s="157"/>
      <c r="C133" s="373"/>
      <c r="D133" s="373"/>
      <c r="E133" s="373"/>
      <c r="F133" s="373"/>
      <c r="L133" s="1016"/>
      <c r="M133" s="1016"/>
    </row>
    <row r="134" spans="1:13" ht="15.75">
      <c r="A134" s="157"/>
      <c r="C134" s="373"/>
      <c r="D134" s="373"/>
      <c r="E134" s="373"/>
      <c r="F134" s="373"/>
      <c r="L134" s="1016"/>
      <c r="M134" s="1016"/>
    </row>
    <row r="135" spans="1:13" ht="15.75">
      <c r="A135" s="157"/>
      <c r="C135" s="373"/>
      <c r="D135" s="373"/>
      <c r="E135" s="373"/>
      <c r="F135" s="373"/>
      <c r="L135" s="1016"/>
      <c r="M135" s="1016"/>
    </row>
    <row r="136" spans="1:13" ht="15.75">
      <c r="A136" s="157"/>
      <c r="C136" s="373"/>
      <c r="D136" s="373"/>
      <c r="E136" s="373"/>
      <c r="F136" s="373"/>
      <c r="L136" s="1016"/>
      <c r="M136" s="1016"/>
    </row>
    <row r="137" spans="1:13" ht="15.75">
      <c r="A137" s="157"/>
      <c r="C137" s="373"/>
      <c r="D137" s="373"/>
      <c r="E137" s="373"/>
      <c r="F137" s="373"/>
      <c r="L137" s="1016"/>
      <c r="M137" s="1016"/>
    </row>
    <row r="138" spans="1:13" ht="15.75">
      <c r="A138" s="157"/>
      <c r="C138" s="373"/>
      <c r="D138" s="373"/>
      <c r="E138" s="373"/>
      <c r="F138" s="373"/>
      <c r="L138" s="1016"/>
      <c r="M138" s="1016"/>
    </row>
    <row r="139" spans="1:13" ht="15.75">
      <c r="A139" s="157"/>
      <c r="C139" s="373"/>
      <c r="D139" s="373"/>
      <c r="E139" s="373"/>
      <c r="F139" s="373"/>
      <c r="L139" s="1016"/>
      <c r="M139" s="1016"/>
    </row>
    <row r="140" spans="1:13" ht="15.75">
      <c r="A140" s="157"/>
      <c r="C140" s="373"/>
      <c r="D140" s="373"/>
      <c r="E140" s="373"/>
      <c r="F140" s="373"/>
      <c r="L140" s="1016"/>
      <c r="M140" s="1016"/>
    </row>
    <row r="141" spans="1:13" ht="15.75">
      <c r="A141" s="157"/>
      <c r="C141" s="373"/>
      <c r="D141" s="373"/>
      <c r="E141" s="373"/>
      <c r="F141" s="373"/>
      <c r="L141" s="1016"/>
      <c r="M141" s="1016"/>
    </row>
    <row r="142" spans="1:13" ht="15.75">
      <c r="A142" s="157"/>
      <c r="C142" s="373"/>
      <c r="D142" s="373"/>
      <c r="E142" s="373"/>
      <c r="F142" s="373"/>
      <c r="L142" s="1016"/>
      <c r="M142" s="1016"/>
    </row>
    <row r="143" spans="1:13" ht="15.75">
      <c r="A143" s="157"/>
      <c r="C143" s="373"/>
      <c r="D143" s="373"/>
      <c r="E143" s="373"/>
      <c r="F143" s="373"/>
      <c r="L143" s="1016"/>
      <c r="M143" s="1016"/>
    </row>
    <row r="144" spans="1:13" ht="15.75">
      <c r="A144" s="157"/>
      <c r="C144" s="373"/>
      <c r="D144" s="373"/>
      <c r="E144" s="373"/>
      <c r="F144" s="373"/>
      <c r="L144" s="1016"/>
      <c r="M144" s="1016"/>
    </row>
    <row r="145" spans="1:13" ht="15.75">
      <c r="A145" s="157"/>
      <c r="C145" s="373"/>
      <c r="D145" s="373"/>
      <c r="E145" s="373"/>
      <c r="F145" s="373"/>
      <c r="L145" s="1016"/>
      <c r="M145" s="1016"/>
    </row>
    <row r="146" spans="1:13" ht="15.75">
      <c r="A146" s="157"/>
      <c r="C146" s="373"/>
      <c r="D146" s="373"/>
      <c r="E146" s="373"/>
      <c r="F146" s="373"/>
      <c r="L146" s="1016"/>
      <c r="M146" s="1016"/>
    </row>
    <row r="147" spans="1:13" ht="15.75">
      <c r="A147" s="157"/>
      <c r="C147" s="373"/>
      <c r="D147" s="373"/>
      <c r="E147" s="373"/>
      <c r="F147" s="373"/>
      <c r="L147" s="1016"/>
      <c r="M147" s="1016"/>
    </row>
    <row r="148" spans="1:13" ht="15.75">
      <c r="A148" s="157"/>
      <c r="C148" s="373"/>
      <c r="D148" s="373"/>
      <c r="E148" s="373"/>
      <c r="F148" s="373"/>
      <c r="L148" s="1016"/>
      <c r="M148" s="1016"/>
    </row>
    <row r="149" spans="1:13" ht="15.75">
      <c r="A149" s="157"/>
      <c r="C149" s="373"/>
      <c r="D149" s="373"/>
      <c r="E149" s="373"/>
      <c r="F149" s="373"/>
      <c r="L149" s="1016"/>
      <c r="M149" s="1016"/>
    </row>
    <row r="150" spans="1:13" ht="15.75">
      <c r="A150" s="157"/>
      <c r="C150" s="373"/>
      <c r="D150" s="373"/>
      <c r="E150" s="373"/>
      <c r="F150" s="373"/>
      <c r="L150" s="1016"/>
      <c r="M150" s="1016"/>
    </row>
    <row r="151" spans="1:13" ht="15.75">
      <c r="A151" s="157"/>
      <c r="C151" s="373"/>
      <c r="D151" s="373"/>
      <c r="E151" s="373"/>
      <c r="F151" s="373"/>
      <c r="L151" s="1016"/>
      <c r="M151" s="1016"/>
    </row>
    <row r="152" spans="1:13" ht="15.75">
      <c r="A152" s="157"/>
      <c r="C152" s="373"/>
      <c r="D152" s="373"/>
      <c r="E152" s="373"/>
      <c r="F152" s="373"/>
      <c r="L152" s="1016"/>
      <c r="M152" s="1016"/>
    </row>
    <row r="153" spans="1:13" ht="15.75">
      <c r="A153" s="157"/>
      <c r="C153" s="373"/>
      <c r="D153" s="373"/>
      <c r="E153" s="373"/>
      <c r="F153" s="373"/>
      <c r="L153" s="1016"/>
      <c r="M153" s="1016"/>
    </row>
    <row r="154" spans="1:13" ht="15.75">
      <c r="A154" s="157"/>
      <c r="C154" s="373"/>
      <c r="D154" s="373"/>
      <c r="E154" s="373"/>
      <c r="F154" s="373"/>
      <c r="L154" s="1016"/>
      <c r="M154" s="1016"/>
    </row>
    <row r="155" spans="1:13" ht="15.75">
      <c r="A155" s="157"/>
      <c r="C155" s="373"/>
      <c r="D155" s="373"/>
      <c r="E155" s="373"/>
      <c r="F155" s="373"/>
      <c r="L155" s="1016"/>
      <c r="M155" s="1016"/>
    </row>
    <row r="156" spans="1:13" ht="15.75">
      <c r="A156" s="157"/>
      <c r="C156" s="373"/>
      <c r="D156" s="373"/>
      <c r="E156" s="373"/>
      <c r="F156" s="373"/>
      <c r="L156" s="1016"/>
      <c r="M156" s="1016"/>
    </row>
    <row r="157" spans="1:13" ht="15.75">
      <c r="A157" s="157"/>
      <c r="C157" s="373"/>
      <c r="D157" s="373"/>
      <c r="E157" s="373"/>
      <c r="F157" s="373"/>
      <c r="L157" s="1016"/>
      <c r="M157" s="1016"/>
    </row>
    <row r="158" spans="1:13" ht="15.75">
      <c r="A158" s="157"/>
      <c r="C158" s="373"/>
      <c r="D158" s="373"/>
      <c r="E158" s="373"/>
      <c r="F158" s="373"/>
      <c r="L158" s="1016"/>
      <c r="M158" s="1016"/>
    </row>
    <row r="159" spans="1:13" ht="15.75">
      <c r="A159" s="157"/>
      <c r="C159" s="373"/>
      <c r="D159" s="373"/>
      <c r="E159" s="373"/>
      <c r="F159" s="373"/>
      <c r="L159" s="1016"/>
      <c r="M159" s="1016"/>
    </row>
    <row r="160" spans="1:13" ht="15.75">
      <c r="A160" s="157"/>
      <c r="C160" s="373"/>
      <c r="D160" s="373"/>
      <c r="E160" s="373"/>
      <c r="F160" s="373"/>
      <c r="L160" s="1016"/>
      <c r="M160" s="1016"/>
    </row>
    <row r="161" spans="1:13" ht="15.75">
      <c r="A161" s="157"/>
      <c r="C161" s="373"/>
      <c r="D161" s="373"/>
      <c r="E161" s="373"/>
      <c r="F161" s="373"/>
      <c r="L161" s="1016"/>
      <c r="M161" s="1016"/>
    </row>
    <row r="162" spans="1:13" ht="15.75">
      <c r="A162" s="157"/>
      <c r="C162" s="373"/>
      <c r="D162" s="373"/>
      <c r="E162" s="373"/>
      <c r="F162" s="373"/>
      <c r="L162" s="1016"/>
      <c r="M162" s="1016"/>
    </row>
    <row r="163" spans="1:13" ht="15.75">
      <c r="A163" s="157"/>
      <c r="C163" s="373"/>
      <c r="D163" s="373"/>
      <c r="E163" s="373"/>
      <c r="F163" s="373"/>
      <c r="L163" s="1016"/>
      <c r="M163" s="1016"/>
    </row>
    <row r="164" spans="1:13" ht="15.75">
      <c r="A164" s="157"/>
      <c r="C164" s="373"/>
      <c r="D164" s="373"/>
      <c r="E164" s="373"/>
      <c r="F164" s="373"/>
      <c r="L164" s="1016"/>
      <c r="M164" s="1016"/>
    </row>
    <row r="165" spans="1:13" ht="15.75">
      <c r="A165" s="157"/>
      <c r="C165" s="373"/>
      <c r="D165" s="373"/>
      <c r="E165" s="373"/>
      <c r="F165" s="373"/>
      <c r="L165" s="1016"/>
      <c r="M165" s="1016"/>
    </row>
    <row r="166" spans="1:13" ht="15.75">
      <c r="A166" s="157"/>
      <c r="C166" s="373"/>
      <c r="D166" s="373"/>
      <c r="E166" s="373"/>
      <c r="F166" s="373"/>
      <c r="L166" s="1016"/>
      <c r="M166" s="1016"/>
    </row>
    <row r="167" spans="1:13" ht="15.75">
      <c r="A167" s="157"/>
      <c r="C167" s="373"/>
      <c r="D167" s="373"/>
      <c r="E167" s="373"/>
      <c r="F167" s="373"/>
      <c r="L167" s="1016"/>
      <c r="M167" s="1016"/>
    </row>
    <row r="168" spans="1:13" ht="15.75">
      <c r="A168" s="157"/>
      <c r="C168" s="373"/>
      <c r="D168" s="373"/>
      <c r="E168" s="373"/>
      <c r="F168" s="373"/>
      <c r="L168" s="1016"/>
      <c r="M168" s="1016"/>
    </row>
    <row r="169" spans="1:13" ht="15.75">
      <c r="A169" s="157"/>
      <c r="C169" s="373"/>
      <c r="D169" s="373"/>
      <c r="E169" s="373"/>
      <c r="F169" s="373"/>
      <c r="L169" s="1016"/>
      <c r="M169" s="1016"/>
    </row>
    <row r="170" spans="1:13" ht="15.75">
      <c r="A170" s="157"/>
      <c r="C170" s="373"/>
      <c r="D170" s="373"/>
      <c r="E170" s="373"/>
      <c r="F170" s="373"/>
      <c r="L170" s="1016"/>
      <c r="M170" s="1016"/>
    </row>
    <row r="171" spans="1:13" ht="15.75">
      <c r="A171" s="157"/>
      <c r="C171" s="373"/>
      <c r="D171" s="373"/>
      <c r="E171" s="373"/>
      <c r="F171" s="373"/>
      <c r="L171" s="1016"/>
      <c r="M171" s="1016"/>
    </row>
    <row r="172" spans="1:13" ht="15.75">
      <c r="A172" s="157"/>
      <c r="C172" s="373"/>
      <c r="D172" s="373"/>
      <c r="E172" s="373"/>
      <c r="F172" s="373"/>
      <c r="L172" s="1016"/>
      <c r="M172" s="1016"/>
    </row>
    <row r="173" spans="1:13" ht="15.75">
      <c r="A173" s="157"/>
      <c r="C173" s="373"/>
      <c r="D173" s="373"/>
      <c r="E173" s="373"/>
      <c r="F173" s="373"/>
      <c r="L173" s="1016"/>
      <c r="M173" s="1016"/>
    </row>
    <row r="174" spans="1:13" ht="15.75">
      <c r="A174" s="157"/>
      <c r="C174" s="373"/>
      <c r="D174" s="373"/>
      <c r="E174" s="373"/>
      <c r="F174" s="373"/>
      <c r="L174" s="1016"/>
      <c r="M174" s="1016"/>
    </row>
    <row r="175" spans="1:13" ht="15.75">
      <c r="A175" s="157"/>
      <c r="C175" s="373"/>
      <c r="D175" s="373"/>
      <c r="E175" s="373"/>
      <c r="F175" s="373"/>
      <c r="L175" s="1016"/>
      <c r="M175" s="1016"/>
    </row>
    <row r="176" spans="1:13" ht="15.75">
      <c r="A176" s="157"/>
      <c r="C176" s="373"/>
      <c r="D176" s="373"/>
      <c r="E176" s="373"/>
      <c r="F176" s="373"/>
      <c r="L176" s="1016"/>
      <c r="M176" s="1016"/>
    </row>
    <row r="177" spans="1:13" ht="15.75">
      <c r="A177" s="157"/>
      <c r="C177" s="373"/>
      <c r="D177" s="373"/>
      <c r="E177" s="373"/>
      <c r="F177" s="373"/>
      <c r="L177" s="1016"/>
      <c r="M177" s="1016"/>
    </row>
    <row r="178" spans="1:13" ht="15.75">
      <c r="A178" s="157"/>
      <c r="C178" s="373"/>
      <c r="D178" s="373"/>
      <c r="E178" s="373"/>
      <c r="F178" s="373"/>
      <c r="L178" s="1016"/>
      <c r="M178" s="1016"/>
    </row>
    <row r="179" spans="1:13" ht="15.75">
      <c r="A179" s="157"/>
      <c r="C179" s="373"/>
      <c r="D179" s="373"/>
      <c r="E179" s="373"/>
      <c r="F179" s="373"/>
      <c r="L179" s="1016"/>
      <c r="M179" s="1016"/>
    </row>
    <row r="180" spans="1:13" ht="15.75">
      <c r="A180" s="157"/>
      <c r="C180" s="373"/>
      <c r="D180" s="373"/>
      <c r="E180" s="373"/>
      <c r="F180" s="373"/>
      <c r="L180" s="1016"/>
      <c r="M180" s="1016"/>
    </row>
    <row r="181" spans="1:13" ht="15.75">
      <c r="A181" s="157"/>
      <c r="C181" s="373"/>
      <c r="D181" s="373"/>
      <c r="E181" s="373"/>
      <c r="F181" s="373"/>
      <c r="L181" s="1016"/>
      <c r="M181" s="1016"/>
    </row>
    <row r="182" spans="1:13" ht="15.75">
      <c r="A182" s="157"/>
      <c r="C182" s="373"/>
      <c r="D182" s="373"/>
      <c r="E182" s="373"/>
      <c r="F182" s="373"/>
      <c r="L182" s="1016"/>
      <c r="M182" s="1016"/>
    </row>
    <row r="183" spans="1:13" ht="15.75">
      <c r="A183" s="157"/>
      <c r="C183" s="373"/>
      <c r="D183" s="373"/>
      <c r="E183" s="373"/>
      <c r="F183" s="373"/>
      <c r="L183" s="1016"/>
      <c r="M183" s="1016"/>
    </row>
    <row r="184" spans="1:13" ht="15.75">
      <c r="A184" s="157"/>
      <c r="C184" s="373"/>
      <c r="D184" s="373"/>
      <c r="E184" s="373"/>
      <c r="F184" s="373"/>
      <c r="L184" s="1016"/>
      <c r="M184" s="1016"/>
    </row>
    <row r="185" spans="1:13" ht="15.75">
      <c r="A185" s="157"/>
      <c r="C185" s="373"/>
      <c r="D185" s="373"/>
      <c r="E185" s="373"/>
      <c r="F185" s="373"/>
      <c r="L185" s="1016"/>
      <c r="M185" s="1016"/>
    </row>
    <row r="186" spans="1:13" ht="15.75">
      <c r="A186" s="157"/>
      <c r="C186" s="373"/>
      <c r="D186" s="373"/>
      <c r="E186" s="373"/>
      <c r="F186" s="373"/>
      <c r="L186" s="1016"/>
      <c r="M186" s="1016"/>
    </row>
    <row r="187" spans="1:13" ht="15.75">
      <c r="A187" s="157"/>
      <c r="C187" s="373"/>
      <c r="D187" s="373"/>
      <c r="E187" s="373"/>
      <c r="F187" s="373"/>
      <c r="L187" s="1016"/>
      <c r="M187" s="1016"/>
    </row>
    <row r="188" spans="1:13" ht="15.75">
      <c r="A188" s="157"/>
      <c r="C188" s="373"/>
      <c r="D188" s="373"/>
      <c r="E188" s="373"/>
      <c r="F188" s="373"/>
      <c r="L188" s="1016"/>
      <c r="M188" s="1016"/>
    </row>
    <row r="189" spans="1:13" ht="15.75">
      <c r="A189" s="157"/>
      <c r="C189" s="373"/>
      <c r="D189" s="373"/>
      <c r="E189" s="373"/>
      <c r="F189" s="373"/>
      <c r="L189" s="1016"/>
      <c r="M189" s="1016"/>
    </row>
    <row r="190" spans="1:13" ht="15.75">
      <c r="A190" s="157"/>
      <c r="C190" s="373"/>
      <c r="D190" s="373"/>
      <c r="E190" s="373"/>
      <c r="F190" s="373"/>
      <c r="L190" s="1016"/>
      <c r="M190" s="1016"/>
    </row>
    <row r="191" spans="1:13" ht="15.75">
      <c r="A191" s="157"/>
      <c r="C191" s="373"/>
      <c r="D191" s="373"/>
      <c r="E191" s="373"/>
      <c r="F191" s="373"/>
      <c r="L191" s="1016"/>
      <c r="M191" s="1016"/>
    </row>
    <row r="192" spans="1:13" ht="15.75">
      <c r="A192" s="47"/>
      <c r="C192" s="373"/>
      <c r="D192" s="373"/>
      <c r="E192" s="373"/>
      <c r="F192" s="373"/>
      <c r="L192" s="1016"/>
      <c r="M192" s="1016"/>
    </row>
    <row r="193" spans="1:13" ht="15.75">
      <c r="A193" s="47"/>
      <c r="C193" s="373"/>
      <c r="D193" s="373"/>
      <c r="E193" s="373"/>
      <c r="F193" s="373"/>
      <c r="L193" s="1016"/>
      <c r="M193" s="1016"/>
    </row>
    <row r="194" spans="1:13" ht="15.75">
      <c r="A194" s="47"/>
      <c r="C194" s="373"/>
      <c r="D194" s="373"/>
      <c r="E194" s="373"/>
      <c r="F194" s="373"/>
      <c r="L194" s="1016"/>
      <c r="M194" s="1016"/>
    </row>
    <row r="195" spans="1:13" ht="15.75">
      <c r="A195" s="47"/>
      <c r="C195" s="373"/>
      <c r="D195" s="373"/>
      <c r="E195" s="373"/>
      <c r="F195" s="373"/>
      <c r="L195" s="1016"/>
      <c r="M195" s="1016"/>
    </row>
    <row r="196" spans="1:13" ht="15.75">
      <c r="A196" s="47"/>
      <c r="C196" s="373"/>
      <c r="D196" s="373"/>
      <c r="E196" s="373"/>
      <c r="F196" s="373"/>
      <c r="L196" s="1016"/>
      <c r="M196" s="1016"/>
    </row>
    <row r="197" spans="1:13" ht="15.75">
      <c r="A197" s="47"/>
      <c r="C197" s="373"/>
      <c r="D197" s="373"/>
      <c r="E197" s="373"/>
      <c r="F197" s="373"/>
      <c r="L197" s="1016"/>
      <c r="M197" s="1016"/>
    </row>
    <row r="198" spans="1:13" ht="15.75">
      <c r="A198" s="47"/>
      <c r="C198" s="373"/>
      <c r="D198" s="373"/>
      <c r="E198" s="373"/>
      <c r="F198" s="373"/>
      <c r="L198" s="1016"/>
      <c r="M198" s="1016"/>
    </row>
    <row r="199" spans="1:13" ht="15.75">
      <c r="A199" s="47"/>
      <c r="C199" s="373"/>
      <c r="D199" s="373"/>
      <c r="E199" s="373"/>
      <c r="F199" s="373"/>
      <c r="L199" s="1016"/>
      <c r="M199" s="1016"/>
    </row>
    <row r="200" spans="1:13" ht="15.75">
      <c r="A200" s="47"/>
      <c r="C200" s="373"/>
      <c r="D200" s="373"/>
      <c r="E200" s="373"/>
      <c r="F200" s="373"/>
      <c r="L200" s="1016"/>
      <c r="M200" s="1016"/>
    </row>
    <row r="201" spans="1:13" ht="15.75">
      <c r="A201" s="47"/>
      <c r="C201" s="373"/>
      <c r="D201" s="373"/>
      <c r="E201" s="373"/>
      <c r="F201" s="373"/>
    </row>
    <row r="202" spans="1:13" ht="15.75">
      <c r="A202" s="47"/>
      <c r="C202" s="373"/>
      <c r="D202" s="373"/>
      <c r="E202" s="373"/>
      <c r="F202" s="373"/>
    </row>
    <row r="203" spans="1:13" ht="15.75">
      <c r="A203" s="47"/>
      <c r="C203" s="373"/>
      <c r="D203" s="373"/>
      <c r="E203" s="373"/>
      <c r="F203" s="373"/>
    </row>
    <row r="204" spans="1:13" ht="15.75">
      <c r="A204" s="47"/>
      <c r="C204" s="373"/>
      <c r="D204" s="373"/>
      <c r="E204" s="373"/>
      <c r="F204" s="373"/>
    </row>
    <row r="205" spans="1:13" ht="15.75">
      <c r="A205" s="47"/>
      <c r="C205" s="373"/>
      <c r="D205" s="373"/>
      <c r="E205" s="373"/>
      <c r="F205" s="373"/>
    </row>
    <row r="206" spans="1:13" ht="15.75">
      <c r="A206" s="47"/>
      <c r="C206" s="373"/>
      <c r="D206" s="373"/>
      <c r="E206" s="373"/>
      <c r="F206" s="373"/>
    </row>
    <row r="207" spans="1:13" ht="15.75">
      <c r="A207" s="47"/>
      <c r="C207" s="373"/>
      <c r="D207" s="373"/>
      <c r="E207" s="373"/>
      <c r="F207" s="373"/>
    </row>
    <row r="208" spans="1:13" ht="15.75">
      <c r="A208" s="47"/>
      <c r="C208" s="373"/>
      <c r="D208" s="373"/>
      <c r="E208" s="373"/>
      <c r="F208" s="373"/>
    </row>
    <row r="209" spans="1:6" ht="15.75">
      <c r="A209" s="47"/>
      <c r="C209" s="373"/>
      <c r="D209" s="373"/>
      <c r="E209" s="373"/>
      <c r="F209" s="373"/>
    </row>
    <row r="210" spans="1:6" ht="15.75">
      <c r="A210" s="47"/>
      <c r="C210" s="373"/>
      <c r="D210" s="373"/>
      <c r="E210" s="373"/>
      <c r="F210" s="373"/>
    </row>
    <row r="211" spans="1:6" ht="15.75">
      <c r="A211" s="47"/>
      <c r="C211" s="373"/>
      <c r="D211" s="373"/>
      <c r="E211" s="373"/>
      <c r="F211" s="373"/>
    </row>
    <row r="212" spans="1:6" ht="15.75">
      <c r="A212" s="47"/>
      <c r="C212" s="373"/>
      <c r="D212" s="373"/>
      <c r="E212" s="373"/>
      <c r="F212" s="373"/>
    </row>
    <row r="213" spans="1:6" ht="15.75">
      <c r="A213" s="47"/>
      <c r="C213" s="373"/>
      <c r="D213" s="373"/>
      <c r="E213" s="373"/>
      <c r="F213" s="373"/>
    </row>
    <row r="214" spans="1:6" ht="15.75">
      <c r="A214" s="47"/>
      <c r="C214" s="373"/>
      <c r="D214" s="373"/>
      <c r="E214" s="373"/>
      <c r="F214" s="373"/>
    </row>
    <row r="215" spans="1:6" ht="15.75">
      <c r="A215" s="47"/>
      <c r="C215" s="373"/>
      <c r="D215" s="373"/>
      <c r="E215" s="373"/>
      <c r="F215" s="373"/>
    </row>
    <row r="216" spans="1:6" ht="15.75">
      <c r="A216" s="47"/>
      <c r="C216" s="373"/>
      <c r="D216" s="373"/>
      <c r="E216" s="373"/>
      <c r="F216" s="373"/>
    </row>
    <row r="217" spans="1:6" ht="15.75">
      <c r="A217" s="47"/>
      <c r="C217" s="373"/>
      <c r="D217" s="373"/>
      <c r="E217" s="373"/>
      <c r="F217" s="373"/>
    </row>
    <row r="218" spans="1:6" ht="15.75">
      <c r="A218" s="47"/>
      <c r="C218" s="373"/>
      <c r="D218" s="373"/>
      <c r="E218" s="373"/>
      <c r="F218" s="373"/>
    </row>
    <row r="219" spans="1:6" ht="15.75">
      <c r="A219" s="47"/>
      <c r="C219" s="373"/>
      <c r="D219" s="373"/>
      <c r="E219" s="373"/>
      <c r="F219" s="373"/>
    </row>
    <row r="220" spans="1:6" ht="15.75">
      <c r="A220" s="47"/>
      <c r="C220" s="373"/>
      <c r="D220" s="373"/>
      <c r="E220" s="373"/>
      <c r="F220" s="373"/>
    </row>
    <row r="221" spans="1:6" ht="15.75">
      <c r="A221" s="47"/>
      <c r="C221" s="373"/>
      <c r="D221" s="373"/>
      <c r="E221" s="373"/>
      <c r="F221" s="373"/>
    </row>
    <row r="222" spans="1:6" ht="15.75">
      <c r="A222" s="47"/>
      <c r="C222" s="373"/>
      <c r="D222" s="373"/>
      <c r="E222" s="373"/>
      <c r="F222" s="373"/>
    </row>
    <row r="223" spans="1:6" ht="15.75">
      <c r="A223" s="47"/>
      <c r="C223" s="373"/>
      <c r="D223" s="373"/>
      <c r="E223" s="373"/>
      <c r="F223" s="373"/>
    </row>
    <row r="224" spans="1:6" ht="15.75">
      <c r="A224" s="47"/>
      <c r="C224" s="373"/>
      <c r="D224" s="373"/>
      <c r="E224" s="373"/>
      <c r="F224" s="373"/>
    </row>
    <row r="225" spans="1:6" ht="15.75">
      <c r="A225" s="47"/>
      <c r="C225" s="373"/>
      <c r="D225" s="373"/>
      <c r="E225" s="373"/>
      <c r="F225" s="373"/>
    </row>
    <row r="226" spans="1:6" ht="15.75">
      <c r="A226" s="47"/>
      <c r="C226" s="373"/>
      <c r="D226" s="373"/>
      <c r="E226" s="373"/>
      <c r="F226" s="373"/>
    </row>
    <row r="227" spans="1:6" ht="15.75">
      <c r="A227" s="47"/>
      <c r="C227" s="373"/>
      <c r="D227" s="373"/>
      <c r="E227" s="373"/>
      <c r="F227" s="373"/>
    </row>
    <row r="228" spans="1:6" ht="15.75">
      <c r="A228" s="47"/>
      <c r="C228" s="373"/>
      <c r="D228" s="373"/>
      <c r="E228" s="373"/>
      <c r="F228" s="373"/>
    </row>
    <row r="229" spans="1:6" ht="15.75">
      <c r="A229" s="47"/>
      <c r="C229" s="373"/>
      <c r="D229" s="373"/>
      <c r="E229" s="373"/>
      <c r="F229" s="373"/>
    </row>
    <row r="230" spans="1:6" ht="15.75">
      <c r="A230" s="47"/>
      <c r="C230" s="373"/>
      <c r="D230" s="373"/>
      <c r="E230" s="373"/>
      <c r="F230" s="373"/>
    </row>
    <row r="231" spans="1:6" ht="15.75">
      <c r="A231" s="47"/>
      <c r="C231" s="373"/>
      <c r="D231" s="373"/>
      <c r="E231" s="373"/>
      <c r="F231" s="373"/>
    </row>
    <row r="232" spans="1:6" ht="15.75">
      <c r="A232" s="47"/>
      <c r="C232" s="373"/>
      <c r="D232" s="373"/>
      <c r="E232" s="373"/>
      <c r="F232" s="373"/>
    </row>
    <row r="233" spans="1:6" ht="15.75">
      <c r="A233" s="47"/>
      <c r="C233" s="373"/>
      <c r="D233" s="373"/>
      <c r="E233" s="373"/>
      <c r="F233" s="373"/>
    </row>
    <row r="234" spans="1:6" ht="15.75">
      <c r="A234" s="47"/>
      <c r="C234" s="373"/>
      <c r="D234" s="373"/>
      <c r="E234" s="373"/>
      <c r="F234" s="373"/>
    </row>
    <row r="235" spans="1:6" ht="15.75">
      <c r="A235" s="47"/>
      <c r="C235" s="373"/>
      <c r="D235" s="373"/>
      <c r="E235" s="373"/>
      <c r="F235" s="373"/>
    </row>
    <row r="236" spans="1:6" ht="15.75">
      <c r="A236" s="47"/>
      <c r="C236" s="373"/>
      <c r="D236" s="373"/>
      <c r="E236" s="373"/>
      <c r="F236" s="373"/>
    </row>
    <row r="237" spans="1:6" ht="15.75">
      <c r="A237" s="47"/>
      <c r="C237" s="373"/>
      <c r="D237" s="373"/>
      <c r="E237" s="373"/>
      <c r="F237" s="373"/>
    </row>
    <row r="238" spans="1:6" ht="15.75">
      <c r="A238" s="47"/>
      <c r="C238" s="373"/>
      <c r="D238" s="373"/>
      <c r="E238" s="373"/>
      <c r="F238" s="373"/>
    </row>
    <row r="239" spans="1:6" ht="15.75">
      <c r="A239" s="47"/>
      <c r="C239" s="373"/>
      <c r="D239" s="373"/>
      <c r="E239" s="373"/>
      <c r="F239" s="373"/>
    </row>
    <row r="240" spans="1:6" ht="15.75">
      <c r="A240" s="47"/>
      <c r="C240" s="373"/>
      <c r="D240" s="373"/>
      <c r="E240" s="373"/>
      <c r="F240" s="373"/>
    </row>
    <row r="241" spans="1:6" ht="15.75">
      <c r="A241" s="47"/>
      <c r="C241" s="373"/>
      <c r="D241" s="373"/>
      <c r="E241" s="373"/>
      <c r="F241" s="373"/>
    </row>
    <row r="242" spans="1:6" ht="15.75">
      <c r="A242" s="47"/>
      <c r="C242" s="373"/>
      <c r="D242" s="373"/>
      <c r="E242" s="373"/>
      <c r="F242" s="373"/>
    </row>
    <row r="243" spans="1:6" ht="15.75">
      <c r="A243" s="47"/>
      <c r="C243" s="373"/>
      <c r="D243" s="373"/>
      <c r="E243" s="373"/>
      <c r="F243" s="373"/>
    </row>
    <row r="244" spans="1:6" ht="15.75">
      <c r="A244" s="47"/>
      <c r="C244" s="373"/>
      <c r="D244" s="373"/>
      <c r="E244" s="373"/>
      <c r="F244" s="373"/>
    </row>
    <row r="245" spans="1:6" ht="15.75">
      <c r="A245" s="47"/>
      <c r="C245" s="373"/>
      <c r="D245" s="373"/>
      <c r="E245" s="373"/>
      <c r="F245" s="373"/>
    </row>
    <row r="246" spans="1:6" ht="15.75">
      <c r="A246" s="47"/>
      <c r="C246" s="373"/>
      <c r="D246" s="373"/>
      <c r="E246" s="373"/>
      <c r="F246" s="373"/>
    </row>
    <row r="247" spans="1:6" ht="15.75">
      <c r="A247" s="47"/>
      <c r="C247" s="373"/>
      <c r="D247" s="373"/>
      <c r="E247" s="373"/>
      <c r="F247" s="373"/>
    </row>
    <row r="248" spans="1:6" ht="15.75">
      <c r="A248" s="47"/>
      <c r="C248" s="373"/>
      <c r="D248" s="373"/>
      <c r="E248" s="373"/>
      <c r="F248" s="373"/>
    </row>
    <row r="249" spans="1:6" ht="15.75">
      <c r="A249" s="47"/>
      <c r="C249" s="373"/>
      <c r="D249" s="373"/>
      <c r="E249" s="373"/>
      <c r="F249" s="373"/>
    </row>
    <row r="250" spans="1:6" ht="15.75">
      <c r="A250" s="47"/>
      <c r="C250" s="373"/>
      <c r="D250" s="373"/>
      <c r="E250" s="373"/>
      <c r="F250" s="373"/>
    </row>
    <row r="251" spans="1:6" ht="15.75">
      <c r="A251" s="47"/>
      <c r="C251" s="373"/>
      <c r="D251" s="373"/>
      <c r="E251" s="373"/>
      <c r="F251" s="373"/>
    </row>
    <row r="252" spans="1:6" ht="15.75">
      <c r="A252" s="47"/>
      <c r="C252" s="373"/>
      <c r="D252" s="373"/>
      <c r="E252" s="373"/>
      <c r="F252" s="373"/>
    </row>
    <row r="253" spans="1:6" ht="15.75">
      <c r="A253" s="47"/>
      <c r="C253" s="373"/>
      <c r="D253" s="373"/>
      <c r="E253" s="373"/>
      <c r="F253" s="373"/>
    </row>
    <row r="254" spans="1:6" ht="15.75">
      <c r="A254" s="47"/>
      <c r="C254" s="373"/>
      <c r="D254" s="373"/>
      <c r="E254" s="373"/>
      <c r="F254" s="373"/>
    </row>
    <row r="255" spans="1:6" ht="15.75">
      <c r="A255" s="47"/>
      <c r="C255" s="373"/>
      <c r="D255" s="373"/>
      <c r="E255" s="373"/>
      <c r="F255" s="373"/>
    </row>
    <row r="256" spans="1:6" ht="15.75">
      <c r="A256" s="47"/>
      <c r="C256" s="373"/>
      <c r="D256" s="373"/>
      <c r="E256" s="373"/>
      <c r="F256" s="373"/>
    </row>
    <row r="257" spans="1:6" ht="15.75">
      <c r="A257" s="47"/>
      <c r="C257" s="373"/>
      <c r="D257" s="373"/>
      <c r="E257" s="373"/>
      <c r="F257" s="373"/>
    </row>
    <row r="258" spans="1:6" ht="15.75">
      <c r="A258" s="47"/>
      <c r="C258" s="373"/>
      <c r="D258" s="373"/>
      <c r="E258" s="373"/>
      <c r="F258" s="373"/>
    </row>
    <row r="259" spans="1:6" ht="15.75">
      <c r="A259" s="47"/>
      <c r="C259" s="373"/>
      <c r="D259" s="373"/>
      <c r="E259" s="373"/>
      <c r="F259" s="373"/>
    </row>
    <row r="260" spans="1:6" ht="15.75">
      <c r="A260" s="47"/>
      <c r="C260" s="373"/>
      <c r="D260" s="373"/>
      <c r="E260" s="373"/>
      <c r="F260" s="373"/>
    </row>
    <row r="261" spans="1:6" ht="15.75">
      <c r="A261" s="47"/>
      <c r="C261" s="373"/>
      <c r="D261" s="373"/>
      <c r="E261" s="373"/>
      <c r="F261" s="373"/>
    </row>
    <row r="262" spans="1:6" ht="15.75">
      <c r="A262" s="47"/>
      <c r="C262" s="373"/>
      <c r="D262" s="373"/>
      <c r="E262" s="373"/>
      <c r="F262" s="373"/>
    </row>
    <row r="263" spans="1:6" ht="15.75">
      <c r="A263" s="47"/>
      <c r="C263" s="373"/>
      <c r="D263" s="373"/>
      <c r="E263" s="373"/>
      <c r="F263" s="373"/>
    </row>
    <row r="264" spans="1:6" ht="15.75">
      <c r="A264" s="47"/>
    </row>
    <row r="265" spans="1:6" ht="15.75">
      <c r="A265" s="47"/>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election activeCell="K8" sqref="K8"/>
    </sheetView>
  </sheetViews>
  <sheetFormatPr baseColWidth="10" defaultRowHeight="15"/>
  <cols>
    <col min="1" max="1" width="37.28515625" style="439" customWidth="1"/>
    <col min="2" max="7" width="19.28515625" style="48" customWidth="1"/>
    <col min="8" max="8" width="15.5703125" style="48" customWidth="1"/>
    <col min="9" max="9" width="15" style="48" customWidth="1"/>
    <col min="10" max="10" width="5.28515625" style="967" customWidth="1"/>
    <col min="11" max="256" width="11.42578125" style="805"/>
    <col min="257" max="257" width="37.28515625" style="805" customWidth="1"/>
    <col min="258" max="263" width="19.28515625" style="805" customWidth="1"/>
    <col min="264" max="264" width="15.5703125" style="805" customWidth="1"/>
    <col min="265" max="265" width="15" style="805" customWidth="1"/>
    <col min="266" max="266" width="5.28515625" style="805" customWidth="1"/>
    <col min="267" max="512" width="11.42578125" style="805"/>
    <col min="513" max="513" width="37.28515625" style="805" customWidth="1"/>
    <col min="514" max="519" width="19.28515625" style="805" customWidth="1"/>
    <col min="520" max="520" width="15.5703125" style="805" customWidth="1"/>
    <col min="521" max="521" width="15" style="805" customWidth="1"/>
    <col min="522" max="522" width="5.28515625" style="805" customWidth="1"/>
    <col min="523" max="768" width="11.42578125" style="805"/>
    <col min="769" max="769" width="37.28515625" style="805" customWidth="1"/>
    <col min="770" max="775" width="19.28515625" style="805" customWidth="1"/>
    <col min="776" max="776" width="15.5703125" style="805" customWidth="1"/>
    <col min="777" max="777" width="15" style="805" customWidth="1"/>
    <col min="778" max="778" width="5.28515625" style="805" customWidth="1"/>
    <col min="779" max="1024" width="11.42578125" style="805"/>
    <col min="1025" max="1025" width="37.28515625" style="805" customWidth="1"/>
    <col min="1026" max="1031" width="19.28515625" style="805" customWidth="1"/>
    <col min="1032" max="1032" width="15.5703125" style="805" customWidth="1"/>
    <col min="1033" max="1033" width="15" style="805" customWidth="1"/>
    <col min="1034" max="1034" width="5.28515625" style="805" customWidth="1"/>
    <col min="1035" max="1280" width="11.42578125" style="805"/>
    <col min="1281" max="1281" width="37.28515625" style="805" customWidth="1"/>
    <col min="1282" max="1287" width="19.28515625" style="805" customWidth="1"/>
    <col min="1288" max="1288" width="15.5703125" style="805" customWidth="1"/>
    <col min="1289" max="1289" width="15" style="805" customWidth="1"/>
    <col min="1290" max="1290" width="5.28515625" style="805" customWidth="1"/>
    <col min="1291" max="1536" width="11.42578125" style="805"/>
    <col min="1537" max="1537" width="37.28515625" style="805" customWidth="1"/>
    <col min="1538" max="1543" width="19.28515625" style="805" customWidth="1"/>
    <col min="1544" max="1544" width="15.5703125" style="805" customWidth="1"/>
    <col min="1545" max="1545" width="15" style="805" customWidth="1"/>
    <col min="1546" max="1546" width="5.28515625" style="805" customWidth="1"/>
    <col min="1547" max="1792" width="11.42578125" style="805"/>
    <col min="1793" max="1793" width="37.28515625" style="805" customWidth="1"/>
    <col min="1794" max="1799" width="19.28515625" style="805" customWidth="1"/>
    <col min="1800" max="1800" width="15.5703125" style="805" customWidth="1"/>
    <col min="1801" max="1801" width="15" style="805" customWidth="1"/>
    <col min="1802" max="1802" width="5.28515625" style="805" customWidth="1"/>
    <col min="1803" max="2048" width="11.42578125" style="805"/>
    <col min="2049" max="2049" width="37.28515625" style="805" customWidth="1"/>
    <col min="2050" max="2055" width="19.28515625" style="805" customWidth="1"/>
    <col min="2056" max="2056" width="15.5703125" style="805" customWidth="1"/>
    <col min="2057" max="2057" width="15" style="805" customWidth="1"/>
    <col min="2058" max="2058" width="5.28515625" style="805" customWidth="1"/>
    <col min="2059" max="2304" width="11.42578125" style="805"/>
    <col min="2305" max="2305" width="37.28515625" style="805" customWidth="1"/>
    <col min="2306" max="2311" width="19.28515625" style="805" customWidth="1"/>
    <col min="2312" max="2312" width="15.5703125" style="805" customWidth="1"/>
    <col min="2313" max="2313" width="15" style="805" customWidth="1"/>
    <col min="2314" max="2314" width="5.28515625" style="805" customWidth="1"/>
    <col min="2315" max="2560" width="11.42578125" style="805"/>
    <col min="2561" max="2561" width="37.28515625" style="805" customWidth="1"/>
    <col min="2562" max="2567" width="19.28515625" style="805" customWidth="1"/>
    <col min="2568" max="2568" width="15.5703125" style="805" customWidth="1"/>
    <col min="2569" max="2569" width="15" style="805" customWidth="1"/>
    <col min="2570" max="2570" width="5.28515625" style="805" customWidth="1"/>
    <col min="2571" max="2816" width="11.42578125" style="805"/>
    <col min="2817" max="2817" width="37.28515625" style="805" customWidth="1"/>
    <col min="2818" max="2823" width="19.28515625" style="805" customWidth="1"/>
    <col min="2824" max="2824" width="15.5703125" style="805" customWidth="1"/>
    <col min="2825" max="2825" width="15" style="805" customWidth="1"/>
    <col min="2826" max="2826" width="5.28515625" style="805" customWidth="1"/>
    <col min="2827" max="3072" width="11.42578125" style="805"/>
    <col min="3073" max="3073" width="37.28515625" style="805" customWidth="1"/>
    <col min="3074" max="3079" width="19.28515625" style="805" customWidth="1"/>
    <col min="3080" max="3080" width="15.5703125" style="805" customWidth="1"/>
    <col min="3081" max="3081" width="15" style="805" customWidth="1"/>
    <col min="3082" max="3082" width="5.28515625" style="805" customWidth="1"/>
    <col min="3083" max="3328" width="11.42578125" style="805"/>
    <col min="3329" max="3329" width="37.28515625" style="805" customWidth="1"/>
    <col min="3330" max="3335" width="19.28515625" style="805" customWidth="1"/>
    <col min="3336" max="3336" width="15.5703125" style="805" customWidth="1"/>
    <col min="3337" max="3337" width="15" style="805" customWidth="1"/>
    <col min="3338" max="3338" width="5.28515625" style="805" customWidth="1"/>
    <col min="3339" max="3584" width="11.42578125" style="805"/>
    <col min="3585" max="3585" width="37.28515625" style="805" customWidth="1"/>
    <col min="3586" max="3591" width="19.28515625" style="805" customWidth="1"/>
    <col min="3592" max="3592" width="15.5703125" style="805" customWidth="1"/>
    <col min="3593" max="3593" width="15" style="805" customWidth="1"/>
    <col min="3594" max="3594" width="5.28515625" style="805" customWidth="1"/>
    <col min="3595" max="3840" width="11.42578125" style="805"/>
    <col min="3841" max="3841" width="37.28515625" style="805" customWidth="1"/>
    <col min="3842" max="3847" width="19.28515625" style="805" customWidth="1"/>
    <col min="3848" max="3848" width="15.5703125" style="805" customWidth="1"/>
    <col min="3849" max="3849" width="15" style="805" customWidth="1"/>
    <col min="3850" max="3850" width="5.28515625" style="805" customWidth="1"/>
    <col min="3851" max="4096" width="11.42578125" style="805"/>
    <col min="4097" max="4097" width="37.28515625" style="805" customWidth="1"/>
    <col min="4098" max="4103" width="19.28515625" style="805" customWidth="1"/>
    <col min="4104" max="4104" width="15.5703125" style="805" customWidth="1"/>
    <col min="4105" max="4105" width="15" style="805" customWidth="1"/>
    <col min="4106" max="4106" width="5.28515625" style="805" customWidth="1"/>
    <col min="4107" max="4352" width="11.42578125" style="805"/>
    <col min="4353" max="4353" width="37.28515625" style="805" customWidth="1"/>
    <col min="4354" max="4359" width="19.28515625" style="805" customWidth="1"/>
    <col min="4360" max="4360" width="15.5703125" style="805" customWidth="1"/>
    <col min="4361" max="4361" width="15" style="805" customWidth="1"/>
    <col min="4362" max="4362" width="5.28515625" style="805" customWidth="1"/>
    <col min="4363" max="4608" width="11.42578125" style="805"/>
    <col min="4609" max="4609" width="37.28515625" style="805" customWidth="1"/>
    <col min="4610" max="4615" width="19.28515625" style="805" customWidth="1"/>
    <col min="4616" max="4616" width="15.5703125" style="805" customWidth="1"/>
    <col min="4617" max="4617" width="15" style="805" customWidth="1"/>
    <col min="4618" max="4618" width="5.28515625" style="805" customWidth="1"/>
    <col min="4619" max="4864" width="11.42578125" style="805"/>
    <col min="4865" max="4865" width="37.28515625" style="805" customWidth="1"/>
    <col min="4866" max="4871" width="19.28515625" style="805" customWidth="1"/>
    <col min="4872" max="4872" width="15.5703125" style="805" customWidth="1"/>
    <col min="4873" max="4873" width="15" style="805" customWidth="1"/>
    <col min="4874" max="4874" width="5.28515625" style="805" customWidth="1"/>
    <col min="4875" max="5120" width="11.42578125" style="805"/>
    <col min="5121" max="5121" width="37.28515625" style="805" customWidth="1"/>
    <col min="5122" max="5127" width="19.28515625" style="805" customWidth="1"/>
    <col min="5128" max="5128" width="15.5703125" style="805" customWidth="1"/>
    <col min="5129" max="5129" width="15" style="805" customWidth="1"/>
    <col min="5130" max="5130" width="5.28515625" style="805" customWidth="1"/>
    <col min="5131" max="5376" width="11.42578125" style="805"/>
    <col min="5377" max="5377" width="37.28515625" style="805" customWidth="1"/>
    <col min="5378" max="5383" width="19.28515625" style="805" customWidth="1"/>
    <col min="5384" max="5384" width="15.5703125" style="805" customWidth="1"/>
    <col min="5385" max="5385" width="15" style="805" customWidth="1"/>
    <col min="5386" max="5386" width="5.28515625" style="805" customWidth="1"/>
    <col min="5387" max="5632" width="11.42578125" style="805"/>
    <col min="5633" max="5633" width="37.28515625" style="805" customWidth="1"/>
    <col min="5634" max="5639" width="19.28515625" style="805" customWidth="1"/>
    <col min="5640" max="5640" width="15.5703125" style="805" customWidth="1"/>
    <col min="5641" max="5641" width="15" style="805" customWidth="1"/>
    <col min="5642" max="5642" width="5.28515625" style="805" customWidth="1"/>
    <col min="5643" max="5888" width="11.42578125" style="805"/>
    <col min="5889" max="5889" width="37.28515625" style="805" customWidth="1"/>
    <col min="5890" max="5895" width="19.28515625" style="805" customWidth="1"/>
    <col min="5896" max="5896" width="15.5703125" style="805" customWidth="1"/>
    <col min="5897" max="5897" width="15" style="805" customWidth="1"/>
    <col min="5898" max="5898" width="5.28515625" style="805" customWidth="1"/>
    <col min="5899" max="6144" width="11.42578125" style="805"/>
    <col min="6145" max="6145" width="37.28515625" style="805" customWidth="1"/>
    <col min="6146" max="6151" width="19.28515625" style="805" customWidth="1"/>
    <col min="6152" max="6152" width="15.5703125" style="805" customWidth="1"/>
    <col min="6153" max="6153" width="15" style="805" customWidth="1"/>
    <col min="6154" max="6154" width="5.28515625" style="805" customWidth="1"/>
    <col min="6155" max="6400" width="11.42578125" style="805"/>
    <col min="6401" max="6401" width="37.28515625" style="805" customWidth="1"/>
    <col min="6402" max="6407" width="19.28515625" style="805" customWidth="1"/>
    <col min="6408" max="6408" width="15.5703125" style="805" customWidth="1"/>
    <col min="6409" max="6409" width="15" style="805" customWidth="1"/>
    <col min="6410" max="6410" width="5.28515625" style="805" customWidth="1"/>
    <col min="6411" max="6656" width="11.42578125" style="805"/>
    <col min="6657" max="6657" width="37.28515625" style="805" customWidth="1"/>
    <col min="6658" max="6663" width="19.28515625" style="805" customWidth="1"/>
    <col min="6664" max="6664" width="15.5703125" style="805" customWidth="1"/>
    <col min="6665" max="6665" width="15" style="805" customWidth="1"/>
    <col min="6666" max="6666" width="5.28515625" style="805" customWidth="1"/>
    <col min="6667" max="6912" width="11.42578125" style="805"/>
    <col min="6913" max="6913" width="37.28515625" style="805" customWidth="1"/>
    <col min="6914" max="6919" width="19.28515625" style="805" customWidth="1"/>
    <col min="6920" max="6920" width="15.5703125" style="805" customWidth="1"/>
    <col min="6921" max="6921" width="15" style="805" customWidth="1"/>
    <col min="6922" max="6922" width="5.28515625" style="805" customWidth="1"/>
    <col min="6923" max="7168" width="11.42578125" style="805"/>
    <col min="7169" max="7169" width="37.28515625" style="805" customWidth="1"/>
    <col min="7170" max="7175" width="19.28515625" style="805" customWidth="1"/>
    <col min="7176" max="7176" width="15.5703125" style="805" customWidth="1"/>
    <col min="7177" max="7177" width="15" style="805" customWidth="1"/>
    <col min="7178" max="7178" width="5.28515625" style="805" customWidth="1"/>
    <col min="7179" max="7424" width="11.42578125" style="805"/>
    <col min="7425" max="7425" width="37.28515625" style="805" customWidth="1"/>
    <col min="7426" max="7431" width="19.28515625" style="805" customWidth="1"/>
    <col min="7432" max="7432" width="15.5703125" style="805" customWidth="1"/>
    <col min="7433" max="7433" width="15" style="805" customWidth="1"/>
    <col min="7434" max="7434" width="5.28515625" style="805" customWidth="1"/>
    <col min="7435" max="7680" width="11.42578125" style="805"/>
    <col min="7681" max="7681" width="37.28515625" style="805" customWidth="1"/>
    <col min="7682" max="7687" width="19.28515625" style="805" customWidth="1"/>
    <col min="7688" max="7688" width="15.5703125" style="805" customWidth="1"/>
    <col min="7689" max="7689" width="15" style="805" customWidth="1"/>
    <col min="7690" max="7690" width="5.28515625" style="805" customWidth="1"/>
    <col min="7691" max="7936" width="11.42578125" style="805"/>
    <col min="7937" max="7937" width="37.28515625" style="805" customWidth="1"/>
    <col min="7938" max="7943" width="19.28515625" style="805" customWidth="1"/>
    <col min="7944" max="7944" width="15.5703125" style="805" customWidth="1"/>
    <col min="7945" max="7945" width="15" style="805" customWidth="1"/>
    <col min="7946" max="7946" width="5.28515625" style="805" customWidth="1"/>
    <col min="7947" max="8192" width="11.42578125" style="805"/>
    <col min="8193" max="8193" width="37.28515625" style="805" customWidth="1"/>
    <col min="8194" max="8199" width="19.28515625" style="805" customWidth="1"/>
    <col min="8200" max="8200" width="15.5703125" style="805" customWidth="1"/>
    <col min="8201" max="8201" width="15" style="805" customWidth="1"/>
    <col min="8202" max="8202" width="5.28515625" style="805" customWidth="1"/>
    <col min="8203" max="8448" width="11.42578125" style="805"/>
    <col min="8449" max="8449" width="37.28515625" style="805" customWidth="1"/>
    <col min="8450" max="8455" width="19.28515625" style="805" customWidth="1"/>
    <col min="8456" max="8456" width="15.5703125" style="805" customWidth="1"/>
    <col min="8457" max="8457" width="15" style="805" customWidth="1"/>
    <col min="8458" max="8458" width="5.28515625" style="805" customWidth="1"/>
    <col min="8459" max="8704" width="11.42578125" style="805"/>
    <col min="8705" max="8705" width="37.28515625" style="805" customWidth="1"/>
    <col min="8706" max="8711" width="19.28515625" style="805" customWidth="1"/>
    <col min="8712" max="8712" width="15.5703125" style="805" customWidth="1"/>
    <col min="8713" max="8713" width="15" style="805" customWidth="1"/>
    <col min="8714" max="8714" width="5.28515625" style="805" customWidth="1"/>
    <col min="8715" max="8960" width="11.42578125" style="805"/>
    <col min="8961" max="8961" width="37.28515625" style="805" customWidth="1"/>
    <col min="8962" max="8967" width="19.28515625" style="805" customWidth="1"/>
    <col min="8968" max="8968" width="15.5703125" style="805" customWidth="1"/>
    <col min="8969" max="8969" width="15" style="805" customWidth="1"/>
    <col min="8970" max="8970" width="5.28515625" style="805" customWidth="1"/>
    <col min="8971" max="9216" width="11.42578125" style="805"/>
    <col min="9217" max="9217" width="37.28515625" style="805" customWidth="1"/>
    <col min="9218" max="9223" width="19.28515625" style="805" customWidth="1"/>
    <col min="9224" max="9224" width="15.5703125" style="805" customWidth="1"/>
    <col min="9225" max="9225" width="15" style="805" customWidth="1"/>
    <col min="9226" max="9226" width="5.28515625" style="805" customWidth="1"/>
    <col min="9227" max="9472" width="11.42578125" style="805"/>
    <col min="9473" max="9473" width="37.28515625" style="805" customWidth="1"/>
    <col min="9474" max="9479" width="19.28515625" style="805" customWidth="1"/>
    <col min="9480" max="9480" width="15.5703125" style="805" customWidth="1"/>
    <col min="9481" max="9481" width="15" style="805" customWidth="1"/>
    <col min="9482" max="9482" width="5.28515625" style="805" customWidth="1"/>
    <col min="9483" max="9728" width="11.42578125" style="805"/>
    <col min="9729" max="9729" width="37.28515625" style="805" customWidth="1"/>
    <col min="9730" max="9735" width="19.28515625" style="805" customWidth="1"/>
    <col min="9736" max="9736" width="15.5703125" style="805" customWidth="1"/>
    <col min="9737" max="9737" width="15" style="805" customWidth="1"/>
    <col min="9738" max="9738" width="5.28515625" style="805" customWidth="1"/>
    <col min="9739" max="9984" width="11.42578125" style="805"/>
    <col min="9985" max="9985" width="37.28515625" style="805" customWidth="1"/>
    <col min="9986" max="9991" width="19.28515625" style="805" customWidth="1"/>
    <col min="9992" max="9992" width="15.5703125" style="805" customWidth="1"/>
    <col min="9993" max="9993" width="15" style="805" customWidth="1"/>
    <col min="9994" max="9994" width="5.28515625" style="805" customWidth="1"/>
    <col min="9995" max="10240" width="11.42578125" style="805"/>
    <col min="10241" max="10241" width="37.28515625" style="805" customWidth="1"/>
    <col min="10242" max="10247" width="19.28515625" style="805" customWidth="1"/>
    <col min="10248" max="10248" width="15.5703125" style="805" customWidth="1"/>
    <col min="10249" max="10249" width="15" style="805" customWidth="1"/>
    <col min="10250" max="10250" width="5.28515625" style="805" customWidth="1"/>
    <col min="10251" max="10496" width="11.42578125" style="805"/>
    <col min="10497" max="10497" width="37.28515625" style="805" customWidth="1"/>
    <col min="10498" max="10503" width="19.28515625" style="805" customWidth="1"/>
    <col min="10504" max="10504" width="15.5703125" style="805" customWidth="1"/>
    <col min="10505" max="10505" width="15" style="805" customWidth="1"/>
    <col min="10506" max="10506" width="5.28515625" style="805" customWidth="1"/>
    <col min="10507" max="10752" width="11.42578125" style="805"/>
    <col min="10753" max="10753" width="37.28515625" style="805" customWidth="1"/>
    <col min="10754" max="10759" width="19.28515625" style="805" customWidth="1"/>
    <col min="10760" max="10760" width="15.5703125" style="805" customWidth="1"/>
    <col min="10761" max="10761" width="15" style="805" customWidth="1"/>
    <col min="10762" max="10762" width="5.28515625" style="805" customWidth="1"/>
    <col min="10763" max="11008" width="11.42578125" style="805"/>
    <col min="11009" max="11009" width="37.28515625" style="805" customWidth="1"/>
    <col min="11010" max="11015" width="19.28515625" style="805" customWidth="1"/>
    <col min="11016" max="11016" width="15.5703125" style="805" customWidth="1"/>
    <col min="11017" max="11017" width="15" style="805" customWidth="1"/>
    <col min="11018" max="11018" width="5.28515625" style="805" customWidth="1"/>
    <col min="11019" max="11264" width="11.42578125" style="805"/>
    <col min="11265" max="11265" width="37.28515625" style="805" customWidth="1"/>
    <col min="11266" max="11271" width="19.28515625" style="805" customWidth="1"/>
    <col min="11272" max="11272" width="15.5703125" style="805" customWidth="1"/>
    <col min="11273" max="11273" width="15" style="805" customWidth="1"/>
    <col min="11274" max="11274" width="5.28515625" style="805" customWidth="1"/>
    <col min="11275" max="11520" width="11.42578125" style="805"/>
    <col min="11521" max="11521" width="37.28515625" style="805" customWidth="1"/>
    <col min="11522" max="11527" width="19.28515625" style="805" customWidth="1"/>
    <col min="11528" max="11528" width="15.5703125" style="805" customWidth="1"/>
    <col min="11529" max="11529" width="15" style="805" customWidth="1"/>
    <col min="11530" max="11530" width="5.28515625" style="805" customWidth="1"/>
    <col min="11531" max="11776" width="11.42578125" style="805"/>
    <col min="11777" max="11777" width="37.28515625" style="805" customWidth="1"/>
    <col min="11778" max="11783" width="19.28515625" style="805" customWidth="1"/>
    <col min="11784" max="11784" width="15.5703125" style="805" customWidth="1"/>
    <col min="11785" max="11785" width="15" style="805" customWidth="1"/>
    <col min="11786" max="11786" width="5.28515625" style="805" customWidth="1"/>
    <col min="11787" max="12032" width="11.42578125" style="805"/>
    <col min="12033" max="12033" width="37.28515625" style="805" customWidth="1"/>
    <col min="12034" max="12039" width="19.28515625" style="805" customWidth="1"/>
    <col min="12040" max="12040" width="15.5703125" style="805" customWidth="1"/>
    <col min="12041" max="12041" width="15" style="805" customWidth="1"/>
    <col min="12042" max="12042" width="5.28515625" style="805" customWidth="1"/>
    <col min="12043" max="12288" width="11.42578125" style="805"/>
    <col min="12289" max="12289" width="37.28515625" style="805" customWidth="1"/>
    <col min="12290" max="12295" width="19.28515625" style="805" customWidth="1"/>
    <col min="12296" max="12296" width="15.5703125" style="805" customWidth="1"/>
    <col min="12297" max="12297" width="15" style="805" customWidth="1"/>
    <col min="12298" max="12298" width="5.28515625" style="805" customWidth="1"/>
    <col min="12299" max="12544" width="11.42578125" style="805"/>
    <col min="12545" max="12545" width="37.28515625" style="805" customWidth="1"/>
    <col min="12546" max="12551" width="19.28515625" style="805" customWidth="1"/>
    <col min="12552" max="12552" width="15.5703125" style="805" customWidth="1"/>
    <col min="12553" max="12553" width="15" style="805" customWidth="1"/>
    <col min="12554" max="12554" width="5.28515625" style="805" customWidth="1"/>
    <col min="12555" max="12800" width="11.42578125" style="805"/>
    <col min="12801" max="12801" width="37.28515625" style="805" customWidth="1"/>
    <col min="12802" max="12807" width="19.28515625" style="805" customWidth="1"/>
    <col min="12808" max="12808" width="15.5703125" style="805" customWidth="1"/>
    <col min="12809" max="12809" width="15" style="805" customWidth="1"/>
    <col min="12810" max="12810" width="5.28515625" style="805" customWidth="1"/>
    <col min="12811" max="13056" width="11.42578125" style="805"/>
    <col min="13057" max="13057" width="37.28515625" style="805" customWidth="1"/>
    <col min="13058" max="13063" width="19.28515625" style="805" customWidth="1"/>
    <col min="13064" max="13064" width="15.5703125" style="805" customWidth="1"/>
    <col min="13065" max="13065" width="15" style="805" customWidth="1"/>
    <col min="13066" max="13066" width="5.28515625" style="805" customWidth="1"/>
    <col min="13067" max="13312" width="11.42578125" style="805"/>
    <col min="13313" max="13313" width="37.28515625" style="805" customWidth="1"/>
    <col min="13314" max="13319" width="19.28515625" style="805" customWidth="1"/>
    <col min="13320" max="13320" width="15.5703125" style="805" customWidth="1"/>
    <col min="13321" max="13321" width="15" style="805" customWidth="1"/>
    <col min="13322" max="13322" width="5.28515625" style="805" customWidth="1"/>
    <col min="13323" max="13568" width="11.42578125" style="805"/>
    <col min="13569" max="13569" width="37.28515625" style="805" customWidth="1"/>
    <col min="13570" max="13575" width="19.28515625" style="805" customWidth="1"/>
    <col min="13576" max="13576" width="15.5703125" style="805" customWidth="1"/>
    <col min="13577" max="13577" width="15" style="805" customWidth="1"/>
    <col min="13578" max="13578" width="5.28515625" style="805" customWidth="1"/>
    <col min="13579" max="13824" width="11.42578125" style="805"/>
    <col min="13825" max="13825" width="37.28515625" style="805" customWidth="1"/>
    <col min="13826" max="13831" width="19.28515625" style="805" customWidth="1"/>
    <col min="13832" max="13832" width="15.5703125" style="805" customWidth="1"/>
    <col min="13833" max="13833" width="15" style="805" customWidth="1"/>
    <col min="13834" max="13834" width="5.28515625" style="805" customWidth="1"/>
    <col min="13835" max="14080" width="11.42578125" style="805"/>
    <col min="14081" max="14081" width="37.28515625" style="805" customWidth="1"/>
    <col min="14082" max="14087" width="19.28515625" style="805" customWidth="1"/>
    <col min="14088" max="14088" width="15.5703125" style="805" customWidth="1"/>
    <col min="14089" max="14089" width="15" style="805" customWidth="1"/>
    <col min="14090" max="14090" width="5.28515625" style="805" customWidth="1"/>
    <col min="14091" max="14336" width="11.42578125" style="805"/>
    <col min="14337" max="14337" width="37.28515625" style="805" customWidth="1"/>
    <col min="14338" max="14343" width="19.28515625" style="805" customWidth="1"/>
    <col min="14344" max="14344" width="15.5703125" style="805" customWidth="1"/>
    <col min="14345" max="14345" width="15" style="805" customWidth="1"/>
    <col min="14346" max="14346" width="5.28515625" style="805" customWidth="1"/>
    <col min="14347" max="14592" width="11.42578125" style="805"/>
    <col min="14593" max="14593" width="37.28515625" style="805" customWidth="1"/>
    <col min="14594" max="14599" width="19.28515625" style="805" customWidth="1"/>
    <col min="14600" max="14600" width="15.5703125" style="805" customWidth="1"/>
    <col min="14601" max="14601" width="15" style="805" customWidth="1"/>
    <col min="14602" max="14602" width="5.28515625" style="805" customWidth="1"/>
    <col min="14603" max="14848" width="11.42578125" style="805"/>
    <col min="14849" max="14849" width="37.28515625" style="805" customWidth="1"/>
    <col min="14850" max="14855" width="19.28515625" style="805" customWidth="1"/>
    <col min="14856" max="14856" width="15.5703125" style="805" customWidth="1"/>
    <col min="14857" max="14857" width="15" style="805" customWidth="1"/>
    <col min="14858" max="14858" width="5.28515625" style="805" customWidth="1"/>
    <col min="14859" max="15104" width="11.42578125" style="805"/>
    <col min="15105" max="15105" width="37.28515625" style="805" customWidth="1"/>
    <col min="15106" max="15111" width="19.28515625" style="805" customWidth="1"/>
    <col min="15112" max="15112" width="15.5703125" style="805" customWidth="1"/>
    <col min="15113" max="15113" width="15" style="805" customWidth="1"/>
    <col min="15114" max="15114" width="5.28515625" style="805" customWidth="1"/>
    <col min="15115" max="15360" width="11.42578125" style="805"/>
    <col min="15361" max="15361" width="37.28515625" style="805" customWidth="1"/>
    <col min="15362" max="15367" width="19.28515625" style="805" customWidth="1"/>
    <col min="15368" max="15368" width="15.5703125" style="805" customWidth="1"/>
    <col min="15369" max="15369" width="15" style="805" customWidth="1"/>
    <col min="15370" max="15370" width="5.28515625" style="805" customWidth="1"/>
    <col min="15371" max="15616" width="11.42578125" style="805"/>
    <col min="15617" max="15617" width="37.28515625" style="805" customWidth="1"/>
    <col min="15618" max="15623" width="19.28515625" style="805" customWidth="1"/>
    <col min="15624" max="15624" width="15.5703125" style="805" customWidth="1"/>
    <col min="15625" max="15625" width="15" style="805" customWidth="1"/>
    <col min="15626" max="15626" width="5.28515625" style="805" customWidth="1"/>
    <col min="15627" max="15872" width="11.42578125" style="805"/>
    <col min="15873" max="15873" width="37.28515625" style="805" customWidth="1"/>
    <col min="15874" max="15879" width="19.28515625" style="805" customWidth="1"/>
    <col min="15880" max="15880" width="15.5703125" style="805" customWidth="1"/>
    <col min="15881" max="15881" width="15" style="805" customWidth="1"/>
    <col min="15882" max="15882" width="5.28515625" style="805" customWidth="1"/>
    <col min="15883" max="16128" width="11.42578125" style="805"/>
    <col min="16129" max="16129" width="37.28515625" style="805" customWidth="1"/>
    <col min="16130" max="16135" width="19.28515625" style="805" customWidth="1"/>
    <col min="16136" max="16136" width="15.5703125" style="805" customWidth="1"/>
    <col min="16137" max="16137" width="15" style="805" customWidth="1"/>
    <col min="16138" max="16138" width="5.28515625" style="805" customWidth="1"/>
    <col min="16139" max="16384" width="11.42578125" style="805"/>
  </cols>
  <sheetData>
    <row r="1" spans="1:10" s="52" customFormat="1" ht="3.75" customHeight="1">
      <c r="A1" s="933" t="s">
        <v>1540</v>
      </c>
      <c r="B1" s="934"/>
      <c r="C1" s="679"/>
      <c r="D1" s="679"/>
      <c r="E1" s="679"/>
      <c r="F1" s="679"/>
      <c r="G1" s="679"/>
      <c r="H1" s="679"/>
      <c r="I1" s="679"/>
    </row>
    <row r="2" spans="1:10" s="42" customFormat="1" ht="40.5" customHeight="1">
      <c r="A2" s="1057" t="s">
        <v>1210</v>
      </c>
      <c r="B2" s="1057"/>
      <c r="C2" s="1057"/>
      <c r="D2" s="1057"/>
      <c r="E2" s="1057"/>
      <c r="F2" s="1057"/>
      <c r="G2" s="1057"/>
      <c r="H2" s="1057"/>
      <c r="I2" s="1057"/>
    </row>
    <row r="3" spans="1:10" s="42" customFormat="1" ht="27.75" customHeight="1">
      <c r="A3" s="1057" t="s">
        <v>841</v>
      </c>
      <c r="B3" s="1057"/>
      <c r="C3" s="1057"/>
      <c r="D3" s="1057"/>
      <c r="E3" s="1057"/>
      <c r="F3" s="1057"/>
      <c r="G3" s="1057"/>
      <c r="H3" s="1057"/>
      <c r="I3" s="1057"/>
    </row>
    <row r="4" spans="1:10" s="42" customFormat="1" ht="27.75" customHeight="1">
      <c r="A4" s="1057" t="s">
        <v>1530</v>
      </c>
      <c r="B4" s="1057"/>
      <c r="C4" s="1057"/>
      <c r="D4" s="1057"/>
      <c r="E4" s="1057"/>
      <c r="F4" s="1057"/>
      <c r="G4" s="1057"/>
      <c r="H4" s="1057"/>
      <c r="I4" s="1057"/>
    </row>
    <row r="5" spans="1:10" s="43" customFormat="1" ht="42" customHeight="1">
      <c r="A5" s="1058" t="s">
        <v>1155</v>
      </c>
      <c r="B5" s="1058"/>
      <c r="C5" s="1058"/>
      <c r="D5" s="1058"/>
      <c r="E5" s="1058"/>
      <c r="F5" s="1058"/>
      <c r="G5" s="1058"/>
      <c r="H5" s="1058"/>
      <c r="I5" s="1058"/>
    </row>
    <row r="6" spans="1:10" ht="6" customHeight="1">
      <c r="A6" s="935"/>
      <c r="J6" s="805"/>
    </row>
    <row r="7" spans="1:10" ht="5.25" customHeight="1" thickBot="1">
      <c r="A7" s="936"/>
      <c r="B7" s="937"/>
      <c r="C7" s="937"/>
      <c r="D7" s="938"/>
      <c r="E7" s="937"/>
      <c r="F7" s="937"/>
      <c r="G7" s="937"/>
      <c r="H7" s="937"/>
      <c r="I7" s="937"/>
      <c r="J7" s="805"/>
    </row>
    <row r="8" spans="1:10" s="941" customFormat="1" ht="21.95" customHeight="1" thickTop="1" thickBot="1">
      <c r="A8" s="939" t="s">
        <v>795</v>
      </c>
      <c r="B8" s="940" t="s">
        <v>1211</v>
      </c>
      <c r="C8" s="940" t="s">
        <v>1215</v>
      </c>
      <c r="D8" s="940" t="s">
        <v>1214</v>
      </c>
      <c r="E8" s="940" t="s">
        <v>1216</v>
      </c>
      <c r="F8" s="940" t="s">
        <v>1213</v>
      </c>
      <c r="G8" s="940" t="s">
        <v>1217</v>
      </c>
      <c r="H8" s="940" t="s">
        <v>6</v>
      </c>
      <c r="I8" s="940" t="s">
        <v>709</v>
      </c>
    </row>
    <row r="9" spans="1:10" ht="21.95" customHeight="1" thickTop="1">
      <c r="A9" s="942" t="s">
        <v>797</v>
      </c>
      <c r="B9" s="943">
        <v>0</v>
      </c>
      <c r="C9" s="943">
        <v>0</v>
      </c>
      <c r="D9" s="943">
        <v>0</v>
      </c>
      <c r="E9" s="943">
        <v>0</v>
      </c>
      <c r="F9" s="943">
        <v>0</v>
      </c>
      <c r="G9" s="943">
        <v>0</v>
      </c>
      <c r="H9" s="943">
        <v>0</v>
      </c>
      <c r="I9" s="944">
        <v>0</v>
      </c>
      <c r="J9" s="805"/>
    </row>
    <row r="10" spans="1:10" ht="21.95" customHeight="1">
      <c r="A10" s="942" t="s">
        <v>798</v>
      </c>
      <c r="B10" s="943">
        <v>7361.31023</v>
      </c>
      <c r="C10" s="943">
        <v>8332.4223299999994</v>
      </c>
      <c r="D10" s="943">
        <v>0</v>
      </c>
      <c r="E10" s="943">
        <v>0</v>
      </c>
      <c r="F10" s="943">
        <v>0</v>
      </c>
      <c r="G10" s="943">
        <v>0</v>
      </c>
      <c r="H10" s="943">
        <v>15693.73256</v>
      </c>
      <c r="I10" s="944">
        <v>5.5451753688952124E-3</v>
      </c>
      <c r="J10" s="805"/>
    </row>
    <row r="11" spans="1:10" ht="21.95" customHeight="1">
      <c r="A11" s="942" t="s">
        <v>799</v>
      </c>
      <c r="B11" s="943">
        <v>17159.058649999999</v>
      </c>
      <c r="C11" s="943">
        <v>58922.726390000003</v>
      </c>
      <c r="D11" s="943">
        <v>0</v>
      </c>
      <c r="E11" s="943">
        <v>0</v>
      </c>
      <c r="F11" s="943">
        <v>0</v>
      </c>
      <c r="G11" s="943">
        <v>0</v>
      </c>
      <c r="H11" s="943">
        <v>76081.785040000002</v>
      </c>
      <c r="I11" s="944">
        <v>2.6882504771407183E-2</v>
      </c>
      <c r="J11" s="805"/>
    </row>
    <row r="12" spans="1:10" ht="21.95" customHeight="1">
      <c r="A12" s="942" t="s">
        <v>800</v>
      </c>
      <c r="B12" s="943">
        <v>45072.776460000001</v>
      </c>
      <c r="C12" s="943">
        <v>73913.864489999993</v>
      </c>
      <c r="D12" s="943">
        <v>0</v>
      </c>
      <c r="E12" s="943">
        <v>2477.1188999999999</v>
      </c>
      <c r="F12" s="943">
        <v>11603.931919999999</v>
      </c>
      <c r="G12" s="943">
        <v>16240.74425</v>
      </c>
      <c r="H12" s="943">
        <v>149308.43601999999</v>
      </c>
      <c r="I12" s="944">
        <v>5.2756185223687198E-2</v>
      </c>
      <c r="J12" s="805"/>
    </row>
    <row r="13" spans="1:10" ht="21.95" customHeight="1">
      <c r="A13" s="942" t="s">
        <v>801</v>
      </c>
      <c r="B13" s="943">
        <v>107363.35096</v>
      </c>
      <c r="C13" s="943">
        <v>79982.360390000002</v>
      </c>
      <c r="D13" s="943">
        <v>2234.8788500000001</v>
      </c>
      <c r="E13" s="943">
        <v>8461.3006100000002</v>
      </c>
      <c r="F13" s="943">
        <v>12230.744980000001</v>
      </c>
      <c r="G13" s="943">
        <v>5343.43073</v>
      </c>
      <c r="H13" s="943">
        <v>215616.06651999999</v>
      </c>
      <c r="I13" s="944">
        <v>7.6185120183083821E-2</v>
      </c>
      <c r="J13" s="805"/>
    </row>
    <row r="14" spans="1:10" ht="21.95" customHeight="1">
      <c r="A14" s="942" t="s">
        <v>802</v>
      </c>
      <c r="B14" s="943">
        <v>218594.44279</v>
      </c>
      <c r="C14" s="943">
        <v>78413.754480000003</v>
      </c>
      <c r="D14" s="943">
        <v>18036.623350000002</v>
      </c>
      <c r="E14" s="943">
        <v>7166.5557099999996</v>
      </c>
      <c r="F14" s="943">
        <v>2824.1797299999998</v>
      </c>
      <c r="G14" s="943">
        <v>6159.40229</v>
      </c>
      <c r="H14" s="943">
        <v>331194.95834999997</v>
      </c>
      <c r="I14" s="944">
        <v>0.11702341162774954</v>
      </c>
      <c r="J14" s="805"/>
    </row>
    <row r="15" spans="1:10" ht="21.95" customHeight="1">
      <c r="A15" s="942" t="s">
        <v>803</v>
      </c>
      <c r="B15" s="943">
        <v>204832.17287000001</v>
      </c>
      <c r="C15" s="943">
        <v>69691.032630000002</v>
      </c>
      <c r="D15" s="943">
        <v>18622.570030000003</v>
      </c>
      <c r="E15" s="943">
        <v>4586.8117499999998</v>
      </c>
      <c r="F15" s="943">
        <v>1414.34466</v>
      </c>
      <c r="G15" s="943">
        <v>2954.1857200000004</v>
      </c>
      <c r="H15" s="943">
        <v>302101.11766000005</v>
      </c>
      <c r="I15" s="944">
        <v>0.1067434831171831</v>
      </c>
      <c r="J15" s="805"/>
    </row>
    <row r="16" spans="1:10" ht="21.95" customHeight="1">
      <c r="A16" s="942" t="s">
        <v>804</v>
      </c>
      <c r="B16" s="943">
        <v>198839.96330999999</v>
      </c>
      <c r="C16" s="943">
        <v>61909.468850000005</v>
      </c>
      <c r="D16" s="943">
        <v>21950.184390000002</v>
      </c>
      <c r="E16" s="943">
        <v>5841.6640800000005</v>
      </c>
      <c r="F16" s="943">
        <v>1933.9921999999999</v>
      </c>
      <c r="G16" s="943">
        <v>2616.8991900000001</v>
      </c>
      <c r="H16" s="943">
        <v>293092.17202</v>
      </c>
      <c r="I16" s="944">
        <v>0.10356028987289577</v>
      </c>
      <c r="J16" s="805"/>
    </row>
    <row r="17" spans="1:10" ht="21.95" customHeight="1">
      <c r="A17" s="942" t="s">
        <v>805</v>
      </c>
      <c r="B17" s="943">
        <v>135250.67903</v>
      </c>
      <c r="C17" s="943">
        <v>40315.422989999999</v>
      </c>
      <c r="D17" s="943">
        <v>15209.23316</v>
      </c>
      <c r="E17" s="943">
        <v>3948.6474199999998</v>
      </c>
      <c r="F17" s="943">
        <v>1289.9144799999999</v>
      </c>
      <c r="G17" s="943">
        <v>1422.33285</v>
      </c>
      <c r="H17" s="943">
        <v>197436.22993</v>
      </c>
      <c r="I17" s="944">
        <v>6.9761512434959427E-2</v>
      </c>
      <c r="J17" s="805"/>
    </row>
    <row r="18" spans="1:10" ht="21.95" customHeight="1">
      <c r="A18" s="942" t="s">
        <v>806</v>
      </c>
      <c r="B18" s="943">
        <v>202961.11588</v>
      </c>
      <c r="C18" s="943">
        <v>63659.192080000001</v>
      </c>
      <c r="D18" s="943">
        <v>27396.009979999999</v>
      </c>
      <c r="E18" s="943">
        <v>9269.6482400000004</v>
      </c>
      <c r="F18" s="943">
        <v>2580.00234</v>
      </c>
      <c r="G18" s="943">
        <v>2944.1147400000004</v>
      </c>
      <c r="H18" s="943">
        <v>308810.08325999998</v>
      </c>
      <c r="I18" s="944">
        <v>0.10911400846248598</v>
      </c>
      <c r="J18" s="805"/>
    </row>
    <row r="19" spans="1:10" ht="21.95" customHeight="1">
      <c r="A19" s="942" t="s">
        <v>807</v>
      </c>
      <c r="B19" s="943">
        <v>264525.96578000003</v>
      </c>
      <c r="C19" s="943">
        <v>81926.473230000003</v>
      </c>
      <c r="D19" s="943">
        <v>36695.7742</v>
      </c>
      <c r="E19" s="943">
        <v>12463.044109999999</v>
      </c>
      <c r="F19" s="943">
        <v>2475.4907799999996</v>
      </c>
      <c r="G19" s="943">
        <v>3473.7595699999997</v>
      </c>
      <c r="H19" s="943">
        <v>401560.50767000002</v>
      </c>
      <c r="I19" s="944">
        <v>0.1418861591874063</v>
      </c>
      <c r="J19" s="805"/>
    </row>
    <row r="20" spans="1:10" ht="21.95" customHeight="1">
      <c r="A20" s="942" t="s">
        <v>808</v>
      </c>
      <c r="B20" s="943">
        <v>270767.76372000005</v>
      </c>
      <c r="C20" s="943">
        <v>80119.530569999988</v>
      </c>
      <c r="D20" s="943">
        <v>45756.94195</v>
      </c>
      <c r="E20" s="943">
        <v>13066.25281</v>
      </c>
      <c r="F20" s="943">
        <v>3492.5232000000001</v>
      </c>
      <c r="G20" s="943">
        <v>4781.2090199999993</v>
      </c>
      <c r="H20" s="943">
        <v>417984.22127000004</v>
      </c>
      <c r="I20" s="944">
        <v>0.14768926381992906</v>
      </c>
      <c r="J20" s="805"/>
    </row>
    <row r="21" spans="1:10" ht="21.95" customHeight="1">
      <c r="A21" s="942" t="s">
        <v>809</v>
      </c>
      <c r="B21" s="943">
        <v>34610.378469999996</v>
      </c>
      <c r="C21" s="943">
        <v>10733.20938</v>
      </c>
      <c r="D21" s="943">
        <v>7939.2391100000004</v>
      </c>
      <c r="E21" s="943">
        <v>1519.13733</v>
      </c>
      <c r="F21" s="943">
        <v>606.22236999999996</v>
      </c>
      <c r="G21" s="943">
        <v>953.49834999999996</v>
      </c>
      <c r="H21" s="943">
        <v>56361.685010000001</v>
      </c>
      <c r="I21" s="944">
        <v>1.9914665059570923E-2</v>
      </c>
      <c r="J21" s="805"/>
    </row>
    <row r="22" spans="1:10" ht="21.95" customHeight="1" thickBot="1">
      <c r="A22" s="942" t="s">
        <v>810</v>
      </c>
      <c r="B22" s="943">
        <v>37040.370900000002</v>
      </c>
      <c r="C22" s="943">
        <v>11236.99541</v>
      </c>
      <c r="D22" s="943">
        <v>9115.0653499999989</v>
      </c>
      <c r="E22" s="943">
        <v>2572.42085</v>
      </c>
      <c r="F22" s="943">
        <v>2071.6721899999998</v>
      </c>
      <c r="G22" s="943">
        <v>2882.3065000000001</v>
      </c>
      <c r="H22" s="943">
        <v>64918.831199999993</v>
      </c>
      <c r="I22" s="944">
        <v>2.2938220870746505E-2</v>
      </c>
      <c r="J22" s="805"/>
    </row>
    <row r="23" spans="1:10" ht="21.95" customHeight="1" thickTop="1" thickBot="1">
      <c r="A23" s="945" t="s">
        <v>6</v>
      </c>
      <c r="B23" s="946">
        <v>1744379.3490499998</v>
      </c>
      <c r="C23" s="946">
        <v>719156.45321999991</v>
      </c>
      <c r="D23" s="946">
        <v>202956.52037000001</v>
      </c>
      <c r="E23" s="946">
        <v>71372.601810000007</v>
      </c>
      <c r="F23" s="946">
        <v>42523.01885</v>
      </c>
      <c r="G23" s="946">
        <v>49771.88321</v>
      </c>
      <c r="H23" s="946">
        <v>2830159.82651</v>
      </c>
      <c r="I23" s="947">
        <v>1</v>
      </c>
      <c r="J23" s="805"/>
    </row>
    <row r="24" spans="1:10" ht="21.95" customHeight="1" thickTop="1" thickBot="1">
      <c r="A24" s="948" t="s">
        <v>811</v>
      </c>
      <c r="B24" s="944">
        <v>0.61635365349704441</v>
      </c>
      <c r="C24" s="944">
        <v>0.25410453730693533</v>
      </c>
      <c r="D24" s="944">
        <v>7.1712034941954148E-2</v>
      </c>
      <c r="E24" s="944">
        <v>2.521857640033455E-2</v>
      </c>
      <c r="F24" s="944">
        <v>1.5024953167552054E-2</v>
      </c>
      <c r="G24" s="944">
        <v>1.7586244686179434E-2</v>
      </c>
      <c r="H24" s="944">
        <v>1</v>
      </c>
      <c r="I24" s="944"/>
      <c r="J24" s="805"/>
    </row>
    <row r="25" spans="1:10" s="951" customFormat="1" ht="21.95" customHeight="1" thickTop="1" thickBot="1">
      <c r="A25" s="949" t="s">
        <v>812</v>
      </c>
      <c r="B25" s="950" t="s">
        <v>1211</v>
      </c>
      <c r="C25" s="950" t="s">
        <v>1215</v>
      </c>
      <c r="D25" s="950" t="s">
        <v>1214</v>
      </c>
      <c r="E25" s="950" t="s">
        <v>1216</v>
      </c>
      <c r="F25" s="950" t="s">
        <v>1213</v>
      </c>
      <c r="G25" s="950" t="s">
        <v>1217</v>
      </c>
      <c r="H25" s="950" t="s">
        <v>6</v>
      </c>
      <c r="I25" s="950" t="s">
        <v>709</v>
      </c>
    </row>
    <row r="26" spans="1:10" ht="21.95" customHeight="1" thickTop="1">
      <c r="A26" s="942" t="s">
        <v>797</v>
      </c>
      <c r="B26" s="943">
        <v>0</v>
      </c>
      <c r="C26" s="943">
        <v>0</v>
      </c>
      <c r="D26" s="943">
        <v>0</v>
      </c>
      <c r="E26" s="943">
        <v>0</v>
      </c>
      <c r="F26" s="943">
        <v>0</v>
      </c>
      <c r="G26" s="943">
        <v>0</v>
      </c>
      <c r="H26" s="943">
        <v>0</v>
      </c>
      <c r="I26" s="944">
        <v>0</v>
      </c>
      <c r="J26" s="805"/>
    </row>
    <row r="27" spans="1:10" ht="21.95" customHeight="1">
      <c r="A27" s="942" t="s">
        <v>798</v>
      </c>
      <c r="B27" s="943">
        <v>1</v>
      </c>
      <c r="C27" s="943">
        <v>1</v>
      </c>
      <c r="D27" s="943">
        <v>0</v>
      </c>
      <c r="E27" s="943">
        <v>0</v>
      </c>
      <c r="F27" s="943">
        <v>0</v>
      </c>
      <c r="G27" s="943">
        <v>0</v>
      </c>
      <c r="H27" s="943">
        <v>2</v>
      </c>
      <c r="I27" s="944">
        <v>8.4921723401454701E-6</v>
      </c>
      <c r="J27" s="805"/>
    </row>
    <row r="28" spans="1:10" ht="21.95" customHeight="1">
      <c r="A28" s="942" t="s">
        <v>799</v>
      </c>
      <c r="B28" s="943">
        <v>4</v>
      </c>
      <c r="C28" s="943">
        <v>13</v>
      </c>
      <c r="D28" s="943">
        <v>0</v>
      </c>
      <c r="E28" s="943">
        <v>0</v>
      </c>
      <c r="F28" s="943">
        <v>0</v>
      </c>
      <c r="G28" s="943">
        <v>0</v>
      </c>
      <c r="H28" s="943">
        <v>17</v>
      </c>
      <c r="I28" s="944">
        <v>7.2183464891236506E-5</v>
      </c>
      <c r="J28" s="805"/>
    </row>
    <row r="29" spans="1:10" ht="21.95" customHeight="1">
      <c r="A29" s="942" t="s">
        <v>800</v>
      </c>
      <c r="B29" s="943">
        <v>25</v>
      </c>
      <c r="C29" s="943">
        <v>39</v>
      </c>
      <c r="D29" s="943">
        <v>0</v>
      </c>
      <c r="E29" s="943">
        <v>1</v>
      </c>
      <c r="F29" s="943">
        <v>5</v>
      </c>
      <c r="G29" s="943">
        <v>6</v>
      </c>
      <c r="H29" s="943">
        <v>76</v>
      </c>
      <c r="I29" s="944">
        <v>3.2270254892552788E-4</v>
      </c>
      <c r="J29" s="805"/>
    </row>
    <row r="30" spans="1:10" ht="21.95" customHeight="1">
      <c r="A30" s="942" t="s">
        <v>801</v>
      </c>
      <c r="B30" s="943">
        <v>121</v>
      </c>
      <c r="C30" s="943">
        <v>85</v>
      </c>
      <c r="D30" s="943">
        <v>3</v>
      </c>
      <c r="E30" s="943">
        <v>9</v>
      </c>
      <c r="F30" s="943">
        <v>12</v>
      </c>
      <c r="G30" s="943">
        <v>5</v>
      </c>
      <c r="H30" s="943">
        <v>235</v>
      </c>
      <c r="I30" s="944">
        <v>9.9783024996709293E-4</v>
      </c>
      <c r="J30" s="805"/>
    </row>
    <row r="31" spans="1:10" ht="21.95" customHeight="1">
      <c r="A31" s="942" t="s">
        <v>802</v>
      </c>
      <c r="B31" s="943">
        <v>478</v>
      </c>
      <c r="C31" s="943">
        <v>171</v>
      </c>
      <c r="D31" s="943">
        <v>39</v>
      </c>
      <c r="E31" s="943">
        <v>16</v>
      </c>
      <c r="F31" s="943">
        <v>6</v>
      </c>
      <c r="G31" s="943">
        <v>14</v>
      </c>
      <c r="H31" s="943">
        <v>724</v>
      </c>
      <c r="I31" s="944">
        <v>3.0741663871326603E-3</v>
      </c>
      <c r="J31" s="805"/>
    </row>
    <row r="32" spans="1:10" ht="21.95" customHeight="1">
      <c r="A32" s="942" t="s">
        <v>803</v>
      </c>
      <c r="B32" s="943">
        <v>791</v>
      </c>
      <c r="C32" s="943">
        <v>269</v>
      </c>
      <c r="D32" s="943">
        <v>71</v>
      </c>
      <c r="E32" s="943">
        <v>18</v>
      </c>
      <c r="F32" s="943">
        <v>5</v>
      </c>
      <c r="G32" s="943">
        <v>11</v>
      </c>
      <c r="H32" s="943">
        <v>1165</v>
      </c>
      <c r="I32" s="944">
        <v>4.9466903881347371E-3</v>
      </c>
      <c r="J32" s="805"/>
    </row>
    <row r="33" spans="1:10" ht="21.95" customHeight="1">
      <c r="A33" s="942" t="s">
        <v>804</v>
      </c>
      <c r="B33" s="943">
        <v>1202</v>
      </c>
      <c r="C33" s="943">
        <v>374</v>
      </c>
      <c r="D33" s="943">
        <v>134</v>
      </c>
      <c r="E33" s="943">
        <v>35</v>
      </c>
      <c r="F33" s="943">
        <v>11</v>
      </c>
      <c r="G33" s="943">
        <v>16</v>
      </c>
      <c r="H33" s="943">
        <v>1772</v>
      </c>
      <c r="I33" s="944">
        <v>7.5240646933688871E-3</v>
      </c>
      <c r="J33" s="805"/>
    </row>
    <row r="34" spans="1:10" ht="21.95" customHeight="1">
      <c r="A34" s="942" t="s">
        <v>805</v>
      </c>
      <c r="B34" s="943">
        <v>1147</v>
      </c>
      <c r="C34" s="943">
        <v>339</v>
      </c>
      <c r="D34" s="943">
        <v>130</v>
      </c>
      <c r="E34" s="943">
        <v>34</v>
      </c>
      <c r="F34" s="943">
        <v>11</v>
      </c>
      <c r="G34" s="943">
        <v>12</v>
      </c>
      <c r="H34" s="943">
        <v>1673</v>
      </c>
      <c r="I34" s="944">
        <v>7.1037021625316868E-3</v>
      </c>
      <c r="J34" s="805"/>
    </row>
    <row r="35" spans="1:10" ht="21.95" customHeight="1">
      <c r="A35" s="942" t="s">
        <v>806</v>
      </c>
      <c r="B35" s="943">
        <v>2424</v>
      </c>
      <c r="C35" s="943">
        <v>761</v>
      </c>
      <c r="D35" s="943">
        <v>334</v>
      </c>
      <c r="E35" s="943">
        <v>109</v>
      </c>
      <c r="F35" s="943">
        <v>31</v>
      </c>
      <c r="G35" s="943">
        <v>34</v>
      </c>
      <c r="H35" s="943">
        <v>3693</v>
      </c>
      <c r="I35" s="944">
        <v>1.5680796226078611E-2</v>
      </c>
      <c r="J35" s="805"/>
    </row>
    <row r="36" spans="1:10" ht="21.95" customHeight="1">
      <c r="A36" s="942" t="s">
        <v>807</v>
      </c>
      <c r="B36" s="943">
        <v>5458</v>
      </c>
      <c r="C36" s="943">
        <v>1685</v>
      </c>
      <c r="D36" s="943">
        <v>764</v>
      </c>
      <c r="E36" s="943">
        <v>260</v>
      </c>
      <c r="F36" s="943">
        <v>52</v>
      </c>
      <c r="G36" s="943">
        <v>72</v>
      </c>
      <c r="H36" s="943">
        <v>8291</v>
      </c>
      <c r="I36" s="944">
        <v>3.5204300436073047E-2</v>
      </c>
      <c r="J36" s="805"/>
    </row>
    <row r="37" spans="1:10" ht="21.95" customHeight="1">
      <c r="A37" s="942" t="s">
        <v>808</v>
      </c>
      <c r="B37" s="943">
        <v>16571</v>
      </c>
      <c r="C37" s="943">
        <v>4947</v>
      </c>
      <c r="D37" s="943">
        <v>2899</v>
      </c>
      <c r="E37" s="943">
        <v>793</v>
      </c>
      <c r="F37" s="943">
        <v>214</v>
      </c>
      <c r="G37" s="943">
        <v>307</v>
      </c>
      <c r="H37" s="943">
        <v>25731</v>
      </c>
      <c r="I37" s="944">
        <v>0.10925604324214155</v>
      </c>
      <c r="J37" s="805"/>
    </row>
    <row r="38" spans="1:10" ht="21.95" customHeight="1">
      <c r="A38" s="942" t="s">
        <v>809</v>
      </c>
      <c r="B38" s="943">
        <v>6998</v>
      </c>
      <c r="C38" s="943">
        <v>2160</v>
      </c>
      <c r="D38" s="943">
        <v>1622</v>
      </c>
      <c r="E38" s="943">
        <v>309</v>
      </c>
      <c r="F38" s="943">
        <v>126</v>
      </c>
      <c r="G38" s="943">
        <v>201</v>
      </c>
      <c r="H38" s="943">
        <v>11416</v>
      </c>
      <c r="I38" s="944">
        <v>4.8473319717550346E-2</v>
      </c>
      <c r="J38" s="805"/>
    </row>
    <row r="39" spans="1:10" ht="21.95" customHeight="1" thickBot="1">
      <c r="A39" s="942" t="s">
        <v>810</v>
      </c>
      <c r="B39" s="943">
        <v>112869</v>
      </c>
      <c r="C39" s="943">
        <v>25865</v>
      </c>
      <c r="D39" s="943">
        <v>14547</v>
      </c>
      <c r="E39" s="943">
        <v>6747</v>
      </c>
      <c r="F39" s="943">
        <v>5383</v>
      </c>
      <c r="G39" s="943">
        <v>15305</v>
      </c>
      <c r="H39" s="943">
        <v>180716</v>
      </c>
      <c r="I39" s="944">
        <v>0.76733570831086451</v>
      </c>
      <c r="J39" s="805"/>
    </row>
    <row r="40" spans="1:10" ht="21.95" customHeight="1" thickTop="1" thickBot="1">
      <c r="A40" s="945" t="s">
        <v>6</v>
      </c>
      <c r="B40" s="946">
        <v>148089</v>
      </c>
      <c r="C40" s="946">
        <v>36709</v>
      </c>
      <c r="D40" s="946">
        <v>20543</v>
      </c>
      <c r="E40" s="946">
        <v>8331</v>
      </c>
      <c r="F40" s="946">
        <v>5856</v>
      </c>
      <c r="G40" s="946">
        <v>15983</v>
      </c>
      <c r="H40" s="946">
        <v>235511</v>
      </c>
      <c r="I40" s="947">
        <v>1</v>
      </c>
      <c r="J40" s="805"/>
    </row>
    <row r="41" spans="1:10" ht="19.5" customHeight="1" thickTop="1">
      <c r="A41" s="952" t="s">
        <v>811</v>
      </c>
      <c r="B41" s="944">
        <v>0.62879865483990127</v>
      </c>
      <c r="C41" s="944">
        <v>0.15586957721720004</v>
      </c>
      <c r="D41" s="944">
        <v>8.7227348191804208E-2</v>
      </c>
      <c r="E41" s="944">
        <v>3.5374143882875957E-2</v>
      </c>
      <c r="F41" s="944">
        <v>2.486508061194594E-2</v>
      </c>
      <c r="G41" s="944">
        <v>6.7865195256272534E-2</v>
      </c>
      <c r="H41" s="944">
        <v>1</v>
      </c>
      <c r="I41" s="944"/>
      <c r="J41" s="805"/>
    </row>
    <row r="42" spans="1:10" ht="9" customHeight="1" thickBot="1">
      <c r="A42" s="953"/>
      <c r="B42" s="954"/>
      <c r="C42" s="955"/>
      <c r="D42" s="955"/>
      <c r="E42" s="955"/>
      <c r="F42" s="955"/>
      <c r="G42" s="954"/>
      <c r="H42" s="954"/>
      <c r="I42" s="954"/>
      <c r="J42" s="805"/>
    </row>
    <row r="43" spans="1:10" ht="44.25" customHeight="1" thickTop="1">
      <c r="A43" s="1091" t="s">
        <v>813</v>
      </c>
      <c r="B43" s="1091"/>
      <c r="C43" s="1091"/>
      <c r="D43" s="1091"/>
      <c r="E43" s="1091"/>
      <c r="F43" s="1091"/>
      <c r="G43" s="1091"/>
      <c r="H43" s="1091"/>
      <c r="I43" s="217"/>
      <c r="J43" s="805"/>
    </row>
    <row r="44" spans="1:10" ht="15" customHeight="1">
      <c r="A44" s="956"/>
      <c r="B44" s="299"/>
      <c r="C44" s="151"/>
      <c r="D44" s="151"/>
      <c r="E44" s="151"/>
      <c r="F44" s="151"/>
      <c r="G44" s="299"/>
      <c r="H44" s="299"/>
      <c r="I44" s="217"/>
      <c r="J44" s="805"/>
    </row>
    <row r="45" spans="1:10" ht="24.75" customHeight="1">
      <c r="A45" s="1057" t="s">
        <v>1210</v>
      </c>
      <c r="B45" s="1057"/>
      <c r="C45" s="1057"/>
      <c r="D45" s="1057"/>
      <c r="E45" s="1057"/>
      <c r="F45" s="1057"/>
      <c r="G45" s="1057"/>
      <c r="H45" s="1057"/>
      <c r="I45" s="1057"/>
      <c r="J45" s="805"/>
    </row>
    <row r="46" spans="1:10" ht="24.75" customHeight="1">
      <c r="A46" s="1057" t="s">
        <v>1525</v>
      </c>
      <c r="B46" s="1057"/>
      <c r="C46" s="1057"/>
      <c r="D46" s="1057"/>
      <c r="E46" s="1057"/>
      <c r="F46" s="1057"/>
      <c r="G46" s="1057"/>
      <c r="H46" s="1057"/>
      <c r="I46" s="1057"/>
      <c r="J46" s="805"/>
    </row>
    <row r="47" spans="1:10" ht="24.75" customHeight="1">
      <c r="A47" s="1057" t="s">
        <v>1530</v>
      </c>
      <c r="B47" s="1057"/>
      <c r="C47" s="1057"/>
      <c r="D47" s="1057"/>
      <c r="E47" s="1057"/>
      <c r="F47" s="1057"/>
      <c r="G47" s="1057"/>
      <c r="H47" s="1057"/>
      <c r="I47" s="1057"/>
      <c r="J47" s="805"/>
    </row>
    <row r="48" spans="1:10" ht="24.75" customHeight="1">
      <c r="A48" s="1058" t="s">
        <v>1155</v>
      </c>
      <c r="B48" s="1058"/>
      <c r="C48" s="1058"/>
      <c r="D48" s="1058"/>
      <c r="E48" s="1058"/>
      <c r="F48" s="1058"/>
      <c r="G48" s="1058"/>
      <c r="H48" s="1058"/>
      <c r="I48" s="1058"/>
      <c r="J48" s="805"/>
    </row>
    <row r="49" spans="1:10" ht="15" customHeight="1">
      <c r="A49" s="935"/>
      <c r="J49" s="805"/>
    </row>
    <row r="50" spans="1:10" ht="15" customHeight="1" thickBot="1">
      <c r="A50" s="936"/>
      <c r="B50" s="937"/>
      <c r="C50" s="937"/>
      <c r="D50" s="938"/>
      <c r="E50" s="937"/>
      <c r="F50" s="937"/>
      <c r="G50" s="937"/>
      <c r="H50" s="937"/>
      <c r="I50" s="937"/>
      <c r="J50" s="805"/>
    </row>
    <row r="51" spans="1:10" ht="21.95" customHeight="1" thickTop="1" thickBot="1">
      <c r="A51" s="939" t="s">
        <v>795</v>
      </c>
      <c r="B51" s="940" t="s">
        <v>1211</v>
      </c>
      <c r="C51" s="940" t="s">
        <v>1215</v>
      </c>
      <c r="D51" s="940" t="s">
        <v>1214</v>
      </c>
      <c r="E51" s="940" t="s">
        <v>1216</v>
      </c>
      <c r="F51" s="940" t="s">
        <v>1213</v>
      </c>
      <c r="G51" s="940" t="s">
        <v>1217</v>
      </c>
      <c r="H51" s="940" t="s">
        <v>6</v>
      </c>
      <c r="I51" s="940" t="s">
        <v>709</v>
      </c>
      <c r="J51" s="805"/>
    </row>
    <row r="52" spans="1:10" ht="21.95" customHeight="1" thickTop="1">
      <c r="A52" s="942" t="s">
        <v>797</v>
      </c>
      <c r="B52" s="943">
        <v>0</v>
      </c>
      <c r="C52" s="943">
        <v>0</v>
      </c>
      <c r="D52" s="943">
        <v>0</v>
      </c>
      <c r="E52" s="943">
        <v>0</v>
      </c>
      <c r="F52" s="943">
        <v>0</v>
      </c>
      <c r="G52" s="943">
        <v>0</v>
      </c>
      <c r="H52" s="943">
        <v>0</v>
      </c>
      <c r="I52" s="944">
        <v>0</v>
      </c>
      <c r="J52" s="805"/>
    </row>
    <row r="53" spans="1:10" ht="21.95" customHeight="1">
      <c r="A53" s="942" t="s">
        <v>798</v>
      </c>
      <c r="B53" s="943">
        <v>7361.31023</v>
      </c>
      <c r="C53" s="943">
        <v>8332.4223299999994</v>
      </c>
      <c r="D53" s="943">
        <v>0</v>
      </c>
      <c r="E53" s="943">
        <v>0</v>
      </c>
      <c r="F53" s="943">
        <v>0</v>
      </c>
      <c r="G53" s="943">
        <v>0</v>
      </c>
      <c r="H53" s="943">
        <v>15693.73256</v>
      </c>
      <c r="I53" s="944">
        <v>7.1801818853079917E-3</v>
      </c>
      <c r="J53" s="805"/>
    </row>
    <row r="54" spans="1:10" ht="21.95" customHeight="1">
      <c r="A54" s="942" t="s">
        <v>799</v>
      </c>
      <c r="B54" s="943">
        <v>11604.058650000001</v>
      </c>
      <c r="C54" s="943">
        <v>16021.665509999999</v>
      </c>
      <c r="D54" s="943">
        <v>0</v>
      </c>
      <c r="E54" s="943">
        <v>0</v>
      </c>
      <c r="F54" s="943">
        <v>0</v>
      </c>
      <c r="G54" s="943">
        <v>0</v>
      </c>
      <c r="H54" s="943">
        <v>27625.724159999998</v>
      </c>
      <c r="I54" s="944">
        <v>1.2639295554692906E-2</v>
      </c>
      <c r="J54" s="805"/>
    </row>
    <row r="55" spans="1:10" ht="21.95" customHeight="1">
      <c r="A55" s="942" t="s">
        <v>800</v>
      </c>
      <c r="B55" s="943">
        <v>41746.798280000003</v>
      </c>
      <c r="C55" s="943">
        <v>35778.932399999998</v>
      </c>
      <c r="D55" s="943">
        <v>0</v>
      </c>
      <c r="E55" s="943">
        <v>2477.1188999999999</v>
      </c>
      <c r="F55" s="943">
        <v>2845.93192</v>
      </c>
      <c r="G55" s="943">
        <v>2988.4742500000002</v>
      </c>
      <c r="H55" s="943">
        <v>85837.255750000011</v>
      </c>
      <c r="I55" s="944">
        <v>3.9272181201276908E-2</v>
      </c>
      <c r="J55" s="805"/>
    </row>
    <row r="56" spans="1:10" ht="21.95" customHeight="1">
      <c r="A56" s="942" t="s">
        <v>801</v>
      </c>
      <c r="B56" s="943">
        <v>89280.450459999993</v>
      </c>
      <c r="C56" s="943">
        <v>25478.174350000001</v>
      </c>
      <c r="D56" s="943">
        <v>2234.8788500000001</v>
      </c>
      <c r="E56" s="943">
        <v>4310.3392800000001</v>
      </c>
      <c r="F56" s="943">
        <v>794.74497999999994</v>
      </c>
      <c r="G56" s="943">
        <v>942.43072999999993</v>
      </c>
      <c r="H56" s="943">
        <v>123041.01864999998</v>
      </c>
      <c r="I56" s="944">
        <v>5.6293612108079191E-2</v>
      </c>
      <c r="J56" s="805"/>
    </row>
    <row r="57" spans="1:10" ht="21.95" customHeight="1">
      <c r="A57" s="942" t="s">
        <v>802</v>
      </c>
      <c r="B57" s="943">
        <v>187000.16566999999</v>
      </c>
      <c r="C57" s="943">
        <v>40367.495049999998</v>
      </c>
      <c r="D57" s="943">
        <v>14554.072749999999</v>
      </c>
      <c r="E57" s="943">
        <v>3613.4901400000003</v>
      </c>
      <c r="F57" s="943">
        <v>1940.8297299999999</v>
      </c>
      <c r="G57" s="943">
        <v>430.76853999999997</v>
      </c>
      <c r="H57" s="943">
        <v>247906.82187999997</v>
      </c>
      <c r="I57" s="944">
        <v>0.11342209795545609</v>
      </c>
      <c r="J57" s="805"/>
    </row>
    <row r="58" spans="1:10" ht="21.95" customHeight="1">
      <c r="A58" s="942" t="s">
        <v>803</v>
      </c>
      <c r="B58" s="943">
        <v>171383.99055000002</v>
      </c>
      <c r="C58" s="943">
        <v>39881.78269</v>
      </c>
      <c r="D58" s="943">
        <v>14394.10289</v>
      </c>
      <c r="E58" s="943">
        <v>1479.6396100000002</v>
      </c>
      <c r="F58" s="943">
        <v>884.34465999999998</v>
      </c>
      <c r="G58" s="943">
        <v>705.06071999999995</v>
      </c>
      <c r="H58" s="943">
        <v>228728.92112000004</v>
      </c>
      <c r="I58" s="944">
        <v>0.10464784268452354</v>
      </c>
      <c r="J58" s="805"/>
    </row>
    <row r="59" spans="1:10" ht="21.95" customHeight="1">
      <c r="A59" s="942" t="s">
        <v>804</v>
      </c>
      <c r="B59" s="943">
        <v>169568.35918</v>
      </c>
      <c r="C59" s="943">
        <v>36792.46155</v>
      </c>
      <c r="D59" s="943">
        <v>17473.836930000001</v>
      </c>
      <c r="E59" s="943">
        <v>1341.2175400000001</v>
      </c>
      <c r="F59" s="943">
        <v>1033.65888</v>
      </c>
      <c r="G59" s="943">
        <v>1589.8914499999998</v>
      </c>
      <c r="H59" s="943">
        <v>227799.42553000001</v>
      </c>
      <c r="I59" s="944">
        <v>0.10422258072900874</v>
      </c>
      <c r="J59" s="805"/>
    </row>
    <row r="60" spans="1:10" ht="21.95" customHeight="1">
      <c r="A60" s="942" t="s">
        <v>805</v>
      </c>
      <c r="B60" s="943">
        <v>118031.47447</v>
      </c>
      <c r="C60" s="943">
        <v>25973.477879999999</v>
      </c>
      <c r="D60" s="943">
        <v>13581.893619999999</v>
      </c>
      <c r="E60" s="943">
        <v>1533.5557800000001</v>
      </c>
      <c r="F60" s="943">
        <v>1289.9144799999999</v>
      </c>
      <c r="G60" s="943">
        <v>703.51568999999995</v>
      </c>
      <c r="H60" s="943">
        <v>161113.83192</v>
      </c>
      <c r="I60" s="944">
        <v>7.3712650129711427E-2</v>
      </c>
      <c r="J60" s="805"/>
    </row>
    <row r="61" spans="1:10" ht="21.95" customHeight="1">
      <c r="A61" s="942" t="s">
        <v>806</v>
      </c>
      <c r="B61" s="943">
        <v>171429.0337</v>
      </c>
      <c r="C61" s="943">
        <v>39563.063350000004</v>
      </c>
      <c r="D61" s="943">
        <v>22862.33293</v>
      </c>
      <c r="E61" s="943">
        <v>2717.5938599999999</v>
      </c>
      <c r="F61" s="943">
        <v>1745.00234</v>
      </c>
      <c r="G61" s="943">
        <v>2117.4356200000002</v>
      </c>
      <c r="H61" s="943">
        <v>240434.46180000002</v>
      </c>
      <c r="I61" s="944">
        <v>0.11000335074017194</v>
      </c>
      <c r="J61" s="805"/>
    </row>
    <row r="62" spans="1:10" ht="21.95" customHeight="1">
      <c r="A62" s="942" t="s">
        <v>807</v>
      </c>
      <c r="B62" s="943">
        <v>233666.15090000001</v>
      </c>
      <c r="C62" s="943">
        <v>57415.917289999998</v>
      </c>
      <c r="D62" s="943">
        <v>31980.643260000001</v>
      </c>
      <c r="E62" s="943">
        <v>5446.9015999999992</v>
      </c>
      <c r="F62" s="943">
        <v>2187.2352099999998</v>
      </c>
      <c r="G62" s="943">
        <v>2914.3730399999999</v>
      </c>
      <c r="H62" s="943">
        <v>333611.22129999998</v>
      </c>
      <c r="I62" s="944">
        <v>0.15263349485252956</v>
      </c>
      <c r="J62" s="805"/>
    </row>
    <row r="63" spans="1:10" ht="21.95" customHeight="1">
      <c r="A63" s="942" t="s">
        <v>808</v>
      </c>
      <c r="B63" s="943">
        <v>252368.79931999999</v>
      </c>
      <c r="C63" s="943">
        <v>65201.206549999995</v>
      </c>
      <c r="D63" s="943">
        <v>42243.853390000004</v>
      </c>
      <c r="E63" s="943">
        <v>7144.6622300000008</v>
      </c>
      <c r="F63" s="943">
        <v>3372.7411000000002</v>
      </c>
      <c r="G63" s="943">
        <v>4541.4312300000001</v>
      </c>
      <c r="H63" s="943">
        <v>374872.69381999999</v>
      </c>
      <c r="I63" s="944">
        <v>0.17151140528056591</v>
      </c>
      <c r="J63" s="805"/>
    </row>
    <row r="64" spans="1:10" ht="21.95" customHeight="1">
      <c r="A64" s="942" t="s">
        <v>809</v>
      </c>
      <c r="B64" s="943">
        <v>33696.874159999999</v>
      </c>
      <c r="C64" s="943">
        <v>10235.71651</v>
      </c>
      <c r="D64" s="943">
        <v>7696.1304099999998</v>
      </c>
      <c r="E64" s="943">
        <v>1375.6558799999998</v>
      </c>
      <c r="F64" s="943">
        <v>599.74153000000001</v>
      </c>
      <c r="G64" s="943">
        <v>936.73406</v>
      </c>
      <c r="H64" s="943">
        <v>54540.852549999996</v>
      </c>
      <c r="I64" s="944">
        <v>2.4953479995377476E-2</v>
      </c>
      <c r="J64" s="805"/>
    </row>
    <row r="65" spans="1:10" ht="21.95" customHeight="1" thickBot="1">
      <c r="A65" s="942" t="s">
        <v>810</v>
      </c>
      <c r="B65" s="943">
        <v>36715.740380000003</v>
      </c>
      <c r="C65" s="943">
        <v>11230.135410000001</v>
      </c>
      <c r="D65" s="943">
        <v>9108.6103000000003</v>
      </c>
      <c r="E65" s="943">
        <v>2518.5781000000002</v>
      </c>
      <c r="F65" s="943">
        <v>2071.6721899999998</v>
      </c>
      <c r="G65" s="943">
        <v>2850.5578799999998</v>
      </c>
      <c r="H65" s="943">
        <v>64495.294260000002</v>
      </c>
      <c r="I65" s="944">
        <v>2.9507826883298213E-2</v>
      </c>
      <c r="J65" s="805"/>
    </row>
    <row r="66" spans="1:10" ht="21.95" customHeight="1" thickTop="1" thickBot="1">
      <c r="A66" s="945" t="s">
        <v>6</v>
      </c>
      <c r="B66" s="946">
        <v>1523853.2059500001</v>
      </c>
      <c r="C66" s="946">
        <v>412272.45087</v>
      </c>
      <c r="D66" s="946">
        <v>176130.35533000002</v>
      </c>
      <c r="E66" s="946">
        <v>33958.752919999999</v>
      </c>
      <c r="F66" s="946">
        <v>18765.817019999999</v>
      </c>
      <c r="G66" s="946">
        <v>20720.673210000001</v>
      </c>
      <c r="H66" s="946">
        <v>2185701.2553000003</v>
      </c>
      <c r="I66" s="947">
        <v>1</v>
      </c>
      <c r="J66" s="805"/>
    </row>
    <row r="67" spans="1:10" ht="21.95" customHeight="1" thickTop="1" thickBot="1">
      <c r="A67" s="957" t="s">
        <v>811</v>
      </c>
      <c r="B67" s="958">
        <v>0.69719189768266954</v>
      </c>
      <c r="C67" s="958">
        <v>0.18862250724809745</v>
      </c>
      <c r="D67" s="958">
        <v>8.0582995916258046E-2</v>
      </c>
      <c r="E67" s="958">
        <v>1.5536776966959723E-2</v>
      </c>
      <c r="F67" s="958">
        <v>8.5857191025057455E-3</v>
      </c>
      <c r="G67" s="958">
        <v>9.480103083509446E-3</v>
      </c>
      <c r="H67" s="958">
        <v>1</v>
      </c>
      <c r="I67" s="958"/>
      <c r="J67" s="805"/>
    </row>
    <row r="68" spans="1:10" ht="21.95" customHeight="1" thickTop="1" thickBot="1">
      <c r="A68" s="949" t="s">
        <v>815</v>
      </c>
      <c r="B68" s="950" t="s">
        <v>1211</v>
      </c>
      <c r="C68" s="950" t="s">
        <v>1215</v>
      </c>
      <c r="D68" s="950" t="s">
        <v>1214</v>
      </c>
      <c r="E68" s="950" t="s">
        <v>1216</v>
      </c>
      <c r="F68" s="950" t="s">
        <v>1213</v>
      </c>
      <c r="G68" s="950" t="s">
        <v>1217</v>
      </c>
      <c r="H68" s="959" t="s">
        <v>6</v>
      </c>
      <c r="I68" s="960" t="s">
        <v>709</v>
      </c>
      <c r="J68" s="805"/>
    </row>
    <row r="69" spans="1:10" ht="21.95" customHeight="1" thickTop="1">
      <c r="A69" s="942" t="s">
        <v>797</v>
      </c>
      <c r="B69" s="943">
        <v>0</v>
      </c>
      <c r="C69" s="943">
        <v>0</v>
      </c>
      <c r="D69" s="943">
        <v>0</v>
      </c>
      <c r="E69" s="943">
        <v>0</v>
      </c>
      <c r="F69" s="943">
        <v>0</v>
      </c>
      <c r="G69" s="943">
        <v>0</v>
      </c>
      <c r="H69" s="943">
        <v>0</v>
      </c>
      <c r="I69" s="944">
        <v>0</v>
      </c>
      <c r="J69" s="805"/>
    </row>
    <row r="70" spans="1:10" ht="21.95" customHeight="1">
      <c r="A70" s="942" t="s">
        <v>798</v>
      </c>
      <c r="B70" s="943">
        <v>1</v>
      </c>
      <c r="C70" s="943">
        <v>1</v>
      </c>
      <c r="D70" s="943">
        <v>0</v>
      </c>
      <c r="E70" s="943">
        <v>0</v>
      </c>
      <c r="F70" s="943">
        <v>0</v>
      </c>
      <c r="G70" s="943">
        <v>0</v>
      </c>
      <c r="H70" s="943">
        <v>2</v>
      </c>
      <c r="I70" s="944">
        <v>8.7319467001973424E-6</v>
      </c>
      <c r="J70" s="805"/>
    </row>
    <row r="71" spans="1:10" ht="21.95" customHeight="1">
      <c r="A71" s="942" t="s">
        <v>799</v>
      </c>
      <c r="B71" s="943">
        <v>3</v>
      </c>
      <c r="C71" s="943">
        <v>4</v>
      </c>
      <c r="D71" s="943">
        <v>0</v>
      </c>
      <c r="E71" s="943">
        <v>0</v>
      </c>
      <c r="F71" s="943">
        <v>0</v>
      </c>
      <c r="G71" s="943">
        <v>0</v>
      </c>
      <c r="H71" s="943">
        <v>7</v>
      </c>
      <c r="I71" s="944">
        <v>3.0561813450690698E-5</v>
      </c>
      <c r="J71" s="805"/>
    </row>
    <row r="72" spans="1:10" ht="21.95" customHeight="1">
      <c r="A72" s="942" t="s">
        <v>800</v>
      </c>
      <c r="B72" s="943">
        <v>23</v>
      </c>
      <c r="C72" s="943">
        <v>19</v>
      </c>
      <c r="D72" s="943">
        <v>0</v>
      </c>
      <c r="E72" s="943">
        <v>1</v>
      </c>
      <c r="F72" s="943">
        <v>1</v>
      </c>
      <c r="G72" s="943">
        <v>1</v>
      </c>
      <c r="H72" s="943">
        <v>45</v>
      </c>
      <c r="I72" s="944">
        <v>1.964688007544402E-4</v>
      </c>
      <c r="J72" s="805"/>
    </row>
    <row r="73" spans="1:10" ht="21.95" customHeight="1">
      <c r="A73" s="942" t="s">
        <v>801</v>
      </c>
      <c r="B73" s="943">
        <v>100</v>
      </c>
      <c r="C73" s="943">
        <v>28</v>
      </c>
      <c r="D73" s="943">
        <v>3</v>
      </c>
      <c r="E73" s="943">
        <v>5</v>
      </c>
      <c r="F73" s="943">
        <v>1</v>
      </c>
      <c r="G73" s="943">
        <v>1</v>
      </c>
      <c r="H73" s="943">
        <v>138</v>
      </c>
      <c r="I73" s="944">
        <v>6.0250432231361657E-4</v>
      </c>
      <c r="J73" s="805"/>
    </row>
    <row r="74" spans="1:10" ht="21.95" customHeight="1">
      <c r="A74" s="942" t="s">
        <v>802</v>
      </c>
      <c r="B74" s="943">
        <v>408</v>
      </c>
      <c r="C74" s="943">
        <v>88</v>
      </c>
      <c r="D74" s="943">
        <v>32</v>
      </c>
      <c r="E74" s="943">
        <v>8</v>
      </c>
      <c r="F74" s="943">
        <v>4</v>
      </c>
      <c r="G74" s="943">
        <v>1</v>
      </c>
      <c r="H74" s="943">
        <v>541</v>
      </c>
      <c r="I74" s="944">
        <v>2.3619915824033811E-3</v>
      </c>
      <c r="J74" s="805"/>
    </row>
    <row r="75" spans="1:10" ht="21.95" customHeight="1">
      <c r="A75" s="942" t="s">
        <v>803</v>
      </c>
      <c r="B75" s="943">
        <v>661</v>
      </c>
      <c r="C75" s="943">
        <v>154</v>
      </c>
      <c r="D75" s="943">
        <v>56</v>
      </c>
      <c r="E75" s="943">
        <v>6</v>
      </c>
      <c r="F75" s="943">
        <v>3</v>
      </c>
      <c r="G75" s="943">
        <v>3</v>
      </c>
      <c r="H75" s="943">
        <v>883</v>
      </c>
      <c r="I75" s="944">
        <v>3.8551544681371267E-3</v>
      </c>
      <c r="J75" s="805"/>
    </row>
    <row r="76" spans="1:10" ht="21.95" customHeight="1">
      <c r="A76" s="942" t="s">
        <v>804</v>
      </c>
      <c r="B76" s="943">
        <v>1027</v>
      </c>
      <c r="C76" s="943">
        <v>223</v>
      </c>
      <c r="D76" s="943">
        <v>107</v>
      </c>
      <c r="E76" s="943">
        <v>8</v>
      </c>
      <c r="F76" s="943">
        <v>6</v>
      </c>
      <c r="G76" s="943">
        <v>10</v>
      </c>
      <c r="H76" s="943">
        <v>1381</v>
      </c>
      <c r="I76" s="944">
        <v>6.0294091964862642E-3</v>
      </c>
      <c r="J76" s="805"/>
    </row>
    <row r="77" spans="1:10" ht="21.95" customHeight="1">
      <c r="A77" s="942" t="s">
        <v>805</v>
      </c>
      <c r="B77" s="943">
        <v>1000</v>
      </c>
      <c r="C77" s="943">
        <v>219</v>
      </c>
      <c r="D77" s="943">
        <v>116</v>
      </c>
      <c r="E77" s="943">
        <v>13</v>
      </c>
      <c r="F77" s="943">
        <v>11</v>
      </c>
      <c r="G77" s="943">
        <v>6</v>
      </c>
      <c r="H77" s="943">
        <v>1365</v>
      </c>
      <c r="I77" s="944">
        <v>5.9595536228846859E-3</v>
      </c>
      <c r="J77" s="805"/>
    </row>
    <row r="78" spans="1:10" ht="21.95" customHeight="1">
      <c r="A78" s="942" t="s">
        <v>806</v>
      </c>
      <c r="B78" s="943">
        <v>2044</v>
      </c>
      <c r="C78" s="943">
        <v>478</v>
      </c>
      <c r="D78" s="943">
        <v>279</v>
      </c>
      <c r="E78" s="943">
        <v>33</v>
      </c>
      <c r="F78" s="943">
        <v>21</v>
      </c>
      <c r="G78" s="943">
        <v>24</v>
      </c>
      <c r="H78" s="943">
        <v>2879</v>
      </c>
      <c r="I78" s="944">
        <v>1.2569637274934074E-2</v>
      </c>
      <c r="J78" s="805"/>
    </row>
    <row r="79" spans="1:10" ht="21.95" customHeight="1">
      <c r="A79" s="942" t="s">
        <v>807</v>
      </c>
      <c r="B79" s="943">
        <v>4817</v>
      </c>
      <c r="C79" s="943">
        <v>1184</v>
      </c>
      <c r="D79" s="943">
        <v>664</v>
      </c>
      <c r="E79" s="943">
        <v>110</v>
      </c>
      <c r="F79" s="943">
        <v>46</v>
      </c>
      <c r="G79" s="943">
        <v>60</v>
      </c>
      <c r="H79" s="943">
        <v>6881</v>
      </c>
      <c r="I79" s="944">
        <v>3.0042262622028956E-2</v>
      </c>
      <c r="J79" s="805"/>
    </row>
    <row r="80" spans="1:10" ht="21.95" customHeight="1">
      <c r="A80" s="942" t="s">
        <v>808</v>
      </c>
      <c r="B80" s="943">
        <v>15560</v>
      </c>
      <c r="C80" s="943">
        <v>4149</v>
      </c>
      <c r="D80" s="943">
        <v>2704</v>
      </c>
      <c r="E80" s="943">
        <v>462</v>
      </c>
      <c r="F80" s="943">
        <v>209</v>
      </c>
      <c r="G80" s="943">
        <v>297</v>
      </c>
      <c r="H80" s="943">
        <v>23381</v>
      </c>
      <c r="I80" s="944">
        <v>0.10208082289865703</v>
      </c>
      <c r="J80" s="805"/>
    </row>
    <row r="81" spans="1:10" ht="21.95" customHeight="1">
      <c r="A81" s="942" t="s">
        <v>809</v>
      </c>
      <c r="B81" s="943">
        <v>6809</v>
      </c>
      <c r="C81" s="943">
        <v>2059</v>
      </c>
      <c r="D81" s="943">
        <v>1574</v>
      </c>
      <c r="E81" s="943">
        <v>282</v>
      </c>
      <c r="F81" s="943">
        <v>125</v>
      </c>
      <c r="G81" s="943">
        <v>198</v>
      </c>
      <c r="H81" s="943">
        <v>11047</v>
      </c>
      <c r="I81" s="944">
        <v>4.823090759854002E-2</v>
      </c>
      <c r="J81" s="805"/>
    </row>
    <row r="82" spans="1:10" ht="21.95" customHeight="1" thickBot="1">
      <c r="A82" s="942" t="s">
        <v>810</v>
      </c>
      <c r="B82" s="943">
        <v>112706</v>
      </c>
      <c r="C82" s="943">
        <v>25863</v>
      </c>
      <c r="D82" s="943">
        <v>14545</v>
      </c>
      <c r="E82" s="943">
        <v>6722</v>
      </c>
      <c r="F82" s="943">
        <v>5383</v>
      </c>
      <c r="G82" s="943">
        <v>15275</v>
      </c>
      <c r="H82" s="943">
        <v>180494</v>
      </c>
      <c r="I82" s="944">
        <v>0.7880319938527095</v>
      </c>
      <c r="J82" s="805"/>
    </row>
    <row r="83" spans="1:10" ht="21.95" customHeight="1" thickTop="1" thickBot="1">
      <c r="A83" s="945" t="s">
        <v>6</v>
      </c>
      <c r="B83" s="946">
        <v>145159</v>
      </c>
      <c r="C83" s="946">
        <v>34469</v>
      </c>
      <c r="D83" s="946">
        <v>20080</v>
      </c>
      <c r="E83" s="946">
        <v>7650</v>
      </c>
      <c r="F83" s="946">
        <v>5810</v>
      </c>
      <c r="G83" s="946">
        <v>15876</v>
      </c>
      <c r="H83" s="946">
        <v>229044</v>
      </c>
      <c r="I83" s="947">
        <v>1</v>
      </c>
      <c r="J83" s="805"/>
    </row>
    <row r="84" spans="1:10" ht="15" customHeight="1" thickTop="1">
      <c r="A84" s="952" t="s">
        <v>811</v>
      </c>
      <c r="B84" s="944">
        <v>0.63376032552697303</v>
      </c>
      <c r="C84" s="944">
        <v>0.1504907354045511</v>
      </c>
      <c r="D84" s="944">
        <v>8.7668744869981316E-2</v>
      </c>
      <c r="E84" s="944">
        <v>3.339969612825483E-2</v>
      </c>
      <c r="F84" s="944">
        <v>2.5366305164073278E-2</v>
      </c>
      <c r="G84" s="944">
        <v>6.93141929061665E-2</v>
      </c>
      <c r="H84" s="944">
        <v>1</v>
      </c>
      <c r="I84" s="944"/>
      <c r="J84" s="805"/>
    </row>
    <row r="85" spans="1:10" ht="15" customHeight="1" thickBot="1">
      <c r="A85" s="961"/>
      <c r="B85" s="962"/>
      <c r="C85" s="307"/>
      <c r="D85" s="307"/>
      <c r="E85" s="307"/>
      <c r="F85" s="307"/>
      <c r="G85" s="962"/>
      <c r="H85" s="962"/>
      <c r="I85" s="963"/>
      <c r="J85" s="805"/>
    </row>
    <row r="86" spans="1:10" ht="15" customHeight="1" thickTop="1">
      <c r="A86" s="956" t="s">
        <v>817</v>
      </c>
      <c r="B86" s="299"/>
      <c r="C86" s="151"/>
      <c r="D86" s="151"/>
      <c r="E86" s="151"/>
      <c r="F86" s="151"/>
      <c r="G86" s="299"/>
      <c r="H86" s="299"/>
      <c r="I86" s="217"/>
      <c r="J86" s="805"/>
    </row>
    <row r="87" spans="1:10" ht="15" customHeight="1">
      <c r="A87" s="964"/>
      <c r="B87" s="299"/>
      <c r="C87" s="151"/>
      <c r="D87" s="151"/>
      <c r="E87" s="151"/>
      <c r="F87" s="151"/>
      <c r="G87" s="299"/>
      <c r="H87" s="299"/>
      <c r="I87" s="217"/>
      <c r="J87" s="805"/>
    </row>
    <row r="88" spans="1:10" ht="24.75" customHeight="1">
      <c r="A88" s="1057" t="s">
        <v>1210</v>
      </c>
      <c r="B88" s="1057"/>
      <c r="C88" s="1057"/>
      <c r="D88" s="1057"/>
      <c r="E88" s="1057"/>
      <c r="F88" s="1057"/>
      <c r="G88" s="1057"/>
      <c r="H88" s="1057"/>
      <c r="I88" s="1057"/>
      <c r="J88" s="805"/>
    </row>
    <row r="89" spans="1:10" ht="24.75" customHeight="1">
      <c r="A89" s="1057" t="s">
        <v>818</v>
      </c>
      <c r="B89" s="1057"/>
      <c r="C89" s="1057"/>
      <c r="D89" s="1057"/>
      <c r="E89" s="1057"/>
      <c r="F89" s="1057"/>
      <c r="G89" s="1057"/>
      <c r="H89" s="1057"/>
      <c r="I89" s="1057"/>
      <c r="J89" s="805"/>
    </row>
    <row r="90" spans="1:10" ht="24.75" customHeight="1">
      <c r="A90" s="1057" t="s">
        <v>1530</v>
      </c>
      <c r="B90" s="1057"/>
      <c r="C90" s="1057"/>
      <c r="D90" s="1057"/>
      <c r="E90" s="1057"/>
      <c r="F90" s="1057"/>
      <c r="G90" s="1057"/>
      <c r="H90" s="1057"/>
      <c r="I90" s="1057"/>
      <c r="J90" s="805"/>
    </row>
    <row r="91" spans="1:10" ht="24.75" customHeight="1">
      <c r="A91" s="1092" t="s">
        <v>1155</v>
      </c>
      <c r="B91" s="1092"/>
      <c r="C91" s="1092"/>
      <c r="D91" s="1092"/>
      <c r="E91" s="1092"/>
      <c r="F91" s="1092"/>
      <c r="G91" s="1092"/>
      <c r="H91" s="1092"/>
      <c r="I91" s="1092"/>
      <c r="J91" s="805"/>
    </row>
    <row r="92" spans="1:10" ht="15" customHeight="1">
      <c r="A92" s="935"/>
      <c r="J92" s="805"/>
    </row>
    <row r="93" spans="1:10" ht="15" customHeight="1" thickBot="1">
      <c r="A93" s="936"/>
      <c r="B93" s="937"/>
      <c r="C93" s="937"/>
      <c r="D93" s="938"/>
      <c r="E93" s="937"/>
      <c r="F93" s="937"/>
      <c r="G93" s="937"/>
      <c r="H93" s="937"/>
      <c r="I93" s="937"/>
      <c r="J93" s="805"/>
    </row>
    <row r="94" spans="1:10" ht="21.95" customHeight="1" thickTop="1" thickBot="1">
      <c r="A94" s="945" t="s">
        <v>795</v>
      </c>
      <c r="B94" s="950" t="s">
        <v>1211</v>
      </c>
      <c r="C94" s="950" t="s">
        <v>1215</v>
      </c>
      <c r="D94" s="950" t="s">
        <v>1214</v>
      </c>
      <c r="E94" s="950" t="s">
        <v>1216</v>
      </c>
      <c r="F94" s="950" t="s">
        <v>1213</v>
      </c>
      <c r="G94" s="950" t="s">
        <v>1217</v>
      </c>
      <c r="H94" s="950" t="s">
        <v>6</v>
      </c>
      <c r="I94" s="950" t="s">
        <v>709</v>
      </c>
      <c r="J94" s="805"/>
    </row>
    <row r="95" spans="1:10" ht="21.95" customHeight="1" thickTop="1">
      <c r="A95" s="942" t="s">
        <v>797</v>
      </c>
      <c r="B95" s="943">
        <v>0</v>
      </c>
      <c r="C95" s="943">
        <v>0</v>
      </c>
      <c r="D95" s="943">
        <v>0</v>
      </c>
      <c r="E95" s="943">
        <v>0</v>
      </c>
      <c r="F95" s="943">
        <v>0</v>
      </c>
      <c r="G95" s="943">
        <v>0</v>
      </c>
      <c r="H95" s="943">
        <v>0</v>
      </c>
      <c r="I95" s="944">
        <v>0</v>
      </c>
      <c r="J95" s="805"/>
    </row>
    <row r="96" spans="1:10" ht="21.95" customHeight="1">
      <c r="A96" s="942" t="s">
        <v>798</v>
      </c>
      <c r="B96" s="943">
        <v>0</v>
      </c>
      <c r="C96" s="943">
        <v>0</v>
      </c>
      <c r="D96" s="943">
        <v>0</v>
      </c>
      <c r="E96" s="943">
        <v>0</v>
      </c>
      <c r="F96" s="943">
        <v>0</v>
      </c>
      <c r="G96" s="943">
        <v>0</v>
      </c>
      <c r="H96" s="943">
        <v>0</v>
      </c>
      <c r="I96" s="944">
        <v>0</v>
      </c>
      <c r="J96" s="805"/>
    </row>
    <row r="97" spans="1:10" ht="21.95" customHeight="1">
      <c r="A97" s="942" t="s">
        <v>799</v>
      </c>
      <c r="B97" s="943">
        <v>5555</v>
      </c>
      <c r="C97" s="943">
        <v>42901.060880000005</v>
      </c>
      <c r="D97" s="943">
        <v>0</v>
      </c>
      <c r="E97" s="943">
        <v>0</v>
      </c>
      <c r="F97" s="943">
        <v>0</v>
      </c>
      <c r="G97" s="943">
        <v>0</v>
      </c>
      <c r="H97" s="943">
        <v>48456.060880000005</v>
      </c>
      <c r="I97" s="944">
        <v>7.6773873716843813E-2</v>
      </c>
      <c r="J97" s="805"/>
    </row>
    <row r="98" spans="1:10" ht="21.95" customHeight="1">
      <c r="A98" s="942" t="s">
        <v>800</v>
      </c>
      <c r="B98" s="943">
        <v>3325.9781800000001</v>
      </c>
      <c r="C98" s="943">
        <v>38134.932090000002</v>
      </c>
      <c r="D98" s="943">
        <v>0</v>
      </c>
      <c r="E98" s="943">
        <v>0</v>
      </c>
      <c r="F98" s="943">
        <v>8758</v>
      </c>
      <c r="G98" s="943">
        <v>13252.27</v>
      </c>
      <c r="H98" s="943">
        <v>63471.180269999997</v>
      </c>
      <c r="I98" s="944">
        <v>0.10056385703278008</v>
      </c>
      <c r="J98" s="805"/>
    </row>
    <row r="99" spans="1:10" ht="21.95" customHeight="1">
      <c r="A99" s="942" t="s">
        <v>801</v>
      </c>
      <c r="B99" s="943">
        <v>18082.9005</v>
      </c>
      <c r="C99" s="943">
        <v>53804.186040000001</v>
      </c>
      <c r="D99" s="943">
        <v>0</v>
      </c>
      <c r="E99" s="943">
        <v>4150.9613300000001</v>
      </c>
      <c r="F99" s="943">
        <v>10406</v>
      </c>
      <c r="G99" s="943">
        <v>4401</v>
      </c>
      <c r="H99" s="943">
        <v>90845.047870000009</v>
      </c>
      <c r="I99" s="944">
        <v>0.14393506418617516</v>
      </c>
      <c r="J99" s="805"/>
    </row>
    <row r="100" spans="1:10" ht="21.95" customHeight="1">
      <c r="A100" s="942" t="s">
        <v>802</v>
      </c>
      <c r="B100" s="943">
        <v>30666.679789999998</v>
      </c>
      <c r="C100" s="943">
        <v>37275.258829999999</v>
      </c>
      <c r="D100" s="943">
        <v>3482.5506</v>
      </c>
      <c r="E100" s="943">
        <v>3553.0655699999998</v>
      </c>
      <c r="F100" s="943">
        <v>883.35</v>
      </c>
      <c r="G100" s="943">
        <v>4295.5</v>
      </c>
      <c r="H100" s="943">
        <v>80156.404790000015</v>
      </c>
      <c r="I100" s="944">
        <v>0.12699995804825467</v>
      </c>
      <c r="J100" s="805"/>
    </row>
    <row r="101" spans="1:10" ht="21.95" customHeight="1">
      <c r="A101" s="942" t="s">
        <v>803</v>
      </c>
      <c r="B101" s="943">
        <v>33173.782319999998</v>
      </c>
      <c r="C101" s="943">
        <v>28587.149940000003</v>
      </c>
      <c r="D101" s="943">
        <v>4228.4671399999997</v>
      </c>
      <c r="E101" s="943">
        <v>3107.1721400000001</v>
      </c>
      <c r="F101" s="943">
        <v>530</v>
      </c>
      <c r="G101" s="943">
        <v>1697.625</v>
      </c>
      <c r="H101" s="943">
        <v>71324.19653999999</v>
      </c>
      <c r="I101" s="944">
        <v>0.11300619073593395</v>
      </c>
      <c r="J101" s="805"/>
    </row>
    <row r="102" spans="1:10" ht="21.95" customHeight="1">
      <c r="A102" s="942" t="s">
        <v>804</v>
      </c>
      <c r="B102" s="943">
        <v>29271.60413</v>
      </c>
      <c r="C102" s="943">
        <v>24326.455030000001</v>
      </c>
      <c r="D102" s="943">
        <v>4476.34746</v>
      </c>
      <c r="E102" s="943">
        <v>4500.4465399999999</v>
      </c>
      <c r="F102" s="943">
        <v>900.33331999999996</v>
      </c>
      <c r="G102" s="943">
        <v>886.00774000000001</v>
      </c>
      <c r="H102" s="943">
        <v>64361.194219999998</v>
      </c>
      <c r="I102" s="944">
        <v>0.10197399680399975</v>
      </c>
      <c r="J102" s="805"/>
    </row>
    <row r="103" spans="1:10" ht="21.95" customHeight="1">
      <c r="A103" s="942" t="s">
        <v>805</v>
      </c>
      <c r="B103" s="943">
        <v>17219.204559999998</v>
      </c>
      <c r="C103" s="943">
        <v>13648.035310000001</v>
      </c>
      <c r="D103" s="943">
        <v>1627.3395399999999</v>
      </c>
      <c r="E103" s="943">
        <v>2309.2962200000002</v>
      </c>
      <c r="F103" s="943">
        <v>0</v>
      </c>
      <c r="G103" s="943">
        <v>495</v>
      </c>
      <c r="H103" s="943">
        <v>35298.875629999995</v>
      </c>
      <c r="I103" s="944">
        <v>5.5927604736082603E-2</v>
      </c>
      <c r="J103" s="805"/>
    </row>
    <row r="104" spans="1:10" ht="21.95" customHeight="1">
      <c r="A104" s="942" t="s">
        <v>806</v>
      </c>
      <c r="B104" s="943">
        <v>31532.082180000001</v>
      </c>
      <c r="C104" s="943">
        <v>23286.903100000003</v>
      </c>
      <c r="D104" s="943">
        <v>4533.6770500000002</v>
      </c>
      <c r="E104" s="943">
        <v>6382.0543799999996</v>
      </c>
      <c r="F104" s="943">
        <v>765</v>
      </c>
      <c r="G104" s="943">
        <v>476.67912000000001</v>
      </c>
      <c r="H104" s="943">
        <v>66976.395830000009</v>
      </c>
      <c r="I104" s="944">
        <v>0.10611752713857339</v>
      </c>
      <c r="J104" s="805"/>
    </row>
    <row r="105" spans="1:10" ht="21.95" customHeight="1">
      <c r="A105" s="942" t="s">
        <v>807</v>
      </c>
      <c r="B105" s="943">
        <v>30440.090079999998</v>
      </c>
      <c r="C105" s="943">
        <v>23831.06193</v>
      </c>
      <c r="D105" s="943">
        <v>4715.13094</v>
      </c>
      <c r="E105" s="943">
        <v>6931.1985100000002</v>
      </c>
      <c r="F105" s="943">
        <v>238.25557000000001</v>
      </c>
      <c r="G105" s="943">
        <v>559.38652999999999</v>
      </c>
      <c r="H105" s="943">
        <v>66715.123559999993</v>
      </c>
      <c r="I105" s="944">
        <v>0.10570356686408122</v>
      </c>
      <c r="J105" s="805"/>
    </row>
    <row r="106" spans="1:10" ht="21.95" customHeight="1">
      <c r="A106" s="942" t="s">
        <v>808</v>
      </c>
      <c r="B106" s="943">
        <v>17132.594370000003</v>
      </c>
      <c r="C106" s="943">
        <v>14738.971579999999</v>
      </c>
      <c r="D106" s="943">
        <v>3513.0885600000001</v>
      </c>
      <c r="E106" s="943">
        <v>5833.5250800000003</v>
      </c>
      <c r="F106" s="943">
        <v>119.7821</v>
      </c>
      <c r="G106" s="943">
        <v>188.84620999999999</v>
      </c>
      <c r="H106" s="943">
        <v>41526.807900000007</v>
      </c>
      <c r="I106" s="944">
        <v>6.579515230248803E-2</v>
      </c>
      <c r="J106" s="805"/>
    </row>
    <row r="107" spans="1:10" ht="21.95" customHeight="1">
      <c r="A107" s="942" t="s">
        <v>809</v>
      </c>
      <c r="B107" s="943">
        <v>757.05114000000003</v>
      </c>
      <c r="C107" s="943">
        <v>497.49286999999998</v>
      </c>
      <c r="D107" s="943">
        <v>243.1087</v>
      </c>
      <c r="E107" s="943">
        <v>143.48145000000002</v>
      </c>
      <c r="F107" s="943">
        <v>6.4808399999999997</v>
      </c>
      <c r="G107" s="943">
        <v>16.764290000000003</v>
      </c>
      <c r="H107" s="943">
        <v>1664.3792900000001</v>
      </c>
      <c r="I107" s="944">
        <v>2.637045667905933E-3</v>
      </c>
      <c r="J107" s="805"/>
    </row>
    <row r="108" spans="1:10" ht="21.95" customHeight="1" thickBot="1">
      <c r="A108" s="942" t="s">
        <v>810</v>
      </c>
      <c r="B108" s="943">
        <v>258.42891000000003</v>
      </c>
      <c r="C108" s="943">
        <v>6.86</v>
      </c>
      <c r="D108" s="943">
        <v>6.45505</v>
      </c>
      <c r="E108" s="943">
        <v>53.842750000000002</v>
      </c>
      <c r="F108" s="943">
        <v>0</v>
      </c>
      <c r="G108" s="943">
        <v>31.748619999999999</v>
      </c>
      <c r="H108" s="943">
        <v>357.33533000000006</v>
      </c>
      <c r="I108" s="944">
        <v>5.6616276688124204E-4</v>
      </c>
      <c r="J108" s="805"/>
    </row>
    <row r="109" spans="1:10" ht="21.95" customHeight="1" thickTop="1" thickBot="1">
      <c r="A109" s="945" t="s">
        <v>6</v>
      </c>
      <c r="B109" s="946">
        <v>217415.39616</v>
      </c>
      <c r="C109" s="946">
        <v>301038.36760000006</v>
      </c>
      <c r="D109" s="946">
        <v>26826.16504</v>
      </c>
      <c r="E109" s="946">
        <v>36965.043970000006</v>
      </c>
      <c r="F109" s="946">
        <v>22607.201830000002</v>
      </c>
      <c r="G109" s="946">
        <v>26300.827509999999</v>
      </c>
      <c r="H109" s="946">
        <v>631153.00211000012</v>
      </c>
      <c r="I109" s="947">
        <v>1</v>
      </c>
      <c r="J109" s="805"/>
    </row>
    <row r="110" spans="1:10" ht="21.95" customHeight="1" thickTop="1" thickBot="1">
      <c r="A110" s="948" t="s">
        <v>811</v>
      </c>
      <c r="B110" s="944">
        <v>0.34447336134528578</v>
      </c>
      <c r="C110" s="944">
        <v>0.47696575409386038</v>
      </c>
      <c r="D110" s="944">
        <v>4.250342619034967E-2</v>
      </c>
      <c r="E110" s="944">
        <v>5.8567484978163151E-2</v>
      </c>
      <c r="F110" s="944">
        <v>3.5818892969568604E-2</v>
      </c>
      <c r="G110" s="944">
        <v>4.1671080422772316E-2</v>
      </c>
      <c r="H110" s="944">
        <v>1</v>
      </c>
      <c r="I110" s="944"/>
      <c r="J110" s="805"/>
    </row>
    <row r="111" spans="1:10" ht="21.95" customHeight="1" thickTop="1" thickBot="1">
      <c r="A111" s="949" t="s">
        <v>819</v>
      </c>
      <c r="B111" s="950" t="s">
        <v>1211</v>
      </c>
      <c r="C111" s="950" t="s">
        <v>1215</v>
      </c>
      <c r="D111" s="950" t="s">
        <v>1214</v>
      </c>
      <c r="E111" s="950" t="s">
        <v>1216</v>
      </c>
      <c r="F111" s="950" t="s">
        <v>1213</v>
      </c>
      <c r="G111" s="950" t="s">
        <v>1217</v>
      </c>
      <c r="H111" s="959" t="s">
        <v>6</v>
      </c>
      <c r="I111" s="950" t="s">
        <v>709</v>
      </c>
      <c r="J111" s="805"/>
    </row>
    <row r="112" spans="1:10" ht="21.95" customHeight="1" thickTop="1">
      <c r="A112" s="942" t="s">
        <v>797</v>
      </c>
      <c r="B112" s="943">
        <v>0</v>
      </c>
      <c r="C112" s="943">
        <v>0</v>
      </c>
      <c r="D112" s="943">
        <v>0</v>
      </c>
      <c r="E112" s="943">
        <v>0</v>
      </c>
      <c r="F112" s="943">
        <v>0</v>
      </c>
      <c r="G112" s="943">
        <v>0</v>
      </c>
      <c r="H112" s="943">
        <v>0</v>
      </c>
      <c r="I112" s="944">
        <v>0</v>
      </c>
      <c r="J112" s="805"/>
    </row>
    <row r="113" spans="1:10" ht="21.95" customHeight="1">
      <c r="A113" s="942" t="s">
        <v>798</v>
      </c>
      <c r="B113" s="943">
        <v>0</v>
      </c>
      <c r="C113" s="943">
        <v>0</v>
      </c>
      <c r="D113" s="943">
        <v>0</v>
      </c>
      <c r="E113" s="943">
        <v>0</v>
      </c>
      <c r="F113" s="943">
        <v>0</v>
      </c>
      <c r="G113" s="943">
        <v>0</v>
      </c>
      <c r="H113" s="943">
        <v>0</v>
      </c>
      <c r="I113" s="944">
        <v>0</v>
      </c>
      <c r="J113" s="805"/>
    </row>
    <row r="114" spans="1:10" ht="21.95" customHeight="1">
      <c r="A114" s="942" t="s">
        <v>799</v>
      </c>
      <c r="B114" s="943">
        <v>1</v>
      </c>
      <c r="C114" s="943">
        <v>9</v>
      </c>
      <c r="D114" s="943">
        <v>0</v>
      </c>
      <c r="E114" s="943">
        <v>0</v>
      </c>
      <c r="F114" s="943">
        <v>0</v>
      </c>
      <c r="G114" s="943">
        <v>0</v>
      </c>
      <c r="H114" s="943">
        <v>10</v>
      </c>
      <c r="I114" s="944">
        <v>1.6041065126724415E-3</v>
      </c>
      <c r="J114" s="805"/>
    </row>
    <row r="115" spans="1:10" ht="21.95" customHeight="1">
      <c r="A115" s="942" t="s">
        <v>800</v>
      </c>
      <c r="B115" s="943">
        <v>2</v>
      </c>
      <c r="C115" s="943">
        <v>20</v>
      </c>
      <c r="D115" s="943">
        <v>0</v>
      </c>
      <c r="E115" s="943">
        <v>0</v>
      </c>
      <c r="F115" s="943">
        <v>4</v>
      </c>
      <c r="G115" s="943">
        <v>5</v>
      </c>
      <c r="H115" s="943">
        <v>31</v>
      </c>
      <c r="I115" s="944">
        <v>4.9727301892845688E-3</v>
      </c>
      <c r="J115" s="805"/>
    </row>
    <row r="116" spans="1:10" ht="21.95" customHeight="1">
      <c r="A116" s="942" t="s">
        <v>801</v>
      </c>
      <c r="B116" s="943">
        <v>21</v>
      </c>
      <c r="C116" s="943">
        <v>56</v>
      </c>
      <c r="D116" s="943">
        <v>0</v>
      </c>
      <c r="E116" s="943">
        <v>4</v>
      </c>
      <c r="F116" s="943">
        <v>10</v>
      </c>
      <c r="G116" s="943">
        <v>4</v>
      </c>
      <c r="H116" s="943">
        <v>95</v>
      </c>
      <c r="I116" s="944">
        <v>1.5239011870388194E-2</v>
      </c>
      <c r="J116" s="805"/>
    </row>
    <row r="117" spans="1:10" ht="21.95" customHeight="1">
      <c r="A117" s="942" t="s">
        <v>802</v>
      </c>
      <c r="B117" s="943">
        <v>68</v>
      </c>
      <c r="C117" s="943">
        <v>81</v>
      </c>
      <c r="D117" s="943">
        <v>7</v>
      </c>
      <c r="E117" s="943">
        <v>8</v>
      </c>
      <c r="F117" s="943">
        <v>2</v>
      </c>
      <c r="G117" s="943">
        <v>10</v>
      </c>
      <c r="H117" s="943">
        <v>176</v>
      </c>
      <c r="I117" s="944">
        <v>2.8232274623034969E-2</v>
      </c>
      <c r="J117" s="805"/>
    </row>
    <row r="118" spans="1:10" ht="21.95" customHeight="1">
      <c r="A118" s="942" t="s">
        <v>803</v>
      </c>
      <c r="B118" s="943">
        <v>129</v>
      </c>
      <c r="C118" s="943">
        <v>110</v>
      </c>
      <c r="D118" s="943">
        <v>15</v>
      </c>
      <c r="E118" s="943">
        <v>12</v>
      </c>
      <c r="F118" s="943">
        <v>2</v>
      </c>
      <c r="G118" s="943">
        <v>6</v>
      </c>
      <c r="H118" s="943">
        <v>274</v>
      </c>
      <c r="I118" s="944">
        <v>4.3952518447224899E-2</v>
      </c>
      <c r="J118" s="805"/>
    </row>
    <row r="119" spans="1:10" ht="21.95" customHeight="1">
      <c r="A119" s="942" t="s">
        <v>804</v>
      </c>
      <c r="B119" s="943">
        <v>175</v>
      </c>
      <c r="C119" s="943">
        <v>146</v>
      </c>
      <c r="D119" s="943">
        <v>27</v>
      </c>
      <c r="E119" s="943">
        <v>27</v>
      </c>
      <c r="F119" s="943">
        <v>5</v>
      </c>
      <c r="G119" s="943">
        <v>5</v>
      </c>
      <c r="H119" s="943">
        <v>385</v>
      </c>
      <c r="I119" s="944">
        <v>6.1758100737888996E-2</v>
      </c>
      <c r="J119" s="805"/>
    </row>
    <row r="120" spans="1:10" ht="21.95" customHeight="1">
      <c r="A120" s="942" t="s">
        <v>805</v>
      </c>
      <c r="B120" s="943">
        <v>147</v>
      </c>
      <c r="C120" s="943">
        <v>114</v>
      </c>
      <c r="D120" s="943">
        <v>14</v>
      </c>
      <c r="E120" s="943">
        <v>20</v>
      </c>
      <c r="F120" s="943">
        <v>0</v>
      </c>
      <c r="G120" s="943">
        <v>4</v>
      </c>
      <c r="H120" s="943">
        <v>299</v>
      </c>
      <c r="I120" s="944">
        <v>4.7962784728905999E-2</v>
      </c>
      <c r="J120" s="805"/>
    </row>
    <row r="121" spans="1:10" ht="21.95" customHeight="1">
      <c r="A121" s="942" t="s">
        <v>806</v>
      </c>
      <c r="B121" s="943">
        <v>380</v>
      </c>
      <c r="C121" s="943">
        <v>273</v>
      </c>
      <c r="D121" s="943">
        <v>55</v>
      </c>
      <c r="E121" s="943">
        <v>74</v>
      </c>
      <c r="F121" s="943">
        <v>9</v>
      </c>
      <c r="G121" s="943">
        <v>6</v>
      </c>
      <c r="H121" s="943">
        <v>797</v>
      </c>
      <c r="I121" s="944">
        <v>0.1278472890599936</v>
      </c>
      <c r="J121" s="805"/>
    </row>
    <row r="122" spans="1:10" ht="21.95" customHeight="1">
      <c r="A122" s="942" t="s">
        <v>807</v>
      </c>
      <c r="B122" s="943">
        <v>631</v>
      </c>
      <c r="C122" s="943">
        <v>488</v>
      </c>
      <c r="D122" s="943">
        <v>100</v>
      </c>
      <c r="E122" s="943">
        <v>148</v>
      </c>
      <c r="F122" s="943">
        <v>5</v>
      </c>
      <c r="G122" s="943">
        <v>12</v>
      </c>
      <c r="H122" s="943">
        <v>1384</v>
      </c>
      <c r="I122" s="944">
        <v>0.22200834135386591</v>
      </c>
      <c r="J122" s="805"/>
    </row>
    <row r="123" spans="1:10" ht="21.95" customHeight="1">
      <c r="A123" s="942" t="s">
        <v>808</v>
      </c>
      <c r="B123" s="943">
        <v>923</v>
      </c>
      <c r="C123" s="943">
        <v>790</v>
      </c>
      <c r="D123" s="943">
        <v>195</v>
      </c>
      <c r="E123" s="943">
        <v>327</v>
      </c>
      <c r="F123" s="943">
        <v>5</v>
      </c>
      <c r="G123" s="943">
        <v>8</v>
      </c>
      <c r="H123" s="943">
        <v>2248</v>
      </c>
      <c r="I123" s="944">
        <v>0.36060314404876481</v>
      </c>
      <c r="J123" s="805"/>
    </row>
    <row r="124" spans="1:10" ht="21.95" customHeight="1">
      <c r="A124" s="942" t="s">
        <v>809</v>
      </c>
      <c r="B124" s="943">
        <v>155</v>
      </c>
      <c r="C124" s="943">
        <v>101</v>
      </c>
      <c r="D124" s="943">
        <v>48</v>
      </c>
      <c r="E124" s="943">
        <v>27</v>
      </c>
      <c r="F124" s="943">
        <v>1</v>
      </c>
      <c r="G124" s="943">
        <v>3</v>
      </c>
      <c r="H124" s="943">
        <v>335</v>
      </c>
      <c r="I124" s="944">
        <v>5.3737568174526788E-2</v>
      </c>
      <c r="J124" s="805"/>
    </row>
    <row r="125" spans="1:10" ht="21.95" customHeight="1" thickBot="1">
      <c r="A125" s="942" t="s">
        <v>810</v>
      </c>
      <c r="B125" s="943">
        <v>141</v>
      </c>
      <c r="C125" s="943">
        <v>2</v>
      </c>
      <c r="D125" s="943">
        <v>2</v>
      </c>
      <c r="E125" s="943">
        <v>25</v>
      </c>
      <c r="F125" s="943">
        <v>0</v>
      </c>
      <c r="G125" s="943">
        <v>30</v>
      </c>
      <c r="H125" s="943">
        <v>200</v>
      </c>
      <c r="I125" s="944">
        <v>3.2082130253448832E-2</v>
      </c>
      <c r="J125" s="805"/>
    </row>
    <row r="126" spans="1:10" ht="21.95" customHeight="1" thickTop="1" thickBot="1">
      <c r="A126" s="945" t="s">
        <v>6</v>
      </c>
      <c r="B126" s="946">
        <v>2773</v>
      </c>
      <c r="C126" s="946">
        <v>2190</v>
      </c>
      <c r="D126" s="946">
        <v>463</v>
      </c>
      <c r="E126" s="946">
        <v>672</v>
      </c>
      <c r="F126" s="946">
        <v>43</v>
      </c>
      <c r="G126" s="946">
        <v>93</v>
      </c>
      <c r="H126" s="946">
        <v>6234</v>
      </c>
      <c r="I126" s="947">
        <v>1</v>
      </c>
      <c r="J126" s="805"/>
    </row>
    <row r="127" spans="1:10" ht="15" customHeight="1" thickTop="1">
      <c r="A127" s="952" t="s">
        <v>811</v>
      </c>
      <c r="B127" s="944">
        <v>0.44481873596406801</v>
      </c>
      <c r="C127" s="944">
        <v>0.35129932627526467</v>
      </c>
      <c r="D127" s="944">
        <v>7.4270131536734035E-2</v>
      </c>
      <c r="E127" s="944">
        <v>0.10779595765158806</v>
      </c>
      <c r="F127" s="944">
        <v>6.8976580044914984E-3</v>
      </c>
      <c r="G127" s="944">
        <v>1.4918190567853706E-2</v>
      </c>
      <c r="H127" s="944">
        <v>1</v>
      </c>
      <c r="I127" s="944"/>
      <c r="J127" s="805"/>
    </row>
    <row r="128" spans="1:10" ht="15" customHeight="1" thickBot="1">
      <c r="A128" s="953"/>
      <c r="B128" s="954"/>
      <c r="C128" s="955"/>
      <c r="D128" s="955"/>
      <c r="E128" s="955"/>
      <c r="F128" s="955"/>
      <c r="G128" s="954"/>
      <c r="H128" s="954"/>
      <c r="I128" s="404"/>
      <c r="J128" s="805"/>
    </row>
    <row r="129" spans="1:10" ht="15" customHeight="1" thickTop="1">
      <c r="A129" s="965" t="s">
        <v>820</v>
      </c>
      <c r="B129" s="299"/>
      <c r="C129" s="151"/>
      <c r="D129" s="151"/>
      <c r="E129" s="151"/>
      <c r="F129" s="151"/>
      <c r="G129" s="299"/>
      <c r="H129" s="299"/>
      <c r="I129" s="217"/>
      <c r="J129" s="805"/>
    </row>
    <row r="130" spans="1:10" ht="15" customHeight="1">
      <c r="A130" s="157"/>
      <c r="C130" s="373"/>
      <c r="D130" s="373"/>
      <c r="E130" s="373"/>
      <c r="F130" s="373"/>
      <c r="I130" s="966"/>
      <c r="J130" s="805"/>
    </row>
    <row r="131" spans="1:10" ht="22.5" customHeight="1">
      <c r="A131" s="1057" t="s">
        <v>1210</v>
      </c>
      <c r="B131" s="1057"/>
      <c r="C131" s="1057"/>
      <c r="D131" s="1057"/>
      <c r="E131" s="1057"/>
      <c r="F131" s="1057"/>
      <c r="G131" s="1057"/>
      <c r="H131" s="1057"/>
      <c r="I131" s="1057"/>
      <c r="J131" s="805"/>
    </row>
    <row r="132" spans="1:10" ht="22.5" customHeight="1">
      <c r="A132" s="1057" t="s">
        <v>821</v>
      </c>
      <c r="B132" s="1057"/>
      <c r="C132" s="1057"/>
      <c r="D132" s="1057"/>
      <c r="E132" s="1057"/>
      <c r="F132" s="1057"/>
      <c r="G132" s="1057"/>
      <c r="H132" s="1057"/>
      <c r="I132" s="1057"/>
      <c r="J132" s="805"/>
    </row>
    <row r="133" spans="1:10" ht="22.5" customHeight="1">
      <c r="A133" s="1057" t="s">
        <v>1530</v>
      </c>
      <c r="B133" s="1057"/>
      <c r="C133" s="1057"/>
      <c r="D133" s="1057"/>
      <c r="E133" s="1057"/>
      <c r="F133" s="1057"/>
      <c r="G133" s="1057"/>
      <c r="H133" s="1057"/>
      <c r="I133" s="1057"/>
      <c r="J133" s="805"/>
    </row>
    <row r="134" spans="1:10" ht="22.5" customHeight="1">
      <c r="A134" s="1058" t="s">
        <v>1155</v>
      </c>
      <c r="B134" s="1058"/>
      <c r="C134" s="1058"/>
      <c r="D134" s="1058"/>
      <c r="E134" s="1058"/>
      <c r="F134" s="1058"/>
      <c r="G134" s="1058"/>
      <c r="H134" s="1058"/>
      <c r="I134" s="1058"/>
      <c r="J134" s="805"/>
    </row>
    <row r="135" spans="1:10" ht="15" customHeight="1">
      <c r="A135" s="935"/>
      <c r="J135" s="805"/>
    </row>
    <row r="136" spans="1:10" ht="15" customHeight="1" thickBot="1">
      <c r="A136" s="936"/>
      <c r="B136" s="937"/>
      <c r="C136" s="937"/>
      <c r="D136" s="938"/>
      <c r="E136" s="937"/>
      <c r="F136" s="937"/>
      <c r="G136" s="937"/>
      <c r="H136" s="937"/>
      <c r="I136" s="937"/>
      <c r="J136" s="805"/>
    </row>
    <row r="137" spans="1:10" ht="20.100000000000001" customHeight="1" thickTop="1" thickBot="1">
      <c r="A137" s="939" t="s">
        <v>795</v>
      </c>
      <c r="B137" s="940" t="s">
        <v>1211</v>
      </c>
      <c r="C137" s="940" t="s">
        <v>1215</v>
      </c>
      <c r="D137" s="940" t="s">
        <v>1214</v>
      </c>
      <c r="E137" s="940" t="s">
        <v>1216</v>
      </c>
      <c r="F137" s="940" t="s">
        <v>1213</v>
      </c>
      <c r="G137" s="940" t="s">
        <v>1217</v>
      </c>
      <c r="H137" s="940" t="s">
        <v>6</v>
      </c>
      <c r="I137" s="940" t="s">
        <v>709</v>
      </c>
      <c r="J137" s="805"/>
    </row>
    <row r="138" spans="1:10" ht="20.100000000000001" customHeight="1" thickTop="1">
      <c r="A138" s="942" t="s">
        <v>797</v>
      </c>
      <c r="B138" s="943">
        <v>0</v>
      </c>
      <c r="C138" s="943">
        <v>0</v>
      </c>
      <c r="D138" s="943">
        <v>0</v>
      </c>
      <c r="E138" s="943">
        <v>0</v>
      </c>
      <c r="F138" s="943">
        <v>0</v>
      </c>
      <c r="G138" s="943">
        <v>0</v>
      </c>
      <c r="H138" s="943">
        <v>0</v>
      </c>
      <c r="I138" s="944">
        <v>0</v>
      </c>
      <c r="J138" s="805"/>
    </row>
    <row r="139" spans="1:10" ht="20.100000000000001" customHeight="1">
      <c r="A139" s="942" t="s">
        <v>798</v>
      </c>
      <c r="B139" s="943">
        <v>0</v>
      </c>
      <c r="C139" s="943">
        <v>0</v>
      </c>
      <c r="D139" s="943">
        <v>0</v>
      </c>
      <c r="E139" s="943">
        <v>0</v>
      </c>
      <c r="F139" s="943">
        <v>0</v>
      </c>
      <c r="G139" s="943">
        <v>0</v>
      </c>
      <c r="H139" s="943">
        <v>0</v>
      </c>
      <c r="I139" s="944">
        <v>0</v>
      </c>
      <c r="J139" s="805"/>
    </row>
    <row r="140" spans="1:10" ht="20.100000000000001" customHeight="1">
      <c r="A140" s="942" t="s">
        <v>799</v>
      </c>
      <c r="B140" s="943">
        <v>0</v>
      </c>
      <c r="C140" s="943">
        <v>0</v>
      </c>
      <c r="D140" s="943">
        <v>0</v>
      </c>
      <c r="E140" s="943">
        <v>0</v>
      </c>
      <c r="F140" s="943">
        <v>0</v>
      </c>
      <c r="G140" s="943">
        <v>0</v>
      </c>
      <c r="H140" s="943">
        <v>0</v>
      </c>
      <c r="I140" s="944">
        <v>0</v>
      </c>
      <c r="J140" s="805"/>
    </row>
    <row r="141" spans="1:10" ht="20.100000000000001" customHeight="1">
      <c r="A141" s="942" t="s">
        <v>800</v>
      </c>
      <c r="B141" s="943">
        <v>0</v>
      </c>
      <c r="C141" s="943">
        <v>0</v>
      </c>
      <c r="D141" s="943">
        <v>0</v>
      </c>
      <c r="E141" s="943">
        <v>0</v>
      </c>
      <c r="F141" s="943">
        <v>0</v>
      </c>
      <c r="G141" s="943">
        <v>0</v>
      </c>
      <c r="H141" s="943">
        <v>0</v>
      </c>
      <c r="I141" s="944">
        <v>0</v>
      </c>
      <c r="J141" s="805"/>
    </row>
    <row r="142" spans="1:10" ht="20.100000000000001" customHeight="1">
      <c r="A142" s="942" t="s">
        <v>801</v>
      </c>
      <c r="B142" s="943">
        <v>0</v>
      </c>
      <c r="C142" s="943">
        <v>700</v>
      </c>
      <c r="D142" s="943">
        <v>0</v>
      </c>
      <c r="E142" s="943">
        <v>0</v>
      </c>
      <c r="F142" s="943">
        <v>1030</v>
      </c>
      <c r="G142" s="943">
        <v>0</v>
      </c>
      <c r="H142" s="943">
        <v>1730</v>
      </c>
      <c r="I142" s="944">
        <v>0.13002074447157619</v>
      </c>
      <c r="J142" s="805"/>
    </row>
    <row r="143" spans="1:10" ht="20.100000000000001" customHeight="1">
      <c r="A143" s="942" t="s">
        <v>802</v>
      </c>
      <c r="B143" s="943">
        <v>927.59732999999994</v>
      </c>
      <c r="C143" s="943">
        <v>771.00059999999996</v>
      </c>
      <c r="D143" s="943">
        <v>0</v>
      </c>
      <c r="E143" s="943">
        <v>0</v>
      </c>
      <c r="F143" s="943">
        <v>0</v>
      </c>
      <c r="G143" s="943">
        <v>1433.13375</v>
      </c>
      <c r="H143" s="943">
        <v>3131.7316799999999</v>
      </c>
      <c r="I143" s="944">
        <v>0.23536999105134104</v>
      </c>
      <c r="J143" s="805"/>
    </row>
    <row r="144" spans="1:10" ht="20.100000000000001" customHeight="1">
      <c r="A144" s="942" t="s">
        <v>803</v>
      </c>
      <c r="B144" s="943">
        <v>274.39999999999998</v>
      </c>
      <c r="C144" s="943">
        <v>1222.0999999999999</v>
      </c>
      <c r="D144" s="943">
        <v>0</v>
      </c>
      <c r="E144" s="943">
        <v>0</v>
      </c>
      <c r="F144" s="943">
        <v>0</v>
      </c>
      <c r="G144" s="943">
        <v>551.5</v>
      </c>
      <c r="H144" s="943">
        <v>2048</v>
      </c>
      <c r="I144" s="944">
        <v>0.15392051137444396</v>
      </c>
      <c r="J144" s="805"/>
    </row>
    <row r="145" spans="1:10" ht="20.100000000000001" customHeight="1">
      <c r="A145" s="942" t="s">
        <v>804</v>
      </c>
      <c r="B145" s="943">
        <v>0</v>
      </c>
      <c r="C145" s="943">
        <v>790.55227000000002</v>
      </c>
      <c r="D145" s="943">
        <v>0</v>
      </c>
      <c r="E145" s="943">
        <v>0</v>
      </c>
      <c r="F145" s="943">
        <v>0</v>
      </c>
      <c r="G145" s="943">
        <v>141</v>
      </c>
      <c r="H145" s="943">
        <v>931.55227000000002</v>
      </c>
      <c r="I145" s="944">
        <v>7.0012207895714884E-2</v>
      </c>
      <c r="J145" s="805"/>
    </row>
    <row r="146" spans="1:10" ht="20.100000000000001" customHeight="1">
      <c r="A146" s="942" t="s">
        <v>805</v>
      </c>
      <c r="B146" s="943">
        <v>0</v>
      </c>
      <c r="C146" s="943">
        <v>693.90980000000002</v>
      </c>
      <c r="D146" s="943">
        <v>0</v>
      </c>
      <c r="E146" s="943">
        <v>105.79541999999999</v>
      </c>
      <c r="F146" s="943">
        <v>0</v>
      </c>
      <c r="G146" s="943">
        <v>223.81716</v>
      </c>
      <c r="H146" s="943">
        <v>1023.5223800000001</v>
      </c>
      <c r="I146" s="944">
        <v>7.6924359439837872E-2</v>
      </c>
      <c r="J146" s="805"/>
    </row>
    <row r="147" spans="1:10" ht="20.100000000000001" customHeight="1">
      <c r="A147" s="942" t="s">
        <v>806</v>
      </c>
      <c r="B147" s="943">
        <v>0</v>
      </c>
      <c r="C147" s="943">
        <v>809.22563000000002</v>
      </c>
      <c r="D147" s="943">
        <v>0</v>
      </c>
      <c r="E147" s="943">
        <v>170</v>
      </c>
      <c r="F147" s="943">
        <v>70</v>
      </c>
      <c r="G147" s="943">
        <v>350</v>
      </c>
      <c r="H147" s="943">
        <v>1399.2256299999999</v>
      </c>
      <c r="I147" s="944">
        <v>0.10516090063370531</v>
      </c>
      <c r="J147" s="805"/>
    </row>
    <row r="148" spans="1:10" ht="20.100000000000001" customHeight="1">
      <c r="A148" s="942" t="s">
        <v>807</v>
      </c>
      <c r="B148" s="943">
        <v>419.72480000000002</v>
      </c>
      <c r="C148" s="943">
        <v>679.49401</v>
      </c>
      <c r="D148" s="943">
        <v>0</v>
      </c>
      <c r="E148" s="943">
        <v>84.944000000000003</v>
      </c>
      <c r="F148" s="943">
        <v>50</v>
      </c>
      <c r="G148" s="943">
        <v>0</v>
      </c>
      <c r="H148" s="943">
        <v>1234.16281</v>
      </c>
      <c r="I148" s="944">
        <v>9.2755356852793319E-2</v>
      </c>
      <c r="J148" s="805"/>
    </row>
    <row r="149" spans="1:10" ht="20.100000000000001" customHeight="1">
      <c r="A149" s="942" t="s">
        <v>808</v>
      </c>
      <c r="B149" s="943">
        <v>1266.37003</v>
      </c>
      <c r="C149" s="943">
        <v>179.35244</v>
      </c>
      <c r="D149" s="943">
        <v>0</v>
      </c>
      <c r="E149" s="943">
        <v>88.0655</v>
      </c>
      <c r="F149" s="943">
        <v>0</v>
      </c>
      <c r="G149" s="943">
        <v>50.931580000000004</v>
      </c>
      <c r="H149" s="943">
        <v>1584.71955</v>
      </c>
      <c r="I149" s="944">
        <v>0.11910197437552671</v>
      </c>
      <c r="J149" s="805"/>
    </row>
    <row r="150" spans="1:10" ht="20.100000000000001" customHeight="1">
      <c r="A150" s="942" t="s">
        <v>809</v>
      </c>
      <c r="B150" s="943">
        <v>156.45317</v>
      </c>
      <c r="C150" s="943">
        <v>0</v>
      </c>
      <c r="D150" s="943">
        <v>0</v>
      </c>
      <c r="E150" s="943">
        <v>0</v>
      </c>
      <c r="F150" s="943">
        <v>0</v>
      </c>
      <c r="G150" s="943">
        <v>0</v>
      </c>
      <c r="H150" s="943">
        <v>156.45317</v>
      </c>
      <c r="I150" s="944">
        <v>1.1758472623316803E-2</v>
      </c>
      <c r="J150" s="805"/>
    </row>
    <row r="151" spans="1:10" ht="20.100000000000001" customHeight="1" thickBot="1">
      <c r="A151" s="942" t="s">
        <v>810</v>
      </c>
      <c r="B151" s="943">
        <v>66.201610000000002</v>
      </c>
      <c r="C151" s="943">
        <v>0</v>
      </c>
      <c r="D151" s="943">
        <v>0</v>
      </c>
      <c r="E151" s="943">
        <v>0</v>
      </c>
      <c r="F151" s="943">
        <v>0</v>
      </c>
      <c r="G151" s="943">
        <v>0</v>
      </c>
      <c r="H151" s="943">
        <v>66.201610000000002</v>
      </c>
      <c r="I151" s="944">
        <v>4.9754812817438977E-3</v>
      </c>
      <c r="J151" s="805"/>
    </row>
    <row r="152" spans="1:10" ht="20.100000000000001" customHeight="1" thickTop="1" thickBot="1">
      <c r="A152" s="945" t="s">
        <v>6</v>
      </c>
      <c r="B152" s="946">
        <v>3110.74694</v>
      </c>
      <c r="C152" s="946">
        <v>5845.6347500000002</v>
      </c>
      <c r="D152" s="946">
        <v>0</v>
      </c>
      <c r="E152" s="946">
        <v>448.80491999999998</v>
      </c>
      <c r="F152" s="946">
        <v>1150</v>
      </c>
      <c r="G152" s="946">
        <v>2750.38249</v>
      </c>
      <c r="H152" s="946">
        <v>13305.569100000001</v>
      </c>
      <c r="I152" s="947">
        <v>1</v>
      </c>
      <c r="J152" s="805"/>
    </row>
    <row r="153" spans="1:10" ht="20.100000000000001" customHeight="1" thickTop="1" thickBot="1">
      <c r="A153" s="948" t="s">
        <v>811</v>
      </c>
      <c r="B153" s="944">
        <v>0.23379285144594078</v>
      </c>
      <c r="C153" s="944">
        <v>0.43933744630284172</v>
      </c>
      <c r="D153" s="944">
        <v>0</v>
      </c>
      <c r="E153" s="944">
        <v>3.373060683289375E-2</v>
      </c>
      <c r="F153" s="944">
        <v>8.6429974648735614E-2</v>
      </c>
      <c r="G153" s="944">
        <v>0.20670912076958811</v>
      </c>
      <c r="H153" s="944">
        <v>1</v>
      </c>
      <c r="I153" s="944"/>
      <c r="J153" s="805"/>
    </row>
    <row r="154" spans="1:10" ht="20.100000000000001" customHeight="1" thickTop="1" thickBot="1">
      <c r="A154" s="949" t="s">
        <v>819</v>
      </c>
      <c r="B154" s="950" t="s">
        <v>1211</v>
      </c>
      <c r="C154" s="950" t="s">
        <v>1215</v>
      </c>
      <c r="D154" s="950" t="s">
        <v>1214</v>
      </c>
      <c r="E154" s="950" t="s">
        <v>1216</v>
      </c>
      <c r="F154" s="950" t="s">
        <v>1213</v>
      </c>
      <c r="G154" s="950" t="s">
        <v>1217</v>
      </c>
      <c r="H154" s="959" t="s">
        <v>6</v>
      </c>
      <c r="I154" s="960" t="s">
        <v>709</v>
      </c>
      <c r="J154" s="805"/>
    </row>
    <row r="155" spans="1:10" ht="20.100000000000001" customHeight="1" thickTop="1">
      <c r="A155" s="942" t="s">
        <v>797</v>
      </c>
      <c r="B155" s="943">
        <v>0</v>
      </c>
      <c r="C155" s="943">
        <v>0</v>
      </c>
      <c r="D155" s="943">
        <v>0</v>
      </c>
      <c r="E155" s="943">
        <v>0</v>
      </c>
      <c r="F155" s="943">
        <v>0</v>
      </c>
      <c r="G155" s="943">
        <v>0</v>
      </c>
      <c r="H155" s="943">
        <v>0</v>
      </c>
      <c r="I155" s="944">
        <v>0</v>
      </c>
      <c r="J155" s="805"/>
    </row>
    <row r="156" spans="1:10" ht="20.100000000000001" customHeight="1">
      <c r="A156" s="942" t="s">
        <v>798</v>
      </c>
      <c r="B156" s="943">
        <v>0</v>
      </c>
      <c r="C156" s="943">
        <v>0</v>
      </c>
      <c r="D156" s="943">
        <v>0</v>
      </c>
      <c r="E156" s="943">
        <v>0</v>
      </c>
      <c r="F156" s="943">
        <v>0</v>
      </c>
      <c r="G156" s="943">
        <v>0</v>
      </c>
      <c r="H156" s="943">
        <v>0</v>
      </c>
      <c r="I156" s="944">
        <v>0</v>
      </c>
      <c r="J156" s="805"/>
    </row>
    <row r="157" spans="1:10" ht="20.100000000000001" customHeight="1">
      <c r="A157" s="942" t="s">
        <v>799</v>
      </c>
      <c r="B157" s="943">
        <v>0</v>
      </c>
      <c r="C157" s="943">
        <v>0</v>
      </c>
      <c r="D157" s="943">
        <v>0</v>
      </c>
      <c r="E157" s="943">
        <v>0</v>
      </c>
      <c r="F157" s="943">
        <v>0</v>
      </c>
      <c r="G157" s="943">
        <v>0</v>
      </c>
      <c r="H157" s="943">
        <v>0</v>
      </c>
      <c r="I157" s="944">
        <v>0</v>
      </c>
      <c r="J157" s="805"/>
    </row>
    <row r="158" spans="1:10" ht="20.100000000000001" customHeight="1">
      <c r="A158" s="942" t="s">
        <v>800</v>
      </c>
      <c r="B158" s="943">
        <v>0</v>
      </c>
      <c r="C158" s="943">
        <v>0</v>
      </c>
      <c r="D158" s="943">
        <v>0</v>
      </c>
      <c r="E158" s="943">
        <v>0</v>
      </c>
      <c r="F158" s="943">
        <v>0</v>
      </c>
      <c r="G158" s="943">
        <v>0</v>
      </c>
      <c r="H158" s="943">
        <v>0</v>
      </c>
      <c r="I158" s="944">
        <v>0</v>
      </c>
      <c r="J158" s="805"/>
    </row>
    <row r="159" spans="1:10" ht="20.100000000000001" customHeight="1">
      <c r="A159" s="942" t="s">
        <v>801</v>
      </c>
      <c r="B159" s="943">
        <v>0</v>
      </c>
      <c r="C159" s="943">
        <v>1</v>
      </c>
      <c r="D159" s="943">
        <v>0</v>
      </c>
      <c r="E159" s="943">
        <v>0</v>
      </c>
      <c r="F159" s="943">
        <v>1</v>
      </c>
      <c r="G159" s="943">
        <v>0</v>
      </c>
      <c r="H159" s="943">
        <v>2</v>
      </c>
      <c r="I159" s="944">
        <v>8.5836909871244635E-3</v>
      </c>
      <c r="J159" s="805"/>
    </row>
    <row r="160" spans="1:10" ht="20.100000000000001" customHeight="1">
      <c r="A160" s="942" t="s">
        <v>802</v>
      </c>
      <c r="B160" s="943">
        <v>2</v>
      </c>
      <c r="C160" s="943">
        <v>2</v>
      </c>
      <c r="D160" s="943">
        <v>0</v>
      </c>
      <c r="E160" s="943">
        <v>0</v>
      </c>
      <c r="F160" s="943">
        <v>0</v>
      </c>
      <c r="G160" s="943">
        <v>3</v>
      </c>
      <c r="H160" s="943">
        <v>7</v>
      </c>
      <c r="I160" s="944">
        <v>3.0042918454935622E-2</v>
      </c>
      <c r="J160" s="805"/>
    </row>
    <row r="161" spans="1:10" ht="20.100000000000001" customHeight="1">
      <c r="A161" s="942" t="s">
        <v>803</v>
      </c>
      <c r="B161" s="943">
        <v>1</v>
      </c>
      <c r="C161" s="943">
        <v>5</v>
      </c>
      <c r="D161" s="943">
        <v>0</v>
      </c>
      <c r="E161" s="943">
        <v>0</v>
      </c>
      <c r="F161" s="943">
        <v>0</v>
      </c>
      <c r="G161" s="943">
        <v>2</v>
      </c>
      <c r="H161" s="943">
        <v>8</v>
      </c>
      <c r="I161" s="944">
        <v>3.4334763948497854E-2</v>
      </c>
      <c r="J161" s="805"/>
    </row>
    <row r="162" spans="1:10" ht="20.100000000000001" customHeight="1">
      <c r="A162" s="942" t="s">
        <v>804</v>
      </c>
      <c r="B162" s="943">
        <v>0</v>
      </c>
      <c r="C162" s="943">
        <v>5</v>
      </c>
      <c r="D162" s="943">
        <v>0</v>
      </c>
      <c r="E162" s="943">
        <v>0</v>
      </c>
      <c r="F162" s="943">
        <v>0</v>
      </c>
      <c r="G162" s="943">
        <v>1</v>
      </c>
      <c r="H162" s="943">
        <v>6</v>
      </c>
      <c r="I162" s="944">
        <v>2.575107296137339E-2</v>
      </c>
      <c r="J162" s="805"/>
    </row>
    <row r="163" spans="1:10" ht="20.100000000000001" customHeight="1">
      <c r="A163" s="942" t="s">
        <v>805</v>
      </c>
      <c r="B163" s="943">
        <v>0</v>
      </c>
      <c r="C163" s="943">
        <v>6</v>
      </c>
      <c r="D163" s="943">
        <v>0</v>
      </c>
      <c r="E163" s="943">
        <v>1</v>
      </c>
      <c r="F163" s="943">
        <v>0</v>
      </c>
      <c r="G163" s="943">
        <v>2</v>
      </c>
      <c r="H163" s="943">
        <v>9</v>
      </c>
      <c r="I163" s="944">
        <v>3.8626609442060089E-2</v>
      </c>
      <c r="J163" s="805"/>
    </row>
    <row r="164" spans="1:10" ht="20.100000000000001" customHeight="1">
      <c r="A164" s="942" t="s">
        <v>806</v>
      </c>
      <c r="B164" s="943">
        <v>0</v>
      </c>
      <c r="C164" s="943">
        <v>10</v>
      </c>
      <c r="D164" s="943">
        <v>0</v>
      </c>
      <c r="E164" s="943">
        <v>2</v>
      </c>
      <c r="F164" s="943">
        <v>1</v>
      </c>
      <c r="G164" s="943">
        <v>4</v>
      </c>
      <c r="H164" s="943">
        <v>17</v>
      </c>
      <c r="I164" s="944">
        <v>7.2961373390557943E-2</v>
      </c>
      <c r="J164" s="805"/>
    </row>
    <row r="165" spans="1:10" ht="20.100000000000001" customHeight="1">
      <c r="A165" s="942" t="s">
        <v>807</v>
      </c>
      <c r="B165" s="943">
        <v>10</v>
      </c>
      <c r="C165" s="943">
        <v>13</v>
      </c>
      <c r="D165" s="943">
        <v>0</v>
      </c>
      <c r="E165" s="943">
        <v>2</v>
      </c>
      <c r="F165" s="943">
        <v>1</v>
      </c>
      <c r="G165" s="943">
        <v>0</v>
      </c>
      <c r="H165" s="943">
        <v>26</v>
      </c>
      <c r="I165" s="944">
        <v>0.11158798283261803</v>
      </c>
      <c r="J165" s="805"/>
    </row>
    <row r="166" spans="1:10" ht="20.100000000000001" customHeight="1">
      <c r="A166" s="942" t="s">
        <v>808</v>
      </c>
      <c r="B166" s="943">
        <v>88</v>
      </c>
      <c r="C166" s="943">
        <v>8</v>
      </c>
      <c r="D166" s="943">
        <v>0</v>
      </c>
      <c r="E166" s="943">
        <v>4</v>
      </c>
      <c r="F166" s="943">
        <v>0</v>
      </c>
      <c r="G166" s="943">
        <v>2</v>
      </c>
      <c r="H166" s="943">
        <v>102</v>
      </c>
      <c r="I166" s="944">
        <v>0.43776824034334766</v>
      </c>
      <c r="J166" s="805"/>
    </row>
    <row r="167" spans="1:10" ht="20.100000000000001" customHeight="1">
      <c r="A167" s="942" t="s">
        <v>809</v>
      </c>
      <c r="B167" s="943">
        <v>34</v>
      </c>
      <c r="C167" s="943">
        <v>0</v>
      </c>
      <c r="D167" s="943">
        <v>0</v>
      </c>
      <c r="E167" s="943">
        <v>0</v>
      </c>
      <c r="F167" s="943">
        <v>0</v>
      </c>
      <c r="G167" s="943">
        <v>0</v>
      </c>
      <c r="H167" s="943">
        <v>34</v>
      </c>
      <c r="I167" s="944">
        <v>0.14592274678111589</v>
      </c>
      <c r="J167" s="805"/>
    </row>
    <row r="168" spans="1:10" ht="20.100000000000001" customHeight="1" thickBot="1">
      <c r="A168" s="942" t="s">
        <v>810</v>
      </c>
      <c r="B168" s="943">
        <v>22</v>
      </c>
      <c r="C168" s="943">
        <v>0</v>
      </c>
      <c r="D168" s="943">
        <v>0</v>
      </c>
      <c r="E168" s="943">
        <v>0</v>
      </c>
      <c r="F168" s="943">
        <v>0</v>
      </c>
      <c r="G168" s="943">
        <v>0</v>
      </c>
      <c r="H168" s="943">
        <v>22</v>
      </c>
      <c r="I168" s="944">
        <v>9.4420600858369105E-2</v>
      </c>
      <c r="J168" s="805"/>
    </row>
    <row r="169" spans="1:10" ht="15" customHeight="1" thickTop="1" thickBot="1">
      <c r="A169" s="945" t="s">
        <v>6</v>
      </c>
      <c r="B169" s="946">
        <v>157</v>
      </c>
      <c r="C169" s="946">
        <v>50</v>
      </c>
      <c r="D169" s="946">
        <v>0</v>
      </c>
      <c r="E169" s="946">
        <v>9</v>
      </c>
      <c r="F169" s="946">
        <v>3</v>
      </c>
      <c r="G169" s="946">
        <v>14</v>
      </c>
      <c r="H169" s="946">
        <v>233</v>
      </c>
      <c r="I169" s="947">
        <v>1</v>
      </c>
      <c r="J169" s="805"/>
    </row>
    <row r="170" spans="1:10" ht="15" customHeight="1" thickTop="1">
      <c r="A170" s="952" t="s">
        <v>811</v>
      </c>
      <c r="B170" s="944">
        <v>0.67381974248927035</v>
      </c>
      <c r="C170" s="944">
        <v>0.21459227467811159</v>
      </c>
      <c r="D170" s="944">
        <v>0</v>
      </c>
      <c r="E170" s="944">
        <v>3.8626609442060089E-2</v>
      </c>
      <c r="F170" s="944">
        <v>1.2875536480686695E-2</v>
      </c>
      <c r="G170" s="944">
        <v>6.0085836909871244E-2</v>
      </c>
      <c r="H170" s="944">
        <v>1</v>
      </c>
      <c r="I170" s="944"/>
      <c r="J170" s="805"/>
    </row>
    <row r="171" spans="1:10" ht="15" customHeight="1" thickBot="1">
      <c r="A171" s="953"/>
      <c r="B171" s="954"/>
      <c r="C171" s="955"/>
      <c r="D171" s="955"/>
      <c r="E171" s="955"/>
      <c r="F171" s="955"/>
      <c r="G171" s="954"/>
      <c r="H171" s="954"/>
      <c r="I171" s="954"/>
      <c r="J171" s="805"/>
    </row>
    <row r="172" spans="1:10" ht="15" customHeight="1" thickTop="1">
      <c r="A172" s="965" t="s">
        <v>822</v>
      </c>
      <c r="B172" s="299"/>
      <c r="C172" s="151"/>
      <c r="D172" s="151"/>
      <c r="E172" s="151"/>
      <c r="F172" s="151"/>
      <c r="G172" s="299"/>
      <c r="H172" s="299"/>
      <c r="I172" s="217"/>
      <c r="J172" s="805"/>
    </row>
    <row r="173" spans="1:10" ht="15" customHeight="1">
      <c r="A173" s="157"/>
      <c r="C173" s="373"/>
      <c r="D173" s="373"/>
      <c r="E173" s="373"/>
      <c r="F173" s="373"/>
      <c r="J173" s="805"/>
    </row>
    <row r="174" spans="1:10" ht="15" customHeight="1">
      <c r="A174" s="157"/>
      <c r="C174" s="373"/>
      <c r="D174" s="373"/>
      <c r="E174" s="373"/>
      <c r="F174" s="373"/>
      <c r="J174" s="805"/>
    </row>
    <row r="175" spans="1:10" ht="15" customHeight="1">
      <c r="A175" s="157"/>
      <c r="C175" s="373"/>
      <c r="D175" s="373"/>
      <c r="E175" s="373"/>
      <c r="F175" s="373"/>
      <c r="J175" s="805"/>
    </row>
    <row r="176" spans="1:10" ht="15" customHeight="1">
      <c r="A176" s="157"/>
      <c r="C176" s="373"/>
      <c r="D176" s="373"/>
      <c r="E176" s="373"/>
      <c r="F176" s="373"/>
      <c r="J176" s="805"/>
    </row>
    <row r="177" spans="1:10" ht="15" customHeight="1">
      <c r="A177" s="157"/>
      <c r="C177" s="373"/>
      <c r="D177" s="373"/>
      <c r="E177" s="373"/>
      <c r="F177" s="373"/>
      <c r="J177" s="805"/>
    </row>
    <row r="178" spans="1:10" ht="15" customHeight="1">
      <c r="A178" s="157"/>
      <c r="C178" s="373"/>
      <c r="D178" s="373"/>
      <c r="E178" s="373"/>
      <c r="F178" s="373"/>
      <c r="J178" s="805"/>
    </row>
    <row r="179" spans="1:10" ht="15" customHeight="1">
      <c r="A179" s="157"/>
      <c r="C179" s="373"/>
      <c r="D179" s="373"/>
      <c r="E179" s="373"/>
      <c r="F179" s="373"/>
      <c r="J179" s="805"/>
    </row>
    <row r="180" spans="1:10" ht="15" customHeight="1">
      <c r="A180" s="157"/>
      <c r="C180" s="373"/>
      <c r="D180" s="373"/>
      <c r="E180" s="373"/>
      <c r="F180" s="373"/>
      <c r="J180" s="805"/>
    </row>
    <row r="181" spans="1:10" ht="15" customHeight="1">
      <c r="A181" s="157"/>
      <c r="C181" s="373"/>
      <c r="D181" s="373"/>
      <c r="E181" s="373"/>
      <c r="F181" s="373"/>
      <c r="J181" s="805"/>
    </row>
    <row r="182" spans="1:10" ht="15" customHeight="1">
      <c r="A182" s="157"/>
      <c r="C182" s="373"/>
      <c r="D182" s="373"/>
      <c r="E182" s="373"/>
      <c r="F182" s="373"/>
      <c r="J182" s="805"/>
    </row>
    <row r="183" spans="1:10" ht="15" customHeight="1">
      <c r="A183" s="157"/>
      <c r="C183" s="373"/>
      <c r="D183" s="373"/>
      <c r="E183" s="373"/>
      <c r="F183" s="373"/>
      <c r="J183" s="805"/>
    </row>
    <row r="184" spans="1:10" ht="15" customHeight="1">
      <c r="A184" s="157"/>
      <c r="C184" s="373"/>
      <c r="D184" s="373"/>
      <c r="E184" s="373"/>
      <c r="F184" s="373"/>
      <c r="J184" s="805"/>
    </row>
    <row r="185" spans="1:10" ht="15" customHeight="1">
      <c r="A185" s="157"/>
      <c r="C185" s="373"/>
      <c r="D185" s="373"/>
      <c r="E185" s="373"/>
      <c r="F185" s="373"/>
      <c r="J185" s="805"/>
    </row>
    <row r="186" spans="1:10" ht="15" customHeight="1">
      <c r="A186" s="157"/>
      <c r="C186" s="373"/>
      <c r="D186" s="373"/>
      <c r="E186" s="373"/>
      <c r="F186" s="373"/>
      <c r="J186" s="805"/>
    </row>
    <row r="187" spans="1:10" ht="15" customHeight="1">
      <c r="A187" s="157"/>
      <c r="C187" s="373"/>
      <c r="D187" s="373"/>
      <c r="E187" s="373"/>
      <c r="F187" s="373"/>
      <c r="J187" s="805"/>
    </row>
    <row r="188" spans="1:10" ht="15" customHeight="1">
      <c r="A188" s="157"/>
      <c r="C188" s="373"/>
      <c r="D188" s="373"/>
      <c r="E188" s="373"/>
      <c r="F188" s="373"/>
      <c r="J188" s="805"/>
    </row>
    <row r="189" spans="1:10" ht="15" customHeight="1">
      <c r="A189" s="157"/>
      <c r="C189" s="373"/>
      <c r="D189" s="373"/>
      <c r="E189" s="373"/>
      <c r="F189" s="373"/>
      <c r="J189" s="805"/>
    </row>
    <row r="190" spans="1:10" ht="15" customHeight="1">
      <c r="A190" s="157"/>
      <c r="C190" s="373"/>
      <c r="D190" s="373"/>
      <c r="E190" s="373"/>
      <c r="F190" s="373"/>
      <c r="J190" s="805"/>
    </row>
    <row r="191" spans="1:10" ht="15" customHeight="1">
      <c r="A191" s="157"/>
      <c r="C191" s="373"/>
      <c r="D191" s="373"/>
      <c r="E191" s="373"/>
      <c r="F191" s="373"/>
      <c r="J191" s="805"/>
    </row>
    <row r="192" spans="1:10" ht="15" customHeight="1">
      <c r="A192" s="157"/>
      <c r="C192" s="373"/>
      <c r="D192" s="373"/>
      <c r="E192" s="373"/>
      <c r="F192" s="373"/>
      <c r="J192" s="805"/>
    </row>
    <row r="193" spans="1:10" ht="15" customHeight="1">
      <c r="A193" s="157"/>
      <c r="C193" s="373"/>
      <c r="D193" s="373"/>
      <c r="E193" s="373"/>
      <c r="F193" s="373"/>
      <c r="J193" s="805"/>
    </row>
    <row r="194" spans="1:10" ht="15" customHeight="1">
      <c r="A194" s="47"/>
      <c r="C194" s="373"/>
      <c r="D194" s="373"/>
      <c r="E194" s="373"/>
      <c r="F194" s="373"/>
      <c r="J194" s="805"/>
    </row>
    <row r="195" spans="1:10" ht="15" customHeight="1">
      <c r="A195" s="47"/>
      <c r="C195" s="373"/>
      <c r="D195" s="373"/>
      <c r="E195" s="373"/>
      <c r="F195" s="373"/>
      <c r="J195" s="805"/>
    </row>
    <row r="196" spans="1:10" ht="15" customHeight="1">
      <c r="A196" s="47"/>
      <c r="C196" s="373"/>
      <c r="D196" s="373"/>
      <c r="E196" s="373"/>
      <c r="F196" s="373"/>
      <c r="J196" s="805"/>
    </row>
    <row r="197" spans="1:10" ht="15" customHeight="1">
      <c r="A197" s="47"/>
      <c r="C197" s="373"/>
      <c r="D197" s="373"/>
      <c r="E197" s="373"/>
      <c r="F197" s="373"/>
      <c r="J197" s="805"/>
    </row>
    <row r="198" spans="1:10" ht="15" customHeight="1">
      <c r="A198" s="47"/>
      <c r="C198" s="373"/>
      <c r="D198" s="373"/>
      <c r="E198" s="373"/>
      <c r="F198" s="373"/>
      <c r="J198" s="805"/>
    </row>
    <row r="199" spans="1:10" ht="15" customHeight="1">
      <c r="A199" s="47"/>
      <c r="C199" s="373"/>
      <c r="D199" s="373"/>
      <c r="E199" s="373"/>
      <c r="F199" s="373"/>
      <c r="J199" s="805"/>
    </row>
    <row r="200" spans="1:10" ht="15" customHeight="1">
      <c r="A200" s="47"/>
      <c r="C200" s="373"/>
      <c r="D200" s="373"/>
      <c r="E200" s="373"/>
      <c r="F200" s="373"/>
      <c r="J200" s="805"/>
    </row>
    <row r="201" spans="1:10" ht="15" customHeight="1">
      <c r="A201" s="47"/>
      <c r="C201" s="373"/>
      <c r="D201" s="373"/>
      <c r="E201" s="373"/>
      <c r="F201" s="373"/>
    </row>
    <row r="202" spans="1:10" ht="15" customHeight="1">
      <c r="A202" s="47"/>
      <c r="C202" s="373"/>
      <c r="D202" s="373"/>
      <c r="E202" s="373"/>
      <c r="F202" s="373"/>
    </row>
    <row r="203" spans="1:10" ht="15.75">
      <c r="A203" s="47"/>
      <c r="C203" s="373"/>
      <c r="D203" s="373"/>
      <c r="E203" s="373"/>
      <c r="F203" s="373"/>
    </row>
    <row r="204" spans="1:10" ht="15.75">
      <c r="A204" s="47"/>
      <c r="C204" s="373"/>
      <c r="D204" s="373"/>
      <c r="E204" s="373"/>
      <c r="F204" s="373"/>
    </row>
    <row r="205" spans="1:10" ht="15.75">
      <c r="A205" s="47"/>
      <c r="C205" s="373"/>
      <c r="D205" s="373"/>
      <c r="E205" s="373"/>
      <c r="F205" s="373"/>
    </row>
    <row r="206" spans="1:10" ht="15.75">
      <c r="A206" s="47"/>
      <c r="C206" s="373"/>
      <c r="D206" s="373"/>
      <c r="E206" s="373"/>
      <c r="F206" s="373"/>
    </row>
    <row r="207" spans="1:10" ht="15.75">
      <c r="A207" s="47"/>
      <c r="C207" s="373"/>
      <c r="D207" s="373"/>
      <c r="E207" s="373"/>
      <c r="F207" s="373"/>
    </row>
    <row r="208" spans="1:10" ht="15.75">
      <c r="A208" s="47"/>
      <c r="C208" s="373"/>
      <c r="D208" s="373"/>
      <c r="E208" s="373"/>
      <c r="F208" s="373"/>
    </row>
    <row r="209" spans="1:6" ht="15.75">
      <c r="A209" s="47"/>
      <c r="C209" s="373"/>
      <c r="D209" s="373"/>
      <c r="E209" s="373"/>
      <c r="F209" s="373"/>
    </row>
    <row r="210" spans="1:6" ht="15.75">
      <c r="A210" s="47"/>
      <c r="C210" s="373"/>
      <c r="D210" s="373"/>
      <c r="E210" s="373"/>
      <c r="F210" s="373"/>
    </row>
    <row r="211" spans="1:6" ht="15.75">
      <c r="A211" s="47"/>
      <c r="C211" s="373"/>
      <c r="D211" s="373"/>
      <c r="E211" s="373"/>
      <c r="F211" s="373"/>
    </row>
    <row r="212" spans="1:6" ht="15.75">
      <c r="A212" s="47"/>
      <c r="C212" s="373"/>
      <c r="D212" s="373"/>
      <c r="E212" s="373"/>
      <c r="F212" s="373"/>
    </row>
    <row r="213" spans="1:6" ht="15.75">
      <c r="A213" s="47"/>
      <c r="C213" s="373"/>
      <c r="D213" s="373"/>
      <c r="E213" s="373"/>
      <c r="F213" s="373"/>
    </row>
    <row r="214" spans="1:6" ht="15.75">
      <c r="A214" s="47"/>
      <c r="C214" s="373"/>
      <c r="D214" s="373"/>
      <c r="E214" s="373"/>
      <c r="F214" s="373"/>
    </row>
    <row r="215" spans="1:6" ht="15.75">
      <c r="A215" s="47"/>
      <c r="C215" s="373"/>
      <c r="D215" s="373"/>
      <c r="E215" s="373"/>
      <c r="F215" s="373"/>
    </row>
    <row r="216" spans="1:6" ht="15.75">
      <c r="A216" s="47"/>
      <c r="C216" s="373"/>
      <c r="D216" s="373"/>
      <c r="E216" s="373"/>
      <c r="F216" s="373"/>
    </row>
    <row r="217" spans="1:6" ht="15.75">
      <c r="A217" s="47"/>
      <c r="C217" s="373"/>
      <c r="D217" s="373"/>
      <c r="E217" s="373"/>
      <c r="F217" s="373"/>
    </row>
    <row r="218" spans="1:6" ht="15.75">
      <c r="A218" s="47"/>
      <c r="C218" s="373"/>
      <c r="D218" s="373"/>
      <c r="E218" s="373"/>
      <c r="F218" s="373"/>
    </row>
    <row r="219" spans="1:6" ht="15.75">
      <c r="A219" s="47"/>
      <c r="C219" s="373"/>
      <c r="D219" s="373"/>
      <c r="E219" s="373"/>
      <c r="F219" s="373"/>
    </row>
    <row r="220" spans="1:6" ht="15.75">
      <c r="A220" s="47"/>
      <c r="C220" s="373"/>
      <c r="D220" s="373"/>
      <c r="E220" s="373"/>
      <c r="F220" s="373"/>
    </row>
    <row r="221" spans="1:6" ht="15.75">
      <c r="A221" s="47"/>
      <c r="C221" s="373"/>
      <c r="D221" s="373"/>
      <c r="E221" s="373"/>
      <c r="F221" s="373"/>
    </row>
    <row r="222" spans="1:6" ht="15.75">
      <c r="A222" s="47"/>
      <c r="C222" s="373"/>
      <c r="D222" s="373"/>
      <c r="E222" s="373"/>
      <c r="F222" s="373"/>
    </row>
    <row r="223" spans="1:6" ht="15.75">
      <c r="A223" s="47"/>
      <c r="C223" s="373"/>
      <c r="D223" s="373"/>
      <c r="E223" s="373"/>
      <c r="F223" s="373"/>
    </row>
    <row r="224" spans="1:6" ht="15.75">
      <c r="A224" s="47"/>
      <c r="C224" s="373"/>
      <c r="D224" s="373"/>
      <c r="E224" s="373"/>
      <c r="F224" s="373"/>
    </row>
    <row r="225" spans="1:6" ht="15.75">
      <c r="A225" s="47"/>
      <c r="C225" s="373"/>
      <c r="D225" s="373"/>
      <c r="E225" s="373"/>
      <c r="F225" s="373"/>
    </row>
    <row r="226" spans="1:6" ht="15.75">
      <c r="A226" s="47"/>
      <c r="C226" s="373"/>
      <c r="D226" s="373"/>
      <c r="E226" s="373"/>
      <c r="F226" s="373"/>
    </row>
    <row r="227" spans="1:6" ht="15.75">
      <c r="A227" s="47"/>
      <c r="C227" s="373"/>
      <c r="D227" s="373"/>
      <c r="E227" s="373"/>
      <c r="F227" s="373"/>
    </row>
    <row r="228" spans="1:6" ht="15.75">
      <c r="A228" s="47"/>
      <c r="C228" s="373"/>
      <c r="D228" s="373"/>
      <c r="E228" s="373"/>
      <c r="F228" s="373"/>
    </row>
    <row r="229" spans="1:6" ht="15.75">
      <c r="A229" s="47"/>
      <c r="C229" s="373"/>
      <c r="D229" s="373"/>
      <c r="E229" s="373"/>
      <c r="F229" s="373"/>
    </row>
    <row r="230" spans="1:6" ht="15.75">
      <c r="A230" s="47"/>
      <c r="C230" s="373"/>
      <c r="D230" s="373"/>
      <c r="E230" s="373"/>
      <c r="F230" s="373"/>
    </row>
    <row r="231" spans="1:6" ht="15.75">
      <c r="A231" s="47"/>
      <c r="C231" s="373"/>
      <c r="D231" s="373"/>
      <c r="E231" s="373"/>
      <c r="F231" s="373"/>
    </row>
    <row r="232" spans="1:6" ht="15.75">
      <c r="A232" s="47"/>
      <c r="C232" s="373"/>
      <c r="D232" s="373"/>
      <c r="E232" s="373"/>
      <c r="F232" s="373"/>
    </row>
    <row r="233" spans="1:6" ht="15.75">
      <c r="A233" s="47"/>
      <c r="C233" s="373"/>
      <c r="D233" s="373"/>
      <c r="E233" s="373"/>
      <c r="F233" s="373"/>
    </row>
    <row r="234" spans="1:6" ht="15.75">
      <c r="A234" s="47"/>
      <c r="C234" s="373"/>
      <c r="D234" s="373"/>
      <c r="E234" s="373"/>
      <c r="F234" s="373"/>
    </row>
    <row r="235" spans="1:6" ht="15.75">
      <c r="A235" s="47"/>
      <c r="C235" s="373"/>
      <c r="D235" s="373"/>
      <c r="E235" s="373"/>
      <c r="F235" s="373"/>
    </row>
    <row r="236" spans="1:6" ht="15.75">
      <c r="A236" s="47"/>
      <c r="C236" s="373"/>
      <c r="D236" s="373"/>
      <c r="E236" s="373"/>
      <c r="F236" s="373"/>
    </row>
    <row r="237" spans="1:6" ht="15.75">
      <c r="A237" s="47"/>
      <c r="C237" s="373"/>
      <c r="D237" s="373"/>
      <c r="E237" s="373"/>
      <c r="F237" s="373"/>
    </row>
    <row r="238" spans="1:6" ht="15.75">
      <c r="A238" s="47"/>
      <c r="C238" s="373"/>
      <c r="D238" s="373"/>
      <c r="E238" s="373"/>
      <c r="F238" s="373"/>
    </row>
    <row r="239" spans="1:6" ht="15.75">
      <c r="A239" s="47"/>
      <c r="C239" s="373"/>
      <c r="D239" s="373"/>
      <c r="E239" s="373"/>
      <c r="F239" s="373"/>
    </row>
    <row r="240" spans="1:6" ht="15.75">
      <c r="A240" s="47"/>
      <c r="C240" s="373"/>
      <c r="D240" s="373"/>
      <c r="E240" s="373"/>
      <c r="F240" s="373"/>
    </row>
    <row r="241" spans="1:6" ht="15.75">
      <c r="A241" s="47"/>
      <c r="C241" s="373"/>
      <c r="D241" s="373"/>
      <c r="E241" s="373"/>
      <c r="F241" s="373"/>
    </row>
    <row r="242" spans="1:6" ht="15.75">
      <c r="A242" s="47"/>
      <c r="C242" s="373"/>
      <c r="D242" s="373"/>
      <c r="E242" s="373"/>
      <c r="F242" s="373"/>
    </row>
    <row r="243" spans="1:6" ht="15.75">
      <c r="A243" s="47"/>
      <c r="C243" s="373"/>
      <c r="D243" s="373"/>
      <c r="E243" s="373"/>
      <c r="F243" s="373"/>
    </row>
    <row r="244" spans="1:6" ht="15.75">
      <c r="A244" s="47"/>
      <c r="C244" s="373"/>
      <c r="D244" s="373"/>
      <c r="E244" s="373"/>
      <c r="F244" s="373"/>
    </row>
    <row r="245" spans="1:6" ht="15.75">
      <c r="A245" s="47"/>
      <c r="C245" s="373"/>
      <c r="D245" s="373"/>
      <c r="E245" s="373"/>
      <c r="F245" s="373"/>
    </row>
    <row r="246" spans="1:6" ht="15.75">
      <c r="A246" s="47"/>
      <c r="C246" s="373"/>
      <c r="D246" s="373"/>
      <c r="E246" s="373"/>
      <c r="F246" s="373"/>
    </row>
    <row r="247" spans="1:6" ht="15.75">
      <c r="A247" s="47"/>
      <c r="C247" s="373"/>
      <c r="D247" s="373"/>
      <c r="E247" s="373"/>
      <c r="F247" s="373"/>
    </row>
    <row r="248" spans="1:6" ht="15.75">
      <c r="A248" s="47"/>
      <c r="C248" s="373"/>
      <c r="D248" s="373"/>
      <c r="E248" s="373"/>
      <c r="F248" s="373"/>
    </row>
    <row r="249" spans="1:6" ht="15.75">
      <c r="A249" s="47"/>
      <c r="C249" s="373"/>
      <c r="D249" s="373"/>
      <c r="E249" s="373"/>
      <c r="F249" s="373"/>
    </row>
    <row r="250" spans="1:6" ht="15.75">
      <c r="A250" s="47"/>
      <c r="C250" s="373"/>
      <c r="D250" s="373"/>
      <c r="E250" s="373"/>
      <c r="F250" s="373"/>
    </row>
    <row r="251" spans="1:6" ht="15.75">
      <c r="A251" s="47"/>
      <c r="C251" s="373"/>
      <c r="D251" s="373"/>
      <c r="E251" s="373"/>
      <c r="F251" s="373"/>
    </row>
    <row r="252" spans="1:6" ht="15.75">
      <c r="A252" s="47"/>
      <c r="C252" s="373"/>
      <c r="D252" s="373"/>
      <c r="E252" s="373"/>
      <c r="F252" s="373"/>
    </row>
    <row r="253" spans="1:6" ht="15.75">
      <c r="A253" s="47"/>
      <c r="C253" s="373"/>
      <c r="D253" s="373"/>
      <c r="E253" s="373"/>
      <c r="F253" s="373"/>
    </row>
    <row r="254" spans="1:6" ht="15.75">
      <c r="A254" s="47"/>
      <c r="C254" s="373"/>
      <c r="D254" s="373"/>
      <c r="E254" s="373"/>
      <c r="F254" s="373"/>
    </row>
    <row r="255" spans="1:6" ht="15.75">
      <c r="A255" s="47"/>
      <c r="C255" s="373"/>
      <c r="D255" s="373"/>
      <c r="E255" s="373"/>
      <c r="F255" s="373"/>
    </row>
    <row r="256" spans="1:6" ht="15.75">
      <c r="A256" s="47"/>
      <c r="C256" s="373"/>
      <c r="D256" s="373"/>
      <c r="E256" s="373"/>
      <c r="F256" s="373"/>
    </row>
    <row r="257" spans="1:6" ht="15.75">
      <c r="A257" s="47"/>
      <c r="C257" s="373"/>
      <c r="D257" s="373"/>
      <c r="E257" s="373"/>
      <c r="F257" s="373"/>
    </row>
    <row r="258" spans="1:6" ht="15.75">
      <c r="A258" s="47"/>
      <c r="C258" s="373"/>
      <c r="D258" s="373"/>
      <c r="E258" s="373"/>
      <c r="F258" s="373"/>
    </row>
    <row r="259" spans="1:6" ht="15.75">
      <c r="A259" s="47"/>
      <c r="C259" s="373"/>
      <c r="D259" s="373"/>
      <c r="E259" s="373"/>
      <c r="F259" s="373"/>
    </row>
    <row r="260" spans="1:6" ht="15.75">
      <c r="A260" s="47"/>
      <c r="C260" s="373"/>
      <c r="D260" s="373"/>
      <c r="E260" s="373"/>
      <c r="F260" s="373"/>
    </row>
    <row r="261" spans="1:6" ht="15.75">
      <c r="A261" s="47"/>
      <c r="C261" s="373"/>
      <c r="D261" s="373"/>
      <c r="E261" s="373"/>
      <c r="F261" s="373"/>
    </row>
    <row r="262" spans="1:6" ht="15.75">
      <c r="A262" s="47"/>
      <c r="C262" s="373"/>
      <c r="D262" s="373"/>
      <c r="E262" s="373"/>
      <c r="F262" s="373"/>
    </row>
    <row r="263" spans="1:6" ht="15.75">
      <c r="A263" s="47"/>
      <c r="C263" s="373"/>
      <c r="D263" s="373"/>
      <c r="E263" s="373"/>
      <c r="F263" s="373"/>
    </row>
    <row r="264" spans="1:6" ht="15.75">
      <c r="A264" s="47"/>
      <c r="C264" s="373"/>
      <c r="D264" s="373"/>
      <c r="E264" s="373"/>
      <c r="F264" s="373"/>
    </row>
    <row r="265" spans="1:6" ht="15.75">
      <c r="A265" s="47"/>
      <c r="C265" s="373"/>
      <c r="D265" s="373"/>
      <c r="E265" s="373"/>
      <c r="F265" s="373"/>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17">
    <mergeCell ref="A133:I133"/>
    <mergeCell ref="A134:I134"/>
    <mergeCell ref="A88:I88"/>
    <mergeCell ref="A89:I89"/>
    <mergeCell ref="A90:I90"/>
    <mergeCell ref="A91:I91"/>
    <mergeCell ref="A131:I131"/>
    <mergeCell ref="A45:I45"/>
    <mergeCell ref="A46:I46"/>
    <mergeCell ref="A47:I47"/>
    <mergeCell ref="A48:I48"/>
    <mergeCell ref="A132:I132"/>
    <mergeCell ref="A2:I2"/>
    <mergeCell ref="A3:I3"/>
    <mergeCell ref="A4:I4"/>
    <mergeCell ref="A5:I5"/>
    <mergeCell ref="A43:H43"/>
  </mergeCells>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I10" sqref="I10"/>
    </sheetView>
  </sheetViews>
  <sheetFormatPr baseColWidth="10" defaultRowHeight="15"/>
  <cols>
    <col min="1" max="1" width="57.5703125" style="49" customWidth="1"/>
    <col min="2" max="6" width="12.5703125" style="48" customWidth="1"/>
    <col min="7" max="7" width="1.85546875" style="872" customWidth="1"/>
    <col min="8" max="8" width="9.140625" style="805" customWidth="1"/>
    <col min="9" max="9" width="10.7109375" style="805" bestFit="1" customWidth="1"/>
    <col min="10" max="256" width="11.42578125" style="805"/>
    <col min="257" max="257" width="57.5703125" style="805" customWidth="1"/>
    <col min="258" max="262" width="12.5703125" style="805" customWidth="1"/>
    <col min="263" max="263" width="1.85546875" style="805" customWidth="1"/>
    <col min="264" max="264" width="9.140625" style="805" customWidth="1"/>
    <col min="265" max="265" width="10.7109375" style="805" bestFit="1" customWidth="1"/>
    <col min="266" max="512" width="11.42578125" style="805"/>
    <col min="513" max="513" width="57.5703125" style="805" customWidth="1"/>
    <col min="514" max="518" width="12.5703125" style="805" customWidth="1"/>
    <col min="519" max="519" width="1.85546875" style="805" customWidth="1"/>
    <col min="520" max="520" width="9.140625" style="805" customWidth="1"/>
    <col min="521" max="521" width="10.7109375" style="805" bestFit="1" customWidth="1"/>
    <col min="522" max="768" width="11.42578125" style="805"/>
    <col min="769" max="769" width="57.5703125" style="805" customWidth="1"/>
    <col min="770" max="774" width="12.5703125" style="805" customWidth="1"/>
    <col min="775" max="775" width="1.85546875" style="805" customWidth="1"/>
    <col min="776" max="776" width="9.140625" style="805" customWidth="1"/>
    <col min="777" max="777" width="10.7109375" style="805" bestFit="1" customWidth="1"/>
    <col min="778" max="1024" width="11.42578125" style="805"/>
    <col min="1025" max="1025" width="57.5703125" style="805" customWidth="1"/>
    <col min="1026" max="1030" width="12.5703125" style="805" customWidth="1"/>
    <col min="1031" max="1031" width="1.85546875" style="805" customWidth="1"/>
    <col min="1032" max="1032" width="9.140625" style="805" customWidth="1"/>
    <col min="1033" max="1033" width="10.7109375" style="805" bestFit="1" customWidth="1"/>
    <col min="1034" max="1280" width="11.42578125" style="805"/>
    <col min="1281" max="1281" width="57.5703125" style="805" customWidth="1"/>
    <col min="1282" max="1286" width="12.5703125" style="805" customWidth="1"/>
    <col min="1287" max="1287" width="1.85546875" style="805" customWidth="1"/>
    <col min="1288" max="1288" width="9.140625" style="805" customWidth="1"/>
    <col min="1289" max="1289" width="10.7109375" style="805" bestFit="1" customWidth="1"/>
    <col min="1290" max="1536" width="11.42578125" style="805"/>
    <col min="1537" max="1537" width="57.5703125" style="805" customWidth="1"/>
    <col min="1538" max="1542" width="12.5703125" style="805" customWidth="1"/>
    <col min="1543" max="1543" width="1.85546875" style="805" customWidth="1"/>
    <col min="1544" max="1544" width="9.140625" style="805" customWidth="1"/>
    <col min="1545" max="1545" width="10.7109375" style="805" bestFit="1" customWidth="1"/>
    <col min="1546" max="1792" width="11.42578125" style="805"/>
    <col min="1793" max="1793" width="57.5703125" style="805" customWidth="1"/>
    <col min="1794" max="1798" width="12.5703125" style="805" customWidth="1"/>
    <col min="1799" max="1799" width="1.85546875" style="805" customWidth="1"/>
    <col min="1800" max="1800" width="9.140625" style="805" customWidth="1"/>
    <col min="1801" max="1801" width="10.7109375" style="805" bestFit="1" customWidth="1"/>
    <col min="1802" max="2048" width="11.42578125" style="805"/>
    <col min="2049" max="2049" width="57.5703125" style="805" customWidth="1"/>
    <col min="2050" max="2054" width="12.5703125" style="805" customWidth="1"/>
    <col min="2055" max="2055" width="1.85546875" style="805" customWidth="1"/>
    <col min="2056" max="2056" width="9.140625" style="805" customWidth="1"/>
    <col min="2057" max="2057" width="10.7109375" style="805" bestFit="1" customWidth="1"/>
    <col min="2058" max="2304" width="11.42578125" style="805"/>
    <col min="2305" max="2305" width="57.5703125" style="805" customWidth="1"/>
    <col min="2306" max="2310" width="12.5703125" style="805" customWidth="1"/>
    <col min="2311" max="2311" width="1.85546875" style="805" customWidth="1"/>
    <col min="2312" max="2312" width="9.140625" style="805" customWidth="1"/>
    <col min="2313" max="2313" width="10.7109375" style="805" bestFit="1" customWidth="1"/>
    <col min="2314" max="2560" width="11.42578125" style="805"/>
    <col min="2561" max="2561" width="57.5703125" style="805" customWidth="1"/>
    <col min="2562" max="2566" width="12.5703125" style="805" customWidth="1"/>
    <col min="2567" max="2567" width="1.85546875" style="805" customWidth="1"/>
    <col min="2568" max="2568" width="9.140625" style="805" customWidth="1"/>
    <col min="2569" max="2569" width="10.7109375" style="805" bestFit="1" customWidth="1"/>
    <col min="2570" max="2816" width="11.42578125" style="805"/>
    <col min="2817" max="2817" width="57.5703125" style="805" customWidth="1"/>
    <col min="2818" max="2822" width="12.5703125" style="805" customWidth="1"/>
    <col min="2823" max="2823" width="1.85546875" style="805" customWidth="1"/>
    <col min="2824" max="2824" width="9.140625" style="805" customWidth="1"/>
    <col min="2825" max="2825" width="10.7109375" style="805" bestFit="1" customWidth="1"/>
    <col min="2826" max="3072" width="11.42578125" style="805"/>
    <col min="3073" max="3073" width="57.5703125" style="805" customWidth="1"/>
    <col min="3074" max="3078" width="12.5703125" style="805" customWidth="1"/>
    <col min="3079" max="3079" width="1.85546875" style="805" customWidth="1"/>
    <col min="3080" max="3080" width="9.140625" style="805" customWidth="1"/>
    <col min="3081" max="3081" width="10.7109375" style="805" bestFit="1" customWidth="1"/>
    <col min="3082" max="3328" width="11.42578125" style="805"/>
    <col min="3329" max="3329" width="57.5703125" style="805" customWidth="1"/>
    <col min="3330" max="3334" width="12.5703125" style="805" customWidth="1"/>
    <col min="3335" max="3335" width="1.85546875" style="805" customWidth="1"/>
    <col min="3336" max="3336" width="9.140625" style="805" customWidth="1"/>
    <col min="3337" max="3337" width="10.7109375" style="805" bestFit="1" customWidth="1"/>
    <col min="3338" max="3584" width="11.42578125" style="805"/>
    <col min="3585" max="3585" width="57.5703125" style="805" customWidth="1"/>
    <col min="3586" max="3590" width="12.5703125" style="805" customWidth="1"/>
    <col min="3591" max="3591" width="1.85546875" style="805" customWidth="1"/>
    <col min="3592" max="3592" width="9.140625" style="805" customWidth="1"/>
    <col min="3593" max="3593" width="10.7109375" style="805" bestFit="1" customWidth="1"/>
    <col min="3594" max="3840" width="11.42578125" style="805"/>
    <col min="3841" max="3841" width="57.5703125" style="805" customWidth="1"/>
    <col min="3842" max="3846" width="12.5703125" style="805" customWidth="1"/>
    <col min="3847" max="3847" width="1.85546875" style="805" customWidth="1"/>
    <col min="3848" max="3848" width="9.140625" style="805" customWidth="1"/>
    <col min="3849" max="3849" width="10.7109375" style="805" bestFit="1" customWidth="1"/>
    <col min="3850" max="4096" width="11.42578125" style="805"/>
    <col min="4097" max="4097" width="57.5703125" style="805" customWidth="1"/>
    <col min="4098" max="4102" width="12.5703125" style="805" customWidth="1"/>
    <col min="4103" max="4103" width="1.85546875" style="805" customWidth="1"/>
    <col min="4104" max="4104" width="9.140625" style="805" customWidth="1"/>
    <col min="4105" max="4105" width="10.7109375" style="805" bestFit="1" customWidth="1"/>
    <col min="4106" max="4352" width="11.42578125" style="805"/>
    <col min="4353" max="4353" width="57.5703125" style="805" customWidth="1"/>
    <col min="4354" max="4358" width="12.5703125" style="805" customWidth="1"/>
    <col min="4359" max="4359" width="1.85546875" style="805" customWidth="1"/>
    <col min="4360" max="4360" width="9.140625" style="805" customWidth="1"/>
    <col min="4361" max="4361" width="10.7109375" style="805" bestFit="1" customWidth="1"/>
    <col min="4362" max="4608" width="11.42578125" style="805"/>
    <col min="4609" max="4609" width="57.5703125" style="805" customWidth="1"/>
    <col min="4610" max="4614" width="12.5703125" style="805" customWidth="1"/>
    <col min="4615" max="4615" width="1.85546875" style="805" customWidth="1"/>
    <col min="4616" max="4616" width="9.140625" style="805" customWidth="1"/>
    <col min="4617" max="4617" width="10.7109375" style="805" bestFit="1" customWidth="1"/>
    <col min="4618" max="4864" width="11.42578125" style="805"/>
    <col min="4865" max="4865" width="57.5703125" style="805" customWidth="1"/>
    <col min="4866" max="4870" width="12.5703125" style="805" customWidth="1"/>
    <col min="4871" max="4871" width="1.85546875" style="805" customWidth="1"/>
    <col min="4872" max="4872" width="9.140625" style="805" customWidth="1"/>
    <col min="4873" max="4873" width="10.7109375" style="805" bestFit="1" customWidth="1"/>
    <col min="4874" max="5120" width="11.42578125" style="805"/>
    <col min="5121" max="5121" width="57.5703125" style="805" customWidth="1"/>
    <col min="5122" max="5126" width="12.5703125" style="805" customWidth="1"/>
    <col min="5127" max="5127" width="1.85546875" style="805" customWidth="1"/>
    <col min="5128" max="5128" width="9.140625" style="805" customWidth="1"/>
    <col min="5129" max="5129" width="10.7109375" style="805" bestFit="1" customWidth="1"/>
    <col min="5130" max="5376" width="11.42578125" style="805"/>
    <col min="5377" max="5377" width="57.5703125" style="805" customWidth="1"/>
    <col min="5378" max="5382" width="12.5703125" style="805" customWidth="1"/>
    <col min="5383" max="5383" width="1.85546875" style="805" customWidth="1"/>
    <col min="5384" max="5384" width="9.140625" style="805" customWidth="1"/>
    <col min="5385" max="5385" width="10.7109375" style="805" bestFit="1" customWidth="1"/>
    <col min="5386" max="5632" width="11.42578125" style="805"/>
    <col min="5633" max="5633" width="57.5703125" style="805" customWidth="1"/>
    <col min="5634" max="5638" width="12.5703125" style="805" customWidth="1"/>
    <col min="5639" max="5639" width="1.85546875" style="805" customWidth="1"/>
    <col min="5640" max="5640" width="9.140625" style="805" customWidth="1"/>
    <col min="5641" max="5641" width="10.7109375" style="805" bestFit="1" customWidth="1"/>
    <col min="5642" max="5888" width="11.42578125" style="805"/>
    <col min="5889" max="5889" width="57.5703125" style="805" customWidth="1"/>
    <col min="5890" max="5894" width="12.5703125" style="805" customWidth="1"/>
    <col min="5895" max="5895" width="1.85546875" style="805" customWidth="1"/>
    <col min="5896" max="5896" width="9.140625" style="805" customWidth="1"/>
    <col min="5897" max="5897" width="10.7109375" style="805" bestFit="1" customWidth="1"/>
    <col min="5898" max="6144" width="11.42578125" style="805"/>
    <col min="6145" max="6145" width="57.5703125" style="805" customWidth="1"/>
    <col min="6146" max="6150" width="12.5703125" style="805" customWidth="1"/>
    <col min="6151" max="6151" width="1.85546875" style="805" customWidth="1"/>
    <col min="6152" max="6152" width="9.140625" style="805" customWidth="1"/>
    <col min="6153" max="6153" width="10.7109375" style="805" bestFit="1" customWidth="1"/>
    <col min="6154" max="6400" width="11.42578125" style="805"/>
    <col min="6401" max="6401" width="57.5703125" style="805" customWidth="1"/>
    <col min="6402" max="6406" width="12.5703125" style="805" customWidth="1"/>
    <col min="6407" max="6407" width="1.85546875" style="805" customWidth="1"/>
    <col min="6408" max="6408" width="9.140625" style="805" customWidth="1"/>
    <col min="6409" max="6409" width="10.7109375" style="805" bestFit="1" customWidth="1"/>
    <col min="6410" max="6656" width="11.42578125" style="805"/>
    <col min="6657" max="6657" width="57.5703125" style="805" customWidth="1"/>
    <col min="6658" max="6662" width="12.5703125" style="805" customWidth="1"/>
    <col min="6663" max="6663" width="1.85546875" style="805" customWidth="1"/>
    <col min="6664" max="6664" width="9.140625" style="805" customWidth="1"/>
    <col min="6665" max="6665" width="10.7109375" style="805" bestFit="1" customWidth="1"/>
    <col min="6666" max="6912" width="11.42578125" style="805"/>
    <col min="6913" max="6913" width="57.5703125" style="805" customWidth="1"/>
    <col min="6914" max="6918" width="12.5703125" style="805" customWidth="1"/>
    <col min="6919" max="6919" width="1.85546875" style="805" customWidth="1"/>
    <col min="6920" max="6920" width="9.140625" style="805" customWidth="1"/>
    <col min="6921" max="6921" width="10.7109375" style="805" bestFit="1" customWidth="1"/>
    <col min="6922" max="7168" width="11.42578125" style="805"/>
    <col min="7169" max="7169" width="57.5703125" style="805" customWidth="1"/>
    <col min="7170" max="7174" width="12.5703125" style="805" customWidth="1"/>
    <col min="7175" max="7175" width="1.85546875" style="805" customWidth="1"/>
    <col min="7176" max="7176" width="9.140625" style="805" customWidth="1"/>
    <col min="7177" max="7177" width="10.7109375" style="805" bestFit="1" customWidth="1"/>
    <col min="7178" max="7424" width="11.42578125" style="805"/>
    <col min="7425" max="7425" width="57.5703125" style="805" customWidth="1"/>
    <col min="7426" max="7430" width="12.5703125" style="805" customWidth="1"/>
    <col min="7431" max="7431" width="1.85546875" style="805" customWidth="1"/>
    <col min="7432" max="7432" width="9.140625" style="805" customWidth="1"/>
    <col min="7433" max="7433" width="10.7109375" style="805" bestFit="1" customWidth="1"/>
    <col min="7434" max="7680" width="11.42578125" style="805"/>
    <col min="7681" max="7681" width="57.5703125" style="805" customWidth="1"/>
    <col min="7682" max="7686" width="12.5703125" style="805" customWidth="1"/>
    <col min="7687" max="7687" width="1.85546875" style="805" customWidth="1"/>
    <col min="7688" max="7688" width="9.140625" style="805" customWidth="1"/>
    <col min="7689" max="7689" width="10.7109375" style="805" bestFit="1" customWidth="1"/>
    <col min="7690" max="7936" width="11.42578125" style="805"/>
    <col min="7937" max="7937" width="57.5703125" style="805" customWidth="1"/>
    <col min="7938" max="7942" width="12.5703125" style="805" customWidth="1"/>
    <col min="7943" max="7943" width="1.85546875" style="805" customWidth="1"/>
    <col min="7944" max="7944" width="9.140625" style="805" customWidth="1"/>
    <col min="7945" max="7945" width="10.7109375" style="805" bestFit="1" customWidth="1"/>
    <col min="7946" max="8192" width="11.42578125" style="805"/>
    <col min="8193" max="8193" width="57.5703125" style="805" customWidth="1"/>
    <col min="8194" max="8198" width="12.5703125" style="805" customWidth="1"/>
    <col min="8199" max="8199" width="1.85546875" style="805" customWidth="1"/>
    <col min="8200" max="8200" width="9.140625" style="805" customWidth="1"/>
    <col min="8201" max="8201" width="10.7109375" style="805" bestFit="1" customWidth="1"/>
    <col min="8202" max="8448" width="11.42578125" style="805"/>
    <col min="8449" max="8449" width="57.5703125" style="805" customWidth="1"/>
    <col min="8450" max="8454" width="12.5703125" style="805" customWidth="1"/>
    <col min="8455" max="8455" width="1.85546875" style="805" customWidth="1"/>
    <col min="8456" max="8456" width="9.140625" style="805" customWidth="1"/>
    <col min="8457" max="8457" width="10.7109375" style="805" bestFit="1" customWidth="1"/>
    <col min="8458" max="8704" width="11.42578125" style="805"/>
    <col min="8705" max="8705" width="57.5703125" style="805" customWidth="1"/>
    <col min="8706" max="8710" width="12.5703125" style="805" customWidth="1"/>
    <col min="8711" max="8711" width="1.85546875" style="805" customWidth="1"/>
    <col min="8712" max="8712" width="9.140625" style="805" customWidth="1"/>
    <col min="8713" max="8713" width="10.7109375" style="805" bestFit="1" customWidth="1"/>
    <col min="8714" max="8960" width="11.42578125" style="805"/>
    <col min="8961" max="8961" width="57.5703125" style="805" customWidth="1"/>
    <col min="8962" max="8966" width="12.5703125" style="805" customWidth="1"/>
    <col min="8967" max="8967" width="1.85546875" style="805" customWidth="1"/>
    <col min="8968" max="8968" width="9.140625" style="805" customWidth="1"/>
    <col min="8969" max="8969" width="10.7109375" style="805" bestFit="1" customWidth="1"/>
    <col min="8970" max="9216" width="11.42578125" style="805"/>
    <col min="9217" max="9217" width="57.5703125" style="805" customWidth="1"/>
    <col min="9218" max="9222" width="12.5703125" style="805" customWidth="1"/>
    <col min="9223" max="9223" width="1.85546875" style="805" customWidth="1"/>
    <col min="9224" max="9224" width="9.140625" style="805" customWidth="1"/>
    <col min="9225" max="9225" width="10.7109375" style="805" bestFit="1" customWidth="1"/>
    <col min="9226" max="9472" width="11.42578125" style="805"/>
    <col min="9473" max="9473" width="57.5703125" style="805" customWidth="1"/>
    <col min="9474" max="9478" width="12.5703125" style="805" customWidth="1"/>
    <col min="9479" max="9479" width="1.85546875" style="805" customWidth="1"/>
    <col min="9480" max="9480" width="9.140625" style="805" customWidth="1"/>
    <col min="9481" max="9481" width="10.7109375" style="805" bestFit="1" customWidth="1"/>
    <col min="9482" max="9728" width="11.42578125" style="805"/>
    <col min="9729" max="9729" width="57.5703125" style="805" customWidth="1"/>
    <col min="9730" max="9734" width="12.5703125" style="805" customWidth="1"/>
    <col min="9735" max="9735" width="1.85546875" style="805" customWidth="1"/>
    <col min="9736" max="9736" width="9.140625" style="805" customWidth="1"/>
    <col min="9737" max="9737" width="10.7109375" style="805" bestFit="1" customWidth="1"/>
    <col min="9738" max="9984" width="11.42578125" style="805"/>
    <col min="9985" max="9985" width="57.5703125" style="805" customWidth="1"/>
    <col min="9986" max="9990" width="12.5703125" style="805" customWidth="1"/>
    <col min="9991" max="9991" width="1.85546875" style="805" customWidth="1"/>
    <col min="9992" max="9992" width="9.140625" style="805" customWidth="1"/>
    <col min="9993" max="9993" width="10.7109375" style="805" bestFit="1" customWidth="1"/>
    <col min="9994" max="10240" width="11.42578125" style="805"/>
    <col min="10241" max="10241" width="57.5703125" style="805" customWidth="1"/>
    <col min="10242" max="10246" width="12.5703125" style="805" customWidth="1"/>
    <col min="10247" max="10247" width="1.85546875" style="805" customWidth="1"/>
    <col min="10248" max="10248" width="9.140625" style="805" customWidth="1"/>
    <col min="10249" max="10249" width="10.7109375" style="805" bestFit="1" customWidth="1"/>
    <col min="10250" max="10496" width="11.42578125" style="805"/>
    <col min="10497" max="10497" width="57.5703125" style="805" customWidth="1"/>
    <col min="10498" max="10502" width="12.5703125" style="805" customWidth="1"/>
    <col min="10503" max="10503" width="1.85546875" style="805" customWidth="1"/>
    <col min="10504" max="10504" width="9.140625" style="805" customWidth="1"/>
    <col min="10505" max="10505" width="10.7109375" style="805" bestFit="1" customWidth="1"/>
    <col min="10506" max="10752" width="11.42578125" style="805"/>
    <col min="10753" max="10753" width="57.5703125" style="805" customWidth="1"/>
    <col min="10754" max="10758" width="12.5703125" style="805" customWidth="1"/>
    <col min="10759" max="10759" width="1.85546875" style="805" customWidth="1"/>
    <col min="10760" max="10760" width="9.140625" style="805" customWidth="1"/>
    <col min="10761" max="10761" width="10.7109375" style="805" bestFit="1" customWidth="1"/>
    <col min="10762" max="11008" width="11.42578125" style="805"/>
    <col min="11009" max="11009" width="57.5703125" style="805" customWidth="1"/>
    <col min="11010" max="11014" width="12.5703125" style="805" customWidth="1"/>
    <col min="11015" max="11015" width="1.85546875" style="805" customWidth="1"/>
    <col min="11016" max="11016" width="9.140625" style="805" customWidth="1"/>
    <col min="11017" max="11017" width="10.7109375" style="805" bestFit="1" customWidth="1"/>
    <col min="11018" max="11264" width="11.42578125" style="805"/>
    <col min="11265" max="11265" width="57.5703125" style="805" customWidth="1"/>
    <col min="11266" max="11270" width="12.5703125" style="805" customWidth="1"/>
    <col min="11271" max="11271" width="1.85546875" style="805" customWidth="1"/>
    <col min="11272" max="11272" width="9.140625" style="805" customWidth="1"/>
    <col min="11273" max="11273" width="10.7109375" style="805" bestFit="1" customWidth="1"/>
    <col min="11274" max="11520" width="11.42578125" style="805"/>
    <col min="11521" max="11521" width="57.5703125" style="805" customWidth="1"/>
    <col min="11522" max="11526" width="12.5703125" style="805" customWidth="1"/>
    <col min="11527" max="11527" width="1.85546875" style="805" customWidth="1"/>
    <col min="11528" max="11528" width="9.140625" style="805" customWidth="1"/>
    <col min="11529" max="11529" width="10.7109375" style="805" bestFit="1" customWidth="1"/>
    <col min="11530" max="11776" width="11.42578125" style="805"/>
    <col min="11777" max="11777" width="57.5703125" style="805" customWidth="1"/>
    <col min="11778" max="11782" width="12.5703125" style="805" customWidth="1"/>
    <col min="11783" max="11783" width="1.85546875" style="805" customWidth="1"/>
    <col min="11784" max="11784" width="9.140625" style="805" customWidth="1"/>
    <col min="11785" max="11785" width="10.7109375" style="805" bestFit="1" customWidth="1"/>
    <col min="11786" max="12032" width="11.42578125" style="805"/>
    <col min="12033" max="12033" width="57.5703125" style="805" customWidth="1"/>
    <col min="12034" max="12038" width="12.5703125" style="805" customWidth="1"/>
    <col min="12039" max="12039" width="1.85546875" style="805" customWidth="1"/>
    <col min="12040" max="12040" width="9.140625" style="805" customWidth="1"/>
    <col min="12041" max="12041" width="10.7109375" style="805" bestFit="1" customWidth="1"/>
    <col min="12042" max="12288" width="11.42578125" style="805"/>
    <col min="12289" max="12289" width="57.5703125" style="805" customWidth="1"/>
    <col min="12290" max="12294" width="12.5703125" style="805" customWidth="1"/>
    <col min="12295" max="12295" width="1.85546875" style="805" customWidth="1"/>
    <col min="12296" max="12296" width="9.140625" style="805" customWidth="1"/>
    <col min="12297" max="12297" width="10.7109375" style="805" bestFit="1" customWidth="1"/>
    <col min="12298" max="12544" width="11.42578125" style="805"/>
    <col min="12545" max="12545" width="57.5703125" style="805" customWidth="1"/>
    <col min="12546" max="12550" width="12.5703125" style="805" customWidth="1"/>
    <col min="12551" max="12551" width="1.85546875" style="805" customWidth="1"/>
    <col min="12552" max="12552" width="9.140625" style="805" customWidth="1"/>
    <col min="12553" max="12553" width="10.7109375" style="805" bestFit="1" customWidth="1"/>
    <col min="12554" max="12800" width="11.42578125" style="805"/>
    <col min="12801" max="12801" width="57.5703125" style="805" customWidth="1"/>
    <col min="12802" max="12806" width="12.5703125" style="805" customWidth="1"/>
    <col min="12807" max="12807" width="1.85546875" style="805" customWidth="1"/>
    <col min="12808" max="12808" width="9.140625" style="805" customWidth="1"/>
    <col min="12809" max="12809" width="10.7109375" style="805" bestFit="1" customWidth="1"/>
    <col min="12810" max="13056" width="11.42578125" style="805"/>
    <col min="13057" max="13057" width="57.5703125" style="805" customWidth="1"/>
    <col min="13058" max="13062" width="12.5703125" style="805" customWidth="1"/>
    <col min="13063" max="13063" width="1.85546875" style="805" customWidth="1"/>
    <col min="13064" max="13064" width="9.140625" style="805" customWidth="1"/>
    <col min="13065" max="13065" width="10.7109375" style="805" bestFit="1" customWidth="1"/>
    <col min="13066" max="13312" width="11.42578125" style="805"/>
    <col min="13313" max="13313" width="57.5703125" style="805" customWidth="1"/>
    <col min="13314" max="13318" width="12.5703125" style="805" customWidth="1"/>
    <col min="13319" max="13319" width="1.85546875" style="805" customWidth="1"/>
    <col min="13320" max="13320" width="9.140625" style="805" customWidth="1"/>
    <col min="13321" max="13321" width="10.7109375" style="805" bestFit="1" customWidth="1"/>
    <col min="13322" max="13568" width="11.42578125" style="805"/>
    <col min="13569" max="13569" width="57.5703125" style="805" customWidth="1"/>
    <col min="13570" max="13574" width="12.5703125" style="805" customWidth="1"/>
    <col min="13575" max="13575" width="1.85546875" style="805" customWidth="1"/>
    <col min="13576" max="13576" width="9.140625" style="805" customWidth="1"/>
    <col min="13577" max="13577" width="10.7109375" style="805" bestFit="1" customWidth="1"/>
    <col min="13578" max="13824" width="11.42578125" style="805"/>
    <col min="13825" max="13825" width="57.5703125" style="805" customWidth="1"/>
    <col min="13826" max="13830" width="12.5703125" style="805" customWidth="1"/>
    <col min="13831" max="13831" width="1.85546875" style="805" customWidth="1"/>
    <col min="13832" max="13832" width="9.140625" style="805" customWidth="1"/>
    <col min="13833" max="13833" width="10.7109375" style="805" bestFit="1" customWidth="1"/>
    <col min="13834" max="14080" width="11.42578125" style="805"/>
    <col min="14081" max="14081" width="57.5703125" style="805" customWidth="1"/>
    <col min="14082" max="14086" width="12.5703125" style="805" customWidth="1"/>
    <col min="14087" max="14087" width="1.85546875" style="805" customWidth="1"/>
    <col min="14088" max="14088" width="9.140625" style="805" customWidth="1"/>
    <col min="14089" max="14089" width="10.7109375" style="805" bestFit="1" customWidth="1"/>
    <col min="14090" max="14336" width="11.42578125" style="805"/>
    <col min="14337" max="14337" width="57.5703125" style="805" customWidth="1"/>
    <col min="14338" max="14342" width="12.5703125" style="805" customWidth="1"/>
    <col min="14343" max="14343" width="1.85546875" style="805" customWidth="1"/>
    <col min="14344" max="14344" width="9.140625" style="805" customWidth="1"/>
    <col min="14345" max="14345" width="10.7109375" style="805" bestFit="1" customWidth="1"/>
    <col min="14346" max="14592" width="11.42578125" style="805"/>
    <col min="14593" max="14593" width="57.5703125" style="805" customWidth="1"/>
    <col min="14594" max="14598" width="12.5703125" style="805" customWidth="1"/>
    <col min="14599" max="14599" width="1.85546875" style="805" customWidth="1"/>
    <col min="14600" max="14600" width="9.140625" style="805" customWidth="1"/>
    <col min="14601" max="14601" width="10.7109375" style="805" bestFit="1" customWidth="1"/>
    <col min="14602" max="14848" width="11.42578125" style="805"/>
    <col min="14849" max="14849" width="57.5703125" style="805" customWidth="1"/>
    <col min="14850" max="14854" width="12.5703125" style="805" customWidth="1"/>
    <col min="14855" max="14855" width="1.85546875" style="805" customWidth="1"/>
    <col min="14856" max="14856" width="9.140625" style="805" customWidth="1"/>
    <col min="14857" max="14857" width="10.7109375" style="805" bestFit="1" customWidth="1"/>
    <col min="14858" max="15104" width="11.42578125" style="805"/>
    <col min="15105" max="15105" width="57.5703125" style="805" customWidth="1"/>
    <col min="15106" max="15110" width="12.5703125" style="805" customWidth="1"/>
    <col min="15111" max="15111" width="1.85546875" style="805" customWidth="1"/>
    <col min="15112" max="15112" width="9.140625" style="805" customWidth="1"/>
    <col min="15113" max="15113" width="10.7109375" style="805" bestFit="1" customWidth="1"/>
    <col min="15114" max="15360" width="11.42578125" style="805"/>
    <col min="15361" max="15361" width="57.5703125" style="805" customWidth="1"/>
    <col min="15362" max="15366" width="12.5703125" style="805" customWidth="1"/>
    <col min="15367" max="15367" width="1.85546875" style="805" customWidth="1"/>
    <col min="15368" max="15368" width="9.140625" style="805" customWidth="1"/>
    <col min="15369" max="15369" width="10.7109375" style="805" bestFit="1" customWidth="1"/>
    <col min="15370" max="15616" width="11.42578125" style="805"/>
    <col min="15617" max="15617" width="57.5703125" style="805" customWidth="1"/>
    <col min="15618" max="15622" width="12.5703125" style="805" customWidth="1"/>
    <col min="15623" max="15623" width="1.85546875" style="805" customWidth="1"/>
    <col min="15624" max="15624" width="9.140625" style="805" customWidth="1"/>
    <col min="15625" max="15625" width="10.7109375" style="805" bestFit="1" customWidth="1"/>
    <col min="15626" max="15872" width="11.42578125" style="805"/>
    <col min="15873" max="15873" width="57.5703125" style="805" customWidth="1"/>
    <col min="15874" max="15878" width="12.5703125" style="805" customWidth="1"/>
    <col min="15879" max="15879" width="1.85546875" style="805" customWidth="1"/>
    <col min="15880" max="15880" width="9.140625" style="805" customWidth="1"/>
    <col min="15881" max="15881" width="10.7109375" style="805" bestFit="1" customWidth="1"/>
    <col min="15882" max="16128" width="11.42578125" style="805"/>
    <col min="16129" max="16129" width="57.5703125" style="805" customWidth="1"/>
    <col min="16130" max="16134" width="12.5703125" style="805" customWidth="1"/>
    <col min="16135" max="16135" width="1.85546875" style="805" customWidth="1"/>
    <col min="16136" max="16136" width="9.140625" style="805" customWidth="1"/>
    <col min="16137" max="16137" width="10.7109375" style="805" bestFit="1" customWidth="1"/>
    <col min="16138" max="16384" width="11.42578125" style="805"/>
  </cols>
  <sheetData>
    <row r="1" spans="1:6" s="52" customFormat="1" ht="2.25" customHeight="1">
      <c r="A1" s="50"/>
      <c r="B1" s="647"/>
      <c r="C1" s="647"/>
      <c r="D1" s="647"/>
      <c r="E1" s="647"/>
      <c r="F1" s="647"/>
    </row>
    <row r="2" spans="1:6" s="42" customFormat="1" ht="39" customHeight="1">
      <c r="A2" s="1025" t="s">
        <v>872</v>
      </c>
      <c r="B2" s="1025"/>
      <c r="C2" s="1025"/>
      <c r="D2" s="1025"/>
      <c r="E2" s="1025"/>
      <c r="F2" s="1025"/>
    </row>
    <row r="3" spans="1:6" s="42" customFormat="1" ht="20.25">
      <c r="A3" s="1025" t="s">
        <v>1157</v>
      </c>
      <c r="B3" s="1025"/>
      <c r="C3" s="1025"/>
      <c r="D3" s="1025"/>
      <c r="E3" s="1025"/>
      <c r="F3" s="1025"/>
    </row>
    <row r="4" spans="1:6" s="42" customFormat="1" ht="20.25">
      <c r="A4" s="1025" t="s">
        <v>1530</v>
      </c>
      <c r="B4" s="1025"/>
      <c r="C4" s="1025"/>
      <c r="D4" s="1025"/>
      <c r="E4" s="1025"/>
      <c r="F4" s="1025"/>
    </row>
    <row r="5" spans="1:6" s="43" customFormat="1" ht="39" customHeight="1">
      <c r="A5" s="1031" t="s">
        <v>1155</v>
      </c>
      <c r="B5" s="1031"/>
      <c r="C5" s="1031"/>
      <c r="D5" s="1031"/>
      <c r="E5" s="1031"/>
      <c r="F5" s="1031"/>
    </row>
    <row r="6" spans="1:6" s="805" customFormat="1" ht="6" customHeight="1">
      <c r="A6" s="49"/>
      <c r="B6" s="48"/>
      <c r="C6" s="48"/>
      <c r="D6" s="48"/>
      <c r="E6" s="48"/>
      <c r="F6" s="48"/>
    </row>
    <row r="7" spans="1:6" s="805" customFormat="1" ht="4.5" customHeight="1" thickBot="1">
      <c r="A7" s="360"/>
      <c r="B7" s="423"/>
      <c r="C7" s="423"/>
      <c r="D7" s="423"/>
      <c r="E7" s="423"/>
      <c r="F7" s="423"/>
    </row>
    <row r="8" spans="1:6" s="805" customFormat="1" ht="15" customHeight="1" thickTop="1" thickBot="1">
      <c r="A8" s="810"/>
      <c r="B8" s="868" t="s">
        <v>2</v>
      </c>
      <c r="C8" s="868" t="s">
        <v>3</v>
      </c>
      <c r="D8" s="868" t="s">
        <v>4</v>
      </c>
      <c r="E8" s="868" t="s">
        <v>5</v>
      </c>
      <c r="F8" s="868" t="s">
        <v>6</v>
      </c>
    </row>
    <row r="9" spans="1:6" s="805" customFormat="1" ht="15" customHeight="1" thickTop="1" thickBot="1">
      <c r="A9" s="812" t="s">
        <v>7</v>
      </c>
      <c r="B9" s="813">
        <v>6969307.8970499998</v>
      </c>
      <c r="C9" s="813">
        <v>1488944.2024100001</v>
      </c>
      <c r="D9" s="813">
        <v>0.68600000000000005</v>
      </c>
      <c r="E9" s="813">
        <v>319.88069999999999</v>
      </c>
      <c r="F9" s="813">
        <v>8458572.6661600005</v>
      </c>
    </row>
    <row r="10" spans="1:6" s="805" customFormat="1" ht="15" customHeight="1" thickTop="1" thickBot="1">
      <c r="A10" s="814" t="s">
        <v>8</v>
      </c>
      <c r="B10" s="815">
        <v>698833.61563000001</v>
      </c>
      <c r="C10" s="815">
        <v>322229.69672000001</v>
      </c>
      <c r="D10" s="815">
        <v>0.68600000000000005</v>
      </c>
      <c r="E10" s="815">
        <v>263.66070999999999</v>
      </c>
      <c r="F10" s="815">
        <v>1021327.65906</v>
      </c>
    </row>
    <row r="11" spans="1:6" s="805" customFormat="1" ht="15" customHeight="1" thickTop="1">
      <c r="A11" s="816" t="s">
        <v>9</v>
      </c>
      <c r="B11" s="817">
        <v>208672.11885</v>
      </c>
      <c r="C11" s="817">
        <v>88850.06439</v>
      </c>
      <c r="D11" s="817">
        <v>0</v>
      </c>
      <c r="E11" s="817">
        <v>0</v>
      </c>
      <c r="F11" s="817">
        <v>297522.18323999998</v>
      </c>
    </row>
    <row r="12" spans="1:6" s="805" customFormat="1" ht="15" customHeight="1">
      <c r="A12" s="816" t="s">
        <v>10</v>
      </c>
      <c r="B12" s="817">
        <v>182880.23697</v>
      </c>
      <c r="C12" s="817">
        <v>125842.74859999999</v>
      </c>
      <c r="D12" s="817">
        <v>0.68600000000000005</v>
      </c>
      <c r="E12" s="817">
        <v>263.66070999999999</v>
      </c>
      <c r="F12" s="817">
        <v>308987.33227999997</v>
      </c>
    </row>
    <row r="13" spans="1:6" s="805" customFormat="1" ht="15" customHeight="1">
      <c r="A13" s="816" t="s">
        <v>11</v>
      </c>
      <c r="B13" s="817">
        <v>307213.90339999995</v>
      </c>
      <c r="C13" s="817">
        <v>107536.87522</v>
      </c>
      <c r="D13" s="817">
        <v>0</v>
      </c>
      <c r="E13" s="817">
        <v>0</v>
      </c>
      <c r="F13" s="817">
        <v>414750.77862</v>
      </c>
    </row>
    <row r="14" spans="1:6" s="805" customFormat="1" ht="15" customHeight="1">
      <c r="A14" s="816" t="s">
        <v>12</v>
      </c>
      <c r="B14" s="817">
        <v>0</v>
      </c>
      <c r="C14" s="817">
        <v>0</v>
      </c>
      <c r="D14" s="817">
        <v>0</v>
      </c>
      <c r="E14" s="817">
        <v>0</v>
      </c>
      <c r="F14" s="817">
        <v>0</v>
      </c>
    </row>
    <row r="15" spans="1:6" s="805" customFormat="1" ht="15" customHeight="1">
      <c r="A15" s="816" t="s">
        <v>13</v>
      </c>
      <c r="B15" s="817">
        <v>0</v>
      </c>
      <c r="C15" s="817">
        <v>0</v>
      </c>
      <c r="D15" s="817">
        <v>0</v>
      </c>
      <c r="E15" s="817">
        <v>0</v>
      </c>
      <c r="F15" s="817">
        <v>0</v>
      </c>
    </row>
    <row r="16" spans="1:6" s="805" customFormat="1" ht="15" customHeight="1">
      <c r="A16" s="816" t="s">
        <v>14</v>
      </c>
      <c r="B16" s="817">
        <v>84.787240000000011</v>
      </c>
      <c r="C16" s="817">
        <v>0</v>
      </c>
      <c r="D16" s="817">
        <v>0</v>
      </c>
      <c r="E16" s="817">
        <v>0</v>
      </c>
      <c r="F16" s="817">
        <v>84.787240000000011</v>
      </c>
    </row>
    <row r="17" spans="1:6" s="805" customFormat="1" ht="15" customHeight="1">
      <c r="A17" s="816" t="s">
        <v>15</v>
      </c>
      <c r="B17" s="817">
        <v>2.5993000000000004</v>
      </c>
      <c r="C17" s="817">
        <v>8.5100000000000002E-3</v>
      </c>
      <c r="D17" s="817">
        <v>0</v>
      </c>
      <c r="E17" s="817">
        <v>0</v>
      </c>
      <c r="F17" s="817">
        <v>2.6078099999999997</v>
      </c>
    </row>
    <row r="18" spans="1:6" s="805" customFormat="1" ht="15" customHeight="1" thickBot="1">
      <c r="A18" s="816" t="s">
        <v>16</v>
      </c>
      <c r="B18" s="817">
        <v>-20.03013</v>
      </c>
      <c r="C18" s="817">
        <v>0</v>
      </c>
      <c r="D18" s="817">
        <v>0</v>
      </c>
      <c r="E18" s="817">
        <v>0</v>
      </c>
      <c r="F18" s="817">
        <v>-20.03013</v>
      </c>
    </row>
    <row r="19" spans="1:6" s="805" customFormat="1" ht="15" customHeight="1" thickTop="1" thickBot="1">
      <c r="A19" s="814" t="s">
        <v>17</v>
      </c>
      <c r="B19" s="815">
        <v>364631.42106000002</v>
      </c>
      <c r="C19" s="815">
        <v>466115.81873</v>
      </c>
      <c r="D19" s="815">
        <v>0</v>
      </c>
      <c r="E19" s="815">
        <v>56.219989999999996</v>
      </c>
      <c r="F19" s="815">
        <v>830803.45977999992</v>
      </c>
    </row>
    <row r="20" spans="1:6" s="805" customFormat="1" ht="15" customHeight="1" thickTop="1">
      <c r="A20" s="816" t="s">
        <v>18</v>
      </c>
      <c r="B20" s="817">
        <v>0</v>
      </c>
      <c r="C20" s="817">
        <v>0</v>
      </c>
      <c r="D20" s="817">
        <v>0</v>
      </c>
      <c r="E20" s="817">
        <v>0</v>
      </c>
      <c r="F20" s="817">
        <v>0</v>
      </c>
    </row>
    <row r="21" spans="1:6" s="805" customFormat="1" ht="15" customHeight="1">
      <c r="A21" s="816" t="s">
        <v>19</v>
      </c>
      <c r="B21" s="817">
        <v>178191.34825000001</v>
      </c>
      <c r="C21" s="817">
        <v>50005.455259999995</v>
      </c>
      <c r="D21" s="817">
        <v>0</v>
      </c>
      <c r="E21" s="817">
        <v>53.878250000000001</v>
      </c>
      <c r="F21" s="817">
        <v>228250.68175999998</v>
      </c>
    </row>
    <row r="22" spans="1:6" s="805" customFormat="1" ht="15" customHeight="1">
      <c r="A22" s="816" t="s">
        <v>20</v>
      </c>
      <c r="B22" s="817">
        <v>0</v>
      </c>
      <c r="C22" s="817">
        <v>0</v>
      </c>
      <c r="D22" s="817">
        <v>0</v>
      </c>
      <c r="E22" s="817">
        <v>0</v>
      </c>
      <c r="F22" s="817">
        <v>0</v>
      </c>
    </row>
    <row r="23" spans="1:6" s="805" customFormat="1" ht="15" customHeight="1">
      <c r="A23" s="816" t="s">
        <v>21</v>
      </c>
      <c r="B23" s="817">
        <v>0</v>
      </c>
      <c r="C23" s="817">
        <v>0</v>
      </c>
      <c r="D23" s="817">
        <v>0</v>
      </c>
      <c r="E23" s="817">
        <v>0</v>
      </c>
      <c r="F23" s="817">
        <v>0</v>
      </c>
    </row>
    <row r="24" spans="1:6" s="805" customFormat="1" ht="15" customHeight="1">
      <c r="A24" s="816" t="s">
        <v>22</v>
      </c>
      <c r="B24" s="817">
        <v>64882.582520000004</v>
      </c>
      <c r="C24" s="817">
        <v>37726.249630000006</v>
      </c>
      <c r="D24" s="817">
        <v>0</v>
      </c>
      <c r="E24" s="817">
        <v>0</v>
      </c>
      <c r="F24" s="817">
        <v>102608.83215</v>
      </c>
    </row>
    <row r="25" spans="1:6" s="805" customFormat="1" ht="15" customHeight="1">
      <c r="A25" s="816" t="s">
        <v>23</v>
      </c>
      <c r="B25" s="817">
        <v>121504.18452</v>
      </c>
      <c r="C25" s="817">
        <v>378377.72382000001</v>
      </c>
      <c r="D25" s="817">
        <v>0</v>
      </c>
      <c r="E25" s="817">
        <v>2.3417399999999997</v>
      </c>
      <c r="F25" s="817">
        <v>499884.25007999997</v>
      </c>
    </row>
    <row r="26" spans="1:6" s="805" customFormat="1" ht="15" customHeight="1">
      <c r="A26" s="816" t="s">
        <v>24</v>
      </c>
      <c r="B26" s="817">
        <v>53.305769999999995</v>
      </c>
      <c r="C26" s="817">
        <v>6.3900200000000007</v>
      </c>
      <c r="D26" s="817">
        <v>0</v>
      </c>
      <c r="E26" s="817">
        <v>0</v>
      </c>
      <c r="F26" s="817">
        <v>59.695790000000002</v>
      </c>
    </row>
    <row r="27" spans="1:6" s="805" customFormat="1" ht="15" customHeight="1" thickBot="1">
      <c r="A27" s="816" t="s">
        <v>25</v>
      </c>
      <c r="B27" s="817">
        <v>0</v>
      </c>
      <c r="C27" s="817">
        <v>0</v>
      </c>
      <c r="D27" s="817">
        <v>0</v>
      </c>
      <c r="E27" s="817">
        <v>0</v>
      </c>
      <c r="F27" s="817">
        <v>0</v>
      </c>
    </row>
    <row r="28" spans="1:6" s="805" customFormat="1" ht="15" customHeight="1" thickTop="1" thickBot="1">
      <c r="A28" s="814" t="s">
        <v>26</v>
      </c>
      <c r="B28" s="815">
        <v>5582733.2809899999</v>
      </c>
      <c r="C28" s="815">
        <v>531970.98667999997</v>
      </c>
      <c r="D28" s="815">
        <v>0</v>
      </c>
      <c r="E28" s="815">
        <v>0</v>
      </c>
      <c r="F28" s="815">
        <v>6114704.26767</v>
      </c>
    </row>
    <row r="29" spans="1:6" s="805" customFormat="1" ht="15" customHeight="1" thickTop="1">
      <c r="A29" s="818" t="s">
        <v>27</v>
      </c>
      <c r="B29" s="817">
        <v>5662102.3326000003</v>
      </c>
      <c r="C29" s="817">
        <v>600598.58689000004</v>
      </c>
      <c r="D29" s="817">
        <v>0</v>
      </c>
      <c r="E29" s="817">
        <v>0</v>
      </c>
      <c r="F29" s="817">
        <v>6262700.9194900002</v>
      </c>
    </row>
    <row r="30" spans="1:6" s="805" customFormat="1" ht="15" customHeight="1">
      <c r="A30" s="816" t="s">
        <v>28</v>
      </c>
      <c r="B30" s="817">
        <v>5494877.5089999996</v>
      </c>
      <c r="C30" s="817">
        <v>541908.24950999999</v>
      </c>
      <c r="D30" s="817">
        <v>0</v>
      </c>
      <c r="E30" s="817">
        <v>0</v>
      </c>
      <c r="F30" s="817">
        <v>6036785.7585100001</v>
      </c>
    </row>
    <row r="31" spans="1:6" s="805" customFormat="1" ht="15" customHeight="1">
      <c r="A31" s="816" t="s">
        <v>29</v>
      </c>
      <c r="B31" s="817">
        <v>166733.32469000001</v>
      </c>
      <c r="C31" s="817">
        <v>58406.016859999996</v>
      </c>
      <c r="D31" s="817">
        <v>0</v>
      </c>
      <c r="E31" s="817">
        <v>0</v>
      </c>
      <c r="F31" s="817">
        <v>225139.34155000001</v>
      </c>
    </row>
    <row r="32" spans="1:6" s="805" customFormat="1" ht="15" customHeight="1">
      <c r="A32" s="816" t="s">
        <v>30</v>
      </c>
      <c r="B32" s="817">
        <v>491.49890999999997</v>
      </c>
      <c r="C32" s="817">
        <v>284.32052000000004</v>
      </c>
      <c r="D32" s="817">
        <v>0</v>
      </c>
      <c r="E32" s="817">
        <v>0</v>
      </c>
      <c r="F32" s="817">
        <v>775.81943000000001</v>
      </c>
    </row>
    <row r="33" spans="1:6" s="805" customFormat="1" ht="15" customHeight="1">
      <c r="A33" s="818" t="s">
        <v>31</v>
      </c>
      <c r="B33" s="817">
        <v>59995.781000000003</v>
      </c>
      <c r="C33" s="817">
        <v>8620.5969700000005</v>
      </c>
      <c r="D33" s="817">
        <v>0</v>
      </c>
      <c r="E33" s="817">
        <v>0</v>
      </c>
      <c r="F33" s="817">
        <v>68616.377970000001</v>
      </c>
    </row>
    <row r="34" spans="1:6" s="805" customFormat="1" ht="15" customHeight="1">
      <c r="A34" s="816" t="s">
        <v>32</v>
      </c>
      <c r="B34" s="817">
        <v>48326.912369999998</v>
      </c>
      <c r="C34" s="817">
        <v>5633.2932000000001</v>
      </c>
      <c r="D34" s="817">
        <v>0</v>
      </c>
      <c r="E34" s="817">
        <v>0</v>
      </c>
      <c r="F34" s="817">
        <v>53960.205569999998</v>
      </c>
    </row>
    <row r="35" spans="1:6" s="805" customFormat="1" ht="15" customHeight="1">
      <c r="A35" s="816" t="s">
        <v>33</v>
      </c>
      <c r="B35" s="817">
        <v>11668.868630000001</v>
      </c>
      <c r="C35" s="817">
        <v>2987.30377</v>
      </c>
      <c r="D35" s="817">
        <v>0</v>
      </c>
      <c r="E35" s="817">
        <v>0</v>
      </c>
      <c r="F35" s="817">
        <v>14656.172399999999</v>
      </c>
    </row>
    <row r="36" spans="1:6" s="805" customFormat="1" ht="15" customHeight="1">
      <c r="A36" s="816" t="s">
        <v>34</v>
      </c>
      <c r="B36" s="817">
        <v>0</v>
      </c>
      <c r="C36" s="817">
        <v>0</v>
      </c>
      <c r="D36" s="817">
        <v>0</v>
      </c>
      <c r="E36" s="817">
        <v>0</v>
      </c>
      <c r="F36" s="817">
        <v>0</v>
      </c>
    </row>
    <row r="37" spans="1:6" s="805" customFormat="1" ht="15" customHeight="1">
      <c r="A37" s="818" t="s">
        <v>35</v>
      </c>
      <c r="B37" s="817">
        <v>103361.39744</v>
      </c>
      <c r="C37" s="817">
        <v>23181.88896</v>
      </c>
      <c r="D37" s="817">
        <v>0</v>
      </c>
      <c r="E37" s="817">
        <v>0</v>
      </c>
      <c r="F37" s="817">
        <v>126543.28640000001</v>
      </c>
    </row>
    <row r="38" spans="1:6" s="805" customFormat="1" ht="15" customHeight="1">
      <c r="A38" s="816" t="s">
        <v>36</v>
      </c>
      <c r="B38" s="817">
        <v>80942.129480000003</v>
      </c>
      <c r="C38" s="817">
        <v>13188.5347</v>
      </c>
      <c r="D38" s="817">
        <v>0</v>
      </c>
      <c r="E38" s="817">
        <v>0</v>
      </c>
      <c r="F38" s="817">
        <v>94130.664180000007</v>
      </c>
    </row>
    <row r="39" spans="1:6" s="805" customFormat="1" ht="15" customHeight="1">
      <c r="A39" s="816" t="s">
        <v>37</v>
      </c>
      <c r="B39" s="817">
        <v>22419.267960000001</v>
      </c>
      <c r="C39" s="817">
        <v>9993.3542600000001</v>
      </c>
      <c r="D39" s="817">
        <v>0</v>
      </c>
      <c r="E39" s="817">
        <v>0</v>
      </c>
      <c r="F39" s="817">
        <v>32412.622219999997</v>
      </c>
    </row>
    <row r="40" spans="1:6" s="805" customFormat="1" ht="15" customHeight="1">
      <c r="A40" s="816" t="s">
        <v>38</v>
      </c>
      <c r="B40" s="817">
        <v>0</v>
      </c>
      <c r="C40" s="817">
        <v>0</v>
      </c>
      <c r="D40" s="817">
        <v>0</v>
      </c>
      <c r="E40" s="817">
        <v>0</v>
      </c>
      <c r="F40" s="817">
        <v>0</v>
      </c>
    </row>
    <row r="41" spans="1:6" s="805" customFormat="1" ht="15" customHeight="1">
      <c r="A41" s="818" t="s">
        <v>39</v>
      </c>
      <c r="B41" s="817">
        <v>57141.645400000001</v>
      </c>
      <c r="C41" s="817">
        <v>5160.5970299999999</v>
      </c>
      <c r="D41" s="817">
        <v>0</v>
      </c>
      <c r="E41" s="817">
        <v>0</v>
      </c>
      <c r="F41" s="817">
        <v>62302.242429999998</v>
      </c>
    </row>
    <row r="42" spans="1:6" s="805" customFormat="1" ht="15" customHeight="1">
      <c r="A42" s="816" t="s">
        <v>40</v>
      </c>
      <c r="B42" s="817">
        <v>54419.857309999999</v>
      </c>
      <c r="C42" s="817">
        <v>4348.1022699999994</v>
      </c>
      <c r="D42" s="817">
        <v>0</v>
      </c>
      <c r="E42" s="817">
        <v>0</v>
      </c>
      <c r="F42" s="817">
        <v>58767.959579999995</v>
      </c>
    </row>
    <row r="43" spans="1:6" s="805" customFormat="1" ht="15" customHeight="1">
      <c r="A43" s="816" t="s">
        <v>41</v>
      </c>
      <c r="B43" s="817">
        <v>2044.66128</v>
      </c>
      <c r="C43" s="817">
        <v>756.81598999999994</v>
      </c>
      <c r="D43" s="817">
        <v>0</v>
      </c>
      <c r="E43" s="817">
        <v>0</v>
      </c>
      <c r="F43" s="817">
        <v>2801.4772699999999</v>
      </c>
    </row>
    <row r="44" spans="1:6" s="805" customFormat="1" ht="15" customHeight="1">
      <c r="A44" s="816" t="s">
        <v>42</v>
      </c>
      <c r="B44" s="817">
        <v>500.32652000000002</v>
      </c>
      <c r="C44" s="817">
        <v>39.988430000000001</v>
      </c>
      <c r="D44" s="817">
        <v>0</v>
      </c>
      <c r="E44" s="817">
        <v>0</v>
      </c>
      <c r="F44" s="817">
        <v>540.31494999999995</v>
      </c>
    </row>
    <row r="45" spans="1:6" s="805" customFormat="1" ht="15" customHeight="1">
      <c r="A45" s="816" t="s">
        <v>43</v>
      </c>
      <c r="B45" s="817">
        <v>40.708379999999998</v>
      </c>
      <c r="C45" s="817">
        <v>3.7836399999999997</v>
      </c>
      <c r="D45" s="817">
        <v>0</v>
      </c>
      <c r="E45" s="817">
        <v>0</v>
      </c>
      <c r="F45" s="817">
        <v>44.492019999999997</v>
      </c>
    </row>
    <row r="46" spans="1:6" s="805" customFormat="1" ht="15" customHeight="1">
      <c r="A46" s="816" t="s">
        <v>44</v>
      </c>
      <c r="B46" s="817">
        <v>118.46702999999999</v>
      </c>
      <c r="C46" s="817">
        <v>0</v>
      </c>
      <c r="D46" s="817">
        <v>0</v>
      </c>
      <c r="E46" s="817">
        <v>0</v>
      </c>
      <c r="F46" s="817">
        <v>118.46702999999999</v>
      </c>
    </row>
    <row r="47" spans="1:6" s="805" customFormat="1" ht="15" customHeight="1">
      <c r="A47" s="816" t="s">
        <v>45</v>
      </c>
      <c r="B47" s="817">
        <v>17.624880000000001</v>
      </c>
      <c r="C47" s="817">
        <v>11.906700000000001</v>
      </c>
      <c r="D47" s="817">
        <v>0</v>
      </c>
      <c r="E47" s="817">
        <v>0</v>
      </c>
      <c r="F47" s="817">
        <v>29.531580000000002</v>
      </c>
    </row>
    <row r="48" spans="1:6" s="805" customFormat="1" ht="15" customHeight="1">
      <c r="A48" s="818" t="s">
        <v>46</v>
      </c>
      <c r="B48" s="817">
        <v>-299867.87544999999</v>
      </c>
      <c r="C48" s="817">
        <v>-105590.68317</v>
      </c>
      <c r="D48" s="817">
        <v>0</v>
      </c>
      <c r="E48" s="817">
        <v>0</v>
      </c>
      <c r="F48" s="817">
        <v>-405458.55862000003</v>
      </c>
    </row>
    <row r="49" spans="1:6" s="805" customFormat="1" ht="15" customHeight="1">
      <c r="A49" s="819" t="s">
        <v>47</v>
      </c>
      <c r="B49" s="817">
        <v>-74314.650739999997</v>
      </c>
      <c r="C49" s="817">
        <v>-10506.75044</v>
      </c>
      <c r="D49" s="817">
        <v>0</v>
      </c>
      <c r="E49" s="817">
        <v>0</v>
      </c>
      <c r="F49" s="817">
        <v>-84821.401180000001</v>
      </c>
    </row>
    <row r="50" spans="1:6" s="805" customFormat="1" ht="15" customHeight="1">
      <c r="A50" s="816" t="s">
        <v>48</v>
      </c>
      <c r="B50" s="817">
        <v>-3521.21594</v>
      </c>
      <c r="C50" s="817">
        <v>-3267.3016400000001</v>
      </c>
      <c r="D50" s="817">
        <v>0</v>
      </c>
      <c r="E50" s="817">
        <v>0</v>
      </c>
      <c r="F50" s="817">
        <v>-6788.5175799999997</v>
      </c>
    </row>
    <row r="51" spans="1:6" s="805" customFormat="1" ht="15" customHeight="1">
      <c r="A51" s="816" t="s">
        <v>49</v>
      </c>
      <c r="B51" s="817">
        <v>-18326.693640000001</v>
      </c>
      <c r="C51" s="817">
        <v>-2386.8584000000001</v>
      </c>
      <c r="D51" s="817">
        <v>0</v>
      </c>
      <c r="E51" s="817">
        <v>0</v>
      </c>
      <c r="F51" s="817">
        <v>-20713.552039999999</v>
      </c>
    </row>
    <row r="52" spans="1:6" s="805" customFormat="1" ht="15" customHeight="1">
      <c r="A52" s="816" t="s">
        <v>50</v>
      </c>
      <c r="B52" s="817">
        <v>-5481.3286799999996</v>
      </c>
      <c r="C52" s="817">
        <v>-1445.8938799999999</v>
      </c>
      <c r="D52" s="817">
        <v>0</v>
      </c>
      <c r="E52" s="817">
        <v>0</v>
      </c>
      <c r="F52" s="817">
        <v>-6927.2225599999992</v>
      </c>
    </row>
    <row r="53" spans="1:6" s="805" customFormat="1" ht="15" customHeight="1">
      <c r="A53" s="816" t="s">
        <v>51</v>
      </c>
      <c r="B53" s="817">
        <v>-65682.304279999997</v>
      </c>
      <c r="C53" s="817">
        <v>-8237.7985700000008</v>
      </c>
      <c r="D53" s="817">
        <v>0</v>
      </c>
      <c r="E53" s="817">
        <v>0</v>
      </c>
      <c r="F53" s="817">
        <v>-73920.102849999996</v>
      </c>
    </row>
    <row r="54" spans="1:6" s="805" customFormat="1" ht="15" customHeight="1">
      <c r="A54" s="816" t="s">
        <v>52</v>
      </c>
      <c r="B54" s="817">
        <v>-13234.10151</v>
      </c>
      <c r="C54" s="817">
        <v>-5010.0843199999999</v>
      </c>
      <c r="D54" s="817">
        <v>0</v>
      </c>
      <c r="E54" s="817">
        <v>0</v>
      </c>
      <c r="F54" s="817">
        <v>-18244.185829999999</v>
      </c>
    </row>
    <row r="55" spans="1:6" s="805" customFormat="1" ht="15" customHeight="1">
      <c r="A55" s="819" t="s">
        <v>53</v>
      </c>
      <c r="B55" s="817">
        <v>-87733.873890000003</v>
      </c>
      <c r="C55" s="817">
        <v>-52235.430130000001</v>
      </c>
      <c r="D55" s="817">
        <v>0</v>
      </c>
      <c r="E55" s="817">
        <v>0</v>
      </c>
      <c r="F55" s="817">
        <v>-139969.30402000001</v>
      </c>
    </row>
    <row r="56" spans="1:6" s="805" customFormat="1" ht="15" customHeight="1">
      <c r="A56" s="816" t="s">
        <v>54</v>
      </c>
      <c r="B56" s="817">
        <v>-31165.71084</v>
      </c>
      <c r="C56" s="817">
        <v>-22480.873950000001</v>
      </c>
      <c r="D56" s="817">
        <v>0</v>
      </c>
      <c r="E56" s="817">
        <v>0</v>
      </c>
      <c r="F56" s="817">
        <v>-53646.584790000001</v>
      </c>
    </row>
    <row r="57" spans="1:6" s="805" customFormat="1" ht="15" customHeight="1">
      <c r="A57" s="816" t="s">
        <v>55</v>
      </c>
      <c r="B57" s="817">
        <v>-407.99592999999999</v>
      </c>
      <c r="C57" s="817">
        <v>-19.691839999999999</v>
      </c>
      <c r="D57" s="817">
        <v>0</v>
      </c>
      <c r="E57" s="817">
        <v>0</v>
      </c>
      <c r="F57" s="817">
        <v>-427.68777</v>
      </c>
    </row>
    <row r="58" spans="1:6" s="805" customFormat="1" ht="15" customHeight="1" thickBot="1">
      <c r="A58" s="816" t="s">
        <v>56</v>
      </c>
      <c r="B58" s="817">
        <v>0</v>
      </c>
      <c r="C58" s="817">
        <v>0</v>
      </c>
      <c r="D58" s="817">
        <v>0</v>
      </c>
      <c r="E58" s="817">
        <v>0</v>
      </c>
      <c r="F58" s="817">
        <v>0</v>
      </c>
    </row>
    <row r="59" spans="1:6" s="805" customFormat="1" ht="15" customHeight="1" thickTop="1" thickBot="1">
      <c r="A59" s="814" t="s">
        <v>57</v>
      </c>
      <c r="B59" s="815">
        <v>21242.791819999999</v>
      </c>
      <c r="C59" s="815">
        <v>19600.796140000002</v>
      </c>
      <c r="D59" s="815">
        <v>0</v>
      </c>
      <c r="E59" s="815">
        <v>0</v>
      </c>
      <c r="F59" s="815">
        <v>40843.587960000004</v>
      </c>
    </row>
    <row r="60" spans="1:6" s="805" customFormat="1" ht="15" customHeight="1" thickTop="1">
      <c r="A60" s="816" t="s">
        <v>58</v>
      </c>
      <c r="B60" s="817">
        <v>313.51206999999999</v>
      </c>
      <c r="C60" s="817">
        <v>257.60735</v>
      </c>
      <c r="D60" s="817">
        <v>711.49381000000005</v>
      </c>
      <c r="E60" s="817">
        <v>0</v>
      </c>
      <c r="F60" s="817">
        <v>1282.6132299999999</v>
      </c>
    </row>
    <row r="61" spans="1:6" s="805" customFormat="1" ht="15" customHeight="1">
      <c r="A61" s="819" t="s">
        <v>59</v>
      </c>
      <c r="B61" s="817">
        <v>10438.74214</v>
      </c>
      <c r="C61" s="817">
        <v>8143.0040599999993</v>
      </c>
      <c r="D61" s="817">
        <v>0</v>
      </c>
      <c r="E61" s="817">
        <v>0</v>
      </c>
      <c r="F61" s="817">
        <v>18581.746199999998</v>
      </c>
    </row>
    <row r="62" spans="1:6" s="805" customFormat="1" ht="15" customHeight="1">
      <c r="A62" s="816" t="s">
        <v>60</v>
      </c>
      <c r="B62" s="817">
        <v>17414.055390000001</v>
      </c>
      <c r="C62" s="817">
        <v>14926.47962</v>
      </c>
      <c r="D62" s="817">
        <v>0</v>
      </c>
      <c r="E62" s="817">
        <v>0</v>
      </c>
      <c r="F62" s="817">
        <v>32340.535010000003</v>
      </c>
    </row>
    <row r="63" spans="1:6" s="805" customFormat="1" ht="15" customHeight="1">
      <c r="A63" s="816" t="s">
        <v>61</v>
      </c>
      <c r="B63" s="817">
        <v>0</v>
      </c>
      <c r="C63" s="817">
        <v>0</v>
      </c>
      <c r="D63" s="817">
        <v>0</v>
      </c>
      <c r="E63" s="817">
        <v>0</v>
      </c>
      <c r="F63" s="817">
        <v>0</v>
      </c>
    </row>
    <row r="64" spans="1:6" s="805" customFormat="1" ht="15" customHeight="1" thickBot="1">
      <c r="A64" s="816" t="s">
        <v>62</v>
      </c>
      <c r="B64" s="817">
        <v>-6923.5177800000001</v>
      </c>
      <c r="C64" s="817">
        <v>-3726.2948900000001</v>
      </c>
      <c r="D64" s="817">
        <v>-711.49381000000005</v>
      </c>
      <c r="E64" s="817">
        <v>0</v>
      </c>
      <c r="F64" s="817">
        <v>-11361.306480000001</v>
      </c>
    </row>
    <row r="65" spans="1:6" s="805" customFormat="1" ht="15" customHeight="1" thickTop="1" thickBot="1">
      <c r="A65" s="814" t="s">
        <v>63</v>
      </c>
      <c r="B65" s="815">
        <v>6290.2445900000002</v>
      </c>
      <c r="C65" s="815">
        <v>0</v>
      </c>
      <c r="D65" s="815">
        <v>0</v>
      </c>
      <c r="E65" s="815">
        <v>0</v>
      </c>
      <c r="F65" s="815">
        <v>6290.2445900000002</v>
      </c>
    </row>
    <row r="66" spans="1:6" s="805" customFormat="1" ht="15" customHeight="1" thickTop="1">
      <c r="A66" s="816" t="s">
        <v>64</v>
      </c>
      <c r="B66" s="817">
        <v>2257.1785</v>
      </c>
      <c r="C66" s="817">
        <v>0</v>
      </c>
      <c r="D66" s="817">
        <v>0</v>
      </c>
      <c r="E66" s="817">
        <v>0</v>
      </c>
      <c r="F66" s="817">
        <v>2257.1785</v>
      </c>
    </row>
    <row r="67" spans="1:6" s="805" customFormat="1" ht="15" customHeight="1">
      <c r="A67" s="816" t="s">
        <v>65</v>
      </c>
      <c r="B67" s="817">
        <v>11378.565929999999</v>
      </c>
      <c r="C67" s="817">
        <v>0</v>
      </c>
      <c r="D67" s="817">
        <v>0</v>
      </c>
      <c r="E67" s="817">
        <v>0</v>
      </c>
      <c r="F67" s="817">
        <v>11378.565929999999</v>
      </c>
    </row>
    <row r="68" spans="1:6" s="805" customFormat="1" ht="15" customHeight="1">
      <c r="A68" s="816" t="s">
        <v>66</v>
      </c>
      <c r="B68" s="817">
        <v>4405.6885499999999</v>
      </c>
      <c r="C68" s="817">
        <v>0</v>
      </c>
      <c r="D68" s="817">
        <v>0</v>
      </c>
      <c r="E68" s="817">
        <v>0</v>
      </c>
      <c r="F68" s="817">
        <v>4405.6885499999999</v>
      </c>
    </row>
    <row r="69" spans="1:6" s="805" customFormat="1" ht="15" customHeight="1">
      <c r="A69" s="816" t="s">
        <v>67</v>
      </c>
      <c r="B69" s="817">
        <v>4825.9230099999995</v>
      </c>
      <c r="C69" s="817">
        <v>0</v>
      </c>
      <c r="D69" s="817">
        <v>0</v>
      </c>
      <c r="E69" s="817">
        <v>0</v>
      </c>
      <c r="F69" s="817">
        <v>4825.9230099999995</v>
      </c>
    </row>
    <row r="70" spans="1:6" s="805" customFormat="1" ht="15" customHeight="1" thickBot="1">
      <c r="A70" s="816" t="s">
        <v>68</v>
      </c>
      <c r="B70" s="817">
        <v>-16577.111400000002</v>
      </c>
      <c r="C70" s="817">
        <v>0</v>
      </c>
      <c r="D70" s="817">
        <v>0</v>
      </c>
      <c r="E70" s="817">
        <v>0</v>
      </c>
      <c r="F70" s="817">
        <v>-16577.111400000002</v>
      </c>
    </row>
    <row r="71" spans="1:6" s="805" customFormat="1" ht="15" customHeight="1" thickTop="1" thickBot="1">
      <c r="A71" s="814" t="s">
        <v>69</v>
      </c>
      <c r="B71" s="815">
        <v>76972.891390000004</v>
      </c>
      <c r="C71" s="815">
        <v>147553.62792</v>
      </c>
      <c r="D71" s="815">
        <v>0</v>
      </c>
      <c r="E71" s="815">
        <v>0</v>
      </c>
      <c r="F71" s="815">
        <v>224526.51931</v>
      </c>
    </row>
    <row r="72" spans="1:6" s="805" customFormat="1" ht="15" customHeight="1" thickTop="1">
      <c r="A72" s="816" t="s">
        <v>18</v>
      </c>
      <c r="B72" s="817">
        <v>0</v>
      </c>
      <c r="C72" s="817">
        <v>0</v>
      </c>
      <c r="D72" s="817">
        <v>0</v>
      </c>
      <c r="E72" s="817">
        <v>0</v>
      </c>
      <c r="F72" s="817">
        <v>0</v>
      </c>
    </row>
    <row r="73" spans="1:6" s="805" customFormat="1" ht="15" customHeight="1">
      <c r="A73" s="816" t="s">
        <v>19</v>
      </c>
      <c r="B73" s="817">
        <v>72380.458029999994</v>
      </c>
      <c r="C73" s="817">
        <v>15706.00417</v>
      </c>
      <c r="D73" s="817">
        <v>0</v>
      </c>
      <c r="E73" s="817">
        <v>0</v>
      </c>
      <c r="F73" s="817">
        <v>88086.462200000009</v>
      </c>
    </row>
    <row r="74" spans="1:6" s="805" customFormat="1" ht="15" customHeight="1">
      <c r="A74" s="816" t="s">
        <v>20</v>
      </c>
      <c r="B74" s="817">
        <v>0</v>
      </c>
      <c r="C74" s="817">
        <v>0</v>
      </c>
      <c r="D74" s="817">
        <v>0</v>
      </c>
      <c r="E74" s="817">
        <v>0</v>
      </c>
      <c r="F74" s="817">
        <v>0</v>
      </c>
    </row>
    <row r="75" spans="1:6" s="805" customFormat="1" ht="15" customHeight="1">
      <c r="A75" s="816" t="s">
        <v>21</v>
      </c>
      <c r="B75" s="817">
        <v>0</v>
      </c>
      <c r="C75" s="817">
        <v>0</v>
      </c>
      <c r="D75" s="817">
        <v>0</v>
      </c>
      <c r="E75" s="817">
        <v>0</v>
      </c>
      <c r="F75" s="817">
        <v>0</v>
      </c>
    </row>
    <row r="76" spans="1:6" s="805" customFormat="1" ht="15" customHeight="1">
      <c r="A76" s="816" t="s">
        <v>70</v>
      </c>
      <c r="B76" s="817">
        <v>85.031880000000001</v>
      </c>
      <c r="C76" s="817">
        <v>30.709889999999998</v>
      </c>
      <c r="D76" s="817">
        <v>0</v>
      </c>
      <c r="E76" s="817">
        <v>0</v>
      </c>
      <c r="F76" s="817">
        <v>115.74177</v>
      </c>
    </row>
    <row r="77" spans="1:6" s="805" customFormat="1" ht="15" customHeight="1">
      <c r="A77" s="816" t="s">
        <v>71</v>
      </c>
      <c r="B77" s="817">
        <v>3409.9797799999997</v>
      </c>
      <c r="C77" s="817">
        <v>2692.5682700000002</v>
      </c>
      <c r="D77" s="817">
        <v>0</v>
      </c>
      <c r="E77" s="817">
        <v>0</v>
      </c>
      <c r="F77" s="817">
        <v>6102.5480499999994</v>
      </c>
    </row>
    <row r="78" spans="1:6" s="805" customFormat="1" ht="15" customHeight="1">
      <c r="A78" s="816" t="s">
        <v>23</v>
      </c>
      <c r="B78" s="817">
        <v>325.22780999999998</v>
      </c>
      <c r="C78" s="817">
        <v>130409.32716</v>
      </c>
      <c r="D78" s="817">
        <v>0</v>
      </c>
      <c r="E78" s="817">
        <v>0</v>
      </c>
      <c r="F78" s="817">
        <v>130734.55497</v>
      </c>
    </row>
    <row r="79" spans="1:6" s="805" customFormat="1" ht="15" customHeight="1">
      <c r="A79" s="816" t="s">
        <v>72</v>
      </c>
      <c r="B79" s="817">
        <v>1225.34421</v>
      </c>
      <c r="C79" s="817">
        <v>96.918689999999998</v>
      </c>
      <c r="D79" s="817">
        <v>0</v>
      </c>
      <c r="E79" s="817">
        <v>0</v>
      </c>
      <c r="F79" s="817">
        <v>1322.2628999999999</v>
      </c>
    </row>
    <row r="80" spans="1:6" s="805" customFormat="1" ht="15" customHeight="1" thickBot="1">
      <c r="A80" s="816" t="s">
        <v>73</v>
      </c>
      <c r="B80" s="817">
        <v>-453.15032000000002</v>
      </c>
      <c r="C80" s="817">
        <v>-1381.9002600000001</v>
      </c>
      <c r="D80" s="817">
        <v>0</v>
      </c>
      <c r="E80" s="817">
        <v>0</v>
      </c>
      <c r="F80" s="817">
        <v>-1835.0505800000001</v>
      </c>
    </row>
    <row r="81" spans="1:6" s="805" customFormat="1" ht="15" customHeight="1" thickTop="1" thickBot="1">
      <c r="A81" s="814" t="s">
        <v>74</v>
      </c>
      <c r="B81" s="815">
        <v>198265.29793999999</v>
      </c>
      <c r="C81" s="815">
        <v>0</v>
      </c>
      <c r="D81" s="815">
        <v>0</v>
      </c>
      <c r="E81" s="815">
        <v>0</v>
      </c>
      <c r="F81" s="815">
        <v>198265.29793999999</v>
      </c>
    </row>
    <row r="82" spans="1:6" s="805" customFormat="1" ht="15" customHeight="1" thickTop="1">
      <c r="A82" s="816" t="s">
        <v>75</v>
      </c>
      <c r="B82" s="817">
        <v>48369.888719999995</v>
      </c>
      <c r="C82" s="817">
        <v>0</v>
      </c>
      <c r="D82" s="817">
        <v>0</v>
      </c>
      <c r="E82" s="817">
        <v>0</v>
      </c>
      <c r="F82" s="817">
        <v>48369.888719999995</v>
      </c>
    </row>
    <row r="83" spans="1:6" s="805" customFormat="1" ht="15" customHeight="1">
      <c r="A83" s="816" t="s">
        <v>76</v>
      </c>
      <c r="B83" s="817">
        <v>95306.51423999999</v>
      </c>
      <c r="C83" s="817">
        <v>0</v>
      </c>
      <c r="D83" s="817">
        <v>0</v>
      </c>
      <c r="E83" s="817">
        <v>0</v>
      </c>
      <c r="F83" s="817">
        <v>95306.51423999999</v>
      </c>
    </row>
    <row r="84" spans="1:6" s="805" customFormat="1" ht="15" customHeight="1">
      <c r="A84" s="816" t="s">
        <v>77</v>
      </c>
      <c r="B84" s="817">
        <v>15741.46385</v>
      </c>
      <c r="C84" s="817">
        <v>0</v>
      </c>
      <c r="D84" s="817">
        <v>0</v>
      </c>
      <c r="E84" s="817">
        <v>0</v>
      </c>
      <c r="F84" s="817">
        <v>15741.46385</v>
      </c>
    </row>
    <row r="85" spans="1:6" s="805" customFormat="1" ht="15" customHeight="1">
      <c r="A85" s="816" t="s">
        <v>78</v>
      </c>
      <c r="B85" s="817">
        <v>18661.498520000001</v>
      </c>
      <c r="C85" s="817">
        <v>0</v>
      </c>
      <c r="D85" s="817">
        <v>0</v>
      </c>
      <c r="E85" s="817">
        <v>0</v>
      </c>
      <c r="F85" s="817">
        <v>18661.498520000001</v>
      </c>
    </row>
    <row r="86" spans="1:6" s="805" customFormat="1" ht="15" customHeight="1">
      <c r="A86" s="816" t="s">
        <v>79</v>
      </c>
      <c r="B86" s="817">
        <v>13748.228800000001</v>
      </c>
      <c r="C86" s="817">
        <v>0</v>
      </c>
      <c r="D86" s="817">
        <v>0</v>
      </c>
      <c r="E86" s="817">
        <v>0</v>
      </c>
      <c r="F86" s="817">
        <v>13748.228800000001</v>
      </c>
    </row>
    <row r="87" spans="1:6" s="805" customFormat="1" ht="15" customHeight="1">
      <c r="A87" s="816" t="s">
        <v>80</v>
      </c>
      <c r="B87" s="817">
        <v>2410.9529400000001</v>
      </c>
      <c r="C87" s="817">
        <v>0</v>
      </c>
      <c r="D87" s="817">
        <v>0</v>
      </c>
      <c r="E87" s="817">
        <v>0</v>
      </c>
      <c r="F87" s="817">
        <v>2410.9529400000001</v>
      </c>
    </row>
    <row r="88" spans="1:6" s="805" customFormat="1" ht="15" customHeight="1">
      <c r="A88" s="816" t="s">
        <v>81</v>
      </c>
      <c r="B88" s="817">
        <v>181.01839999999999</v>
      </c>
      <c r="C88" s="817">
        <v>0</v>
      </c>
      <c r="D88" s="817">
        <v>0</v>
      </c>
      <c r="E88" s="817">
        <v>0</v>
      </c>
      <c r="F88" s="817">
        <v>181.01839999999999</v>
      </c>
    </row>
    <row r="89" spans="1:6" s="805" customFormat="1" ht="15" customHeight="1">
      <c r="A89" s="816" t="s">
        <v>82</v>
      </c>
      <c r="B89" s="817">
        <v>0</v>
      </c>
      <c r="C89" s="817">
        <v>0</v>
      </c>
      <c r="D89" s="817">
        <v>0</v>
      </c>
      <c r="E89" s="817">
        <v>0</v>
      </c>
      <c r="F89" s="817">
        <v>0</v>
      </c>
    </row>
    <row r="90" spans="1:6" s="805" customFormat="1" ht="15" customHeight="1" thickBot="1">
      <c r="A90" s="816" t="s">
        <v>83</v>
      </c>
      <c r="B90" s="817">
        <v>3845.7324700000004</v>
      </c>
      <c r="C90" s="817">
        <v>0</v>
      </c>
      <c r="D90" s="817">
        <v>0</v>
      </c>
      <c r="E90" s="817">
        <v>0</v>
      </c>
      <c r="F90" s="817">
        <v>3845.7324700000004</v>
      </c>
    </row>
    <row r="91" spans="1:6" s="805" customFormat="1" ht="15" customHeight="1" thickTop="1" thickBot="1">
      <c r="A91" s="814" t="s">
        <v>84</v>
      </c>
      <c r="B91" s="815">
        <v>20338.353629999998</v>
      </c>
      <c r="C91" s="815">
        <v>1473.27622</v>
      </c>
      <c r="D91" s="815">
        <v>0</v>
      </c>
      <c r="E91" s="815">
        <v>0</v>
      </c>
      <c r="F91" s="815">
        <v>21811.629850000001</v>
      </c>
    </row>
    <row r="92" spans="1:6" s="805" customFormat="1" ht="15" customHeight="1" thickTop="1">
      <c r="A92" s="816" t="s">
        <v>85</v>
      </c>
      <c r="B92" s="817">
        <v>7485.6013600000006</v>
      </c>
      <c r="C92" s="817">
        <v>17.5959</v>
      </c>
      <c r="D92" s="817">
        <v>0</v>
      </c>
      <c r="E92" s="817">
        <v>0</v>
      </c>
      <c r="F92" s="817">
        <v>7503.1972599999999</v>
      </c>
    </row>
    <row r="93" spans="1:6" s="805" customFormat="1" ht="15" customHeight="1">
      <c r="A93" s="816" t="s">
        <v>86</v>
      </c>
      <c r="B93" s="817">
        <v>2526.64039</v>
      </c>
      <c r="C93" s="817">
        <v>0</v>
      </c>
      <c r="D93" s="817">
        <v>0</v>
      </c>
      <c r="E93" s="817">
        <v>0</v>
      </c>
      <c r="F93" s="817">
        <v>2526.64039</v>
      </c>
    </row>
    <row r="94" spans="1:6" s="805" customFormat="1" ht="15" customHeight="1">
      <c r="A94" s="816" t="s">
        <v>87</v>
      </c>
      <c r="B94" s="817">
        <v>4760.3314299999993</v>
      </c>
      <c r="C94" s="817">
        <v>529.47165000000007</v>
      </c>
      <c r="D94" s="817">
        <v>0</v>
      </c>
      <c r="E94" s="817">
        <v>0</v>
      </c>
      <c r="F94" s="817">
        <v>5289.8030799999997</v>
      </c>
    </row>
    <row r="95" spans="1:6" s="805" customFormat="1" ht="15" customHeight="1">
      <c r="A95" s="816" t="s">
        <v>88</v>
      </c>
      <c r="B95" s="817">
        <v>5823.5324299999993</v>
      </c>
      <c r="C95" s="817">
        <v>1279.6517200000001</v>
      </c>
      <c r="D95" s="817">
        <v>0</v>
      </c>
      <c r="E95" s="817">
        <v>0</v>
      </c>
      <c r="F95" s="817">
        <v>7103.18415</v>
      </c>
    </row>
    <row r="96" spans="1:6" s="805" customFormat="1" ht="15" customHeight="1" thickBot="1">
      <c r="A96" s="816" t="s">
        <v>89</v>
      </c>
      <c r="B96" s="820">
        <v>-257.75198</v>
      </c>
      <c r="C96" s="820">
        <v>-353.44304999999997</v>
      </c>
      <c r="D96" s="820">
        <v>0</v>
      </c>
      <c r="E96" s="820">
        <v>0</v>
      </c>
      <c r="F96" s="820">
        <v>-611.19502999999997</v>
      </c>
    </row>
    <row r="97" spans="1:6" s="805" customFormat="1" ht="15" customHeight="1" thickTop="1" thickBot="1">
      <c r="A97" s="814" t="s">
        <v>1357</v>
      </c>
      <c r="B97" s="815">
        <v>0</v>
      </c>
      <c r="C97" s="815">
        <v>0</v>
      </c>
      <c r="D97" s="815">
        <v>0</v>
      </c>
      <c r="E97" s="815">
        <v>0</v>
      </c>
      <c r="F97" s="815">
        <v>0</v>
      </c>
    </row>
    <row r="98" spans="1:6" s="805" customFormat="1" ht="15" customHeight="1" thickTop="1">
      <c r="A98" s="816" t="s">
        <v>1358</v>
      </c>
      <c r="B98" s="817">
        <v>0</v>
      </c>
      <c r="C98" s="817">
        <v>0</v>
      </c>
      <c r="D98" s="817">
        <v>0</v>
      </c>
      <c r="E98" s="817">
        <v>0</v>
      </c>
      <c r="F98" s="817">
        <v>0</v>
      </c>
    </row>
    <row r="99" spans="1:6" s="805" customFormat="1" ht="15" customHeight="1">
      <c r="A99" s="816" t="s">
        <v>1359</v>
      </c>
      <c r="B99" s="817">
        <v>0</v>
      </c>
      <c r="C99" s="817">
        <v>0</v>
      </c>
      <c r="D99" s="817">
        <v>0</v>
      </c>
      <c r="E99" s="817">
        <v>0</v>
      </c>
      <c r="F99" s="817">
        <v>0</v>
      </c>
    </row>
    <row r="100" spans="1:6" s="805" customFormat="1" ht="15" customHeight="1">
      <c r="A100" s="816" t="s">
        <v>1360</v>
      </c>
      <c r="B100" s="817">
        <v>0</v>
      </c>
      <c r="C100" s="817">
        <v>0</v>
      </c>
      <c r="D100" s="817">
        <v>0</v>
      </c>
      <c r="E100" s="817">
        <v>0</v>
      </c>
      <c r="F100" s="817">
        <v>0</v>
      </c>
    </row>
    <row r="101" spans="1:6" s="805" customFormat="1" ht="15" customHeight="1">
      <c r="A101" s="816" t="s">
        <v>1361</v>
      </c>
      <c r="B101" s="817">
        <v>0</v>
      </c>
      <c r="C101" s="817">
        <v>0</v>
      </c>
      <c r="D101" s="817">
        <v>0</v>
      </c>
      <c r="E101" s="817">
        <v>0</v>
      </c>
      <c r="F101" s="817">
        <v>0</v>
      </c>
    </row>
    <row r="102" spans="1:6" s="805" customFormat="1" ht="15" customHeight="1">
      <c r="A102" s="816" t="s">
        <v>1365</v>
      </c>
      <c r="B102" s="820">
        <v>0</v>
      </c>
      <c r="C102" s="820">
        <v>0</v>
      </c>
      <c r="D102" s="820">
        <v>0</v>
      </c>
      <c r="E102" s="820">
        <v>0</v>
      </c>
      <c r="F102" s="820">
        <v>0</v>
      </c>
    </row>
    <row r="103" spans="1:6" s="805" customFormat="1" ht="15" customHeight="1" thickBot="1">
      <c r="A103" s="816" t="s">
        <v>1363</v>
      </c>
      <c r="B103" s="820">
        <v>0</v>
      </c>
      <c r="C103" s="820">
        <v>0</v>
      </c>
      <c r="D103" s="820">
        <v>0</v>
      </c>
      <c r="E103" s="820">
        <v>0</v>
      </c>
      <c r="F103" s="820">
        <v>0</v>
      </c>
    </row>
    <row r="104" spans="1:6" s="805" customFormat="1" ht="15" customHeight="1" thickTop="1" thickBot="1">
      <c r="A104" s="821" t="s">
        <v>90</v>
      </c>
      <c r="B104" s="813">
        <v>5907602.7860500002</v>
      </c>
      <c r="C104" s="813">
        <v>1469006.9325999999</v>
      </c>
      <c r="D104" s="813">
        <v>208.95726000000002</v>
      </c>
      <c r="E104" s="813">
        <v>20.52768</v>
      </c>
      <c r="F104" s="813">
        <v>7376839.20359</v>
      </c>
    </row>
    <row r="105" spans="1:6" s="805" customFormat="1" ht="15" customHeight="1" thickTop="1" thickBot="1">
      <c r="A105" s="822" t="s">
        <v>743</v>
      </c>
      <c r="B105" s="815">
        <v>5022212.4522700002</v>
      </c>
      <c r="C105" s="815">
        <v>1287352.1057200001</v>
      </c>
      <c r="D105" s="815">
        <v>0</v>
      </c>
      <c r="E105" s="815">
        <v>20.295169999999999</v>
      </c>
      <c r="F105" s="815">
        <v>6309584.8531599995</v>
      </c>
    </row>
    <row r="106" spans="1:6" s="805" customFormat="1" ht="15" customHeight="1" thickTop="1">
      <c r="A106" s="66" t="s">
        <v>92</v>
      </c>
      <c r="B106" s="817">
        <v>42552.845729999994</v>
      </c>
      <c r="C106" s="817">
        <v>255.00954000000002</v>
      </c>
      <c r="D106" s="817">
        <v>0</v>
      </c>
      <c r="E106" s="817">
        <v>0</v>
      </c>
      <c r="F106" s="817">
        <v>42807.85527</v>
      </c>
    </row>
    <row r="107" spans="1:6" s="805" customFormat="1" ht="15" customHeight="1">
      <c r="A107" s="66" t="s">
        <v>93</v>
      </c>
      <c r="B107" s="817">
        <v>0</v>
      </c>
      <c r="C107" s="817">
        <v>0</v>
      </c>
      <c r="D107" s="817">
        <v>0</v>
      </c>
      <c r="E107" s="817">
        <v>0</v>
      </c>
      <c r="F107" s="817">
        <v>0</v>
      </c>
    </row>
    <row r="108" spans="1:6" s="805" customFormat="1" ht="15" customHeight="1">
      <c r="A108" s="66" t="s">
        <v>94</v>
      </c>
      <c r="B108" s="817">
        <v>42552.845729999994</v>
      </c>
      <c r="C108" s="817">
        <v>255.00954000000002</v>
      </c>
      <c r="D108" s="817">
        <v>0</v>
      </c>
      <c r="E108" s="817">
        <v>0</v>
      </c>
      <c r="F108" s="817">
        <v>42807.85527</v>
      </c>
    </row>
    <row r="109" spans="1:6" s="805" customFormat="1" ht="15" customHeight="1">
      <c r="A109" s="66" t="s">
        <v>95</v>
      </c>
      <c r="B109" s="817">
        <v>1715511.5460599998</v>
      </c>
      <c r="C109" s="817">
        <v>417031.97827999998</v>
      </c>
      <c r="D109" s="817">
        <v>0</v>
      </c>
      <c r="E109" s="817">
        <v>20.28706</v>
      </c>
      <c r="F109" s="817">
        <v>2132563.8114</v>
      </c>
    </row>
    <row r="110" spans="1:6" s="805" customFormat="1" ht="15" customHeight="1">
      <c r="A110" s="66" t="s">
        <v>96</v>
      </c>
      <c r="B110" s="817">
        <v>2587227.3330100002</v>
      </c>
      <c r="C110" s="817">
        <v>586528.12789</v>
      </c>
      <c r="D110" s="817">
        <v>0</v>
      </c>
      <c r="E110" s="817">
        <v>0</v>
      </c>
      <c r="F110" s="817">
        <v>3173755.4609000003</v>
      </c>
    </row>
    <row r="111" spans="1:6" s="805" customFormat="1" ht="15" customHeight="1">
      <c r="A111" s="823" t="s">
        <v>97</v>
      </c>
      <c r="B111" s="817">
        <v>87983.209620000009</v>
      </c>
      <c r="C111" s="817">
        <v>34176.832799999996</v>
      </c>
      <c r="D111" s="817">
        <v>0</v>
      </c>
      <c r="E111" s="817">
        <v>0</v>
      </c>
      <c r="F111" s="817">
        <v>122160.04242</v>
      </c>
    </row>
    <row r="112" spans="1:6" s="805" customFormat="1" ht="15" customHeight="1">
      <c r="A112" s="823" t="s">
        <v>98</v>
      </c>
      <c r="B112" s="817">
        <v>396.60768000000002</v>
      </c>
      <c r="C112" s="817">
        <v>1534.8661399999999</v>
      </c>
      <c r="D112" s="817">
        <v>0</v>
      </c>
      <c r="E112" s="817">
        <v>0</v>
      </c>
      <c r="F112" s="817">
        <v>1931.4738200000002</v>
      </c>
    </row>
    <row r="113" spans="1:6" s="805" customFormat="1" ht="15" customHeight="1">
      <c r="A113" s="38" t="s">
        <v>99</v>
      </c>
      <c r="B113" s="817">
        <v>36628.598810000003</v>
      </c>
      <c r="C113" s="817">
        <v>4465.2131799999997</v>
      </c>
      <c r="D113" s="817">
        <v>0</v>
      </c>
      <c r="E113" s="817">
        <v>0</v>
      </c>
      <c r="F113" s="817">
        <v>41093.811990000002</v>
      </c>
    </row>
    <row r="114" spans="1:6" s="805" customFormat="1" ht="15" customHeight="1">
      <c r="A114" s="38" t="s">
        <v>100</v>
      </c>
      <c r="B114" s="817">
        <v>145954.87086000002</v>
      </c>
      <c r="C114" s="817">
        <v>22480.213399999997</v>
      </c>
      <c r="D114" s="817">
        <v>0</v>
      </c>
      <c r="E114" s="817">
        <v>0</v>
      </c>
      <c r="F114" s="817">
        <v>168435.08426</v>
      </c>
    </row>
    <row r="115" spans="1:6" s="805" customFormat="1" ht="15" customHeight="1">
      <c r="A115" s="38" t="s">
        <v>101</v>
      </c>
      <c r="B115" s="817">
        <v>367328.01936000003</v>
      </c>
      <c r="C115" s="817">
        <v>73994.790829999998</v>
      </c>
      <c r="D115" s="817">
        <v>0</v>
      </c>
      <c r="E115" s="817">
        <v>0</v>
      </c>
      <c r="F115" s="817">
        <v>441322.81018999999</v>
      </c>
    </row>
    <row r="116" spans="1:6" s="805" customFormat="1" ht="15" customHeight="1">
      <c r="A116" s="38" t="s">
        <v>102</v>
      </c>
      <c r="B116" s="817">
        <v>1152460.7282400001</v>
      </c>
      <c r="C116" s="817">
        <v>134080.97657999999</v>
      </c>
      <c r="D116" s="817">
        <v>0</v>
      </c>
      <c r="E116" s="817">
        <v>0</v>
      </c>
      <c r="F116" s="817">
        <v>1286541.7048199999</v>
      </c>
    </row>
    <row r="117" spans="1:6" s="805" customFormat="1" ht="15" customHeight="1">
      <c r="A117" s="38" t="s">
        <v>103</v>
      </c>
      <c r="B117" s="817">
        <v>376492.26011999999</v>
      </c>
      <c r="C117" s="817">
        <v>153270.64032000001</v>
      </c>
      <c r="D117" s="817">
        <v>0</v>
      </c>
      <c r="E117" s="817">
        <v>0</v>
      </c>
      <c r="F117" s="817">
        <v>529762.90044</v>
      </c>
    </row>
    <row r="118" spans="1:6" s="805" customFormat="1" ht="15" customHeight="1">
      <c r="A118" s="38" t="s">
        <v>104</v>
      </c>
      <c r="B118" s="817">
        <v>419983.03831999999</v>
      </c>
      <c r="C118" s="817">
        <v>162524.59464</v>
      </c>
      <c r="D118" s="817">
        <v>0</v>
      </c>
      <c r="E118" s="817">
        <v>0</v>
      </c>
      <c r="F118" s="817">
        <v>582507.63296000008</v>
      </c>
    </row>
    <row r="119" spans="1:6" s="805" customFormat="1" ht="15" customHeight="1">
      <c r="A119" s="39" t="s">
        <v>105</v>
      </c>
      <c r="B119" s="817">
        <v>184911.50287</v>
      </c>
      <c r="C119" s="817">
        <v>63216.165300000001</v>
      </c>
      <c r="D119" s="817">
        <v>0</v>
      </c>
      <c r="E119" s="817">
        <v>8.1099999999999992E-3</v>
      </c>
      <c r="F119" s="817">
        <v>248127.67628000001</v>
      </c>
    </row>
    <row r="120" spans="1:6" s="805" customFormat="1" ht="15" customHeight="1">
      <c r="A120" s="39" t="s">
        <v>106</v>
      </c>
      <c r="B120" s="817">
        <v>401483.41647000005</v>
      </c>
      <c r="C120" s="817">
        <v>207148.99915000002</v>
      </c>
      <c r="D120" s="817">
        <v>0</v>
      </c>
      <c r="E120" s="817">
        <v>0</v>
      </c>
      <c r="F120" s="817">
        <v>608632.41561999999</v>
      </c>
    </row>
    <row r="121" spans="1:6" s="805" customFormat="1" ht="15" customHeight="1" thickBot="1">
      <c r="A121" s="66" t="s">
        <v>107</v>
      </c>
      <c r="B121" s="817">
        <v>90525.80812999999</v>
      </c>
      <c r="C121" s="817">
        <v>13171.825560000001</v>
      </c>
      <c r="D121" s="817">
        <v>0</v>
      </c>
      <c r="E121" s="817">
        <v>0</v>
      </c>
      <c r="F121" s="817">
        <v>103697.63369</v>
      </c>
    </row>
    <row r="122" spans="1:6" s="805" customFormat="1" ht="15" customHeight="1" thickTop="1" thickBot="1">
      <c r="A122" s="824" t="s">
        <v>108</v>
      </c>
      <c r="B122" s="813">
        <v>63.371449999999996</v>
      </c>
      <c r="C122" s="813">
        <v>63.714370000000002</v>
      </c>
      <c r="D122" s="813">
        <v>0</v>
      </c>
      <c r="E122" s="813">
        <v>0.23250999999999999</v>
      </c>
      <c r="F122" s="813">
        <v>127.31833</v>
      </c>
    </row>
    <row r="123" spans="1:6" s="805" customFormat="1" ht="15" customHeight="1" thickTop="1" thickBot="1">
      <c r="A123" s="822" t="s">
        <v>109</v>
      </c>
      <c r="B123" s="815">
        <v>921.11513000000002</v>
      </c>
      <c r="C123" s="815">
        <v>0</v>
      </c>
      <c r="D123" s="815">
        <v>0</v>
      </c>
      <c r="E123" s="815">
        <v>0</v>
      </c>
      <c r="F123" s="815">
        <v>921.11513000000002</v>
      </c>
    </row>
    <row r="124" spans="1:6" s="805" customFormat="1" ht="15" customHeight="1" thickTop="1">
      <c r="A124" s="66" t="s">
        <v>110</v>
      </c>
      <c r="B124" s="817">
        <v>0</v>
      </c>
      <c r="C124" s="817">
        <v>0</v>
      </c>
      <c r="D124" s="817">
        <v>0</v>
      </c>
      <c r="E124" s="817">
        <v>0</v>
      </c>
      <c r="F124" s="817">
        <v>0</v>
      </c>
    </row>
    <row r="125" spans="1:6" s="805" customFormat="1" ht="15" customHeight="1">
      <c r="A125" s="66" t="s">
        <v>111</v>
      </c>
      <c r="B125" s="817">
        <v>921.11513000000002</v>
      </c>
      <c r="C125" s="817">
        <v>0</v>
      </c>
      <c r="D125" s="817">
        <v>0</v>
      </c>
      <c r="E125" s="817">
        <v>0</v>
      </c>
      <c r="F125" s="817">
        <v>921.11513000000002</v>
      </c>
    </row>
    <row r="126" spans="1:6" s="805" customFormat="1" ht="15" customHeight="1">
      <c r="A126" s="66" t="s">
        <v>112</v>
      </c>
      <c r="B126" s="817">
        <v>0</v>
      </c>
      <c r="C126" s="817">
        <v>0</v>
      </c>
      <c r="D126" s="817">
        <v>0</v>
      </c>
      <c r="E126" s="817">
        <v>0</v>
      </c>
      <c r="F126" s="817">
        <v>0</v>
      </c>
    </row>
    <row r="127" spans="1:6" s="805" customFormat="1" ht="15" customHeight="1">
      <c r="A127" s="66" t="s">
        <v>113</v>
      </c>
      <c r="B127" s="817">
        <v>0</v>
      </c>
      <c r="C127" s="817">
        <v>0</v>
      </c>
      <c r="D127" s="817">
        <v>0</v>
      </c>
      <c r="E127" s="817">
        <v>0</v>
      </c>
      <c r="F127" s="817">
        <v>0</v>
      </c>
    </row>
    <row r="128" spans="1:6" s="805" customFormat="1" ht="15" customHeight="1">
      <c r="A128" s="66" t="s">
        <v>114</v>
      </c>
      <c r="B128" s="817">
        <v>0</v>
      </c>
      <c r="C128" s="817">
        <v>0</v>
      </c>
      <c r="D128" s="817">
        <v>0</v>
      </c>
      <c r="E128" s="817">
        <v>0</v>
      </c>
      <c r="F128" s="817">
        <v>0</v>
      </c>
    </row>
    <row r="129" spans="1:6" s="805" customFormat="1" ht="15" customHeight="1" thickBot="1">
      <c r="A129" s="66" t="s">
        <v>115</v>
      </c>
      <c r="B129" s="817">
        <v>0</v>
      </c>
      <c r="C129" s="817">
        <v>0</v>
      </c>
      <c r="D129" s="817">
        <v>0</v>
      </c>
      <c r="E129" s="817">
        <v>0</v>
      </c>
      <c r="F129" s="817">
        <v>0</v>
      </c>
    </row>
    <row r="130" spans="1:6" s="805" customFormat="1" ht="15" customHeight="1" thickTop="1" thickBot="1">
      <c r="A130" s="822" t="s">
        <v>116</v>
      </c>
      <c r="B130" s="815">
        <v>533716.97112999996</v>
      </c>
      <c r="C130" s="815">
        <v>47277.196670000005</v>
      </c>
      <c r="D130" s="815">
        <v>208.95726000000002</v>
      </c>
      <c r="E130" s="815">
        <v>0</v>
      </c>
      <c r="F130" s="815">
        <v>581203.12505999999</v>
      </c>
    </row>
    <row r="131" spans="1:6" s="805" customFormat="1" ht="15" customHeight="1" thickTop="1">
      <c r="A131" s="66" t="s">
        <v>117</v>
      </c>
      <c r="B131" s="817">
        <v>0</v>
      </c>
      <c r="C131" s="817">
        <v>0</v>
      </c>
      <c r="D131" s="817">
        <v>0</v>
      </c>
      <c r="E131" s="817">
        <v>0</v>
      </c>
      <c r="F131" s="817">
        <v>0</v>
      </c>
    </row>
    <row r="132" spans="1:6" s="805" customFormat="1" ht="15" customHeight="1">
      <c r="A132" s="66" t="s">
        <v>1366</v>
      </c>
      <c r="B132" s="817">
        <v>21100</v>
      </c>
      <c r="C132" s="817">
        <v>0</v>
      </c>
      <c r="D132" s="817">
        <v>0</v>
      </c>
      <c r="E132" s="817">
        <v>0</v>
      </c>
      <c r="F132" s="817">
        <v>21100</v>
      </c>
    </row>
    <row r="133" spans="1:6" s="805" customFormat="1" ht="15" customHeight="1">
      <c r="A133" s="66" t="s">
        <v>119</v>
      </c>
      <c r="B133" s="817">
        <v>0</v>
      </c>
      <c r="C133" s="817">
        <v>2339.6592500000002</v>
      </c>
      <c r="D133" s="817">
        <v>0</v>
      </c>
      <c r="E133" s="817">
        <v>0</v>
      </c>
      <c r="F133" s="817">
        <v>2339.6592500000002</v>
      </c>
    </row>
    <row r="134" spans="1:6" s="805" customFormat="1" ht="15" customHeight="1">
      <c r="A134" s="66" t="s">
        <v>1235</v>
      </c>
      <c r="B134" s="817">
        <v>55577.083559999999</v>
      </c>
      <c r="C134" s="817">
        <v>923.19581999999991</v>
      </c>
      <c r="D134" s="817">
        <v>208.95726000000002</v>
      </c>
      <c r="E134" s="817">
        <v>0</v>
      </c>
      <c r="F134" s="817">
        <v>56709.236640000003</v>
      </c>
    </row>
    <row r="135" spans="1:6" s="805" customFormat="1" ht="15" customHeight="1">
      <c r="A135" s="66" t="s">
        <v>120</v>
      </c>
      <c r="B135" s="817">
        <v>394149.20062999998</v>
      </c>
      <c r="C135" s="817">
        <v>37375.783969999997</v>
      </c>
      <c r="D135" s="817">
        <v>0</v>
      </c>
      <c r="E135" s="817">
        <v>0</v>
      </c>
      <c r="F135" s="817">
        <v>431524.98460000003</v>
      </c>
    </row>
    <row r="136" spans="1:6" s="805" customFormat="1" ht="15" customHeight="1">
      <c r="A136" s="66" t="s">
        <v>121</v>
      </c>
      <c r="B136" s="817">
        <v>0</v>
      </c>
      <c r="C136" s="817">
        <v>0</v>
      </c>
      <c r="D136" s="817">
        <v>0</v>
      </c>
      <c r="E136" s="817">
        <v>0</v>
      </c>
      <c r="F136" s="817">
        <v>0</v>
      </c>
    </row>
    <row r="137" spans="1:6" s="805" customFormat="1" ht="15" customHeight="1">
      <c r="A137" s="66" t="s">
        <v>122</v>
      </c>
      <c r="B137" s="817">
        <v>49799.364860000001</v>
      </c>
      <c r="C137" s="817">
        <v>5319.9319999999998</v>
      </c>
      <c r="D137" s="817">
        <v>0</v>
      </c>
      <c r="E137" s="817">
        <v>0</v>
      </c>
      <c r="F137" s="817">
        <v>55119.296860000002</v>
      </c>
    </row>
    <row r="138" spans="1:6" s="805" customFormat="1" ht="15" customHeight="1" thickBot="1">
      <c r="A138" s="66" t="s">
        <v>123</v>
      </c>
      <c r="B138" s="817">
        <v>13091.32208</v>
      </c>
      <c r="C138" s="817">
        <v>1318.62563</v>
      </c>
      <c r="D138" s="817">
        <v>0</v>
      </c>
      <c r="E138" s="817">
        <v>0</v>
      </c>
      <c r="F138" s="817">
        <v>14409.94771</v>
      </c>
    </row>
    <row r="139" spans="1:6" s="805" customFormat="1" ht="15" customHeight="1" thickTop="1" thickBot="1">
      <c r="A139" s="822" t="s">
        <v>124</v>
      </c>
      <c r="B139" s="815">
        <v>222996.13315000001</v>
      </c>
      <c r="C139" s="815">
        <v>81943.477840000007</v>
      </c>
      <c r="D139" s="815">
        <v>0</v>
      </c>
      <c r="E139" s="815">
        <v>0</v>
      </c>
      <c r="F139" s="815">
        <v>304939.61099000002</v>
      </c>
    </row>
    <row r="140" spans="1:6" s="805" customFormat="1" ht="15" customHeight="1" thickTop="1">
      <c r="A140" s="66" t="s">
        <v>58</v>
      </c>
      <c r="B140" s="817">
        <v>189.70525000000001</v>
      </c>
      <c r="C140" s="817">
        <v>53.931489999999997</v>
      </c>
      <c r="D140" s="817">
        <v>0</v>
      </c>
      <c r="E140" s="817">
        <v>0</v>
      </c>
      <c r="F140" s="817">
        <v>243.63674</v>
      </c>
    </row>
    <row r="141" spans="1:6" s="805" customFormat="1" ht="15" customHeight="1">
      <c r="A141" s="66" t="s">
        <v>60</v>
      </c>
      <c r="B141" s="817">
        <v>95238.380409999998</v>
      </c>
      <c r="C141" s="817">
        <v>57239.022880000004</v>
      </c>
      <c r="D141" s="817">
        <v>0</v>
      </c>
      <c r="E141" s="817">
        <v>0</v>
      </c>
      <c r="F141" s="817">
        <v>152477.40328999999</v>
      </c>
    </row>
    <row r="142" spans="1:6" s="805" customFormat="1" ht="15" customHeight="1">
      <c r="A142" s="66" t="s">
        <v>125</v>
      </c>
      <c r="B142" s="817">
        <v>125300.94326</v>
      </c>
      <c r="C142" s="817">
        <v>24322.32777</v>
      </c>
      <c r="D142" s="817">
        <v>0</v>
      </c>
      <c r="E142" s="817">
        <v>0</v>
      </c>
      <c r="F142" s="817">
        <v>149623.27103</v>
      </c>
    </row>
    <row r="143" spans="1:6" s="805" customFormat="1" ht="15" customHeight="1">
      <c r="A143" s="66" t="s">
        <v>87</v>
      </c>
      <c r="B143" s="817">
        <v>2267.1042299999999</v>
      </c>
      <c r="C143" s="817">
        <v>328.19569999999999</v>
      </c>
      <c r="D143" s="817">
        <v>0</v>
      </c>
      <c r="E143" s="817">
        <v>0</v>
      </c>
      <c r="F143" s="817">
        <v>2595.2999300000001</v>
      </c>
    </row>
    <row r="144" spans="1:6" s="805" customFormat="1" ht="15" customHeight="1" thickBot="1">
      <c r="A144" s="66" t="s">
        <v>126</v>
      </c>
      <c r="B144" s="817">
        <v>0</v>
      </c>
      <c r="C144" s="817">
        <v>0</v>
      </c>
      <c r="D144" s="817">
        <v>0</v>
      </c>
      <c r="E144" s="817">
        <v>0</v>
      </c>
      <c r="F144" s="817">
        <v>0</v>
      </c>
    </row>
    <row r="145" spans="1:6" s="805" customFormat="1" ht="15" customHeight="1" thickTop="1" thickBot="1">
      <c r="A145" s="822" t="s">
        <v>127</v>
      </c>
      <c r="B145" s="815">
        <v>99979.660239999997</v>
      </c>
      <c r="C145" s="815">
        <v>50617.409650000001</v>
      </c>
      <c r="D145" s="815">
        <v>0</v>
      </c>
      <c r="E145" s="815">
        <v>0</v>
      </c>
      <c r="F145" s="815">
        <v>150597.06988999998</v>
      </c>
    </row>
    <row r="146" spans="1:6" s="805" customFormat="1" ht="15" customHeight="1" thickTop="1">
      <c r="A146" s="66" t="s">
        <v>128</v>
      </c>
      <c r="B146" s="817">
        <v>159.74451999999999</v>
      </c>
      <c r="C146" s="817">
        <v>0</v>
      </c>
      <c r="D146" s="817">
        <v>0</v>
      </c>
      <c r="E146" s="817">
        <v>0</v>
      </c>
      <c r="F146" s="817">
        <v>159.74451999999999</v>
      </c>
    </row>
    <row r="147" spans="1:6" s="805" customFormat="1" ht="15" customHeight="1">
      <c r="A147" s="66" t="s">
        <v>129</v>
      </c>
      <c r="B147" s="817">
        <v>0</v>
      </c>
      <c r="C147" s="817">
        <v>0</v>
      </c>
      <c r="D147" s="817">
        <v>0</v>
      </c>
      <c r="E147" s="817">
        <v>0</v>
      </c>
      <c r="F147" s="817">
        <v>0</v>
      </c>
    </row>
    <row r="148" spans="1:6" s="805" customFormat="1" ht="15" customHeight="1">
      <c r="A148" s="66" t="s">
        <v>130</v>
      </c>
      <c r="B148" s="817">
        <v>44315.401079999996</v>
      </c>
      <c r="C148" s="817">
        <v>39225.824200000003</v>
      </c>
      <c r="D148" s="817">
        <v>0</v>
      </c>
      <c r="E148" s="817">
        <v>0</v>
      </c>
      <c r="F148" s="817">
        <v>83541.225279999999</v>
      </c>
    </row>
    <row r="149" spans="1:6" s="805" customFormat="1" ht="15" customHeight="1">
      <c r="A149" s="66" t="s">
        <v>131</v>
      </c>
      <c r="B149" s="817">
        <v>50639.781479999998</v>
      </c>
      <c r="C149" s="817">
        <v>9901.1939499999989</v>
      </c>
      <c r="D149" s="817">
        <v>0</v>
      </c>
      <c r="E149" s="817">
        <v>0</v>
      </c>
      <c r="F149" s="817">
        <v>60540.975429999999</v>
      </c>
    </row>
    <row r="150" spans="1:6" s="805" customFormat="1" ht="15" customHeight="1" thickBot="1">
      <c r="A150" s="66" t="s">
        <v>132</v>
      </c>
      <c r="B150" s="817">
        <v>4864.7331599999998</v>
      </c>
      <c r="C150" s="817">
        <v>1490.3915</v>
      </c>
      <c r="D150" s="817">
        <v>0</v>
      </c>
      <c r="E150" s="817">
        <v>0</v>
      </c>
      <c r="F150" s="817">
        <v>6355.1246600000004</v>
      </c>
    </row>
    <row r="151" spans="1:6" s="805" customFormat="1" ht="15" customHeight="1" thickTop="1" thickBot="1">
      <c r="A151" s="822" t="s">
        <v>133</v>
      </c>
      <c r="B151" s="815">
        <v>27649.583329999998</v>
      </c>
      <c r="C151" s="815">
        <v>0</v>
      </c>
      <c r="D151" s="815">
        <v>0</v>
      </c>
      <c r="E151" s="815">
        <v>0</v>
      </c>
      <c r="F151" s="815">
        <v>27649.583329999998</v>
      </c>
    </row>
    <row r="152" spans="1:6" s="805" customFormat="1" ht="15" customHeight="1" thickTop="1">
      <c r="A152" s="66" t="s">
        <v>134</v>
      </c>
      <c r="B152" s="817">
        <v>0</v>
      </c>
      <c r="C152" s="817">
        <v>0</v>
      </c>
      <c r="D152" s="817">
        <v>0</v>
      </c>
      <c r="E152" s="817">
        <v>0</v>
      </c>
      <c r="F152" s="817">
        <v>0</v>
      </c>
    </row>
    <row r="153" spans="1:6" s="805" customFormat="1" ht="15" customHeight="1">
      <c r="A153" s="66" t="s">
        <v>135</v>
      </c>
      <c r="B153" s="817">
        <v>0</v>
      </c>
      <c r="C153" s="817">
        <v>0</v>
      </c>
      <c r="D153" s="817">
        <v>0</v>
      </c>
      <c r="E153" s="817">
        <v>0</v>
      </c>
      <c r="F153" s="817">
        <v>0</v>
      </c>
    </row>
    <row r="154" spans="1:6" s="805" customFormat="1" ht="15" customHeight="1">
      <c r="A154" s="66" t="s">
        <v>136</v>
      </c>
      <c r="B154" s="817">
        <v>25000</v>
      </c>
      <c r="C154" s="817">
        <v>0</v>
      </c>
      <c r="D154" s="817">
        <v>0</v>
      </c>
      <c r="E154" s="817">
        <v>0</v>
      </c>
      <c r="F154" s="817">
        <v>25000</v>
      </c>
    </row>
    <row r="155" spans="1:6" s="805" customFormat="1" ht="15" customHeight="1" thickBot="1">
      <c r="A155" s="66" t="s">
        <v>137</v>
      </c>
      <c r="B155" s="817">
        <v>2649.5833299999999</v>
      </c>
      <c r="C155" s="817">
        <v>0</v>
      </c>
      <c r="D155" s="817">
        <v>0</v>
      </c>
      <c r="E155" s="817">
        <v>0</v>
      </c>
      <c r="F155" s="817">
        <v>2649.5833299999999</v>
      </c>
    </row>
    <row r="156" spans="1:6" s="805" customFormat="1" ht="15" customHeight="1" thickTop="1" thickBot="1">
      <c r="A156" s="822" t="s">
        <v>138</v>
      </c>
      <c r="B156" s="815">
        <v>63.49935</v>
      </c>
      <c r="C156" s="815">
        <v>1753.02835</v>
      </c>
      <c r="D156" s="815">
        <v>0</v>
      </c>
      <c r="E156" s="815">
        <v>0</v>
      </c>
      <c r="F156" s="815">
        <v>1816.5276999999999</v>
      </c>
    </row>
    <row r="157" spans="1:6" s="805" customFormat="1" ht="15" customHeight="1" thickTop="1">
      <c r="A157" s="66" t="s">
        <v>139</v>
      </c>
      <c r="B157" s="817">
        <v>63.49935</v>
      </c>
      <c r="C157" s="817">
        <v>1753.02835</v>
      </c>
      <c r="D157" s="817">
        <v>0</v>
      </c>
      <c r="E157" s="817">
        <v>0</v>
      </c>
      <c r="F157" s="817">
        <v>1816.5276999999999</v>
      </c>
    </row>
    <row r="158" spans="1:6" s="805" customFormat="1" ht="15" customHeight="1">
      <c r="A158" s="66" t="s">
        <v>140</v>
      </c>
      <c r="B158" s="817">
        <v>63.49935</v>
      </c>
      <c r="C158" s="817">
        <v>0</v>
      </c>
      <c r="D158" s="817">
        <v>0</v>
      </c>
      <c r="E158" s="817">
        <v>0</v>
      </c>
      <c r="F158" s="817">
        <v>63.49935</v>
      </c>
    </row>
    <row r="159" spans="1:6" s="805" customFormat="1" ht="15" customHeight="1">
      <c r="A159" s="66" t="s">
        <v>141</v>
      </c>
      <c r="B159" s="817">
        <v>0</v>
      </c>
      <c r="C159" s="817">
        <v>1722.1583500000002</v>
      </c>
      <c r="D159" s="817">
        <v>0</v>
      </c>
      <c r="E159" s="817">
        <v>0</v>
      </c>
      <c r="F159" s="817">
        <v>1722.1583500000002</v>
      </c>
    </row>
    <row r="160" spans="1:6" s="805" customFormat="1" ht="15" customHeight="1">
      <c r="A160" s="66" t="s">
        <v>142</v>
      </c>
      <c r="B160" s="817">
        <v>0</v>
      </c>
      <c r="C160" s="817">
        <v>0</v>
      </c>
      <c r="D160" s="817">
        <v>0</v>
      </c>
      <c r="E160" s="817">
        <v>0</v>
      </c>
      <c r="F160" s="817">
        <v>0</v>
      </c>
    </row>
    <row r="161" spans="1:6" s="805" customFormat="1" ht="15" customHeight="1">
      <c r="A161" s="66" t="s">
        <v>143</v>
      </c>
      <c r="B161" s="817">
        <v>0</v>
      </c>
      <c r="C161" s="817">
        <v>0</v>
      </c>
      <c r="D161" s="817">
        <v>0</v>
      </c>
      <c r="E161" s="817">
        <v>0</v>
      </c>
      <c r="F161" s="817">
        <v>0</v>
      </c>
    </row>
    <row r="162" spans="1:6" s="805" customFormat="1" ht="15" customHeight="1">
      <c r="A162" s="66" t="s">
        <v>144</v>
      </c>
      <c r="B162" s="817">
        <v>0</v>
      </c>
      <c r="C162" s="817">
        <v>30.87</v>
      </c>
      <c r="D162" s="817">
        <v>0</v>
      </c>
      <c r="E162" s="817">
        <v>0</v>
      </c>
      <c r="F162" s="817">
        <v>30.87</v>
      </c>
    </row>
    <row r="163" spans="1:6" s="805" customFormat="1" ht="15" customHeight="1">
      <c r="A163" s="66" t="s">
        <v>145</v>
      </c>
      <c r="B163" s="817">
        <v>0</v>
      </c>
      <c r="C163" s="817">
        <v>0</v>
      </c>
      <c r="D163" s="817">
        <v>0</v>
      </c>
      <c r="E163" s="817">
        <v>0</v>
      </c>
      <c r="F163" s="817">
        <v>0</v>
      </c>
    </row>
    <row r="164" spans="1:6" s="805" customFormat="1" ht="15" customHeight="1" thickBot="1">
      <c r="A164" s="66" t="s">
        <v>146</v>
      </c>
      <c r="B164" s="820">
        <v>0</v>
      </c>
      <c r="C164" s="820">
        <v>0</v>
      </c>
      <c r="D164" s="820">
        <v>0</v>
      </c>
      <c r="E164" s="820">
        <v>0</v>
      </c>
      <c r="F164" s="820">
        <v>0</v>
      </c>
    </row>
    <row r="165" spans="1:6" s="805" customFormat="1" ht="15" customHeight="1" thickTop="1" thickBot="1">
      <c r="A165" s="825" t="s">
        <v>147</v>
      </c>
      <c r="B165" s="815">
        <v>1081733.4627699999</v>
      </c>
      <c r="C165" s="815">
        <v>0</v>
      </c>
      <c r="D165" s="815">
        <v>0</v>
      </c>
      <c r="E165" s="815">
        <v>0</v>
      </c>
      <c r="F165" s="815">
        <v>1081733.4627699999</v>
      </c>
    </row>
    <row r="166" spans="1:6" s="805" customFormat="1" ht="15" customHeight="1" thickTop="1">
      <c r="A166" s="826" t="s">
        <v>148</v>
      </c>
      <c r="B166" s="817">
        <v>392222.47743999999</v>
      </c>
      <c r="C166" s="817">
        <v>0</v>
      </c>
      <c r="D166" s="817">
        <v>0</v>
      </c>
      <c r="E166" s="817">
        <v>0</v>
      </c>
      <c r="F166" s="817">
        <v>392222.47743999999</v>
      </c>
    </row>
    <row r="167" spans="1:6" s="805" customFormat="1" ht="15" customHeight="1">
      <c r="A167" s="66" t="s">
        <v>149</v>
      </c>
      <c r="B167" s="817">
        <v>392222.47743999999</v>
      </c>
      <c r="C167" s="817">
        <v>0</v>
      </c>
      <c r="D167" s="817">
        <v>0</v>
      </c>
      <c r="E167" s="817">
        <v>0</v>
      </c>
      <c r="F167" s="817">
        <v>392222.47743999999</v>
      </c>
    </row>
    <row r="168" spans="1:6" s="805" customFormat="1" ht="15" customHeight="1">
      <c r="A168" s="66" t="s">
        <v>150</v>
      </c>
      <c r="B168" s="817">
        <v>0</v>
      </c>
      <c r="C168" s="817">
        <v>0</v>
      </c>
      <c r="D168" s="817">
        <v>0</v>
      </c>
      <c r="E168" s="817">
        <v>0</v>
      </c>
      <c r="F168" s="817">
        <v>0</v>
      </c>
    </row>
    <row r="169" spans="1:6" s="805" customFormat="1" ht="15" customHeight="1">
      <c r="A169" s="66" t="s">
        <v>151</v>
      </c>
      <c r="B169" s="817">
        <v>0</v>
      </c>
      <c r="C169" s="817">
        <v>0</v>
      </c>
      <c r="D169" s="817">
        <v>0</v>
      </c>
      <c r="E169" s="817">
        <v>0</v>
      </c>
      <c r="F169" s="817">
        <v>0</v>
      </c>
    </row>
    <row r="170" spans="1:6" s="805" customFormat="1" ht="15" customHeight="1">
      <c r="A170" s="826" t="s">
        <v>152</v>
      </c>
      <c r="B170" s="817">
        <v>19505.322929999998</v>
      </c>
      <c r="C170" s="817">
        <v>0</v>
      </c>
      <c r="D170" s="817">
        <v>0</v>
      </c>
      <c r="E170" s="817">
        <v>0</v>
      </c>
      <c r="F170" s="817">
        <v>19505.322929999998</v>
      </c>
    </row>
    <row r="171" spans="1:6" s="805" customFormat="1" ht="15" customHeight="1">
      <c r="A171" s="66" t="s">
        <v>153</v>
      </c>
      <c r="B171" s="817">
        <v>0</v>
      </c>
      <c r="C171" s="817">
        <v>0</v>
      </c>
      <c r="D171" s="817">
        <v>0</v>
      </c>
      <c r="E171" s="817">
        <v>0</v>
      </c>
      <c r="F171" s="817">
        <v>0</v>
      </c>
    </row>
    <row r="172" spans="1:6" s="805" customFormat="1" ht="15" customHeight="1">
      <c r="A172" s="66" t="s">
        <v>154</v>
      </c>
      <c r="B172" s="817">
        <v>2476.0108399999999</v>
      </c>
      <c r="C172" s="817">
        <v>0</v>
      </c>
      <c r="D172" s="817">
        <v>0</v>
      </c>
      <c r="E172" s="817">
        <v>0</v>
      </c>
      <c r="F172" s="817">
        <v>2476.0108399999999</v>
      </c>
    </row>
    <row r="173" spans="1:6" s="805" customFormat="1" ht="15" customHeight="1">
      <c r="A173" s="66" t="s">
        <v>155</v>
      </c>
      <c r="B173" s="817">
        <v>17029.312089999999</v>
      </c>
      <c r="C173" s="817">
        <v>0</v>
      </c>
      <c r="D173" s="817">
        <v>0</v>
      </c>
      <c r="E173" s="817">
        <v>0</v>
      </c>
      <c r="F173" s="817">
        <v>17029.312089999999</v>
      </c>
    </row>
    <row r="174" spans="1:6" s="805" customFormat="1" ht="15" customHeight="1">
      <c r="A174" s="826" t="s">
        <v>156</v>
      </c>
      <c r="B174" s="817">
        <v>0</v>
      </c>
      <c r="C174" s="817">
        <v>0</v>
      </c>
      <c r="D174" s="817">
        <v>0</v>
      </c>
      <c r="E174" s="817">
        <v>0</v>
      </c>
      <c r="F174" s="817">
        <v>0</v>
      </c>
    </row>
    <row r="175" spans="1:6" s="805" customFormat="1" ht="15" customHeight="1">
      <c r="A175" s="66" t="s">
        <v>157</v>
      </c>
      <c r="B175" s="817">
        <v>0</v>
      </c>
      <c r="C175" s="817">
        <v>0</v>
      </c>
      <c r="D175" s="817">
        <v>0</v>
      </c>
      <c r="E175" s="817">
        <v>0</v>
      </c>
      <c r="F175" s="817">
        <v>0</v>
      </c>
    </row>
    <row r="176" spans="1:6" s="805" customFormat="1" ht="15" customHeight="1">
      <c r="A176" s="66" t="s">
        <v>158</v>
      </c>
      <c r="B176" s="817">
        <v>0</v>
      </c>
      <c r="C176" s="817">
        <v>0</v>
      </c>
      <c r="D176" s="817">
        <v>0</v>
      </c>
      <c r="E176" s="817">
        <v>0</v>
      </c>
      <c r="F176" s="817">
        <v>0</v>
      </c>
    </row>
    <row r="177" spans="1:6" s="805" customFormat="1" ht="15" customHeight="1">
      <c r="A177" s="66" t="s">
        <v>159</v>
      </c>
      <c r="B177" s="817">
        <v>0</v>
      </c>
      <c r="C177" s="817">
        <v>0</v>
      </c>
      <c r="D177" s="817">
        <v>0</v>
      </c>
      <c r="E177" s="817">
        <v>0</v>
      </c>
      <c r="F177" s="817">
        <v>0</v>
      </c>
    </row>
    <row r="178" spans="1:6" s="805" customFormat="1" ht="15" customHeight="1">
      <c r="A178" s="826" t="s">
        <v>160</v>
      </c>
      <c r="B178" s="817">
        <v>632401.01202000002</v>
      </c>
      <c r="C178" s="817">
        <v>0</v>
      </c>
      <c r="D178" s="817">
        <v>0</v>
      </c>
      <c r="E178" s="817">
        <v>0</v>
      </c>
      <c r="F178" s="817">
        <v>632401.01202000002</v>
      </c>
    </row>
    <row r="179" spans="1:6" s="805" customFormat="1" ht="15" customHeight="1">
      <c r="A179" s="66" t="s">
        <v>161</v>
      </c>
      <c r="B179" s="817">
        <v>276417.66411000001</v>
      </c>
      <c r="C179" s="817">
        <v>0</v>
      </c>
      <c r="D179" s="817">
        <v>0</v>
      </c>
      <c r="E179" s="817">
        <v>0</v>
      </c>
      <c r="F179" s="817">
        <v>276417.66411000001</v>
      </c>
    </row>
    <row r="180" spans="1:6" s="805" customFormat="1" ht="15" customHeight="1">
      <c r="A180" s="66" t="s">
        <v>162</v>
      </c>
      <c r="B180" s="817">
        <v>220881.23172000001</v>
      </c>
      <c r="C180" s="817">
        <v>0</v>
      </c>
      <c r="D180" s="817">
        <v>0</v>
      </c>
      <c r="E180" s="817">
        <v>0</v>
      </c>
      <c r="F180" s="817">
        <v>220881.23172000001</v>
      </c>
    </row>
    <row r="181" spans="1:6" s="805" customFormat="1" ht="15" customHeight="1">
      <c r="A181" s="66" t="s">
        <v>163</v>
      </c>
      <c r="B181" s="817">
        <v>135102.11619</v>
      </c>
      <c r="C181" s="817">
        <v>0</v>
      </c>
      <c r="D181" s="817">
        <v>0</v>
      </c>
      <c r="E181" s="817">
        <v>0</v>
      </c>
      <c r="F181" s="817">
        <v>135102.11619</v>
      </c>
    </row>
    <row r="182" spans="1:6" s="805" customFormat="1" ht="15" customHeight="1">
      <c r="A182" s="826" t="s">
        <v>164</v>
      </c>
      <c r="B182" s="817">
        <v>37604.650379999999</v>
      </c>
      <c r="C182" s="817">
        <v>0</v>
      </c>
      <c r="D182" s="817">
        <v>0</v>
      </c>
      <c r="E182" s="817">
        <v>0</v>
      </c>
      <c r="F182" s="817">
        <v>37604.650379999999</v>
      </c>
    </row>
    <row r="183" spans="1:6" s="805" customFormat="1" ht="15" customHeight="1">
      <c r="A183" s="66" t="s">
        <v>165</v>
      </c>
      <c r="B183" s="817">
        <v>1137.29033</v>
      </c>
      <c r="C183" s="817">
        <v>0</v>
      </c>
      <c r="D183" s="817">
        <v>0</v>
      </c>
      <c r="E183" s="817">
        <v>0</v>
      </c>
      <c r="F183" s="817">
        <v>1137.29033</v>
      </c>
    </row>
    <row r="184" spans="1:6" s="805" customFormat="1" ht="15" customHeight="1" thickBot="1">
      <c r="A184" s="66" t="s">
        <v>166</v>
      </c>
      <c r="B184" s="817">
        <v>36467.360049999996</v>
      </c>
      <c r="C184" s="817">
        <v>0</v>
      </c>
      <c r="D184" s="817">
        <v>0</v>
      </c>
      <c r="E184" s="817">
        <v>0</v>
      </c>
      <c r="F184" s="817">
        <v>36467.360049999996</v>
      </c>
    </row>
    <row r="185" spans="1:6" s="805" customFormat="1" ht="15" customHeight="1" thickTop="1" thickBot="1">
      <c r="A185" s="827" t="s">
        <v>167</v>
      </c>
      <c r="B185" s="813">
        <v>6989336.2488199994</v>
      </c>
      <c r="C185" s="813">
        <v>1469006.9325999999</v>
      </c>
      <c r="D185" s="813">
        <v>208.95726000000002</v>
      </c>
      <c r="E185" s="813">
        <v>20.52768</v>
      </c>
      <c r="F185" s="813">
        <v>8458572.6663600001</v>
      </c>
    </row>
    <row r="186" spans="1:6" s="805" customFormat="1" ht="15" customHeight="1" thickTop="1" thickBot="1">
      <c r="A186" s="828" t="s">
        <v>168</v>
      </c>
      <c r="B186" s="815">
        <v>7228.9449699999996</v>
      </c>
      <c r="C186" s="815">
        <v>0</v>
      </c>
      <c r="D186" s="815">
        <v>0</v>
      </c>
      <c r="E186" s="815">
        <v>0</v>
      </c>
      <c r="F186" s="815">
        <v>7228.9449699999996</v>
      </c>
    </row>
    <row r="187" spans="1:6" s="805" customFormat="1" ht="15" customHeight="1" thickTop="1">
      <c r="A187" s="829" t="s">
        <v>169</v>
      </c>
      <c r="B187" s="817">
        <v>0</v>
      </c>
      <c r="C187" s="817">
        <v>0</v>
      </c>
      <c r="D187" s="817">
        <v>0</v>
      </c>
      <c r="E187" s="817">
        <v>0</v>
      </c>
      <c r="F187" s="817">
        <v>0</v>
      </c>
    </row>
    <row r="188" spans="1:6" s="805" customFormat="1" ht="15" customHeight="1">
      <c r="A188" s="66" t="s">
        <v>170</v>
      </c>
      <c r="B188" s="817">
        <v>0</v>
      </c>
      <c r="C188" s="817">
        <v>0</v>
      </c>
      <c r="D188" s="817">
        <v>0</v>
      </c>
      <c r="E188" s="817">
        <v>0</v>
      </c>
      <c r="F188" s="817">
        <v>0</v>
      </c>
    </row>
    <row r="189" spans="1:6" s="805" customFormat="1" ht="15" customHeight="1">
      <c r="A189" s="66" t="s">
        <v>171</v>
      </c>
      <c r="B189" s="817">
        <v>0</v>
      </c>
      <c r="C189" s="817">
        <v>0</v>
      </c>
      <c r="D189" s="817">
        <v>0</v>
      </c>
      <c r="E189" s="817">
        <v>0</v>
      </c>
      <c r="F189" s="817">
        <v>0</v>
      </c>
    </row>
    <row r="190" spans="1:6" s="805" customFormat="1" ht="15" customHeight="1">
      <c r="A190" s="66" t="s">
        <v>172</v>
      </c>
      <c r="B190" s="817">
        <v>0</v>
      </c>
      <c r="C190" s="817">
        <v>0</v>
      </c>
      <c r="D190" s="817">
        <v>0</v>
      </c>
      <c r="E190" s="817">
        <v>0</v>
      </c>
      <c r="F190" s="817">
        <v>0</v>
      </c>
    </row>
    <row r="191" spans="1:6" s="805" customFormat="1" ht="15" customHeight="1">
      <c r="A191" s="66" t="s">
        <v>173</v>
      </c>
      <c r="B191" s="817">
        <v>0</v>
      </c>
      <c r="C191" s="817">
        <v>0</v>
      </c>
      <c r="D191" s="817">
        <v>0</v>
      </c>
      <c r="E191" s="817">
        <v>0</v>
      </c>
      <c r="F191" s="817">
        <v>0</v>
      </c>
    </row>
    <row r="192" spans="1:6" s="805" customFormat="1" ht="15" customHeight="1">
      <c r="A192" s="66" t="s">
        <v>174</v>
      </c>
      <c r="B192" s="817">
        <v>0</v>
      </c>
      <c r="C192" s="817">
        <v>0</v>
      </c>
      <c r="D192" s="817">
        <v>0</v>
      </c>
      <c r="E192" s="817">
        <v>0</v>
      </c>
      <c r="F192" s="817">
        <v>0</v>
      </c>
    </row>
    <row r="193" spans="1:7" ht="15" customHeight="1">
      <c r="A193" s="826" t="s">
        <v>175</v>
      </c>
      <c r="B193" s="817">
        <v>3934.1710800000001</v>
      </c>
      <c r="C193" s="817">
        <v>0</v>
      </c>
      <c r="D193" s="817">
        <v>0</v>
      </c>
      <c r="E193" s="817">
        <v>0</v>
      </c>
      <c r="F193" s="817">
        <v>3934.1710800000001</v>
      </c>
      <c r="G193" s="805"/>
    </row>
    <row r="194" spans="1:7" ht="15" customHeight="1">
      <c r="A194" s="66" t="s">
        <v>176</v>
      </c>
      <c r="B194" s="817">
        <v>0</v>
      </c>
      <c r="C194" s="817">
        <v>0</v>
      </c>
      <c r="D194" s="817">
        <v>0</v>
      </c>
      <c r="E194" s="817">
        <v>0</v>
      </c>
      <c r="F194" s="817">
        <v>0</v>
      </c>
      <c r="G194" s="805"/>
    </row>
    <row r="195" spans="1:7" ht="15" customHeight="1">
      <c r="A195" s="66" t="s">
        <v>177</v>
      </c>
      <c r="B195" s="817">
        <v>0</v>
      </c>
      <c r="C195" s="817">
        <v>0</v>
      </c>
      <c r="D195" s="817">
        <v>0</v>
      </c>
      <c r="E195" s="817">
        <v>0</v>
      </c>
      <c r="F195" s="817">
        <v>0</v>
      </c>
      <c r="G195" s="805"/>
    </row>
    <row r="196" spans="1:7" ht="15" customHeight="1">
      <c r="A196" s="66" t="s">
        <v>178</v>
      </c>
      <c r="B196" s="817">
        <v>2086.8657899999998</v>
      </c>
      <c r="C196" s="817">
        <v>0</v>
      </c>
      <c r="D196" s="817">
        <v>0</v>
      </c>
      <c r="E196" s="817">
        <v>0</v>
      </c>
      <c r="F196" s="817">
        <v>2086.8657899999998</v>
      </c>
      <c r="G196" s="805"/>
    </row>
    <row r="197" spans="1:7" ht="15" customHeight="1">
      <c r="A197" s="66" t="s">
        <v>179</v>
      </c>
      <c r="B197" s="817">
        <v>0</v>
      </c>
      <c r="C197" s="817">
        <v>0</v>
      </c>
      <c r="D197" s="817">
        <v>0</v>
      </c>
      <c r="E197" s="817">
        <v>0</v>
      </c>
      <c r="F197" s="817">
        <v>0</v>
      </c>
      <c r="G197" s="805"/>
    </row>
    <row r="198" spans="1:7" ht="15" customHeight="1">
      <c r="A198" s="66" t="s">
        <v>180</v>
      </c>
      <c r="B198" s="817">
        <v>1847.30529</v>
      </c>
      <c r="C198" s="817">
        <v>0</v>
      </c>
      <c r="D198" s="817">
        <v>0</v>
      </c>
      <c r="E198" s="817">
        <v>0</v>
      </c>
      <c r="F198" s="817">
        <v>1847.30529</v>
      </c>
      <c r="G198" s="805"/>
    </row>
    <row r="199" spans="1:7" ht="15" customHeight="1">
      <c r="A199" s="826" t="s">
        <v>181</v>
      </c>
      <c r="B199" s="817">
        <v>0</v>
      </c>
      <c r="C199" s="817">
        <v>0</v>
      </c>
      <c r="D199" s="817">
        <v>0</v>
      </c>
      <c r="E199" s="817">
        <v>0</v>
      </c>
      <c r="F199" s="817">
        <v>0</v>
      </c>
      <c r="G199" s="805"/>
    </row>
    <row r="200" spans="1:7" ht="15" customHeight="1">
      <c r="A200" s="826" t="s">
        <v>182</v>
      </c>
      <c r="B200" s="817">
        <v>3294.7738899999999</v>
      </c>
      <c r="C200" s="817">
        <v>0</v>
      </c>
      <c r="D200" s="817">
        <v>0</v>
      </c>
      <c r="E200" s="817">
        <v>0</v>
      </c>
      <c r="F200" s="817">
        <v>3294.7738899999999</v>
      </c>
      <c r="G200" s="805"/>
    </row>
    <row r="201" spans="1:7" ht="15" customHeight="1">
      <c r="A201" s="66" t="s">
        <v>183</v>
      </c>
      <c r="B201" s="817">
        <v>0</v>
      </c>
      <c r="C201" s="817">
        <v>0</v>
      </c>
      <c r="D201" s="817">
        <v>0</v>
      </c>
      <c r="E201" s="817">
        <v>0</v>
      </c>
      <c r="F201" s="817">
        <v>0</v>
      </c>
    </row>
    <row r="202" spans="1:7" ht="15" customHeight="1">
      <c r="A202" s="66" t="s">
        <v>184</v>
      </c>
      <c r="B202" s="817">
        <v>3294.7738899999999</v>
      </c>
      <c r="C202" s="817">
        <v>0</v>
      </c>
      <c r="D202" s="817">
        <v>0</v>
      </c>
      <c r="E202" s="817">
        <v>0</v>
      </c>
      <c r="F202" s="817">
        <v>3294.7738899999999</v>
      </c>
    </row>
    <row r="203" spans="1:7" ht="15" customHeight="1">
      <c r="A203" s="66" t="s">
        <v>185</v>
      </c>
      <c r="B203" s="817">
        <v>0</v>
      </c>
      <c r="C203" s="817">
        <v>0</v>
      </c>
      <c r="D203" s="817">
        <v>0</v>
      </c>
      <c r="E203" s="817">
        <v>0</v>
      </c>
      <c r="F203" s="817">
        <v>0</v>
      </c>
    </row>
    <row r="204" spans="1:7" ht="15" customHeight="1">
      <c r="A204" s="66" t="s">
        <v>186</v>
      </c>
      <c r="B204" s="817">
        <v>0</v>
      </c>
      <c r="C204" s="817">
        <v>0</v>
      </c>
      <c r="D204" s="817">
        <v>0</v>
      </c>
      <c r="E204" s="817">
        <v>0</v>
      </c>
      <c r="F204" s="817">
        <v>0</v>
      </c>
    </row>
    <row r="205" spans="1:7" ht="15" customHeight="1" thickBot="1">
      <c r="A205" s="826" t="s">
        <v>187</v>
      </c>
      <c r="B205" s="817">
        <v>0</v>
      </c>
      <c r="C205" s="817">
        <v>0</v>
      </c>
      <c r="D205" s="817">
        <v>0</v>
      </c>
      <c r="E205" s="817">
        <v>0</v>
      </c>
      <c r="F205" s="817">
        <v>0</v>
      </c>
    </row>
    <row r="206" spans="1:7" ht="15" customHeight="1" thickTop="1" thickBot="1">
      <c r="A206" s="822" t="s">
        <v>188</v>
      </c>
      <c r="B206" s="815">
        <v>5751891.1462899996</v>
      </c>
      <c r="C206" s="815">
        <v>7842943.2512700008</v>
      </c>
      <c r="D206" s="815">
        <v>4000.55755</v>
      </c>
      <c r="E206" s="815">
        <v>540.05669999999998</v>
      </c>
      <c r="F206" s="815">
        <v>13599375.011809999</v>
      </c>
    </row>
    <row r="207" spans="1:7" ht="15" customHeight="1" thickTop="1">
      <c r="A207" s="826" t="s">
        <v>189</v>
      </c>
      <c r="B207" s="817">
        <v>13022.59914</v>
      </c>
      <c r="C207" s="817">
        <v>3620.7542999999996</v>
      </c>
      <c r="D207" s="817">
        <v>0</v>
      </c>
      <c r="E207" s="817">
        <v>0</v>
      </c>
      <c r="F207" s="817">
        <v>16643.353439999999</v>
      </c>
    </row>
    <row r="208" spans="1:7" ht="15" customHeight="1">
      <c r="A208" s="66" t="s">
        <v>190</v>
      </c>
      <c r="B208" s="817">
        <v>0</v>
      </c>
      <c r="C208" s="817">
        <v>0</v>
      </c>
      <c r="D208" s="817">
        <v>0</v>
      </c>
      <c r="E208" s="817">
        <v>0</v>
      </c>
      <c r="F208" s="817">
        <v>0</v>
      </c>
    </row>
    <row r="209" spans="1:6" ht="15" customHeight="1">
      <c r="A209" s="66" t="s">
        <v>191</v>
      </c>
      <c r="B209" s="817">
        <v>0</v>
      </c>
      <c r="C209" s="817">
        <v>0</v>
      </c>
      <c r="D209" s="817">
        <v>0</v>
      </c>
      <c r="E209" s="817">
        <v>0</v>
      </c>
      <c r="F209" s="817">
        <v>0</v>
      </c>
    </row>
    <row r="210" spans="1:6" ht="15" customHeight="1">
      <c r="A210" s="66" t="s">
        <v>192</v>
      </c>
      <c r="B210" s="817">
        <v>13022.59914</v>
      </c>
      <c r="C210" s="817">
        <v>3620.7542999999996</v>
      </c>
      <c r="D210" s="817">
        <v>0</v>
      </c>
      <c r="E210" s="817">
        <v>0</v>
      </c>
      <c r="F210" s="817">
        <v>16643.353439999999</v>
      </c>
    </row>
    <row r="211" spans="1:6" ht="15" customHeight="1">
      <c r="A211" s="826" t="s">
        <v>193</v>
      </c>
      <c r="B211" s="817">
        <v>58538.95996</v>
      </c>
      <c r="C211" s="817">
        <v>0</v>
      </c>
      <c r="D211" s="817">
        <v>803.15781000000004</v>
      </c>
      <c r="E211" s="817">
        <v>0</v>
      </c>
      <c r="F211" s="817">
        <v>59342.117770000004</v>
      </c>
    </row>
    <row r="212" spans="1:6" ht="15" customHeight="1">
      <c r="A212" s="66" t="s">
        <v>194</v>
      </c>
      <c r="B212" s="817">
        <v>0</v>
      </c>
      <c r="C212" s="817">
        <v>0</v>
      </c>
      <c r="D212" s="817">
        <v>0</v>
      </c>
      <c r="E212" s="817">
        <v>0</v>
      </c>
      <c r="F212" s="817">
        <v>0</v>
      </c>
    </row>
    <row r="213" spans="1:6" ht="15" customHeight="1">
      <c r="A213" s="66" t="s">
        <v>195</v>
      </c>
      <c r="B213" s="817">
        <v>58538.95996</v>
      </c>
      <c r="C213" s="817">
        <v>0</v>
      </c>
      <c r="D213" s="817">
        <v>803.15781000000004</v>
      </c>
      <c r="E213" s="817">
        <v>0</v>
      </c>
      <c r="F213" s="817">
        <v>59342.117770000004</v>
      </c>
    </row>
    <row r="214" spans="1:6" ht="15" customHeight="1">
      <c r="A214" s="66" t="s">
        <v>196</v>
      </c>
      <c r="B214" s="817">
        <v>0</v>
      </c>
      <c r="C214" s="817">
        <v>0</v>
      </c>
      <c r="D214" s="817">
        <v>0</v>
      </c>
      <c r="E214" s="817">
        <v>0</v>
      </c>
      <c r="F214" s="817">
        <v>0</v>
      </c>
    </row>
    <row r="215" spans="1:6" ht="15" customHeight="1">
      <c r="A215" s="823" t="s">
        <v>1279</v>
      </c>
      <c r="B215" s="817">
        <v>0</v>
      </c>
      <c r="C215" s="817">
        <v>0</v>
      </c>
      <c r="D215" s="817">
        <v>0</v>
      </c>
      <c r="E215" s="817">
        <v>0</v>
      </c>
      <c r="F215" s="817">
        <v>0</v>
      </c>
    </row>
    <row r="216" spans="1:6" ht="15" customHeight="1">
      <c r="A216" s="66" t="s">
        <v>197</v>
      </c>
      <c r="B216" s="817">
        <v>0</v>
      </c>
      <c r="C216" s="817">
        <v>0</v>
      </c>
      <c r="D216" s="817">
        <v>0</v>
      </c>
      <c r="E216" s="817">
        <v>0</v>
      </c>
      <c r="F216" s="817">
        <v>0</v>
      </c>
    </row>
    <row r="217" spans="1:6" ht="15" customHeight="1">
      <c r="A217" s="826" t="s">
        <v>198</v>
      </c>
      <c r="B217" s="817">
        <v>0</v>
      </c>
      <c r="C217" s="817">
        <v>0</v>
      </c>
      <c r="D217" s="817">
        <v>0</v>
      </c>
      <c r="E217" s="817">
        <v>0</v>
      </c>
      <c r="F217" s="817">
        <v>0</v>
      </c>
    </row>
    <row r="218" spans="1:6" ht="15" customHeight="1">
      <c r="A218" s="66" t="s">
        <v>199</v>
      </c>
      <c r="B218" s="817">
        <v>0</v>
      </c>
      <c r="C218" s="817">
        <v>0</v>
      </c>
      <c r="D218" s="817">
        <v>0</v>
      </c>
      <c r="E218" s="817">
        <v>0</v>
      </c>
      <c r="F218" s="817">
        <v>0</v>
      </c>
    </row>
    <row r="219" spans="1:6" ht="15" customHeight="1">
      <c r="A219" s="66" t="s">
        <v>200</v>
      </c>
      <c r="B219" s="817">
        <v>0</v>
      </c>
      <c r="C219" s="817">
        <v>0</v>
      </c>
      <c r="D219" s="817">
        <v>0</v>
      </c>
      <c r="E219" s="817">
        <v>0</v>
      </c>
      <c r="F219" s="817">
        <v>0</v>
      </c>
    </row>
    <row r="220" spans="1:6" ht="15" customHeight="1">
      <c r="A220" s="826" t="s">
        <v>201</v>
      </c>
      <c r="B220" s="817">
        <v>0</v>
      </c>
      <c r="C220" s="817">
        <v>0</v>
      </c>
      <c r="D220" s="817">
        <v>0</v>
      </c>
      <c r="E220" s="817">
        <v>0</v>
      </c>
      <c r="F220" s="817">
        <v>0</v>
      </c>
    </row>
    <row r="221" spans="1:6" ht="15" customHeight="1">
      <c r="A221" s="66" t="s">
        <v>202</v>
      </c>
      <c r="B221" s="817">
        <v>0</v>
      </c>
      <c r="C221" s="817">
        <v>0</v>
      </c>
      <c r="D221" s="817">
        <v>0</v>
      </c>
      <c r="E221" s="817">
        <v>0</v>
      </c>
      <c r="F221" s="817">
        <v>0</v>
      </c>
    </row>
    <row r="222" spans="1:6" ht="15" customHeight="1">
      <c r="A222" s="66" t="s">
        <v>203</v>
      </c>
      <c r="B222" s="817">
        <v>0</v>
      </c>
      <c r="C222" s="817">
        <v>0</v>
      </c>
      <c r="D222" s="817">
        <v>0</v>
      </c>
      <c r="E222" s="817">
        <v>0</v>
      </c>
      <c r="F222" s="817">
        <v>0</v>
      </c>
    </row>
    <row r="223" spans="1:6" ht="15" customHeight="1">
      <c r="A223" s="826" t="s">
        <v>204</v>
      </c>
      <c r="B223" s="817">
        <v>4969855.1790500004</v>
      </c>
      <c r="C223" s="817">
        <v>5853107.8786599999</v>
      </c>
      <c r="D223" s="817">
        <v>0</v>
      </c>
      <c r="E223" s="817">
        <v>0</v>
      </c>
      <c r="F223" s="817">
        <v>10822963.057709999</v>
      </c>
    </row>
    <row r="224" spans="1:6" ht="15" customHeight="1">
      <c r="A224" s="66" t="s">
        <v>205</v>
      </c>
      <c r="B224" s="817">
        <v>4000577.8605800001</v>
      </c>
      <c r="C224" s="817">
        <v>5398208.7951199999</v>
      </c>
      <c r="D224" s="817">
        <v>0</v>
      </c>
      <c r="E224" s="817">
        <v>0</v>
      </c>
      <c r="F224" s="817">
        <v>9398786.6557</v>
      </c>
    </row>
    <row r="225" spans="1:6" ht="15" customHeight="1">
      <c r="A225" s="66" t="s">
        <v>206</v>
      </c>
      <c r="B225" s="817">
        <v>5.8999999999999997E-2</v>
      </c>
      <c r="C225" s="817">
        <v>0</v>
      </c>
      <c r="D225" s="817">
        <v>0</v>
      </c>
      <c r="E225" s="817">
        <v>0</v>
      </c>
      <c r="F225" s="817">
        <v>5.8999999999999997E-2</v>
      </c>
    </row>
    <row r="226" spans="1:6" ht="15" customHeight="1">
      <c r="A226" s="66" t="s">
        <v>207</v>
      </c>
      <c r="B226" s="817">
        <v>540917.11346000002</v>
      </c>
      <c r="C226" s="817">
        <v>231569.62411999999</v>
      </c>
      <c r="D226" s="817">
        <v>0</v>
      </c>
      <c r="E226" s="817">
        <v>0</v>
      </c>
      <c r="F226" s="817">
        <v>772486.73758000007</v>
      </c>
    </row>
    <row r="227" spans="1:6" ht="15" customHeight="1">
      <c r="A227" s="66" t="s">
        <v>208</v>
      </c>
      <c r="B227" s="817">
        <v>0</v>
      </c>
      <c r="C227" s="817">
        <v>0</v>
      </c>
      <c r="D227" s="817">
        <v>0</v>
      </c>
      <c r="E227" s="817">
        <v>0</v>
      </c>
      <c r="F227" s="817">
        <v>0</v>
      </c>
    </row>
    <row r="228" spans="1:6" ht="15" customHeight="1">
      <c r="A228" s="66" t="s">
        <v>209</v>
      </c>
      <c r="B228" s="817">
        <v>164534.42332</v>
      </c>
      <c r="C228" s="817">
        <v>54591.233650000002</v>
      </c>
      <c r="D228" s="817">
        <v>0</v>
      </c>
      <c r="E228" s="817">
        <v>0</v>
      </c>
      <c r="F228" s="817">
        <v>219125.65697000001</v>
      </c>
    </row>
    <row r="229" spans="1:6" ht="15" customHeight="1">
      <c r="A229" s="66" t="s">
        <v>210</v>
      </c>
      <c r="B229" s="817">
        <v>761.15098</v>
      </c>
      <c r="C229" s="817">
        <v>0</v>
      </c>
      <c r="D229" s="817">
        <v>0</v>
      </c>
      <c r="E229" s="817">
        <v>0</v>
      </c>
      <c r="F229" s="817">
        <v>761.15098</v>
      </c>
    </row>
    <row r="230" spans="1:6" ht="15" customHeight="1">
      <c r="A230" s="66" t="s">
        <v>211</v>
      </c>
      <c r="B230" s="817">
        <v>11.260999999999999</v>
      </c>
      <c r="C230" s="817">
        <v>0</v>
      </c>
      <c r="D230" s="817">
        <v>0</v>
      </c>
      <c r="E230" s="817">
        <v>0</v>
      </c>
      <c r="F230" s="817">
        <v>11.260999999999999</v>
      </c>
    </row>
    <row r="231" spans="1:6" ht="15" customHeight="1">
      <c r="A231" s="66" t="s">
        <v>212</v>
      </c>
      <c r="B231" s="817">
        <v>0</v>
      </c>
      <c r="C231" s="817">
        <v>0</v>
      </c>
      <c r="D231" s="817">
        <v>0</v>
      </c>
      <c r="E231" s="817">
        <v>0</v>
      </c>
      <c r="F231" s="817">
        <v>0</v>
      </c>
    </row>
    <row r="232" spans="1:6" ht="15" customHeight="1">
      <c r="A232" s="66" t="s">
        <v>213</v>
      </c>
      <c r="B232" s="817">
        <v>263053.31070999999</v>
      </c>
      <c r="C232" s="817">
        <v>168738.22577000002</v>
      </c>
      <c r="D232" s="817">
        <v>0</v>
      </c>
      <c r="E232" s="817">
        <v>0</v>
      </c>
      <c r="F232" s="817">
        <v>431791.53648000001</v>
      </c>
    </row>
    <row r="233" spans="1:6" ht="15" customHeight="1">
      <c r="A233" s="826" t="s">
        <v>214</v>
      </c>
      <c r="B233" s="817">
        <v>668335.22951999994</v>
      </c>
      <c r="C233" s="817">
        <v>1937949.6926199999</v>
      </c>
      <c r="D233" s="817">
        <v>3197.3997400000003</v>
      </c>
      <c r="E233" s="817">
        <v>540.05669999999998</v>
      </c>
      <c r="F233" s="817">
        <v>2610022.3785799998</v>
      </c>
    </row>
    <row r="234" spans="1:6" ht="15" customHeight="1">
      <c r="A234" s="66" t="s">
        <v>215</v>
      </c>
      <c r="B234" s="817">
        <v>269625.43105000001</v>
      </c>
      <c r="C234" s="817">
        <v>121117.84655</v>
      </c>
      <c r="D234" s="817">
        <v>0</v>
      </c>
      <c r="E234" s="817">
        <v>540.05669999999998</v>
      </c>
      <c r="F234" s="817">
        <v>391283.33429999999</v>
      </c>
    </row>
    <row r="235" spans="1:6" ht="15" customHeight="1">
      <c r="A235" s="66" t="s">
        <v>216</v>
      </c>
      <c r="B235" s="817">
        <v>832.27208999999993</v>
      </c>
      <c r="C235" s="817">
        <v>7388.6125400000001</v>
      </c>
      <c r="D235" s="817">
        <v>0</v>
      </c>
      <c r="E235" s="817">
        <v>0</v>
      </c>
      <c r="F235" s="817">
        <v>8220.8846300000005</v>
      </c>
    </row>
    <row r="236" spans="1:6" ht="15" customHeight="1">
      <c r="A236" s="66" t="s">
        <v>217</v>
      </c>
      <c r="B236" s="817">
        <v>81597.901209999996</v>
      </c>
      <c r="C236" s="817">
        <v>96712.288370000009</v>
      </c>
      <c r="D236" s="817">
        <v>829.71458999999993</v>
      </c>
      <c r="E236" s="817">
        <v>0</v>
      </c>
      <c r="F236" s="817">
        <v>179139.90416999999</v>
      </c>
    </row>
    <row r="237" spans="1:6" ht="15" customHeight="1">
      <c r="A237" s="66" t="s">
        <v>218</v>
      </c>
      <c r="B237" s="817">
        <v>38845.232759999999</v>
      </c>
      <c r="C237" s="817">
        <v>27849.263429999999</v>
      </c>
      <c r="D237" s="817">
        <v>2311.9747599999996</v>
      </c>
      <c r="E237" s="817">
        <v>0</v>
      </c>
      <c r="F237" s="817">
        <v>69006.470950000003</v>
      </c>
    </row>
    <row r="238" spans="1:6" ht="15" customHeight="1">
      <c r="A238" s="66" t="s">
        <v>219</v>
      </c>
      <c r="B238" s="817">
        <v>0</v>
      </c>
      <c r="C238" s="817">
        <v>0</v>
      </c>
      <c r="D238" s="817">
        <v>0</v>
      </c>
      <c r="E238" s="817">
        <v>0</v>
      </c>
      <c r="F238" s="817">
        <v>0</v>
      </c>
    </row>
    <row r="239" spans="1:6" ht="15" customHeight="1">
      <c r="A239" s="66" t="s">
        <v>220</v>
      </c>
      <c r="B239" s="817">
        <v>277434.39241000003</v>
      </c>
      <c r="C239" s="817">
        <v>1684881.6817300001</v>
      </c>
      <c r="D239" s="817">
        <v>55.710389999999997</v>
      </c>
      <c r="E239" s="817">
        <v>0</v>
      </c>
      <c r="F239" s="817">
        <v>1962371.7845300001</v>
      </c>
    </row>
    <row r="240" spans="1:6" ht="15" customHeight="1">
      <c r="A240" s="66" t="s">
        <v>221</v>
      </c>
      <c r="B240" s="817">
        <v>0</v>
      </c>
      <c r="C240" s="817">
        <v>0</v>
      </c>
      <c r="D240" s="817">
        <v>0</v>
      </c>
      <c r="E240" s="817">
        <v>0</v>
      </c>
      <c r="F240" s="817">
        <v>0</v>
      </c>
    </row>
    <row r="241" spans="1:6" ht="15" customHeight="1">
      <c r="A241" s="826" t="s">
        <v>1263</v>
      </c>
      <c r="B241" s="817">
        <v>42139.178619999999</v>
      </c>
      <c r="C241" s="817">
        <v>48264.925689999996</v>
      </c>
      <c r="D241" s="817">
        <v>0</v>
      </c>
      <c r="E241" s="817">
        <v>0</v>
      </c>
      <c r="F241" s="817">
        <v>90404.104309999995</v>
      </c>
    </row>
    <row r="242" spans="1:6" ht="15" customHeight="1">
      <c r="A242" s="66" t="s">
        <v>1264</v>
      </c>
      <c r="B242" s="817">
        <v>42139.138700000003</v>
      </c>
      <c r="C242" s="817">
        <v>48264.925689999996</v>
      </c>
      <c r="D242" s="817">
        <v>0</v>
      </c>
      <c r="E242" s="817">
        <v>0</v>
      </c>
      <c r="F242" s="817">
        <v>90404.06439</v>
      </c>
    </row>
    <row r="243" spans="1:6" ht="15" customHeight="1">
      <c r="A243" s="66" t="s">
        <v>1265</v>
      </c>
      <c r="B243" s="817">
        <v>3.9920000000000004E-2</v>
      </c>
      <c r="C243" s="817">
        <v>0</v>
      </c>
      <c r="D243" s="817">
        <v>0</v>
      </c>
      <c r="E243" s="817">
        <v>0</v>
      </c>
      <c r="F243" s="817">
        <v>3.9920000000000004E-2</v>
      </c>
    </row>
    <row r="244" spans="1:6" ht="15" customHeight="1">
      <c r="A244" s="826" t="s">
        <v>1266</v>
      </c>
      <c r="B244" s="817">
        <v>0</v>
      </c>
      <c r="C244" s="817">
        <v>0</v>
      </c>
      <c r="D244" s="817">
        <v>0</v>
      </c>
      <c r="E244" s="817">
        <v>0</v>
      </c>
      <c r="F244" s="817">
        <v>0</v>
      </c>
    </row>
    <row r="245" spans="1:6" ht="15" customHeight="1">
      <c r="A245" s="66" t="s">
        <v>1264</v>
      </c>
      <c r="B245" s="817">
        <v>0</v>
      </c>
      <c r="C245" s="817">
        <v>0</v>
      </c>
      <c r="D245" s="817">
        <v>0</v>
      </c>
      <c r="E245" s="817">
        <v>0</v>
      </c>
      <c r="F245" s="817">
        <v>0</v>
      </c>
    </row>
    <row r="246" spans="1:6" ht="15" customHeight="1">
      <c r="A246" s="66" t="s">
        <v>1265</v>
      </c>
      <c r="B246" s="820">
        <v>0</v>
      </c>
      <c r="C246" s="820">
        <v>0</v>
      </c>
      <c r="D246" s="820">
        <v>0</v>
      </c>
      <c r="E246" s="820">
        <v>0</v>
      </c>
      <c r="F246" s="820">
        <v>0</v>
      </c>
    </row>
    <row r="247" spans="1:6" ht="15" customHeight="1">
      <c r="A247" s="826" t="s">
        <v>1267</v>
      </c>
      <c r="B247" s="830">
        <v>42139.259640000004</v>
      </c>
      <c r="C247" s="830">
        <v>48264.84476</v>
      </c>
      <c r="D247" s="830">
        <v>0</v>
      </c>
      <c r="E247" s="830">
        <v>0</v>
      </c>
      <c r="F247" s="830">
        <v>90404.104400000011</v>
      </c>
    </row>
    <row r="248" spans="1:6" ht="15" customHeight="1" thickBot="1">
      <c r="A248" s="826" t="s">
        <v>1268</v>
      </c>
      <c r="B248" s="831">
        <v>0</v>
      </c>
      <c r="C248" s="831">
        <v>0</v>
      </c>
      <c r="D248" s="831">
        <v>0</v>
      </c>
      <c r="E248" s="831">
        <v>0</v>
      </c>
      <c r="F248" s="831">
        <v>0</v>
      </c>
    </row>
    <row r="249" spans="1:6" ht="15" customHeight="1" thickTop="1" thickBot="1">
      <c r="A249" s="832" t="s">
        <v>222</v>
      </c>
      <c r="B249" s="815">
        <v>630852.30837999994</v>
      </c>
      <c r="C249" s="815">
        <v>66168.977729999999</v>
      </c>
      <c r="D249" s="815">
        <v>0</v>
      </c>
      <c r="E249" s="815">
        <v>0.2974</v>
      </c>
      <c r="F249" s="815">
        <v>697021.58351000003</v>
      </c>
    </row>
    <row r="250" spans="1:6" ht="15" customHeight="1" thickTop="1">
      <c r="A250" s="38" t="s">
        <v>223</v>
      </c>
      <c r="B250" s="817">
        <v>923.38307999999995</v>
      </c>
      <c r="C250" s="817">
        <v>249.29330999999999</v>
      </c>
      <c r="D250" s="817">
        <v>0</v>
      </c>
      <c r="E250" s="817">
        <v>0</v>
      </c>
      <c r="F250" s="817">
        <v>1172.6763899999999</v>
      </c>
    </row>
    <row r="251" spans="1:6" ht="15" customHeight="1">
      <c r="A251" s="38" t="s">
        <v>224</v>
      </c>
      <c r="B251" s="817">
        <v>2764.4063999999998</v>
      </c>
      <c r="C251" s="817">
        <v>7051.9354299999995</v>
      </c>
      <c r="D251" s="817">
        <v>0</v>
      </c>
      <c r="E251" s="817">
        <v>0.2974</v>
      </c>
      <c r="F251" s="817">
        <v>9816.6392300000007</v>
      </c>
    </row>
    <row r="252" spans="1:6" ht="15" customHeight="1">
      <c r="A252" s="38" t="s">
        <v>225</v>
      </c>
      <c r="B252" s="817">
        <v>594023.73849000002</v>
      </c>
      <c r="C252" s="817">
        <v>50313.084630000005</v>
      </c>
      <c r="D252" s="817">
        <v>0</v>
      </c>
      <c r="E252" s="817">
        <v>0</v>
      </c>
      <c r="F252" s="817">
        <v>644336.82311999996</v>
      </c>
    </row>
    <row r="253" spans="1:6" ht="15" customHeight="1">
      <c r="A253" s="38" t="s">
        <v>226</v>
      </c>
      <c r="B253" s="817">
        <v>10831.653990000001</v>
      </c>
      <c r="C253" s="817">
        <v>3636.3927200000003</v>
      </c>
      <c r="D253" s="817">
        <v>0</v>
      </c>
      <c r="E253" s="817">
        <v>0</v>
      </c>
      <c r="F253" s="817">
        <v>14468.046710000001</v>
      </c>
    </row>
    <row r="254" spans="1:6" ht="15" customHeight="1">
      <c r="A254" s="38" t="s">
        <v>227</v>
      </c>
      <c r="B254" s="817">
        <v>11129.393169999999</v>
      </c>
      <c r="C254" s="817">
        <v>1357.7204400000001</v>
      </c>
      <c r="D254" s="817">
        <v>0</v>
      </c>
      <c r="E254" s="817">
        <v>0</v>
      </c>
      <c r="F254" s="817">
        <v>12487.113609999999</v>
      </c>
    </row>
    <row r="255" spans="1:6" ht="15" customHeight="1">
      <c r="A255" s="38" t="s">
        <v>228</v>
      </c>
      <c r="B255" s="817">
        <v>3280.6351600000003</v>
      </c>
      <c r="C255" s="817">
        <v>1167.84986</v>
      </c>
      <c r="D255" s="817">
        <v>0</v>
      </c>
      <c r="E255" s="817">
        <v>0</v>
      </c>
      <c r="F255" s="817">
        <v>4448.4850199999992</v>
      </c>
    </row>
    <row r="256" spans="1:6" ht="15" customHeight="1">
      <c r="A256" s="38" t="s">
        <v>229</v>
      </c>
      <c r="B256" s="817">
        <v>4790.4237000000003</v>
      </c>
      <c r="C256" s="817">
        <v>1037.5602200000001</v>
      </c>
      <c r="D256" s="817">
        <v>0</v>
      </c>
      <c r="E256" s="817">
        <v>0</v>
      </c>
      <c r="F256" s="817">
        <v>5827.9839199999997</v>
      </c>
    </row>
    <row r="257" spans="1:6" ht="15" customHeight="1">
      <c r="A257" s="38" t="s">
        <v>230</v>
      </c>
      <c r="B257" s="817">
        <v>1423.8701699999999</v>
      </c>
      <c r="C257" s="817">
        <v>1040.6596300000001</v>
      </c>
      <c r="D257" s="817">
        <v>0</v>
      </c>
      <c r="E257" s="817">
        <v>0</v>
      </c>
      <c r="F257" s="817">
        <v>2464.5297999999998</v>
      </c>
    </row>
    <row r="258" spans="1:6" ht="15" customHeight="1">
      <c r="A258" s="38" t="s">
        <v>231</v>
      </c>
      <c r="B258" s="817">
        <v>0</v>
      </c>
      <c r="C258" s="817">
        <v>0</v>
      </c>
      <c r="D258" s="817">
        <v>0</v>
      </c>
      <c r="E258" s="817">
        <v>0</v>
      </c>
      <c r="F258" s="817">
        <v>0</v>
      </c>
    </row>
    <row r="259" spans="1:6" ht="15" customHeight="1">
      <c r="A259" s="38" t="s">
        <v>232</v>
      </c>
      <c r="B259" s="817">
        <v>1612.84284</v>
      </c>
      <c r="C259" s="817">
        <v>247.62304</v>
      </c>
      <c r="D259" s="817">
        <v>0</v>
      </c>
      <c r="E259" s="817">
        <v>0</v>
      </c>
      <c r="F259" s="817">
        <v>1860.46588</v>
      </c>
    </row>
    <row r="260" spans="1:6" ht="15" customHeight="1" thickBot="1">
      <c r="A260" s="38" t="s">
        <v>233</v>
      </c>
      <c r="B260" s="817">
        <v>71.961380000000005</v>
      </c>
      <c r="C260" s="817">
        <v>66.858449999999991</v>
      </c>
      <c r="D260" s="817">
        <v>0</v>
      </c>
      <c r="E260" s="817">
        <v>0</v>
      </c>
      <c r="F260" s="817">
        <v>138.81983</v>
      </c>
    </row>
    <row r="261" spans="1:6" ht="15" customHeight="1" thickTop="1" thickBot="1">
      <c r="A261" s="832" t="s">
        <v>234</v>
      </c>
      <c r="B261" s="815">
        <v>-167158.25624000002</v>
      </c>
      <c r="C261" s="815">
        <v>-22034.49338</v>
      </c>
      <c r="D261" s="815">
        <v>0</v>
      </c>
      <c r="E261" s="815">
        <v>0</v>
      </c>
      <c r="F261" s="815">
        <v>-189192.74962000002</v>
      </c>
    </row>
    <row r="262" spans="1:6" ht="15" customHeight="1" thickTop="1">
      <c r="A262" s="38" t="s">
        <v>235</v>
      </c>
      <c r="B262" s="817">
        <v>-149663.60411000001</v>
      </c>
      <c r="C262" s="817">
        <v>-20350.393640000002</v>
      </c>
      <c r="D262" s="817">
        <v>0</v>
      </c>
      <c r="E262" s="817">
        <v>0</v>
      </c>
      <c r="F262" s="817">
        <v>-170013.99775000001</v>
      </c>
    </row>
    <row r="263" spans="1:6" ht="15" customHeight="1">
      <c r="A263" s="38" t="s">
        <v>236</v>
      </c>
      <c r="B263" s="817">
        <v>0</v>
      </c>
      <c r="C263" s="817">
        <v>0</v>
      </c>
      <c r="D263" s="817">
        <v>0</v>
      </c>
      <c r="E263" s="817">
        <v>0</v>
      </c>
      <c r="F263" s="817">
        <v>0</v>
      </c>
    </row>
    <row r="264" spans="1:6" ht="15" customHeight="1">
      <c r="A264" s="38" t="s">
        <v>237</v>
      </c>
      <c r="B264" s="817">
        <v>-15543.660220000002</v>
      </c>
      <c r="C264" s="817">
        <v>-1228.9836</v>
      </c>
      <c r="D264" s="817">
        <v>0</v>
      </c>
      <c r="E264" s="817">
        <v>0</v>
      </c>
      <c r="F264" s="817">
        <v>-16772.643820000001</v>
      </c>
    </row>
    <row r="265" spans="1:6" ht="15" customHeight="1">
      <c r="A265" s="38" t="s">
        <v>238</v>
      </c>
      <c r="B265" s="817">
        <v>-568.12729000000002</v>
      </c>
      <c r="C265" s="817">
        <v>-455.11614000000003</v>
      </c>
      <c r="D265" s="817">
        <v>0</v>
      </c>
      <c r="E265" s="817">
        <v>0</v>
      </c>
      <c r="F265" s="817">
        <v>-1023.2434300000001</v>
      </c>
    </row>
    <row r="266" spans="1:6" ht="15" customHeight="1">
      <c r="A266" s="38" t="s">
        <v>239</v>
      </c>
      <c r="B266" s="817">
        <v>-1382.7494899999999</v>
      </c>
      <c r="C266" s="817">
        <v>0</v>
      </c>
      <c r="D266" s="817">
        <v>0</v>
      </c>
      <c r="E266" s="817">
        <v>0</v>
      </c>
      <c r="F266" s="817">
        <v>-1382.7494899999999</v>
      </c>
    </row>
    <row r="267" spans="1:6" ht="15" customHeight="1">
      <c r="A267" s="39" t="s">
        <v>240</v>
      </c>
      <c r="B267" s="817">
        <v>0</v>
      </c>
      <c r="C267" s="817">
        <v>0</v>
      </c>
      <c r="D267" s="817">
        <v>0</v>
      </c>
      <c r="E267" s="817">
        <v>0</v>
      </c>
      <c r="F267" s="817">
        <v>0</v>
      </c>
    </row>
    <row r="268" spans="1:6" ht="15" customHeight="1" thickBot="1">
      <c r="A268" s="38" t="s">
        <v>241</v>
      </c>
      <c r="B268" s="817">
        <v>-0.11513</v>
      </c>
      <c r="C268" s="817">
        <v>0</v>
      </c>
      <c r="D268" s="817">
        <v>0</v>
      </c>
      <c r="E268" s="817">
        <v>0</v>
      </c>
      <c r="F268" s="817">
        <v>-0.11513</v>
      </c>
    </row>
    <row r="269" spans="1:6" ht="15" customHeight="1" thickTop="1" thickBot="1">
      <c r="A269" s="833" t="s">
        <v>242</v>
      </c>
      <c r="B269" s="834">
        <v>463694.05213999999</v>
      </c>
      <c r="C269" s="834">
        <v>44134.484349999999</v>
      </c>
      <c r="D269" s="834">
        <v>0</v>
      </c>
      <c r="E269" s="834">
        <v>0.2974</v>
      </c>
      <c r="F269" s="834">
        <v>507828.83389000001</v>
      </c>
    </row>
    <row r="270" spans="1:6" ht="15" customHeight="1" thickTop="1" thickBot="1">
      <c r="A270" s="835" t="s">
        <v>243</v>
      </c>
      <c r="B270" s="815">
        <v>17459.766500000002</v>
      </c>
      <c r="C270" s="815">
        <v>7756.3682600000002</v>
      </c>
      <c r="D270" s="815">
        <v>0</v>
      </c>
      <c r="E270" s="815">
        <v>0</v>
      </c>
      <c r="F270" s="815">
        <v>25216.134760000001</v>
      </c>
    </row>
    <row r="271" spans="1:6" ht="15" customHeight="1" thickTop="1">
      <c r="A271" s="38" t="s">
        <v>244</v>
      </c>
      <c r="B271" s="817">
        <v>11465.935579999999</v>
      </c>
      <c r="C271" s="817">
        <v>2557.8526900000002</v>
      </c>
      <c r="D271" s="817">
        <v>0</v>
      </c>
      <c r="E271" s="817">
        <v>0</v>
      </c>
      <c r="F271" s="817">
        <v>14023.788269999999</v>
      </c>
    </row>
    <row r="272" spans="1:6" ht="15" customHeight="1">
      <c r="A272" s="38" t="s">
        <v>245</v>
      </c>
      <c r="B272" s="817">
        <v>1212.8373999999999</v>
      </c>
      <c r="C272" s="817">
        <v>1569.10348</v>
      </c>
      <c r="D272" s="817">
        <v>0</v>
      </c>
      <c r="E272" s="817">
        <v>0</v>
      </c>
      <c r="F272" s="817">
        <v>2781.9408800000001</v>
      </c>
    </row>
    <row r="273" spans="1:6" ht="15" customHeight="1">
      <c r="A273" s="38" t="s">
        <v>246</v>
      </c>
      <c r="B273" s="817">
        <v>2772.2224300000003</v>
      </c>
      <c r="C273" s="817">
        <v>2670.84816</v>
      </c>
      <c r="D273" s="817">
        <v>0</v>
      </c>
      <c r="E273" s="817">
        <v>0</v>
      </c>
      <c r="F273" s="817">
        <v>5443.0705900000003</v>
      </c>
    </row>
    <row r="274" spans="1:6" ht="15" customHeight="1">
      <c r="A274" s="38" t="s">
        <v>247</v>
      </c>
      <c r="B274" s="817">
        <v>0</v>
      </c>
      <c r="C274" s="817">
        <v>0</v>
      </c>
      <c r="D274" s="817">
        <v>0</v>
      </c>
      <c r="E274" s="817">
        <v>0</v>
      </c>
      <c r="F274" s="817">
        <v>0</v>
      </c>
    </row>
    <row r="275" spans="1:6" ht="15" customHeight="1" thickBot="1">
      <c r="A275" s="38" t="s">
        <v>248</v>
      </c>
      <c r="B275" s="817">
        <v>2008.7710900000002</v>
      </c>
      <c r="C275" s="817">
        <v>958.56393000000003</v>
      </c>
      <c r="D275" s="817">
        <v>0</v>
      </c>
      <c r="E275" s="817">
        <v>0</v>
      </c>
      <c r="F275" s="817">
        <v>2967.33502</v>
      </c>
    </row>
    <row r="276" spans="1:6" ht="15" customHeight="1" thickTop="1" thickBot="1">
      <c r="A276" s="836" t="s">
        <v>249</v>
      </c>
      <c r="B276" s="815">
        <v>-9521.7302</v>
      </c>
      <c r="C276" s="815">
        <v>-4450.9290599999995</v>
      </c>
      <c r="D276" s="815">
        <v>0</v>
      </c>
      <c r="E276" s="815">
        <v>0</v>
      </c>
      <c r="F276" s="815">
        <v>-13972.65926</v>
      </c>
    </row>
    <row r="277" spans="1:6" ht="15" customHeight="1" thickTop="1">
      <c r="A277" s="38" t="s">
        <v>244</v>
      </c>
      <c r="B277" s="817">
        <v>-1992.3767399999999</v>
      </c>
      <c r="C277" s="817">
        <v>-1107.2789599999999</v>
      </c>
      <c r="D277" s="817">
        <v>0</v>
      </c>
      <c r="E277" s="817">
        <v>0</v>
      </c>
      <c r="F277" s="817">
        <v>-3099.6557000000003</v>
      </c>
    </row>
    <row r="278" spans="1:6" ht="15" customHeight="1">
      <c r="A278" s="38" t="s">
        <v>250</v>
      </c>
      <c r="B278" s="817">
        <v>-5100.6915300000001</v>
      </c>
      <c r="C278" s="817">
        <v>-3.3479999999999999</v>
      </c>
      <c r="D278" s="817">
        <v>0</v>
      </c>
      <c r="E278" s="817">
        <v>0</v>
      </c>
      <c r="F278" s="817">
        <v>-5104.03953</v>
      </c>
    </row>
    <row r="279" spans="1:6" ht="15" customHeight="1">
      <c r="A279" s="38" t="s">
        <v>251</v>
      </c>
      <c r="B279" s="817">
        <v>-8.3490200000000012</v>
      </c>
      <c r="C279" s="817">
        <v>-15.627079999999999</v>
      </c>
      <c r="D279" s="817">
        <v>0</v>
      </c>
      <c r="E279" s="817">
        <v>0</v>
      </c>
      <c r="F279" s="817">
        <v>-23.976099999999999</v>
      </c>
    </row>
    <row r="280" spans="1:6" ht="15" customHeight="1">
      <c r="A280" s="38" t="s">
        <v>252</v>
      </c>
      <c r="B280" s="817">
        <v>-56.961220000000004</v>
      </c>
      <c r="C280" s="817">
        <v>0</v>
      </c>
      <c r="D280" s="817">
        <v>0</v>
      </c>
      <c r="E280" s="817">
        <v>0</v>
      </c>
      <c r="F280" s="817">
        <v>-56.961220000000004</v>
      </c>
    </row>
    <row r="281" spans="1:6" ht="15" customHeight="1" thickBot="1">
      <c r="A281" s="38" t="s">
        <v>253</v>
      </c>
      <c r="B281" s="817">
        <v>-2363.35169</v>
      </c>
      <c r="C281" s="817">
        <v>-3324.6750200000001</v>
      </c>
      <c r="D281" s="817">
        <v>0</v>
      </c>
      <c r="E281" s="817">
        <v>0</v>
      </c>
      <c r="F281" s="817">
        <v>-5688.0267100000001</v>
      </c>
    </row>
    <row r="282" spans="1:6" ht="15" customHeight="1" thickTop="1" thickBot="1">
      <c r="A282" s="832" t="s">
        <v>254</v>
      </c>
      <c r="B282" s="815">
        <v>471632.08844000002</v>
      </c>
      <c r="C282" s="815">
        <v>47439.92355</v>
      </c>
      <c r="D282" s="815">
        <v>0</v>
      </c>
      <c r="E282" s="815">
        <v>0.2974</v>
      </c>
      <c r="F282" s="815">
        <v>519072.30939000001</v>
      </c>
    </row>
    <row r="283" spans="1:6" ht="15" customHeight="1" thickTop="1">
      <c r="A283" s="40" t="s">
        <v>255</v>
      </c>
      <c r="B283" s="817">
        <v>60621.01</v>
      </c>
      <c r="C283" s="817">
        <v>19909.96701</v>
      </c>
      <c r="D283" s="817">
        <v>1.3678800000000002</v>
      </c>
      <c r="E283" s="817">
        <v>0</v>
      </c>
      <c r="F283" s="817">
        <v>80532.344890000008</v>
      </c>
    </row>
    <row r="284" spans="1:6" ht="15" customHeight="1">
      <c r="A284" s="38" t="s">
        <v>256</v>
      </c>
      <c r="B284" s="817">
        <v>3455.2585800000002</v>
      </c>
      <c r="C284" s="817">
        <v>2843.3143999999998</v>
      </c>
      <c r="D284" s="817">
        <v>1.3678800000000002</v>
      </c>
      <c r="E284" s="817">
        <v>0</v>
      </c>
      <c r="F284" s="817">
        <v>6299.9408600000006</v>
      </c>
    </row>
    <row r="285" spans="1:6" ht="15" customHeight="1">
      <c r="A285" s="38" t="s">
        <v>257</v>
      </c>
      <c r="B285" s="817">
        <v>57165.521420000005</v>
      </c>
      <c r="C285" s="817">
        <v>17066.652610000001</v>
      </c>
      <c r="D285" s="817">
        <v>0</v>
      </c>
      <c r="E285" s="817">
        <v>0</v>
      </c>
      <c r="F285" s="817">
        <v>74232.174029999995</v>
      </c>
    </row>
    <row r="286" spans="1:6" ht="15" customHeight="1">
      <c r="A286" s="38" t="s">
        <v>258</v>
      </c>
      <c r="B286" s="817">
        <v>0</v>
      </c>
      <c r="C286" s="817">
        <v>0</v>
      </c>
      <c r="D286" s="817">
        <v>0</v>
      </c>
      <c r="E286" s="817">
        <v>0</v>
      </c>
      <c r="F286" s="817">
        <v>0</v>
      </c>
    </row>
    <row r="287" spans="1:6" ht="15" customHeight="1">
      <c r="A287" s="38" t="s">
        <v>259</v>
      </c>
      <c r="B287" s="817">
        <v>0</v>
      </c>
      <c r="C287" s="817">
        <v>0</v>
      </c>
      <c r="D287" s="817">
        <v>0</v>
      </c>
      <c r="E287" s="817">
        <v>0</v>
      </c>
      <c r="F287" s="817">
        <v>0</v>
      </c>
    </row>
    <row r="288" spans="1:6" ht="15" customHeight="1">
      <c r="A288" s="38" t="s">
        <v>260</v>
      </c>
      <c r="B288" s="817">
        <v>0</v>
      </c>
      <c r="C288" s="817">
        <v>0</v>
      </c>
      <c r="D288" s="817">
        <v>0</v>
      </c>
      <c r="E288" s="817">
        <v>0</v>
      </c>
      <c r="F288" s="817">
        <v>0</v>
      </c>
    </row>
    <row r="289" spans="1:6" ht="15" customHeight="1">
      <c r="A289" s="38" t="s">
        <v>261</v>
      </c>
      <c r="B289" s="817">
        <v>0.23</v>
      </c>
      <c r="C289" s="817">
        <v>0</v>
      </c>
      <c r="D289" s="817">
        <v>0</v>
      </c>
      <c r="E289" s="817">
        <v>0</v>
      </c>
      <c r="F289" s="817">
        <v>0.23</v>
      </c>
    </row>
    <row r="290" spans="1:6" ht="15" customHeight="1">
      <c r="A290" s="40" t="s">
        <v>262</v>
      </c>
      <c r="B290" s="817">
        <v>-105432.98086</v>
      </c>
      <c r="C290" s="817">
        <v>-20525.083139999999</v>
      </c>
      <c r="D290" s="817">
        <v>0</v>
      </c>
      <c r="E290" s="817">
        <v>0</v>
      </c>
      <c r="F290" s="817">
        <v>-125958.064</v>
      </c>
    </row>
    <row r="291" spans="1:6" ht="15" customHeight="1">
      <c r="A291" s="38" t="s">
        <v>263</v>
      </c>
      <c r="B291" s="817">
        <v>-99383.719830000002</v>
      </c>
      <c r="C291" s="817">
        <v>-17181.787170000003</v>
      </c>
      <c r="D291" s="817">
        <v>0</v>
      </c>
      <c r="E291" s="817">
        <v>0</v>
      </c>
      <c r="F291" s="817">
        <v>-116565.507</v>
      </c>
    </row>
    <row r="292" spans="1:6" ht="15" customHeight="1">
      <c r="A292" s="38" t="s">
        <v>264</v>
      </c>
      <c r="B292" s="817">
        <v>-63.94417</v>
      </c>
      <c r="C292" s="817">
        <v>-176.74581000000001</v>
      </c>
      <c r="D292" s="817">
        <v>0</v>
      </c>
      <c r="E292" s="817">
        <v>0</v>
      </c>
      <c r="F292" s="817">
        <v>-240.68998000000002</v>
      </c>
    </row>
    <row r="293" spans="1:6" ht="15" customHeight="1">
      <c r="A293" s="38" t="s">
        <v>265</v>
      </c>
      <c r="B293" s="817">
        <v>-12.553799999999999</v>
      </c>
      <c r="C293" s="817">
        <v>-4.9391999999999996</v>
      </c>
      <c r="D293" s="817">
        <v>0</v>
      </c>
      <c r="E293" s="817">
        <v>0</v>
      </c>
      <c r="F293" s="817">
        <v>-17.492999999999999</v>
      </c>
    </row>
    <row r="294" spans="1:6" ht="15" customHeight="1">
      <c r="A294" s="39" t="s">
        <v>266</v>
      </c>
      <c r="B294" s="817">
        <v>-5971.6849299999994</v>
      </c>
      <c r="C294" s="817">
        <v>-3161.61096</v>
      </c>
      <c r="D294" s="817">
        <v>0</v>
      </c>
      <c r="E294" s="817">
        <v>0</v>
      </c>
      <c r="F294" s="817">
        <v>-9133.2958900000012</v>
      </c>
    </row>
    <row r="295" spans="1:6" ht="15" customHeight="1">
      <c r="A295" s="39" t="s">
        <v>267</v>
      </c>
      <c r="B295" s="817">
        <v>-0.84413000000000005</v>
      </c>
      <c r="C295" s="817">
        <v>0</v>
      </c>
      <c r="D295" s="817">
        <v>0</v>
      </c>
      <c r="E295" s="817">
        <v>0</v>
      </c>
      <c r="F295" s="817">
        <v>-0.84413000000000005</v>
      </c>
    </row>
    <row r="296" spans="1:6" ht="15" customHeight="1" thickBot="1">
      <c r="A296" s="39" t="s">
        <v>268</v>
      </c>
      <c r="B296" s="817">
        <v>-0.23400000000000001</v>
      </c>
      <c r="C296" s="817">
        <v>0</v>
      </c>
      <c r="D296" s="817">
        <v>0</v>
      </c>
      <c r="E296" s="817">
        <v>0</v>
      </c>
      <c r="F296" s="817">
        <v>-0.23400000000000001</v>
      </c>
    </row>
    <row r="297" spans="1:6" ht="15" customHeight="1" thickTop="1" thickBot="1">
      <c r="A297" s="837" t="s">
        <v>269</v>
      </c>
      <c r="B297" s="813">
        <v>426820.11757999996</v>
      </c>
      <c r="C297" s="813">
        <v>46824.807420000005</v>
      </c>
      <c r="D297" s="813">
        <v>1.3678800000000002</v>
      </c>
      <c r="E297" s="813">
        <v>0.2974</v>
      </c>
      <c r="F297" s="813">
        <v>473646.59027999995</v>
      </c>
    </row>
    <row r="298" spans="1:6" ht="15" customHeight="1" thickTop="1" thickBot="1">
      <c r="A298" s="832" t="s">
        <v>270</v>
      </c>
      <c r="B298" s="815">
        <v>-396084.14422000002</v>
      </c>
      <c r="C298" s="815">
        <v>-37145.392409999993</v>
      </c>
      <c r="D298" s="815">
        <v>0</v>
      </c>
      <c r="E298" s="815">
        <v>0</v>
      </c>
      <c r="F298" s="815">
        <v>-433229.53662999999</v>
      </c>
    </row>
    <row r="299" spans="1:6" ht="15" customHeight="1" thickTop="1">
      <c r="A299" s="38" t="s">
        <v>271</v>
      </c>
      <c r="B299" s="817">
        <v>-244006.82243999999</v>
      </c>
      <c r="C299" s="817">
        <v>-490.59856000000002</v>
      </c>
      <c r="D299" s="817">
        <v>0</v>
      </c>
      <c r="E299" s="817">
        <v>0</v>
      </c>
      <c r="F299" s="817">
        <v>-244497.421</v>
      </c>
    </row>
    <row r="300" spans="1:6" ht="15" customHeight="1">
      <c r="A300" s="38" t="s">
        <v>272</v>
      </c>
      <c r="B300" s="817">
        <v>-33562.593280000001</v>
      </c>
      <c r="C300" s="817">
        <v>-2280.4487400000003</v>
      </c>
      <c r="D300" s="817">
        <v>0</v>
      </c>
      <c r="E300" s="817">
        <v>0</v>
      </c>
      <c r="F300" s="817">
        <v>-35843.042020000001</v>
      </c>
    </row>
    <row r="301" spans="1:6" ht="15" customHeight="1">
      <c r="A301" s="38" t="s">
        <v>273</v>
      </c>
      <c r="B301" s="817">
        <v>-1965.9553899999999</v>
      </c>
      <c r="C301" s="817">
        <v>-8150.2448600000007</v>
      </c>
      <c r="D301" s="817">
        <v>0</v>
      </c>
      <c r="E301" s="817">
        <v>0</v>
      </c>
      <c r="F301" s="817">
        <v>-10116.20025</v>
      </c>
    </row>
    <row r="302" spans="1:6" ht="15" customHeight="1">
      <c r="A302" s="38" t="s">
        <v>274</v>
      </c>
      <c r="B302" s="817">
        <v>-13584.470439999999</v>
      </c>
      <c r="C302" s="817">
        <v>-10.10092</v>
      </c>
      <c r="D302" s="817">
        <v>0</v>
      </c>
      <c r="E302" s="817">
        <v>0</v>
      </c>
      <c r="F302" s="817">
        <v>-13594.57136</v>
      </c>
    </row>
    <row r="303" spans="1:6" ht="15" customHeight="1">
      <c r="A303" s="38" t="s">
        <v>275</v>
      </c>
      <c r="B303" s="817">
        <v>-20608.486339999999</v>
      </c>
      <c r="C303" s="817">
        <v>-1056.78333</v>
      </c>
      <c r="D303" s="817">
        <v>0</v>
      </c>
      <c r="E303" s="817">
        <v>0</v>
      </c>
      <c r="F303" s="817">
        <v>-21665.269670000001</v>
      </c>
    </row>
    <row r="304" spans="1:6" ht="15" customHeight="1">
      <c r="A304" s="38" t="s">
        <v>276</v>
      </c>
      <c r="B304" s="817">
        <v>-10229.831890000001</v>
      </c>
      <c r="C304" s="817">
        <v>-80.068010000000001</v>
      </c>
      <c r="D304" s="817">
        <v>0</v>
      </c>
      <c r="E304" s="817">
        <v>0</v>
      </c>
      <c r="F304" s="817">
        <v>-10309.8999</v>
      </c>
    </row>
    <row r="305" spans="1:6" ht="15" customHeight="1">
      <c r="A305" s="38" t="s">
        <v>277</v>
      </c>
      <c r="B305" s="817">
        <v>-14583.404039999999</v>
      </c>
      <c r="C305" s="817">
        <v>0</v>
      </c>
      <c r="D305" s="817">
        <v>0</v>
      </c>
      <c r="E305" s="817">
        <v>0</v>
      </c>
      <c r="F305" s="817">
        <v>-14583.404039999999</v>
      </c>
    </row>
    <row r="306" spans="1:6" ht="15" customHeight="1">
      <c r="A306" s="38" t="s">
        <v>278</v>
      </c>
      <c r="B306" s="817">
        <v>-2517.4484700000003</v>
      </c>
      <c r="C306" s="817">
        <v>-378.20385999999996</v>
      </c>
      <c r="D306" s="817">
        <v>0</v>
      </c>
      <c r="E306" s="817">
        <v>0</v>
      </c>
      <c r="F306" s="817">
        <v>-2895.6523299999999</v>
      </c>
    </row>
    <row r="307" spans="1:6" ht="15" customHeight="1" thickBot="1">
      <c r="A307" s="38" t="s">
        <v>279</v>
      </c>
      <c r="B307" s="817">
        <v>-55025.131930000003</v>
      </c>
      <c r="C307" s="817">
        <v>-24698.94413</v>
      </c>
      <c r="D307" s="817">
        <v>0</v>
      </c>
      <c r="E307" s="817">
        <v>0</v>
      </c>
      <c r="F307" s="817">
        <v>-79724.076060000007</v>
      </c>
    </row>
    <row r="308" spans="1:6" ht="15" customHeight="1" thickTop="1" thickBot="1">
      <c r="A308" s="835" t="s">
        <v>280</v>
      </c>
      <c r="B308" s="815">
        <v>30735.97336</v>
      </c>
      <c r="C308" s="815">
        <v>9679.4150100000006</v>
      </c>
      <c r="D308" s="815">
        <v>1.3678800000000002</v>
      </c>
      <c r="E308" s="815">
        <v>0.2974</v>
      </c>
      <c r="F308" s="815">
        <v>40417.053650000002</v>
      </c>
    </row>
    <row r="309" spans="1:6" ht="15" customHeight="1" thickTop="1">
      <c r="A309" s="838" t="s">
        <v>281</v>
      </c>
      <c r="B309" s="817">
        <v>109.99073</v>
      </c>
      <c r="C309" s="817">
        <v>189.38235999999998</v>
      </c>
      <c r="D309" s="817">
        <v>0</v>
      </c>
      <c r="E309" s="817">
        <v>1.3649800000000001</v>
      </c>
      <c r="F309" s="817">
        <v>300.73806999999999</v>
      </c>
    </row>
    <row r="310" spans="1:6" ht="15" customHeight="1">
      <c r="A310" s="39" t="s">
        <v>282</v>
      </c>
      <c r="B310" s="817">
        <v>109.99072</v>
      </c>
      <c r="C310" s="817">
        <v>189.38235999999998</v>
      </c>
      <c r="D310" s="817">
        <v>0</v>
      </c>
      <c r="E310" s="817">
        <v>0</v>
      </c>
      <c r="F310" s="817">
        <v>299.37308000000002</v>
      </c>
    </row>
    <row r="311" spans="1:6" ht="15" customHeight="1">
      <c r="A311" s="39" t="s">
        <v>283</v>
      </c>
      <c r="B311" s="817">
        <v>1.0000000000000001E-5</v>
      </c>
      <c r="C311" s="817">
        <v>0</v>
      </c>
      <c r="D311" s="817">
        <v>0</v>
      </c>
      <c r="E311" s="817">
        <v>1.3649800000000001</v>
      </c>
      <c r="F311" s="817">
        <v>1.3649899999999999</v>
      </c>
    </row>
    <row r="312" spans="1:6" ht="15" customHeight="1">
      <c r="A312" s="838" t="s">
        <v>284</v>
      </c>
      <c r="B312" s="817">
        <v>-16.167809999999999</v>
      </c>
      <c r="C312" s="817">
        <v>-11.052010000000001</v>
      </c>
      <c r="D312" s="817">
        <v>0</v>
      </c>
      <c r="E312" s="817">
        <v>-0.46694999999999998</v>
      </c>
      <c r="F312" s="817">
        <v>-27.686769999999999</v>
      </c>
    </row>
    <row r="313" spans="1:6" ht="15" customHeight="1">
      <c r="A313" s="39" t="s">
        <v>285</v>
      </c>
      <c r="B313" s="817">
        <v>-16.167809999999999</v>
      </c>
      <c r="C313" s="817">
        <v>-11.052010000000001</v>
      </c>
      <c r="D313" s="817">
        <v>0</v>
      </c>
      <c r="E313" s="817">
        <v>0</v>
      </c>
      <c r="F313" s="817">
        <v>-27.219819999999999</v>
      </c>
    </row>
    <row r="314" spans="1:6" ht="15" customHeight="1" thickBot="1">
      <c r="A314" s="39" t="s">
        <v>286</v>
      </c>
      <c r="B314" s="817">
        <v>0</v>
      </c>
      <c r="C314" s="817">
        <v>0</v>
      </c>
      <c r="D314" s="817">
        <v>0</v>
      </c>
      <c r="E314" s="817">
        <v>-0.46694999999999998</v>
      </c>
      <c r="F314" s="817">
        <v>-0.46694999999999998</v>
      </c>
    </row>
    <row r="315" spans="1:6" ht="15" customHeight="1" thickTop="1" thickBot="1">
      <c r="A315" s="835" t="s">
        <v>287</v>
      </c>
      <c r="B315" s="815">
        <v>30829.796280000002</v>
      </c>
      <c r="C315" s="815">
        <v>9857.745359999999</v>
      </c>
      <c r="D315" s="815">
        <v>1.3678800000000002</v>
      </c>
      <c r="E315" s="815">
        <v>1.19543</v>
      </c>
      <c r="F315" s="815">
        <v>40690.104950000001</v>
      </c>
    </row>
    <row r="316" spans="1:6" ht="15" customHeight="1" thickTop="1" thickBot="1">
      <c r="A316" s="38" t="s">
        <v>288</v>
      </c>
      <c r="B316" s="817">
        <v>37.748080000000002</v>
      </c>
      <c r="C316" s="817">
        <v>-15.904110000000001</v>
      </c>
      <c r="D316" s="817">
        <v>0</v>
      </c>
      <c r="E316" s="817">
        <v>0</v>
      </c>
      <c r="F316" s="817">
        <v>21.843970000000002</v>
      </c>
    </row>
    <row r="317" spans="1:6" ht="15" customHeight="1" thickTop="1" thickBot="1">
      <c r="A317" s="835" t="s">
        <v>289</v>
      </c>
      <c r="B317" s="815">
        <v>30867.54436</v>
      </c>
      <c r="C317" s="815">
        <v>9841.8412499999995</v>
      </c>
      <c r="D317" s="815">
        <v>1.3678800000000002</v>
      </c>
      <c r="E317" s="815">
        <v>1.19543</v>
      </c>
      <c r="F317" s="815">
        <v>40711.948920000003</v>
      </c>
    </row>
    <row r="318" spans="1:6" ht="15" customHeight="1" thickTop="1" thickBot="1">
      <c r="A318" s="39" t="s">
        <v>290</v>
      </c>
      <c r="B318" s="817">
        <v>-32.242339999999999</v>
      </c>
      <c r="C318" s="817">
        <v>74.599289999999996</v>
      </c>
      <c r="D318" s="817">
        <v>0</v>
      </c>
      <c r="E318" s="817">
        <v>0</v>
      </c>
      <c r="F318" s="817">
        <v>42.356949999999998</v>
      </c>
    </row>
    <row r="319" spans="1:6" ht="15" customHeight="1" thickTop="1" thickBot="1">
      <c r="A319" s="832" t="s">
        <v>291</v>
      </c>
      <c r="B319" s="815">
        <v>30835.302019999999</v>
      </c>
      <c r="C319" s="815">
        <v>9916.4405399999996</v>
      </c>
      <c r="D319" s="815">
        <v>1.3678800000000002</v>
      </c>
      <c r="E319" s="815">
        <v>1.19543</v>
      </c>
      <c r="F319" s="815">
        <v>40754.305869999997</v>
      </c>
    </row>
    <row r="320" spans="1:6" ht="15" customHeight="1" thickTop="1" thickBot="1">
      <c r="A320" s="39" t="s">
        <v>292</v>
      </c>
      <c r="B320" s="817">
        <v>0</v>
      </c>
      <c r="C320" s="817">
        <v>0</v>
      </c>
      <c r="D320" s="817">
        <v>0</v>
      </c>
      <c r="E320" s="817">
        <v>0</v>
      </c>
      <c r="F320" s="817">
        <v>0</v>
      </c>
    </row>
    <row r="321" spans="1:6" ht="15" customHeight="1" thickTop="1" thickBot="1">
      <c r="A321" s="835" t="s">
        <v>293</v>
      </c>
      <c r="B321" s="815">
        <v>30835.302019999999</v>
      </c>
      <c r="C321" s="815">
        <v>9916.4405399999996</v>
      </c>
      <c r="D321" s="815">
        <v>1.3678800000000002</v>
      </c>
      <c r="E321" s="815">
        <v>1.19543</v>
      </c>
      <c r="F321" s="815">
        <v>40754.305869999997</v>
      </c>
    </row>
    <row r="322" spans="1:6" ht="15" customHeight="1" thickTop="1" thickBot="1">
      <c r="A322" s="838" t="s">
        <v>294</v>
      </c>
      <c r="B322" s="817">
        <v>-4286.9458600000007</v>
      </c>
      <c r="C322" s="817">
        <v>0</v>
      </c>
      <c r="D322" s="817">
        <v>0</v>
      </c>
      <c r="E322" s="817">
        <v>0</v>
      </c>
      <c r="F322" s="817">
        <v>-4286.9458600000007</v>
      </c>
    </row>
    <row r="323" spans="1:6" ht="15" customHeight="1" thickTop="1" thickBot="1">
      <c r="A323" s="835" t="s">
        <v>295</v>
      </c>
      <c r="B323" s="871">
        <v>26548.356159999999</v>
      </c>
      <c r="C323" s="871">
        <v>9916.4405399999996</v>
      </c>
      <c r="D323" s="871">
        <v>1.3678800000000002</v>
      </c>
      <c r="E323" s="871">
        <v>1.19543</v>
      </c>
      <c r="F323" s="871">
        <v>36467.360009999997</v>
      </c>
    </row>
    <row r="324" spans="1:6" ht="16.5" thickTop="1">
      <c r="A324" s="47"/>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sheetPr>
  <dimension ref="A1:AG1893"/>
  <sheetViews>
    <sheetView showGridLines="0" zoomScale="70" zoomScaleNormal="70" workbookViewId="0">
      <selection sqref="A1:AF2"/>
    </sheetView>
  </sheetViews>
  <sheetFormatPr baseColWidth="10" defaultRowHeight="15"/>
  <cols>
    <col min="1" max="1" width="92.85546875" style="49" customWidth="1"/>
    <col min="2" max="3" width="14.5703125" style="805" bestFit="1" customWidth="1"/>
    <col min="4" max="4" width="13.28515625" style="805" bestFit="1" customWidth="1"/>
    <col min="5" max="5" width="12.85546875" style="805" bestFit="1" customWidth="1"/>
    <col min="6" max="6" width="13.28515625" style="805" bestFit="1" customWidth="1"/>
    <col min="7" max="7" width="14.28515625" style="805" bestFit="1" customWidth="1"/>
    <col min="8" max="8" width="13.28515625" style="805" bestFit="1" customWidth="1"/>
    <col min="9" max="9" width="12.85546875" style="53" bestFit="1" customWidth="1"/>
    <col min="10" max="10" width="13.28515625" style="53" bestFit="1" customWidth="1"/>
    <col min="11" max="11" width="12.85546875" style="109" bestFit="1" customWidth="1"/>
    <col min="12" max="12" width="12.140625" style="109" bestFit="1" customWidth="1"/>
    <col min="13" max="13" width="12.85546875" style="805" bestFit="1" customWidth="1"/>
    <col min="14" max="14" width="13.28515625" style="805" bestFit="1" customWidth="1"/>
    <col min="15" max="16" width="12.85546875" style="805" bestFit="1" customWidth="1"/>
    <col min="17" max="17" width="12.140625" style="805" bestFit="1" customWidth="1"/>
    <col min="18" max="21" width="12.85546875" style="805" bestFit="1" customWidth="1"/>
    <col min="22" max="22" width="13.28515625" style="805" bestFit="1" customWidth="1"/>
    <col min="23" max="23" width="12.85546875" style="805" bestFit="1" customWidth="1"/>
    <col min="24" max="24" width="13.28515625" style="805" bestFit="1" customWidth="1"/>
    <col min="25" max="25" width="12.85546875" style="805" bestFit="1" customWidth="1"/>
    <col min="26" max="26" width="13.28515625" style="805" bestFit="1" customWidth="1"/>
    <col min="27" max="27" width="12.85546875" style="805" bestFit="1" customWidth="1"/>
    <col min="28" max="29" width="13.28515625" style="805" bestFit="1" customWidth="1"/>
    <col min="30" max="30" width="12.85546875" style="805" bestFit="1" customWidth="1"/>
    <col min="31" max="31" width="13.28515625" style="805" bestFit="1" customWidth="1"/>
    <col min="32" max="32" width="19.7109375" style="805" bestFit="1" customWidth="1"/>
    <col min="33" max="256" width="11.42578125" style="805"/>
    <col min="257" max="257" width="92.85546875" style="805" customWidth="1"/>
    <col min="258" max="259" width="14.5703125" style="805" bestFit="1" customWidth="1"/>
    <col min="260" max="260" width="13.28515625" style="805" bestFit="1" customWidth="1"/>
    <col min="261" max="261" width="12.85546875" style="805" bestFit="1" customWidth="1"/>
    <col min="262" max="262" width="13.28515625" style="805" bestFit="1" customWidth="1"/>
    <col min="263" max="263" width="14.28515625" style="805" bestFit="1" customWidth="1"/>
    <col min="264" max="264" width="13.28515625" style="805" bestFit="1" customWidth="1"/>
    <col min="265" max="265" width="12.85546875" style="805" bestFit="1" customWidth="1"/>
    <col min="266" max="266" width="13.28515625" style="805" bestFit="1" customWidth="1"/>
    <col min="267" max="267" width="12.85546875" style="805" bestFit="1" customWidth="1"/>
    <col min="268" max="268" width="12.140625" style="805" bestFit="1" customWidth="1"/>
    <col min="269" max="269" width="12.85546875" style="805" bestFit="1" customWidth="1"/>
    <col min="270" max="270" width="13.28515625" style="805" bestFit="1" customWidth="1"/>
    <col min="271" max="272" width="12.85546875" style="805" bestFit="1" customWidth="1"/>
    <col min="273" max="273" width="12.140625" style="805" bestFit="1" customWidth="1"/>
    <col min="274" max="277" width="12.85546875" style="805" bestFit="1" customWidth="1"/>
    <col min="278" max="278" width="13.28515625" style="805" bestFit="1" customWidth="1"/>
    <col min="279" max="279" width="12.85546875" style="805" bestFit="1" customWidth="1"/>
    <col min="280" max="280" width="13.28515625" style="805" bestFit="1" customWidth="1"/>
    <col min="281" max="281" width="12.85546875" style="805" bestFit="1" customWidth="1"/>
    <col min="282" max="282" width="13.28515625" style="805" bestFit="1" customWidth="1"/>
    <col min="283" max="283" width="12.85546875" style="805" bestFit="1" customWidth="1"/>
    <col min="284" max="285" width="13.28515625" style="805" bestFit="1" customWidth="1"/>
    <col min="286" max="286" width="12.85546875" style="805" bestFit="1" customWidth="1"/>
    <col min="287" max="287" width="13.28515625" style="805" bestFit="1" customWidth="1"/>
    <col min="288" max="288" width="19.7109375" style="805" bestFit="1" customWidth="1"/>
    <col min="289" max="512" width="11.42578125" style="805"/>
    <col min="513" max="513" width="92.85546875" style="805" customWidth="1"/>
    <col min="514" max="515" width="14.5703125" style="805" bestFit="1" customWidth="1"/>
    <col min="516" max="516" width="13.28515625" style="805" bestFit="1" customWidth="1"/>
    <col min="517" max="517" width="12.85546875" style="805" bestFit="1" customWidth="1"/>
    <col min="518" max="518" width="13.28515625" style="805" bestFit="1" customWidth="1"/>
    <col min="519" max="519" width="14.28515625" style="805" bestFit="1" customWidth="1"/>
    <col min="520" max="520" width="13.28515625" style="805" bestFit="1" customWidth="1"/>
    <col min="521" max="521" width="12.85546875" style="805" bestFit="1" customWidth="1"/>
    <col min="522" max="522" width="13.28515625" style="805" bestFit="1" customWidth="1"/>
    <col min="523" max="523" width="12.85546875" style="805" bestFit="1" customWidth="1"/>
    <col min="524" max="524" width="12.140625" style="805" bestFit="1" customWidth="1"/>
    <col min="525" max="525" width="12.85546875" style="805" bestFit="1" customWidth="1"/>
    <col min="526" max="526" width="13.28515625" style="805" bestFit="1" customWidth="1"/>
    <col min="527" max="528" width="12.85546875" style="805" bestFit="1" customWidth="1"/>
    <col min="529" max="529" width="12.140625" style="805" bestFit="1" customWidth="1"/>
    <col min="530" max="533" width="12.85546875" style="805" bestFit="1" customWidth="1"/>
    <col min="534" max="534" width="13.28515625" style="805" bestFit="1" customWidth="1"/>
    <col min="535" max="535" width="12.85546875" style="805" bestFit="1" customWidth="1"/>
    <col min="536" max="536" width="13.28515625" style="805" bestFit="1" customWidth="1"/>
    <col min="537" max="537" width="12.85546875" style="805" bestFit="1" customWidth="1"/>
    <col min="538" max="538" width="13.28515625" style="805" bestFit="1" customWidth="1"/>
    <col min="539" max="539" width="12.85546875" style="805" bestFit="1" customWidth="1"/>
    <col min="540" max="541" width="13.28515625" style="805" bestFit="1" customWidth="1"/>
    <col min="542" max="542" width="12.85546875" style="805" bestFit="1" customWidth="1"/>
    <col min="543" max="543" width="13.28515625" style="805" bestFit="1" customWidth="1"/>
    <col min="544" max="544" width="19.7109375" style="805" bestFit="1" customWidth="1"/>
    <col min="545" max="768" width="11.42578125" style="805"/>
    <col min="769" max="769" width="92.85546875" style="805" customWidth="1"/>
    <col min="770" max="771" width="14.5703125" style="805" bestFit="1" customWidth="1"/>
    <col min="772" max="772" width="13.28515625" style="805" bestFit="1" customWidth="1"/>
    <col min="773" max="773" width="12.85546875" style="805" bestFit="1" customWidth="1"/>
    <col min="774" max="774" width="13.28515625" style="805" bestFit="1" customWidth="1"/>
    <col min="775" max="775" width="14.28515625" style="805" bestFit="1" customWidth="1"/>
    <col min="776" max="776" width="13.28515625" style="805" bestFit="1" customWidth="1"/>
    <col min="777" max="777" width="12.85546875" style="805" bestFit="1" customWidth="1"/>
    <col min="778" max="778" width="13.28515625" style="805" bestFit="1" customWidth="1"/>
    <col min="779" max="779" width="12.85546875" style="805" bestFit="1" customWidth="1"/>
    <col min="780" max="780" width="12.140625" style="805" bestFit="1" customWidth="1"/>
    <col min="781" max="781" width="12.85546875" style="805" bestFit="1" customWidth="1"/>
    <col min="782" max="782" width="13.28515625" style="805" bestFit="1" customWidth="1"/>
    <col min="783" max="784" width="12.85546875" style="805" bestFit="1" customWidth="1"/>
    <col min="785" max="785" width="12.140625" style="805" bestFit="1" customWidth="1"/>
    <col min="786" max="789" width="12.85546875" style="805" bestFit="1" customWidth="1"/>
    <col min="790" max="790" width="13.28515625" style="805" bestFit="1" customWidth="1"/>
    <col min="791" max="791" width="12.85546875" style="805" bestFit="1" customWidth="1"/>
    <col min="792" max="792" width="13.28515625" style="805" bestFit="1" customWidth="1"/>
    <col min="793" max="793" width="12.85546875" style="805" bestFit="1" customWidth="1"/>
    <col min="794" max="794" width="13.28515625" style="805" bestFit="1" customWidth="1"/>
    <col min="795" max="795" width="12.85546875" style="805" bestFit="1" customWidth="1"/>
    <col min="796" max="797" width="13.28515625" style="805" bestFit="1" customWidth="1"/>
    <col min="798" max="798" width="12.85546875" style="805" bestFit="1" customWidth="1"/>
    <col min="799" max="799" width="13.28515625" style="805" bestFit="1" customWidth="1"/>
    <col min="800" max="800" width="19.7109375" style="805" bestFit="1" customWidth="1"/>
    <col min="801" max="1024" width="11.42578125" style="805"/>
    <col min="1025" max="1025" width="92.85546875" style="805" customWidth="1"/>
    <col min="1026" max="1027" width="14.5703125" style="805" bestFit="1" customWidth="1"/>
    <col min="1028" max="1028" width="13.28515625" style="805" bestFit="1" customWidth="1"/>
    <col min="1029" max="1029" width="12.85546875" style="805" bestFit="1" customWidth="1"/>
    <col min="1030" max="1030" width="13.28515625" style="805" bestFit="1" customWidth="1"/>
    <col min="1031" max="1031" width="14.28515625" style="805" bestFit="1" customWidth="1"/>
    <col min="1032" max="1032" width="13.28515625" style="805" bestFit="1" customWidth="1"/>
    <col min="1033" max="1033" width="12.85546875" style="805" bestFit="1" customWidth="1"/>
    <col min="1034" max="1034" width="13.28515625" style="805" bestFit="1" customWidth="1"/>
    <col min="1035" max="1035" width="12.85546875" style="805" bestFit="1" customWidth="1"/>
    <col min="1036" max="1036" width="12.140625" style="805" bestFit="1" customWidth="1"/>
    <col min="1037" max="1037" width="12.85546875" style="805" bestFit="1" customWidth="1"/>
    <col min="1038" max="1038" width="13.28515625" style="805" bestFit="1" customWidth="1"/>
    <col min="1039" max="1040" width="12.85546875" style="805" bestFit="1" customWidth="1"/>
    <col min="1041" max="1041" width="12.140625" style="805" bestFit="1" customWidth="1"/>
    <col min="1042" max="1045" width="12.85546875" style="805" bestFit="1" customWidth="1"/>
    <col min="1046" max="1046" width="13.28515625" style="805" bestFit="1" customWidth="1"/>
    <col min="1047" max="1047" width="12.85546875" style="805" bestFit="1" customWidth="1"/>
    <col min="1048" max="1048" width="13.28515625" style="805" bestFit="1" customWidth="1"/>
    <col min="1049" max="1049" width="12.85546875" style="805" bestFit="1" customWidth="1"/>
    <col min="1050" max="1050" width="13.28515625" style="805" bestFit="1" customWidth="1"/>
    <col min="1051" max="1051" width="12.85546875" style="805" bestFit="1" customWidth="1"/>
    <col min="1052" max="1053" width="13.28515625" style="805" bestFit="1" customWidth="1"/>
    <col min="1054" max="1054" width="12.85546875" style="805" bestFit="1" customWidth="1"/>
    <col min="1055" max="1055" width="13.28515625" style="805" bestFit="1" customWidth="1"/>
    <col min="1056" max="1056" width="19.7109375" style="805" bestFit="1" customWidth="1"/>
    <col min="1057" max="1280" width="11.42578125" style="805"/>
    <col min="1281" max="1281" width="92.85546875" style="805" customWidth="1"/>
    <col min="1282" max="1283" width="14.5703125" style="805" bestFit="1" customWidth="1"/>
    <col min="1284" max="1284" width="13.28515625" style="805" bestFit="1" customWidth="1"/>
    <col min="1285" max="1285" width="12.85546875" style="805" bestFit="1" customWidth="1"/>
    <col min="1286" max="1286" width="13.28515625" style="805" bestFit="1" customWidth="1"/>
    <col min="1287" max="1287" width="14.28515625" style="805" bestFit="1" customWidth="1"/>
    <col min="1288" max="1288" width="13.28515625" style="805" bestFit="1" customWidth="1"/>
    <col min="1289" max="1289" width="12.85546875" style="805" bestFit="1" customWidth="1"/>
    <col min="1290" max="1290" width="13.28515625" style="805" bestFit="1" customWidth="1"/>
    <col min="1291" max="1291" width="12.85546875" style="805" bestFit="1" customWidth="1"/>
    <col min="1292" max="1292" width="12.140625" style="805" bestFit="1" customWidth="1"/>
    <col min="1293" max="1293" width="12.85546875" style="805" bestFit="1" customWidth="1"/>
    <col min="1294" max="1294" width="13.28515625" style="805" bestFit="1" customWidth="1"/>
    <col min="1295" max="1296" width="12.85546875" style="805" bestFit="1" customWidth="1"/>
    <col min="1297" max="1297" width="12.140625" style="805" bestFit="1" customWidth="1"/>
    <col min="1298" max="1301" width="12.85546875" style="805" bestFit="1" customWidth="1"/>
    <col min="1302" max="1302" width="13.28515625" style="805" bestFit="1" customWidth="1"/>
    <col min="1303" max="1303" width="12.85546875" style="805" bestFit="1" customWidth="1"/>
    <col min="1304" max="1304" width="13.28515625" style="805" bestFit="1" customWidth="1"/>
    <col min="1305" max="1305" width="12.85546875" style="805" bestFit="1" customWidth="1"/>
    <col min="1306" max="1306" width="13.28515625" style="805" bestFit="1" customWidth="1"/>
    <col min="1307" max="1307" width="12.85546875" style="805" bestFit="1" customWidth="1"/>
    <col min="1308" max="1309" width="13.28515625" style="805" bestFit="1" customWidth="1"/>
    <col min="1310" max="1310" width="12.85546875" style="805" bestFit="1" customWidth="1"/>
    <col min="1311" max="1311" width="13.28515625" style="805" bestFit="1" customWidth="1"/>
    <col min="1312" max="1312" width="19.7109375" style="805" bestFit="1" customWidth="1"/>
    <col min="1313" max="1536" width="11.42578125" style="805"/>
    <col min="1537" max="1537" width="92.85546875" style="805" customWidth="1"/>
    <col min="1538" max="1539" width="14.5703125" style="805" bestFit="1" customWidth="1"/>
    <col min="1540" max="1540" width="13.28515625" style="805" bestFit="1" customWidth="1"/>
    <col min="1541" max="1541" width="12.85546875" style="805" bestFit="1" customWidth="1"/>
    <col min="1542" max="1542" width="13.28515625" style="805" bestFit="1" customWidth="1"/>
    <col min="1543" max="1543" width="14.28515625" style="805" bestFit="1" customWidth="1"/>
    <col min="1544" max="1544" width="13.28515625" style="805" bestFit="1" customWidth="1"/>
    <col min="1545" max="1545" width="12.85546875" style="805" bestFit="1" customWidth="1"/>
    <col min="1546" max="1546" width="13.28515625" style="805" bestFit="1" customWidth="1"/>
    <col min="1547" max="1547" width="12.85546875" style="805" bestFit="1" customWidth="1"/>
    <col min="1548" max="1548" width="12.140625" style="805" bestFit="1" customWidth="1"/>
    <col min="1549" max="1549" width="12.85546875" style="805" bestFit="1" customWidth="1"/>
    <col min="1550" max="1550" width="13.28515625" style="805" bestFit="1" customWidth="1"/>
    <col min="1551" max="1552" width="12.85546875" style="805" bestFit="1" customWidth="1"/>
    <col min="1553" max="1553" width="12.140625" style="805" bestFit="1" customWidth="1"/>
    <col min="1554" max="1557" width="12.85546875" style="805" bestFit="1" customWidth="1"/>
    <col min="1558" max="1558" width="13.28515625" style="805" bestFit="1" customWidth="1"/>
    <col min="1559" max="1559" width="12.85546875" style="805" bestFit="1" customWidth="1"/>
    <col min="1560" max="1560" width="13.28515625" style="805" bestFit="1" customWidth="1"/>
    <col min="1561" max="1561" width="12.85546875" style="805" bestFit="1" customWidth="1"/>
    <col min="1562" max="1562" width="13.28515625" style="805" bestFit="1" customWidth="1"/>
    <col min="1563" max="1563" width="12.85546875" style="805" bestFit="1" customWidth="1"/>
    <col min="1564" max="1565" width="13.28515625" style="805" bestFit="1" customWidth="1"/>
    <col min="1566" max="1566" width="12.85546875" style="805" bestFit="1" customWidth="1"/>
    <col min="1567" max="1567" width="13.28515625" style="805" bestFit="1" customWidth="1"/>
    <col min="1568" max="1568" width="19.7109375" style="805" bestFit="1" customWidth="1"/>
    <col min="1569" max="1792" width="11.42578125" style="805"/>
    <col min="1793" max="1793" width="92.85546875" style="805" customWidth="1"/>
    <col min="1794" max="1795" width="14.5703125" style="805" bestFit="1" customWidth="1"/>
    <col min="1796" max="1796" width="13.28515625" style="805" bestFit="1" customWidth="1"/>
    <col min="1797" max="1797" width="12.85546875" style="805" bestFit="1" customWidth="1"/>
    <col min="1798" max="1798" width="13.28515625" style="805" bestFit="1" customWidth="1"/>
    <col min="1799" max="1799" width="14.28515625" style="805" bestFit="1" customWidth="1"/>
    <col min="1800" max="1800" width="13.28515625" style="805" bestFit="1" customWidth="1"/>
    <col min="1801" max="1801" width="12.85546875" style="805" bestFit="1" customWidth="1"/>
    <col min="1802" max="1802" width="13.28515625" style="805" bestFit="1" customWidth="1"/>
    <col min="1803" max="1803" width="12.85546875" style="805" bestFit="1" customWidth="1"/>
    <col min="1804" max="1804" width="12.140625" style="805" bestFit="1" customWidth="1"/>
    <col min="1805" max="1805" width="12.85546875" style="805" bestFit="1" customWidth="1"/>
    <col min="1806" max="1806" width="13.28515625" style="805" bestFit="1" customWidth="1"/>
    <col min="1807" max="1808" width="12.85546875" style="805" bestFit="1" customWidth="1"/>
    <col min="1809" max="1809" width="12.140625" style="805" bestFit="1" customWidth="1"/>
    <col min="1810" max="1813" width="12.85546875" style="805" bestFit="1" customWidth="1"/>
    <col min="1814" max="1814" width="13.28515625" style="805" bestFit="1" customWidth="1"/>
    <col min="1815" max="1815" width="12.85546875" style="805" bestFit="1" customWidth="1"/>
    <col min="1816" max="1816" width="13.28515625" style="805" bestFit="1" customWidth="1"/>
    <col min="1817" max="1817" width="12.85546875" style="805" bestFit="1" customWidth="1"/>
    <col min="1818" max="1818" width="13.28515625" style="805" bestFit="1" customWidth="1"/>
    <col min="1819" max="1819" width="12.85546875" style="805" bestFit="1" customWidth="1"/>
    <col min="1820" max="1821" width="13.28515625" style="805" bestFit="1" customWidth="1"/>
    <col min="1822" max="1822" width="12.85546875" style="805" bestFit="1" customWidth="1"/>
    <col min="1823" max="1823" width="13.28515625" style="805" bestFit="1" customWidth="1"/>
    <col min="1824" max="1824" width="19.7109375" style="805" bestFit="1" customWidth="1"/>
    <col min="1825" max="2048" width="11.42578125" style="805"/>
    <col min="2049" max="2049" width="92.85546875" style="805" customWidth="1"/>
    <col min="2050" max="2051" width="14.5703125" style="805" bestFit="1" customWidth="1"/>
    <col min="2052" max="2052" width="13.28515625" style="805" bestFit="1" customWidth="1"/>
    <col min="2053" max="2053" width="12.85546875" style="805" bestFit="1" customWidth="1"/>
    <col min="2054" max="2054" width="13.28515625" style="805" bestFit="1" customWidth="1"/>
    <col min="2055" max="2055" width="14.28515625" style="805" bestFit="1" customWidth="1"/>
    <col min="2056" max="2056" width="13.28515625" style="805" bestFit="1" customWidth="1"/>
    <col min="2057" max="2057" width="12.85546875" style="805" bestFit="1" customWidth="1"/>
    <col min="2058" max="2058" width="13.28515625" style="805" bestFit="1" customWidth="1"/>
    <col min="2059" max="2059" width="12.85546875" style="805" bestFit="1" customWidth="1"/>
    <col min="2060" max="2060" width="12.140625" style="805" bestFit="1" customWidth="1"/>
    <col min="2061" max="2061" width="12.85546875" style="805" bestFit="1" customWidth="1"/>
    <col min="2062" max="2062" width="13.28515625" style="805" bestFit="1" customWidth="1"/>
    <col min="2063" max="2064" width="12.85546875" style="805" bestFit="1" customWidth="1"/>
    <col min="2065" max="2065" width="12.140625" style="805" bestFit="1" customWidth="1"/>
    <col min="2066" max="2069" width="12.85546875" style="805" bestFit="1" customWidth="1"/>
    <col min="2070" max="2070" width="13.28515625" style="805" bestFit="1" customWidth="1"/>
    <col min="2071" max="2071" width="12.85546875" style="805" bestFit="1" customWidth="1"/>
    <col min="2072" max="2072" width="13.28515625" style="805" bestFit="1" customWidth="1"/>
    <col min="2073" max="2073" width="12.85546875" style="805" bestFit="1" customWidth="1"/>
    <col min="2074" max="2074" width="13.28515625" style="805" bestFit="1" customWidth="1"/>
    <col min="2075" max="2075" width="12.85546875" style="805" bestFit="1" customWidth="1"/>
    <col min="2076" max="2077" width="13.28515625" style="805" bestFit="1" customWidth="1"/>
    <col min="2078" max="2078" width="12.85546875" style="805" bestFit="1" customWidth="1"/>
    <col min="2079" max="2079" width="13.28515625" style="805" bestFit="1" customWidth="1"/>
    <col min="2080" max="2080" width="19.7109375" style="805" bestFit="1" customWidth="1"/>
    <col min="2081" max="2304" width="11.42578125" style="805"/>
    <col min="2305" max="2305" width="92.85546875" style="805" customWidth="1"/>
    <col min="2306" max="2307" width="14.5703125" style="805" bestFit="1" customWidth="1"/>
    <col min="2308" max="2308" width="13.28515625" style="805" bestFit="1" customWidth="1"/>
    <col min="2309" max="2309" width="12.85546875" style="805" bestFit="1" customWidth="1"/>
    <col min="2310" max="2310" width="13.28515625" style="805" bestFit="1" customWidth="1"/>
    <col min="2311" max="2311" width="14.28515625" style="805" bestFit="1" customWidth="1"/>
    <col min="2312" max="2312" width="13.28515625" style="805" bestFit="1" customWidth="1"/>
    <col min="2313" max="2313" width="12.85546875" style="805" bestFit="1" customWidth="1"/>
    <col min="2314" max="2314" width="13.28515625" style="805" bestFit="1" customWidth="1"/>
    <col min="2315" max="2315" width="12.85546875" style="805" bestFit="1" customWidth="1"/>
    <col min="2316" max="2316" width="12.140625" style="805" bestFit="1" customWidth="1"/>
    <col min="2317" max="2317" width="12.85546875" style="805" bestFit="1" customWidth="1"/>
    <col min="2318" max="2318" width="13.28515625" style="805" bestFit="1" customWidth="1"/>
    <col min="2319" max="2320" width="12.85546875" style="805" bestFit="1" customWidth="1"/>
    <col min="2321" max="2321" width="12.140625" style="805" bestFit="1" customWidth="1"/>
    <col min="2322" max="2325" width="12.85546875" style="805" bestFit="1" customWidth="1"/>
    <col min="2326" max="2326" width="13.28515625" style="805" bestFit="1" customWidth="1"/>
    <col min="2327" max="2327" width="12.85546875" style="805" bestFit="1" customWidth="1"/>
    <col min="2328" max="2328" width="13.28515625" style="805" bestFit="1" customWidth="1"/>
    <col min="2329" max="2329" width="12.85546875" style="805" bestFit="1" customWidth="1"/>
    <col min="2330" max="2330" width="13.28515625" style="805" bestFit="1" customWidth="1"/>
    <col min="2331" max="2331" width="12.85546875" style="805" bestFit="1" customWidth="1"/>
    <col min="2332" max="2333" width="13.28515625" style="805" bestFit="1" customWidth="1"/>
    <col min="2334" max="2334" width="12.85546875" style="805" bestFit="1" customWidth="1"/>
    <col min="2335" max="2335" width="13.28515625" style="805" bestFit="1" customWidth="1"/>
    <col min="2336" max="2336" width="19.7109375" style="805" bestFit="1" customWidth="1"/>
    <col min="2337" max="2560" width="11.42578125" style="805"/>
    <col min="2561" max="2561" width="92.85546875" style="805" customWidth="1"/>
    <col min="2562" max="2563" width="14.5703125" style="805" bestFit="1" customWidth="1"/>
    <col min="2564" max="2564" width="13.28515625" style="805" bestFit="1" customWidth="1"/>
    <col min="2565" max="2565" width="12.85546875" style="805" bestFit="1" customWidth="1"/>
    <col min="2566" max="2566" width="13.28515625" style="805" bestFit="1" customWidth="1"/>
    <col min="2567" max="2567" width="14.28515625" style="805" bestFit="1" customWidth="1"/>
    <col min="2568" max="2568" width="13.28515625" style="805" bestFit="1" customWidth="1"/>
    <col min="2569" max="2569" width="12.85546875" style="805" bestFit="1" customWidth="1"/>
    <col min="2570" max="2570" width="13.28515625" style="805" bestFit="1" customWidth="1"/>
    <col min="2571" max="2571" width="12.85546875" style="805" bestFit="1" customWidth="1"/>
    <col min="2572" max="2572" width="12.140625" style="805" bestFit="1" customWidth="1"/>
    <col min="2573" max="2573" width="12.85546875" style="805" bestFit="1" customWidth="1"/>
    <col min="2574" max="2574" width="13.28515625" style="805" bestFit="1" customWidth="1"/>
    <col min="2575" max="2576" width="12.85546875" style="805" bestFit="1" customWidth="1"/>
    <col min="2577" max="2577" width="12.140625" style="805" bestFit="1" customWidth="1"/>
    <col min="2578" max="2581" width="12.85546875" style="805" bestFit="1" customWidth="1"/>
    <col min="2582" max="2582" width="13.28515625" style="805" bestFit="1" customWidth="1"/>
    <col min="2583" max="2583" width="12.85546875" style="805" bestFit="1" customWidth="1"/>
    <col min="2584" max="2584" width="13.28515625" style="805" bestFit="1" customWidth="1"/>
    <col min="2585" max="2585" width="12.85546875" style="805" bestFit="1" customWidth="1"/>
    <col min="2586" max="2586" width="13.28515625" style="805" bestFit="1" customWidth="1"/>
    <col min="2587" max="2587" width="12.85546875" style="805" bestFit="1" customWidth="1"/>
    <col min="2588" max="2589" width="13.28515625" style="805" bestFit="1" customWidth="1"/>
    <col min="2590" max="2590" width="12.85546875" style="805" bestFit="1" customWidth="1"/>
    <col min="2591" max="2591" width="13.28515625" style="805" bestFit="1" customWidth="1"/>
    <col min="2592" max="2592" width="19.7109375" style="805" bestFit="1" customWidth="1"/>
    <col min="2593" max="2816" width="11.42578125" style="805"/>
    <col min="2817" max="2817" width="92.85546875" style="805" customWidth="1"/>
    <col min="2818" max="2819" width="14.5703125" style="805" bestFit="1" customWidth="1"/>
    <col min="2820" max="2820" width="13.28515625" style="805" bestFit="1" customWidth="1"/>
    <col min="2821" max="2821" width="12.85546875" style="805" bestFit="1" customWidth="1"/>
    <col min="2822" max="2822" width="13.28515625" style="805" bestFit="1" customWidth="1"/>
    <col min="2823" max="2823" width="14.28515625" style="805" bestFit="1" customWidth="1"/>
    <col min="2824" max="2824" width="13.28515625" style="805" bestFit="1" customWidth="1"/>
    <col min="2825" max="2825" width="12.85546875" style="805" bestFit="1" customWidth="1"/>
    <col min="2826" max="2826" width="13.28515625" style="805" bestFit="1" customWidth="1"/>
    <col min="2827" max="2827" width="12.85546875" style="805" bestFit="1" customWidth="1"/>
    <col min="2828" max="2828" width="12.140625" style="805" bestFit="1" customWidth="1"/>
    <col min="2829" max="2829" width="12.85546875" style="805" bestFit="1" customWidth="1"/>
    <col min="2830" max="2830" width="13.28515625" style="805" bestFit="1" customWidth="1"/>
    <col min="2831" max="2832" width="12.85546875" style="805" bestFit="1" customWidth="1"/>
    <col min="2833" max="2833" width="12.140625" style="805" bestFit="1" customWidth="1"/>
    <col min="2834" max="2837" width="12.85546875" style="805" bestFit="1" customWidth="1"/>
    <col min="2838" max="2838" width="13.28515625" style="805" bestFit="1" customWidth="1"/>
    <col min="2839" max="2839" width="12.85546875" style="805" bestFit="1" customWidth="1"/>
    <col min="2840" max="2840" width="13.28515625" style="805" bestFit="1" customWidth="1"/>
    <col min="2841" max="2841" width="12.85546875" style="805" bestFit="1" customWidth="1"/>
    <col min="2842" max="2842" width="13.28515625" style="805" bestFit="1" customWidth="1"/>
    <col min="2843" max="2843" width="12.85546875" style="805" bestFit="1" customWidth="1"/>
    <col min="2844" max="2845" width="13.28515625" style="805" bestFit="1" customWidth="1"/>
    <col min="2846" max="2846" width="12.85546875" style="805" bestFit="1" customWidth="1"/>
    <col min="2847" max="2847" width="13.28515625" style="805" bestFit="1" customWidth="1"/>
    <col min="2848" max="2848" width="19.7109375" style="805" bestFit="1" customWidth="1"/>
    <col min="2849" max="3072" width="11.42578125" style="805"/>
    <col min="3073" max="3073" width="92.85546875" style="805" customWidth="1"/>
    <col min="3074" max="3075" width="14.5703125" style="805" bestFit="1" customWidth="1"/>
    <col min="3076" max="3076" width="13.28515625" style="805" bestFit="1" customWidth="1"/>
    <col min="3077" max="3077" width="12.85546875" style="805" bestFit="1" customWidth="1"/>
    <col min="3078" max="3078" width="13.28515625" style="805" bestFit="1" customWidth="1"/>
    <col min="3079" max="3079" width="14.28515625" style="805" bestFit="1" customWidth="1"/>
    <col min="3080" max="3080" width="13.28515625" style="805" bestFit="1" customWidth="1"/>
    <col min="3081" max="3081" width="12.85546875" style="805" bestFit="1" customWidth="1"/>
    <col min="3082" max="3082" width="13.28515625" style="805" bestFit="1" customWidth="1"/>
    <col min="3083" max="3083" width="12.85546875" style="805" bestFit="1" customWidth="1"/>
    <col min="3084" max="3084" width="12.140625" style="805" bestFit="1" customWidth="1"/>
    <col min="3085" max="3085" width="12.85546875" style="805" bestFit="1" customWidth="1"/>
    <col min="3086" max="3086" width="13.28515625" style="805" bestFit="1" customWidth="1"/>
    <col min="3087" max="3088" width="12.85546875" style="805" bestFit="1" customWidth="1"/>
    <col min="3089" max="3089" width="12.140625" style="805" bestFit="1" customWidth="1"/>
    <col min="3090" max="3093" width="12.85546875" style="805" bestFit="1" customWidth="1"/>
    <col min="3094" max="3094" width="13.28515625" style="805" bestFit="1" customWidth="1"/>
    <col min="3095" max="3095" width="12.85546875" style="805" bestFit="1" customWidth="1"/>
    <col min="3096" max="3096" width="13.28515625" style="805" bestFit="1" customWidth="1"/>
    <col min="3097" max="3097" width="12.85546875" style="805" bestFit="1" customWidth="1"/>
    <col min="3098" max="3098" width="13.28515625" style="805" bestFit="1" customWidth="1"/>
    <col min="3099" max="3099" width="12.85546875" style="805" bestFit="1" customWidth="1"/>
    <col min="3100" max="3101" width="13.28515625" style="805" bestFit="1" customWidth="1"/>
    <col min="3102" max="3102" width="12.85546875" style="805" bestFit="1" customWidth="1"/>
    <col min="3103" max="3103" width="13.28515625" style="805" bestFit="1" customWidth="1"/>
    <col min="3104" max="3104" width="19.7109375" style="805" bestFit="1" customWidth="1"/>
    <col min="3105" max="3328" width="11.42578125" style="805"/>
    <col min="3329" max="3329" width="92.85546875" style="805" customWidth="1"/>
    <col min="3330" max="3331" width="14.5703125" style="805" bestFit="1" customWidth="1"/>
    <col min="3332" max="3332" width="13.28515625" style="805" bestFit="1" customWidth="1"/>
    <col min="3333" max="3333" width="12.85546875" style="805" bestFit="1" customWidth="1"/>
    <col min="3334" max="3334" width="13.28515625" style="805" bestFit="1" customWidth="1"/>
    <col min="3335" max="3335" width="14.28515625" style="805" bestFit="1" customWidth="1"/>
    <col min="3336" max="3336" width="13.28515625" style="805" bestFit="1" customWidth="1"/>
    <col min="3337" max="3337" width="12.85546875" style="805" bestFit="1" customWidth="1"/>
    <col min="3338" max="3338" width="13.28515625" style="805" bestFit="1" customWidth="1"/>
    <col min="3339" max="3339" width="12.85546875" style="805" bestFit="1" customWidth="1"/>
    <col min="3340" max="3340" width="12.140625" style="805" bestFit="1" customWidth="1"/>
    <col min="3341" max="3341" width="12.85546875" style="805" bestFit="1" customWidth="1"/>
    <col min="3342" max="3342" width="13.28515625" style="805" bestFit="1" customWidth="1"/>
    <col min="3343" max="3344" width="12.85546875" style="805" bestFit="1" customWidth="1"/>
    <col min="3345" max="3345" width="12.140625" style="805" bestFit="1" customWidth="1"/>
    <col min="3346" max="3349" width="12.85546875" style="805" bestFit="1" customWidth="1"/>
    <col min="3350" max="3350" width="13.28515625" style="805" bestFit="1" customWidth="1"/>
    <col min="3351" max="3351" width="12.85546875" style="805" bestFit="1" customWidth="1"/>
    <col min="3352" max="3352" width="13.28515625" style="805" bestFit="1" customWidth="1"/>
    <col min="3353" max="3353" width="12.85546875" style="805" bestFit="1" customWidth="1"/>
    <col min="3354" max="3354" width="13.28515625" style="805" bestFit="1" customWidth="1"/>
    <col min="3355" max="3355" width="12.85546875" style="805" bestFit="1" customWidth="1"/>
    <col min="3356" max="3357" width="13.28515625" style="805" bestFit="1" customWidth="1"/>
    <col min="3358" max="3358" width="12.85546875" style="805" bestFit="1" customWidth="1"/>
    <col min="3359" max="3359" width="13.28515625" style="805" bestFit="1" customWidth="1"/>
    <col min="3360" max="3360" width="19.7109375" style="805" bestFit="1" customWidth="1"/>
    <col min="3361" max="3584" width="11.42578125" style="805"/>
    <col min="3585" max="3585" width="92.85546875" style="805" customWidth="1"/>
    <col min="3586" max="3587" width="14.5703125" style="805" bestFit="1" customWidth="1"/>
    <col min="3588" max="3588" width="13.28515625" style="805" bestFit="1" customWidth="1"/>
    <col min="3589" max="3589" width="12.85546875" style="805" bestFit="1" customWidth="1"/>
    <col min="3590" max="3590" width="13.28515625" style="805" bestFit="1" customWidth="1"/>
    <col min="3591" max="3591" width="14.28515625" style="805" bestFit="1" customWidth="1"/>
    <col min="3592" max="3592" width="13.28515625" style="805" bestFit="1" customWidth="1"/>
    <col min="3593" max="3593" width="12.85546875" style="805" bestFit="1" customWidth="1"/>
    <col min="3594" max="3594" width="13.28515625" style="805" bestFit="1" customWidth="1"/>
    <col min="3595" max="3595" width="12.85546875" style="805" bestFit="1" customWidth="1"/>
    <col min="3596" max="3596" width="12.140625" style="805" bestFit="1" customWidth="1"/>
    <col min="3597" max="3597" width="12.85546875" style="805" bestFit="1" customWidth="1"/>
    <col min="3598" max="3598" width="13.28515625" style="805" bestFit="1" customWidth="1"/>
    <col min="3599" max="3600" width="12.85546875" style="805" bestFit="1" customWidth="1"/>
    <col min="3601" max="3601" width="12.140625" style="805" bestFit="1" customWidth="1"/>
    <col min="3602" max="3605" width="12.85546875" style="805" bestFit="1" customWidth="1"/>
    <col min="3606" max="3606" width="13.28515625" style="805" bestFit="1" customWidth="1"/>
    <col min="3607" max="3607" width="12.85546875" style="805" bestFit="1" customWidth="1"/>
    <col min="3608" max="3608" width="13.28515625" style="805" bestFit="1" customWidth="1"/>
    <col min="3609" max="3609" width="12.85546875" style="805" bestFit="1" customWidth="1"/>
    <col min="3610" max="3610" width="13.28515625" style="805" bestFit="1" customWidth="1"/>
    <col min="3611" max="3611" width="12.85546875" style="805" bestFit="1" customWidth="1"/>
    <col min="3612" max="3613" width="13.28515625" style="805" bestFit="1" customWidth="1"/>
    <col min="3614" max="3614" width="12.85546875" style="805" bestFit="1" customWidth="1"/>
    <col min="3615" max="3615" width="13.28515625" style="805" bestFit="1" customWidth="1"/>
    <col min="3616" max="3616" width="19.7109375" style="805" bestFit="1" customWidth="1"/>
    <col min="3617" max="3840" width="11.42578125" style="805"/>
    <col min="3841" max="3841" width="92.85546875" style="805" customWidth="1"/>
    <col min="3842" max="3843" width="14.5703125" style="805" bestFit="1" customWidth="1"/>
    <col min="3844" max="3844" width="13.28515625" style="805" bestFit="1" customWidth="1"/>
    <col min="3845" max="3845" width="12.85546875" style="805" bestFit="1" customWidth="1"/>
    <col min="3846" max="3846" width="13.28515625" style="805" bestFit="1" customWidth="1"/>
    <col min="3847" max="3847" width="14.28515625" style="805" bestFit="1" customWidth="1"/>
    <col min="3848" max="3848" width="13.28515625" style="805" bestFit="1" customWidth="1"/>
    <col min="3849" max="3849" width="12.85546875" style="805" bestFit="1" customWidth="1"/>
    <col min="3850" max="3850" width="13.28515625" style="805" bestFit="1" customWidth="1"/>
    <col min="3851" max="3851" width="12.85546875" style="805" bestFit="1" customWidth="1"/>
    <col min="3852" max="3852" width="12.140625" style="805" bestFit="1" customWidth="1"/>
    <col min="3853" max="3853" width="12.85546875" style="805" bestFit="1" customWidth="1"/>
    <col min="3854" max="3854" width="13.28515625" style="805" bestFit="1" customWidth="1"/>
    <col min="3855" max="3856" width="12.85546875" style="805" bestFit="1" customWidth="1"/>
    <col min="3857" max="3857" width="12.140625" style="805" bestFit="1" customWidth="1"/>
    <col min="3858" max="3861" width="12.85546875" style="805" bestFit="1" customWidth="1"/>
    <col min="3862" max="3862" width="13.28515625" style="805" bestFit="1" customWidth="1"/>
    <col min="3863" max="3863" width="12.85546875" style="805" bestFit="1" customWidth="1"/>
    <col min="3864" max="3864" width="13.28515625" style="805" bestFit="1" customWidth="1"/>
    <col min="3865" max="3865" width="12.85546875" style="805" bestFit="1" customWidth="1"/>
    <col min="3866" max="3866" width="13.28515625" style="805" bestFit="1" customWidth="1"/>
    <col min="3867" max="3867" width="12.85546875" style="805" bestFit="1" customWidth="1"/>
    <col min="3868" max="3869" width="13.28515625" style="805" bestFit="1" customWidth="1"/>
    <col min="3870" max="3870" width="12.85546875" style="805" bestFit="1" customWidth="1"/>
    <col min="3871" max="3871" width="13.28515625" style="805" bestFit="1" customWidth="1"/>
    <col min="3872" max="3872" width="19.7109375" style="805" bestFit="1" customWidth="1"/>
    <col min="3873" max="4096" width="11.42578125" style="805"/>
    <col min="4097" max="4097" width="92.85546875" style="805" customWidth="1"/>
    <col min="4098" max="4099" width="14.5703125" style="805" bestFit="1" customWidth="1"/>
    <col min="4100" max="4100" width="13.28515625" style="805" bestFit="1" customWidth="1"/>
    <col min="4101" max="4101" width="12.85546875" style="805" bestFit="1" customWidth="1"/>
    <col min="4102" max="4102" width="13.28515625" style="805" bestFit="1" customWidth="1"/>
    <col min="4103" max="4103" width="14.28515625" style="805" bestFit="1" customWidth="1"/>
    <col min="4104" max="4104" width="13.28515625" style="805" bestFit="1" customWidth="1"/>
    <col min="4105" max="4105" width="12.85546875" style="805" bestFit="1" customWidth="1"/>
    <col min="4106" max="4106" width="13.28515625" style="805" bestFit="1" customWidth="1"/>
    <col min="4107" max="4107" width="12.85546875" style="805" bestFit="1" customWidth="1"/>
    <col min="4108" max="4108" width="12.140625" style="805" bestFit="1" customWidth="1"/>
    <col min="4109" max="4109" width="12.85546875" style="805" bestFit="1" customWidth="1"/>
    <col min="4110" max="4110" width="13.28515625" style="805" bestFit="1" customWidth="1"/>
    <col min="4111" max="4112" width="12.85546875" style="805" bestFit="1" customWidth="1"/>
    <col min="4113" max="4113" width="12.140625" style="805" bestFit="1" customWidth="1"/>
    <col min="4114" max="4117" width="12.85546875" style="805" bestFit="1" customWidth="1"/>
    <col min="4118" max="4118" width="13.28515625" style="805" bestFit="1" customWidth="1"/>
    <col min="4119" max="4119" width="12.85546875" style="805" bestFit="1" customWidth="1"/>
    <col min="4120" max="4120" width="13.28515625" style="805" bestFit="1" customWidth="1"/>
    <col min="4121" max="4121" width="12.85546875" style="805" bestFit="1" customWidth="1"/>
    <col min="4122" max="4122" width="13.28515625" style="805" bestFit="1" customWidth="1"/>
    <col min="4123" max="4123" width="12.85546875" style="805" bestFit="1" customWidth="1"/>
    <col min="4124" max="4125" width="13.28515625" style="805" bestFit="1" customWidth="1"/>
    <col min="4126" max="4126" width="12.85546875" style="805" bestFit="1" customWidth="1"/>
    <col min="4127" max="4127" width="13.28515625" style="805" bestFit="1" customWidth="1"/>
    <col min="4128" max="4128" width="19.7109375" style="805" bestFit="1" customWidth="1"/>
    <col min="4129" max="4352" width="11.42578125" style="805"/>
    <col min="4353" max="4353" width="92.85546875" style="805" customWidth="1"/>
    <col min="4354" max="4355" width="14.5703125" style="805" bestFit="1" customWidth="1"/>
    <col min="4356" max="4356" width="13.28515625" style="805" bestFit="1" customWidth="1"/>
    <col min="4357" max="4357" width="12.85546875" style="805" bestFit="1" customWidth="1"/>
    <col min="4358" max="4358" width="13.28515625" style="805" bestFit="1" customWidth="1"/>
    <col min="4359" max="4359" width="14.28515625" style="805" bestFit="1" customWidth="1"/>
    <col min="4360" max="4360" width="13.28515625" style="805" bestFit="1" customWidth="1"/>
    <col min="4361" max="4361" width="12.85546875" style="805" bestFit="1" customWidth="1"/>
    <col min="4362" max="4362" width="13.28515625" style="805" bestFit="1" customWidth="1"/>
    <col min="4363" max="4363" width="12.85546875" style="805" bestFit="1" customWidth="1"/>
    <col min="4364" max="4364" width="12.140625" style="805" bestFit="1" customWidth="1"/>
    <col min="4365" max="4365" width="12.85546875" style="805" bestFit="1" customWidth="1"/>
    <col min="4366" max="4366" width="13.28515625" style="805" bestFit="1" customWidth="1"/>
    <col min="4367" max="4368" width="12.85546875" style="805" bestFit="1" customWidth="1"/>
    <col min="4369" max="4369" width="12.140625" style="805" bestFit="1" customWidth="1"/>
    <col min="4370" max="4373" width="12.85546875" style="805" bestFit="1" customWidth="1"/>
    <col min="4374" max="4374" width="13.28515625" style="805" bestFit="1" customWidth="1"/>
    <col min="4375" max="4375" width="12.85546875" style="805" bestFit="1" customWidth="1"/>
    <col min="4376" max="4376" width="13.28515625" style="805" bestFit="1" customWidth="1"/>
    <col min="4377" max="4377" width="12.85546875" style="805" bestFit="1" customWidth="1"/>
    <col min="4378" max="4378" width="13.28515625" style="805" bestFit="1" customWidth="1"/>
    <col min="4379" max="4379" width="12.85546875" style="805" bestFit="1" customWidth="1"/>
    <col min="4380" max="4381" width="13.28515625" style="805" bestFit="1" customWidth="1"/>
    <col min="4382" max="4382" width="12.85546875" style="805" bestFit="1" customWidth="1"/>
    <col min="4383" max="4383" width="13.28515625" style="805" bestFit="1" customWidth="1"/>
    <col min="4384" max="4384" width="19.7109375" style="805" bestFit="1" customWidth="1"/>
    <col min="4385" max="4608" width="11.42578125" style="805"/>
    <col min="4609" max="4609" width="92.85546875" style="805" customWidth="1"/>
    <col min="4610" max="4611" width="14.5703125" style="805" bestFit="1" customWidth="1"/>
    <col min="4612" max="4612" width="13.28515625" style="805" bestFit="1" customWidth="1"/>
    <col min="4613" max="4613" width="12.85546875" style="805" bestFit="1" customWidth="1"/>
    <col min="4614" max="4614" width="13.28515625" style="805" bestFit="1" customWidth="1"/>
    <col min="4615" max="4615" width="14.28515625" style="805" bestFit="1" customWidth="1"/>
    <col min="4616" max="4616" width="13.28515625" style="805" bestFit="1" customWidth="1"/>
    <col min="4617" max="4617" width="12.85546875" style="805" bestFit="1" customWidth="1"/>
    <col min="4618" max="4618" width="13.28515625" style="805" bestFit="1" customWidth="1"/>
    <col min="4619" max="4619" width="12.85546875" style="805" bestFit="1" customWidth="1"/>
    <col min="4620" max="4620" width="12.140625" style="805" bestFit="1" customWidth="1"/>
    <col min="4621" max="4621" width="12.85546875" style="805" bestFit="1" customWidth="1"/>
    <col min="4622" max="4622" width="13.28515625" style="805" bestFit="1" customWidth="1"/>
    <col min="4623" max="4624" width="12.85546875" style="805" bestFit="1" customWidth="1"/>
    <col min="4625" max="4625" width="12.140625" style="805" bestFit="1" customWidth="1"/>
    <col min="4626" max="4629" width="12.85546875" style="805" bestFit="1" customWidth="1"/>
    <col min="4630" max="4630" width="13.28515625" style="805" bestFit="1" customWidth="1"/>
    <col min="4631" max="4631" width="12.85546875" style="805" bestFit="1" customWidth="1"/>
    <col min="4632" max="4632" width="13.28515625" style="805" bestFit="1" customWidth="1"/>
    <col min="4633" max="4633" width="12.85546875" style="805" bestFit="1" customWidth="1"/>
    <col min="4634" max="4634" width="13.28515625" style="805" bestFit="1" customWidth="1"/>
    <col min="4635" max="4635" width="12.85546875" style="805" bestFit="1" customWidth="1"/>
    <col min="4636" max="4637" width="13.28515625" style="805" bestFit="1" customWidth="1"/>
    <col min="4638" max="4638" width="12.85546875" style="805" bestFit="1" customWidth="1"/>
    <col min="4639" max="4639" width="13.28515625" style="805" bestFit="1" customWidth="1"/>
    <col min="4640" max="4640" width="19.7109375" style="805" bestFit="1" customWidth="1"/>
    <col min="4641" max="4864" width="11.42578125" style="805"/>
    <col min="4865" max="4865" width="92.85546875" style="805" customWidth="1"/>
    <col min="4866" max="4867" width="14.5703125" style="805" bestFit="1" customWidth="1"/>
    <col min="4868" max="4868" width="13.28515625" style="805" bestFit="1" customWidth="1"/>
    <col min="4869" max="4869" width="12.85546875" style="805" bestFit="1" customWidth="1"/>
    <col min="4870" max="4870" width="13.28515625" style="805" bestFit="1" customWidth="1"/>
    <col min="4871" max="4871" width="14.28515625" style="805" bestFit="1" customWidth="1"/>
    <col min="4872" max="4872" width="13.28515625" style="805" bestFit="1" customWidth="1"/>
    <col min="4873" max="4873" width="12.85546875" style="805" bestFit="1" customWidth="1"/>
    <col min="4874" max="4874" width="13.28515625" style="805" bestFit="1" customWidth="1"/>
    <col min="4875" max="4875" width="12.85546875" style="805" bestFit="1" customWidth="1"/>
    <col min="4876" max="4876" width="12.140625" style="805" bestFit="1" customWidth="1"/>
    <col min="4877" max="4877" width="12.85546875" style="805" bestFit="1" customWidth="1"/>
    <col min="4878" max="4878" width="13.28515625" style="805" bestFit="1" customWidth="1"/>
    <col min="4879" max="4880" width="12.85546875" style="805" bestFit="1" customWidth="1"/>
    <col min="4881" max="4881" width="12.140625" style="805" bestFit="1" customWidth="1"/>
    <col min="4882" max="4885" width="12.85546875" style="805" bestFit="1" customWidth="1"/>
    <col min="4886" max="4886" width="13.28515625" style="805" bestFit="1" customWidth="1"/>
    <col min="4887" max="4887" width="12.85546875" style="805" bestFit="1" customWidth="1"/>
    <col min="4888" max="4888" width="13.28515625" style="805" bestFit="1" customWidth="1"/>
    <col min="4889" max="4889" width="12.85546875" style="805" bestFit="1" customWidth="1"/>
    <col min="4890" max="4890" width="13.28515625" style="805" bestFit="1" customWidth="1"/>
    <col min="4891" max="4891" width="12.85546875" style="805" bestFit="1" customWidth="1"/>
    <col min="4892" max="4893" width="13.28515625" style="805" bestFit="1" customWidth="1"/>
    <col min="4894" max="4894" width="12.85546875" style="805" bestFit="1" customWidth="1"/>
    <col min="4895" max="4895" width="13.28515625" style="805" bestFit="1" customWidth="1"/>
    <col min="4896" max="4896" width="19.7109375" style="805" bestFit="1" customWidth="1"/>
    <col min="4897" max="5120" width="11.42578125" style="805"/>
    <col min="5121" max="5121" width="92.85546875" style="805" customWidth="1"/>
    <col min="5122" max="5123" width="14.5703125" style="805" bestFit="1" customWidth="1"/>
    <col min="5124" max="5124" width="13.28515625" style="805" bestFit="1" customWidth="1"/>
    <col min="5125" max="5125" width="12.85546875" style="805" bestFit="1" customWidth="1"/>
    <col min="5126" max="5126" width="13.28515625" style="805" bestFit="1" customWidth="1"/>
    <col min="5127" max="5127" width="14.28515625" style="805" bestFit="1" customWidth="1"/>
    <col min="5128" max="5128" width="13.28515625" style="805" bestFit="1" customWidth="1"/>
    <col min="5129" max="5129" width="12.85546875" style="805" bestFit="1" customWidth="1"/>
    <col min="5130" max="5130" width="13.28515625" style="805" bestFit="1" customWidth="1"/>
    <col min="5131" max="5131" width="12.85546875" style="805" bestFit="1" customWidth="1"/>
    <col min="5132" max="5132" width="12.140625" style="805" bestFit="1" customWidth="1"/>
    <col min="5133" max="5133" width="12.85546875" style="805" bestFit="1" customWidth="1"/>
    <col min="5134" max="5134" width="13.28515625" style="805" bestFit="1" customWidth="1"/>
    <col min="5135" max="5136" width="12.85546875" style="805" bestFit="1" customWidth="1"/>
    <col min="5137" max="5137" width="12.140625" style="805" bestFit="1" customWidth="1"/>
    <col min="5138" max="5141" width="12.85546875" style="805" bestFit="1" customWidth="1"/>
    <col min="5142" max="5142" width="13.28515625" style="805" bestFit="1" customWidth="1"/>
    <col min="5143" max="5143" width="12.85546875" style="805" bestFit="1" customWidth="1"/>
    <col min="5144" max="5144" width="13.28515625" style="805" bestFit="1" customWidth="1"/>
    <col min="5145" max="5145" width="12.85546875" style="805" bestFit="1" customWidth="1"/>
    <col min="5146" max="5146" width="13.28515625" style="805" bestFit="1" customWidth="1"/>
    <col min="5147" max="5147" width="12.85546875" style="805" bestFit="1" customWidth="1"/>
    <col min="5148" max="5149" width="13.28515625" style="805" bestFit="1" customWidth="1"/>
    <col min="5150" max="5150" width="12.85546875" style="805" bestFit="1" customWidth="1"/>
    <col min="5151" max="5151" width="13.28515625" style="805" bestFit="1" customWidth="1"/>
    <col min="5152" max="5152" width="19.7109375" style="805" bestFit="1" customWidth="1"/>
    <col min="5153" max="5376" width="11.42578125" style="805"/>
    <col min="5377" max="5377" width="92.85546875" style="805" customWidth="1"/>
    <col min="5378" max="5379" width="14.5703125" style="805" bestFit="1" customWidth="1"/>
    <col min="5380" max="5380" width="13.28515625" style="805" bestFit="1" customWidth="1"/>
    <col min="5381" max="5381" width="12.85546875" style="805" bestFit="1" customWidth="1"/>
    <col min="5382" max="5382" width="13.28515625" style="805" bestFit="1" customWidth="1"/>
    <col min="5383" max="5383" width="14.28515625" style="805" bestFit="1" customWidth="1"/>
    <col min="5384" max="5384" width="13.28515625" style="805" bestFit="1" customWidth="1"/>
    <col min="5385" max="5385" width="12.85546875" style="805" bestFit="1" customWidth="1"/>
    <col min="5386" max="5386" width="13.28515625" style="805" bestFit="1" customWidth="1"/>
    <col min="5387" max="5387" width="12.85546875" style="805" bestFit="1" customWidth="1"/>
    <col min="5388" max="5388" width="12.140625" style="805" bestFit="1" customWidth="1"/>
    <col min="5389" max="5389" width="12.85546875" style="805" bestFit="1" customWidth="1"/>
    <col min="5390" max="5390" width="13.28515625" style="805" bestFit="1" customWidth="1"/>
    <col min="5391" max="5392" width="12.85546875" style="805" bestFit="1" customWidth="1"/>
    <col min="5393" max="5393" width="12.140625" style="805" bestFit="1" customWidth="1"/>
    <col min="5394" max="5397" width="12.85546875" style="805" bestFit="1" customWidth="1"/>
    <col min="5398" max="5398" width="13.28515625" style="805" bestFit="1" customWidth="1"/>
    <col min="5399" max="5399" width="12.85546875" style="805" bestFit="1" customWidth="1"/>
    <col min="5400" max="5400" width="13.28515625" style="805" bestFit="1" customWidth="1"/>
    <col min="5401" max="5401" width="12.85546875" style="805" bestFit="1" customWidth="1"/>
    <col min="5402" max="5402" width="13.28515625" style="805" bestFit="1" customWidth="1"/>
    <col min="5403" max="5403" width="12.85546875" style="805" bestFit="1" customWidth="1"/>
    <col min="5404" max="5405" width="13.28515625" style="805" bestFit="1" customWidth="1"/>
    <col min="5406" max="5406" width="12.85546875" style="805" bestFit="1" customWidth="1"/>
    <col min="5407" max="5407" width="13.28515625" style="805" bestFit="1" customWidth="1"/>
    <col min="5408" max="5408" width="19.7109375" style="805" bestFit="1" customWidth="1"/>
    <col min="5409" max="5632" width="11.42578125" style="805"/>
    <col min="5633" max="5633" width="92.85546875" style="805" customWidth="1"/>
    <col min="5634" max="5635" width="14.5703125" style="805" bestFit="1" customWidth="1"/>
    <col min="5636" max="5636" width="13.28515625" style="805" bestFit="1" customWidth="1"/>
    <col min="5637" max="5637" width="12.85546875" style="805" bestFit="1" customWidth="1"/>
    <col min="5638" max="5638" width="13.28515625" style="805" bestFit="1" customWidth="1"/>
    <col min="5639" max="5639" width="14.28515625" style="805" bestFit="1" customWidth="1"/>
    <col min="5640" max="5640" width="13.28515625" style="805" bestFit="1" customWidth="1"/>
    <col min="5641" max="5641" width="12.85546875" style="805" bestFit="1" customWidth="1"/>
    <col min="5642" max="5642" width="13.28515625" style="805" bestFit="1" customWidth="1"/>
    <col min="5643" max="5643" width="12.85546875" style="805" bestFit="1" customWidth="1"/>
    <col min="5644" max="5644" width="12.140625" style="805" bestFit="1" customWidth="1"/>
    <col min="5645" max="5645" width="12.85546875" style="805" bestFit="1" customWidth="1"/>
    <col min="5646" max="5646" width="13.28515625" style="805" bestFit="1" customWidth="1"/>
    <col min="5647" max="5648" width="12.85546875" style="805" bestFit="1" customWidth="1"/>
    <col min="5649" max="5649" width="12.140625" style="805" bestFit="1" customWidth="1"/>
    <col min="5650" max="5653" width="12.85546875" style="805" bestFit="1" customWidth="1"/>
    <col min="5654" max="5654" width="13.28515625" style="805" bestFit="1" customWidth="1"/>
    <col min="5655" max="5655" width="12.85546875" style="805" bestFit="1" customWidth="1"/>
    <col min="5656" max="5656" width="13.28515625" style="805" bestFit="1" customWidth="1"/>
    <col min="5657" max="5657" width="12.85546875" style="805" bestFit="1" customWidth="1"/>
    <col min="5658" max="5658" width="13.28515625" style="805" bestFit="1" customWidth="1"/>
    <col min="5659" max="5659" width="12.85546875" style="805" bestFit="1" customWidth="1"/>
    <col min="5660" max="5661" width="13.28515625" style="805" bestFit="1" customWidth="1"/>
    <col min="5662" max="5662" width="12.85546875" style="805" bestFit="1" customWidth="1"/>
    <col min="5663" max="5663" width="13.28515625" style="805" bestFit="1" customWidth="1"/>
    <col min="5664" max="5664" width="19.7109375" style="805" bestFit="1" customWidth="1"/>
    <col min="5665" max="5888" width="11.42578125" style="805"/>
    <col min="5889" max="5889" width="92.85546875" style="805" customWidth="1"/>
    <col min="5890" max="5891" width="14.5703125" style="805" bestFit="1" customWidth="1"/>
    <col min="5892" max="5892" width="13.28515625" style="805" bestFit="1" customWidth="1"/>
    <col min="5893" max="5893" width="12.85546875" style="805" bestFit="1" customWidth="1"/>
    <col min="5894" max="5894" width="13.28515625" style="805" bestFit="1" customWidth="1"/>
    <col min="5895" max="5895" width="14.28515625" style="805" bestFit="1" customWidth="1"/>
    <col min="5896" max="5896" width="13.28515625" style="805" bestFit="1" customWidth="1"/>
    <col min="5897" max="5897" width="12.85546875" style="805" bestFit="1" customWidth="1"/>
    <col min="5898" max="5898" width="13.28515625" style="805" bestFit="1" customWidth="1"/>
    <col min="5899" max="5899" width="12.85546875" style="805" bestFit="1" customWidth="1"/>
    <col min="5900" max="5900" width="12.140625" style="805" bestFit="1" customWidth="1"/>
    <col min="5901" max="5901" width="12.85546875" style="805" bestFit="1" customWidth="1"/>
    <col min="5902" max="5902" width="13.28515625" style="805" bestFit="1" customWidth="1"/>
    <col min="5903" max="5904" width="12.85546875" style="805" bestFit="1" customWidth="1"/>
    <col min="5905" max="5905" width="12.140625" style="805" bestFit="1" customWidth="1"/>
    <col min="5906" max="5909" width="12.85546875" style="805" bestFit="1" customWidth="1"/>
    <col min="5910" max="5910" width="13.28515625" style="805" bestFit="1" customWidth="1"/>
    <col min="5911" max="5911" width="12.85546875" style="805" bestFit="1" customWidth="1"/>
    <col min="5912" max="5912" width="13.28515625" style="805" bestFit="1" customWidth="1"/>
    <col min="5913" max="5913" width="12.85546875" style="805" bestFit="1" customWidth="1"/>
    <col min="5914" max="5914" width="13.28515625" style="805" bestFit="1" customWidth="1"/>
    <col min="5915" max="5915" width="12.85546875" style="805" bestFit="1" customWidth="1"/>
    <col min="5916" max="5917" width="13.28515625" style="805" bestFit="1" customWidth="1"/>
    <col min="5918" max="5918" width="12.85546875" style="805" bestFit="1" customWidth="1"/>
    <col min="5919" max="5919" width="13.28515625" style="805" bestFit="1" customWidth="1"/>
    <col min="5920" max="5920" width="19.7109375" style="805" bestFit="1" customWidth="1"/>
    <col min="5921" max="6144" width="11.42578125" style="805"/>
    <col min="6145" max="6145" width="92.85546875" style="805" customWidth="1"/>
    <col min="6146" max="6147" width="14.5703125" style="805" bestFit="1" customWidth="1"/>
    <col min="6148" max="6148" width="13.28515625" style="805" bestFit="1" customWidth="1"/>
    <col min="6149" max="6149" width="12.85546875" style="805" bestFit="1" customWidth="1"/>
    <col min="6150" max="6150" width="13.28515625" style="805" bestFit="1" customWidth="1"/>
    <col min="6151" max="6151" width="14.28515625" style="805" bestFit="1" customWidth="1"/>
    <col min="6152" max="6152" width="13.28515625" style="805" bestFit="1" customWidth="1"/>
    <col min="6153" max="6153" width="12.85546875" style="805" bestFit="1" customWidth="1"/>
    <col min="6154" max="6154" width="13.28515625" style="805" bestFit="1" customWidth="1"/>
    <col min="6155" max="6155" width="12.85546875" style="805" bestFit="1" customWidth="1"/>
    <col min="6156" max="6156" width="12.140625" style="805" bestFit="1" customWidth="1"/>
    <col min="6157" max="6157" width="12.85546875" style="805" bestFit="1" customWidth="1"/>
    <col min="6158" max="6158" width="13.28515625" style="805" bestFit="1" customWidth="1"/>
    <col min="6159" max="6160" width="12.85546875" style="805" bestFit="1" customWidth="1"/>
    <col min="6161" max="6161" width="12.140625" style="805" bestFit="1" customWidth="1"/>
    <col min="6162" max="6165" width="12.85546875" style="805" bestFit="1" customWidth="1"/>
    <col min="6166" max="6166" width="13.28515625" style="805" bestFit="1" customWidth="1"/>
    <col min="6167" max="6167" width="12.85546875" style="805" bestFit="1" customWidth="1"/>
    <col min="6168" max="6168" width="13.28515625" style="805" bestFit="1" customWidth="1"/>
    <col min="6169" max="6169" width="12.85546875" style="805" bestFit="1" customWidth="1"/>
    <col min="6170" max="6170" width="13.28515625" style="805" bestFit="1" customWidth="1"/>
    <col min="6171" max="6171" width="12.85546875" style="805" bestFit="1" customWidth="1"/>
    <col min="6172" max="6173" width="13.28515625" style="805" bestFit="1" customWidth="1"/>
    <col min="6174" max="6174" width="12.85546875" style="805" bestFit="1" customWidth="1"/>
    <col min="6175" max="6175" width="13.28515625" style="805" bestFit="1" customWidth="1"/>
    <col min="6176" max="6176" width="19.7109375" style="805" bestFit="1" customWidth="1"/>
    <col min="6177" max="6400" width="11.42578125" style="805"/>
    <col min="6401" max="6401" width="92.85546875" style="805" customWidth="1"/>
    <col min="6402" max="6403" width="14.5703125" style="805" bestFit="1" customWidth="1"/>
    <col min="6404" max="6404" width="13.28515625" style="805" bestFit="1" customWidth="1"/>
    <col min="6405" max="6405" width="12.85546875" style="805" bestFit="1" customWidth="1"/>
    <col min="6406" max="6406" width="13.28515625" style="805" bestFit="1" customWidth="1"/>
    <col min="6407" max="6407" width="14.28515625" style="805" bestFit="1" customWidth="1"/>
    <col min="6408" max="6408" width="13.28515625" style="805" bestFit="1" customWidth="1"/>
    <col min="6409" max="6409" width="12.85546875" style="805" bestFit="1" customWidth="1"/>
    <col min="6410" max="6410" width="13.28515625" style="805" bestFit="1" customWidth="1"/>
    <col min="6411" max="6411" width="12.85546875" style="805" bestFit="1" customWidth="1"/>
    <col min="6412" max="6412" width="12.140625" style="805" bestFit="1" customWidth="1"/>
    <col min="6413" max="6413" width="12.85546875" style="805" bestFit="1" customWidth="1"/>
    <col min="6414" max="6414" width="13.28515625" style="805" bestFit="1" customWidth="1"/>
    <col min="6415" max="6416" width="12.85546875" style="805" bestFit="1" customWidth="1"/>
    <col min="6417" max="6417" width="12.140625" style="805" bestFit="1" customWidth="1"/>
    <col min="6418" max="6421" width="12.85546875" style="805" bestFit="1" customWidth="1"/>
    <col min="6422" max="6422" width="13.28515625" style="805" bestFit="1" customWidth="1"/>
    <col min="6423" max="6423" width="12.85546875" style="805" bestFit="1" customWidth="1"/>
    <col min="6424" max="6424" width="13.28515625" style="805" bestFit="1" customWidth="1"/>
    <col min="6425" max="6425" width="12.85546875" style="805" bestFit="1" customWidth="1"/>
    <col min="6426" max="6426" width="13.28515625" style="805" bestFit="1" customWidth="1"/>
    <col min="6427" max="6427" width="12.85546875" style="805" bestFit="1" customWidth="1"/>
    <col min="6428" max="6429" width="13.28515625" style="805" bestFit="1" customWidth="1"/>
    <col min="6430" max="6430" width="12.85546875" style="805" bestFit="1" customWidth="1"/>
    <col min="6431" max="6431" width="13.28515625" style="805" bestFit="1" customWidth="1"/>
    <col min="6432" max="6432" width="19.7109375" style="805" bestFit="1" customWidth="1"/>
    <col min="6433" max="6656" width="11.42578125" style="805"/>
    <col min="6657" max="6657" width="92.85546875" style="805" customWidth="1"/>
    <col min="6658" max="6659" width="14.5703125" style="805" bestFit="1" customWidth="1"/>
    <col min="6660" max="6660" width="13.28515625" style="805" bestFit="1" customWidth="1"/>
    <col min="6661" max="6661" width="12.85546875" style="805" bestFit="1" customWidth="1"/>
    <col min="6662" max="6662" width="13.28515625" style="805" bestFit="1" customWidth="1"/>
    <col min="6663" max="6663" width="14.28515625" style="805" bestFit="1" customWidth="1"/>
    <col min="6664" max="6664" width="13.28515625" style="805" bestFit="1" customWidth="1"/>
    <col min="6665" max="6665" width="12.85546875" style="805" bestFit="1" customWidth="1"/>
    <col min="6666" max="6666" width="13.28515625" style="805" bestFit="1" customWidth="1"/>
    <col min="6667" max="6667" width="12.85546875" style="805" bestFit="1" customWidth="1"/>
    <col min="6668" max="6668" width="12.140625" style="805" bestFit="1" customWidth="1"/>
    <col min="6669" max="6669" width="12.85546875" style="805" bestFit="1" customWidth="1"/>
    <col min="6670" max="6670" width="13.28515625" style="805" bestFit="1" customWidth="1"/>
    <col min="6671" max="6672" width="12.85546875" style="805" bestFit="1" customWidth="1"/>
    <col min="6673" max="6673" width="12.140625" style="805" bestFit="1" customWidth="1"/>
    <col min="6674" max="6677" width="12.85546875" style="805" bestFit="1" customWidth="1"/>
    <col min="6678" max="6678" width="13.28515625" style="805" bestFit="1" customWidth="1"/>
    <col min="6679" max="6679" width="12.85546875" style="805" bestFit="1" customWidth="1"/>
    <col min="6680" max="6680" width="13.28515625" style="805" bestFit="1" customWidth="1"/>
    <col min="6681" max="6681" width="12.85546875" style="805" bestFit="1" customWidth="1"/>
    <col min="6682" max="6682" width="13.28515625" style="805" bestFit="1" customWidth="1"/>
    <col min="6683" max="6683" width="12.85546875" style="805" bestFit="1" customWidth="1"/>
    <col min="6684" max="6685" width="13.28515625" style="805" bestFit="1" customWidth="1"/>
    <col min="6686" max="6686" width="12.85546875" style="805" bestFit="1" customWidth="1"/>
    <col min="6687" max="6687" width="13.28515625" style="805" bestFit="1" customWidth="1"/>
    <col min="6688" max="6688" width="19.7109375" style="805" bestFit="1" customWidth="1"/>
    <col min="6689" max="6912" width="11.42578125" style="805"/>
    <col min="6913" max="6913" width="92.85546875" style="805" customWidth="1"/>
    <col min="6914" max="6915" width="14.5703125" style="805" bestFit="1" customWidth="1"/>
    <col min="6916" max="6916" width="13.28515625" style="805" bestFit="1" customWidth="1"/>
    <col min="6917" max="6917" width="12.85546875" style="805" bestFit="1" customWidth="1"/>
    <col min="6918" max="6918" width="13.28515625" style="805" bestFit="1" customWidth="1"/>
    <col min="6919" max="6919" width="14.28515625" style="805" bestFit="1" customWidth="1"/>
    <col min="6920" max="6920" width="13.28515625" style="805" bestFit="1" customWidth="1"/>
    <col min="6921" max="6921" width="12.85546875" style="805" bestFit="1" customWidth="1"/>
    <col min="6922" max="6922" width="13.28515625" style="805" bestFit="1" customWidth="1"/>
    <col min="6923" max="6923" width="12.85546875" style="805" bestFit="1" customWidth="1"/>
    <col min="6924" max="6924" width="12.140625" style="805" bestFit="1" customWidth="1"/>
    <col min="6925" max="6925" width="12.85546875" style="805" bestFit="1" customWidth="1"/>
    <col min="6926" max="6926" width="13.28515625" style="805" bestFit="1" customWidth="1"/>
    <col min="6927" max="6928" width="12.85546875" style="805" bestFit="1" customWidth="1"/>
    <col min="6929" max="6929" width="12.140625" style="805" bestFit="1" customWidth="1"/>
    <col min="6930" max="6933" width="12.85546875" style="805" bestFit="1" customWidth="1"/>
    <col min="6934" max="6934" width="13.28515625" style="805" bestFit="1" customWidth="1"/>
    <col min="6935" max="6935" width="12.85546875" style="805" bestFit="1" customWidth="1"/>
    <col min="6936" max="6936" width="13.28515625" style="805" bestFit="1" customWidth="1"/>
    <col min="6937" max="6937" width="12.85546875" style="805" bestFit="1" customWidth="1"/>
    <col min="6938" max="6938" width="13.28515625" style="805" bestFit="1" customWidth="1"/>
    <col min="6939" max="6939" width="12.85546875" style="805" bestFit="1" customWidth="1"/>
    <col min="6940" max="6941" width="13.28515625" style="805" bestFit="1" customWidth="1"/>
    <col min="6942" max="6942" width="12.85546875" style="805" bestFit="1" customWidth="1"/>
    <col min="6943" max="6943" width="13.28515625" style="805" bestFit="1" customWidth="1"/>
    <col min="6944" max="6944" width="19.7109375" style="805" bestFit="1" customWidth="1"/>
    <col min="6945" max="7168" width="11.42578125" style="805"/>
    <col min="7169" max="7169" width="92.85546875" style="805" customWidth="1"/>
    <col min="7170" max="7171" width="14.5703125" style="805" bestFit="1" customWidth="1"/>
    <col min="7172" max="7172" width="13.28515625" style="805" bestFit="1" customWidth="1"/>
    <col min="7173" max="7173" width="12.85546875" style="805" bestFit="1" customWidth="1"/>
    <col min="7174" max="7174" width="13.28515625" style="805" bestFit="1" customWidth="1"/>
    <col min="7175" max="7175" width="14.28515625" style="805" bestFit="1" customWidth="1"/>
    <col min="7176" max="7176" width="13.28515625" style="805" bestFit="1" customWidth="1"/>
    <col min="7177" max="7177" width="12.85546875" style="805" bestFit="1" customWidth="1"/>
    <col min="7178" max="7178" width="13.28515625" style="805" bestFit="1" customWidth="1"/>
    <col min="7179" max="7179" width="12.85546875" style="805" bestFit="1" customWidth="1"/>
    <col min="7180" max="7180" width="12.140625" style="805" bestFit="1" customWidth="1"/>
    <col min="7181" max="7181" width="12.85546875" style="805" bestFit="1" customWidth="1"/>
    <col min="7182" max="7182" width="13.28515625" style="805" bestFit="1" customWidth="1"/>
    <col min="7183" max="7184" width="12.85546875" style="805" bestFit="1" customWidth="1"/>
    <col min="7185" max="7185" width="12.140625" style="805" bestFit="1" customWidth="1"/>
    <col min="7186" max="7189" width="12.85546875" style="805" bestFit="1" customWidth="1"/>
    <col min="7190" max="7190" width="13.28515625" style="805" bestFit="1" customWidth="1"/>
    <col min="7191" max="7191" width="12.85546875" style="805" bestFit="1" customWidth="1"/>
    <col min="7192" max="7192" width="13.28515625" style="805" bestFit="1" customWidth="1"/>
    <col min="7193" max="7193" width="12.85546875" style="805" bestFit="1" customWidth="1"/>
    <col min="7194" max="7194" width="13.28515625" style="805" bestFit="1" customWidth="1"/>
    <col min="7195" max="7195" width="12.85546875" style="805" bestFit="1" customWidth="1"/>
    <col min="7196" max="7197" width="13.28515625" style="805" bestFit="1" customWidth="1"/>
    <col min="7198" max="7198" width="12.85546875" style="805" bestFit="1" customWidth="1"/>
    <col min="7199" max="7199" width="13.28515625" style="805" bestFit="1" customWidth="1"/>
    <col min="7200" max="7200" width="19.7109375" style="805" bestFit="1" customWidth="1"/>
    <col min="7201" max="7424" width="11.42578125" style="805"/>
    <col min="7425" max="7425" width="92.85546875" style="805" customWidth="1"/>
    <col min="7426" max="7427" width="14.5703125" style="805" bestFit="1" customWidth="1"/>
    <col min="7428" max="7428" width="13.28515625" style="805" bestFit="1" customWidth="1"/>
    <col min="7429" max="7429" width="12.85546875" style="805" bestFit="1" customWidth="1"/>
    <col min="7430" max="7430" width="13.28515625" style="805" bestFit="1" customWidth="1"/>
    <col min="7431" max="7431" width="14.28515625" style="805" bestFit="1" customWidth="1"/>
    <col min="7432" max="7432" width="13.28515625" style="805" bestFit="1" customWidth="1"/>
    <col min="7433" max="7433" width="12.85546875" style="805" bestFit="1" customWidth="1"/>
    <col min="7434" max="7434" width="13.28515625" style="805" bestFit="1" customWidth="1"/>
    <col min="7435" max="7435" width="12.85546875" style="805" bestFit="1" customWidth="1"/>
    <col min="7436" max="7436" width="12.140625" style="805" bestFit="1" customWidth="1"/>
    <col min="7437" max="7437" width="12.85546875" style="805" bestFit="1" customWidth="1"/>
    <col min="7438" max="7438" width="13.28515625" style="805" bestFit="1" customWidth="1"/>
    <col min="7439" max="7440" width="12.85546875" style="805" bestFit="1" customWidth="1"/>
    <col min="7441" max="7441" width="12.140625" style="805" bestFit="1" customWidth="1"/>
    <col min="7442" max="7445" width="12.85546875" style="805" bestFit="1" customWidth="1"/>
    <col min="7446" max="7446" width="13.28515625" style="805" bestFit="1" customWidth="1"/>
    <col min="7447" max="7447" width="12.85546875" style="805" bestFit="1" customWidth="1"/>
    <col min="7448" max="7448" width="13.28515625" style="805" bestFit="1" customWidth="1"/>
    <col min="7449" max="7449" width="12.85546875" style="805" bestFit="1" customWidth="1"/>
    <col min="7450" max="7450" width="13.28515625" style="805" bestFit="1" customWidth="1"/>
    <col min="7451" max="7451" width="12.85546875" style="805" bestFit="1" customWidth="1"/>
    <col min="7452" max="7453" width="13.28515625" style="805" bestFit="1" customWidth="1"/>
    <col min="7454" max="7454" width="12.85546875" style="805" bestFit="1" customWidth="1"/>
    <col min="7455" max="7455" width="13.28515625" style="805" bestFit="1" customWidth="1"/>
    <col min="7456" max="7456" width="19.7109375" style="805" bestFit="1" customWidth="1"/>
    <col min="7457" max="7680" width="11.42578125" style="805"/>
    <col min="7681" max="7681" width="92.85546875" style="805" customWidth="1"/>
    <col min="7682" max="7683" width="14.5703125" style="805" bestFit="1" customWidth="1"/>
    <col min="7684" max="7684" width="13.28515625" style="805" bestFit="1" customWidth="1"/>
    <col min="7685" max="7685" width="12.85546875" style="805" bestFit="1" customWidth="1"/>
    <col min="7686" max="7686" width="13.28515625" style="805" bestFit="1" customWidth="1"/>
    <col min="7687" max="7687" width="14.28515625" style="805" bestFit="1" customWidth="1"/>
    <col min="7688" max="7688" width="13.28515625" style="805" bestFit="1" customWidth="1"/>
    <col min="7689" max="7689" width="12.85546875" style="805" bestFit="1" customWidth="1"/>
    <col min="7690" max="7690" width="13.28515625" style="805" bestFit="1" customWidth="1"/>
    <col min="7691" max="7691" width="12.85546875" style="805" bestFit="1" customWidth="1"/>
    <col min="7692" max="7692" width="12.140625" style="805" bestFit="1" customWidth="1"/>
    <col min="7693" max="7693" width="12.85546875" style="805" bestFit="1" customWidth="1"/>
    <col min="7694" max="7694" width="13.28515625" style="805" bestFit="1" customWidth="1"/>
    <col min="7695" max="7696" width="12.85546875" style="805" bestFit="1" customWidth="1"/>
    <col min="7697" max="7697" width="12.140625" style="805" bestFit="1" customWidth="1"/>
    <col min="7698" max="7701" width="12.85546875" style="805" bestFit="1" customWidth="1"/>
    <col min="7702" max="7702" width="13.28515625" style="805" bestFit="1" customWidth="1"/>
    <col min="7703" max="7703" width="12.85546875" style="805" bestFit="1" customWidth="1"/>
    <col min="7704" max="7704" width="13.28515625" style="805" bestFit="1" customWidth="1"/>
    <col min="7705" max="7705" width="12.85546875" style="805" bestFit="1" customWidth="1"/>
    <col min="7706" max="7706" width="13.28515625" style="805" bestFit="1" customWidth="1"/>
    <col min="7707" max="7707" width="12.85546875" style="805" bestFit="1" customWidth="1"/>
    <col min="7708" max="7709" width="13.28515625" style="805" bestFit="1" customWidth="1"/>
    <col min="7710" max="7710" width="12.85546875" style="805" bestFit="1" customWidth="1"/>
    <col min="7711" max="7711" width="13.28515625" style="805" bestFit="1" customWidth="1"/>
    <col min="7712" max="7712" width="19.7109375" style="805" bestFit="1" customWidth="1"/>
    <col min="7713" max="7936" width="11.42578125" style="805"/>
    <col min="7937" max="7937" width="92.85546875" style="805" customWidth="1"/>
    <col min="7938" max="7939" width="14.5703125" style="805" bestFit="1" customWidth="1"/>
    <col min="7940" max="7940" width="13.28515625" style="805" bestFit="1" customWidth="1"/>
    <col min="7941" max="7941" width="12.85546875" style="805" bestFit="1" customWidth="1"/>
    <col min="7942" max="7942" width="13.28515625" style="805" bestFit="1" customWidth="1"/>
    <col min="7943" max="7943" width="14.28515625" style="805" bestFit="1" customWidth="1"/>
    <col min="7944" max="7944" width="13.28515625" style="805" bestFit="1" customWidth="1"/>
    <col min="7945" max="7945" width="12.85546875" style="805" bestFit="1" customWidth="1"/>
    <col min="7946" max="7946" width="13.28515625" style="805" bestFit="1" customWidth="1"/>
    <col min="7947" max="7947" width="12.85546875" style="805" bestFit="1" customWidth="1"/>
    <col min="7948" max="7948" width="12.140625" style="805" bestFit="1" customWidth="1"/>
    <col min="7949" max="7949" width="12.85546875" style="805" bestFit="1" customWidth="1"/>
    <col min="7950" max="7950" width="13.28515625" style="805" bestFit="1" customWidth="1"/>
    <col min="7951" max="7952" width="12.85546875" style="805" bestFit="1" customWidth="1"/>
    <col min="7953" max="7953" width="12.140625" style="805" bestFit="1" customWidth="1"/>
    <col min="7954" max="7957" width="12.85546875" style="805" bestFit="1" customWidth="1"/>
    <col min="7958" max="7958" width="13.28515625" style="805" bestFit="1" customWidth="1"/>
    <col min="7959" max="7959" width="12.85546875" style="805" bestFit="1" customWidth="1"/>
    <col min="7960" max="7960" width="13.28515625" style="805" bestFit="1" customWidth="1"/>
    <col min="7961" max="7961" width="12.85546875" style="805" bestFit="1" customWidth="1"/>
    <col min="7962" max="7962" width="13.28515625" style="805" bestFit="1" customWidth="1"/>
    <col min="7963" max="7963" width="12.85546875" style="805" bestFit="1" customWidth="1"/>
    <col min="7964" max="7965" width="13.28515625" style="805" bestFit="1" customWidth="1"/>
    <col min="7966" max="7966" width="12.85546875" style="805" bestFit="1" customWidth="1"/>
    <col min="7967" max="7967" width="13.28515625" style="805" bestFit="1" customWidth="1"/>
    <col min="7968" max="7968" width="19.7109375" style="805" bestFit="1" customWidth="1"/>
    <col min="7969" max="8192" width="11.42578125" style="805"/>
    <col min="8193" max="8193" width="92.85546875" style="805" customWidth="1"/>
    <col min="8194" max="8195" width="14.5703125" style="805" bestFit="1" customWidth="1"/>
    <col min="8196" max="8196" width="13.28515625" style="805" bestFit="1" customWidth="1"/>
    <col min="8197" max="8197" width="12.85546875" style="805" bestFit="1" customWidth="1"/>
    <col min="8198" max="8198" width="13.28515625" style="805" bestFit="1" customWidth="1"/>
    <col min="8199" max="8199" width="14.28515625" style="805" bestFit="1" customWidth="1"/>
    <col min="8200" max="8200" width="13.28515625" style="805" bestFit="1" customWidth="1"/>
    <col min="8201" max="8201" width="12.85546875" style="805" bestFit="1" customWidth="1"/>
    <col min="8202" max="8202" width="13.28515625" style="805" bestFit="1" customWidth="1"/>
    <col min="8203" max="8203" width="12.85546875" style="805" bestFit="1" customWidth="1"/>
    <col min="8204" max="8204" width="12.140625" style="805" bestFit="1" customWidth="1"/>
    <col min="8205" max="8205" width="12.85546875" style="805" bestFit="1" customWidth="1"/>
    <col min="8206" max="8206" width="13.28515625" style="805" bestFit="1" customWidth="1"/>
    <col min="8207" max="8208" width="12.85546875" style="805" bestFit="1" customWidth="1"/>
    <col min="8209" max="8209" width="12.140625" style="805" bestFit="1" customWidth="1"/>
    <col min="8210" max="8213" width="12.85546875" style="805" bestFit="1" customWidth="1"/>
    <col min="8214" max="8214" width="13.28515625" style="805" bestFit="1" customWidth="1"/>
    <col min="8215" max="8215" width="12.85546875" style="805" bestFit="1" customWidth="1"/>
    <col min="8216" max="8216" width="13.28515625" style="805" bestFit="1" customWidth="1"/>
    <col min="8217" max="8217" width="12.85546875" style="805" bestFit="1" customWidth="1"/>
    <col min="8218" max="8218" width="13.28515625" style="805" bestFit="1" customWidth="1"/>
    <col min="8219" max="8219" width="12.85546875" style="805" bestFit="1" customWidth="1"/>
    <col min="8220" max="8221" width="13.28515625" style="805" bestFit="1" customWidth="1"/>
    <col min="8222" max="8222" width="12.85546875" style="805" bestFit="1" customWidth="1"/>
    <col min="8223" max="8223" width="13.28515625" style="805" bestFit="1" customWidth="1"/>
    <col min="8224" max="8224" width="19.7109375" style="805" bestFit="1" customWidth="1"/>
    <col min="8225" max="8448" width="11.42578125" style="805"/>
    <col min="8449" max="8449" width="92.85546875" style="805" customWidth="1"/>
    <col min="8450" max="8451" width="14.5703125" style="805" bestFit="1" customWidth="1"/>
    <col min="8452" max="8452" width="13.28515625" style="805" bestFit="1" customWidth="1"/>
    <col min="8453" max="8453" width="12.85546875" style="805" bestFit="1" customWidth="1"/>
    <col min="8454" max="8454" width="13.28515625" style="805" bestFit="1" customWidth="1"/>
    <col min="8455" max="8455" width="14.28515625" style="805" bestFit="1" customWidth="1"/>
    <col min="8456" max="8456" width="13.28515625" style="805" bestFit="1" customWidth="1"/>
    <col min="8457" max="8457" width="12.85546875" style="805" bestFit="1" customWidth="1"/>
    <col min="8458" max="8458" width="13.28515625" style="805" bestFit="1" customWidth="1"/>
    <col min="8459" max="8459" width="12.85546875" style="805" bestFit="1" customWidth="1"/>
    <col min="8460" max="8460" width="12.140625" style="805" bestFit="1" customWidth="1"/>
    <col min="8461" max="8461" width="12.85546875" style="805" bestFit="1" customWidth="1"/>
    <col min="8462" max="8462" width="13.28515625" style="805" bestFit="1" customWidth="1"/>
    <col min="8463" max="8464" width="12.85546875" style="805" bestFit="1" customWidth="1"/>
    <col min="8465" max="8465" width="12.140625" style="805" bestFit="1" customWidth="1"/>
    <col min="8466" max="8469" width="12.85546875" style="805" bestFit="1" customWidth="1"/>
    <col min="8470" max="8470" width="13.28515625" style="805" bestFit="1" customWidth="1"/>
    <col min="8471" max="8471" width="12.85546875" style="805" bestFit="1" customWidth="1"/>
    <col min="8472" max="8472" width="13.28515625" style="805" bestFit="1" customWidth="1"/>
    <col min="8473" max="8473" width="12.85546875" style="805" bestFit="1" customWidth="1"/>
    <col min="8474" max="8474" width="13.28515625" style="805" bestFit="1" customWidth="1"/>
    <col min="8475" max="8475" width="12.85546875" style="805" bestFit="1" customWidth="1"/>
    <col min="8476" max="8477" width="13.28515625" style="805" bestFit="1" customWidth="1"/>
    <col min="8478" max="8478" width="12.85546875" style="805" bestFit="1" customWidth="1"/>
    <col min="8479" max="8479" width="13.28515625" style="805" bestFit="1" customWidth="1"/>
    <col min="8480" max="8480" width="19.7109375" style="805" bestFit="1" customWidth="1"/>
    <col min="8481" max="8704" width="11.42578125" style="805"/>
    <col min="8705" max="8705" width="92.85546875" style="805" customWidth="1"/>
    <col min="8706" max="8707" width="14.5703125" style="805" bestFit="1" customWidth="1"/>
    <col min="8708" max="8708" width="13.28515625" style="805" bestFit="1" customWidth="1"/>
    <col min="8709" max="8709" width="12.85546875" style="805" bestFit="1" customWidth="1"/>
    <col min="8710" max="8710" width="13.28515625" style="805" bestFit="1" customWidth="1"/>
    <col min="8711" max="8711" width="14.28515625" style="805" bestFit="1" customWidth="1"/>
    <col min="8712" max="8712" width="13.28515625" style="805" bestFit="1" customWidth="1"/>
    <col min="8713" max="8713" width="12.85546875" style="805" bestFit="1" customWidth="1"/>
    <col min="8714" max="8714" width="13.28515625" style="805" bestFit="1" customWidth="1"/>
    <col min="8715" max="8715" width="12.85546875" style="805" bestFit="1" customWidth="1"/>
    <col min="8716" max="8716" width="12.140625" style="805" bestFit="1" customWidth="1"/>
    <col min="8717" max="8717" width="12.85546875" style="805" bestFit="1" customWidth="1"/>
    <col min="8718" max="8718" width="13.28515625" style="805" bestFit="1" customWidth="1"/>
    <col min="8719" max="8720" width="12.85546875" style="805" bestFit="1" customWidth="1"/>
    <col min="8721" max="8721" width="12.140625" style="805" bestFit="1" customWidth="1"/>
    <col min="8722" max="8725" width="12.85546875" style="805" bestFit="1" customWidth="1"/>
    <col min="8726" max="8726" width="13.28515625" style="805" bestFit="1" customWidth="1"/>
    <col min="8727" max="8727" width="12.85546875" style="805" bestFit="1" customWidth="1"/>
    <col min="8728" max="8728" width="13.28515625" style="805" bestFit="1" customWidth="1"/>
    <col min="8729" max="8729" width="12.85546875" style="805" bestFit="1" customWidth="1"/>
    <col min="8730" max="8730" width="13.28515625" style="805" bestFit="1" customWidth="1"/>
    <col min="8731" max="8731" width="12.85546875" style="805" bestFit="1" customWidth="1"/>
    <col min="8732" max="8733" width="13.28515625" style="805" bestFit="1" customWidth="1"/>
    <col min="8734" max="8734" width="12.85546875" style="805" bestFit="1" customWidth="1"/>
    <col min="8735" max="8735" width="13.28515625" style="805" bestFit="1" customWidth="1"/>
    <col min="8736" max="8736" width="19.7109375" style="805" bestFit="1" customWidth="1"/>
    <col min="8737" max="8960" width="11.42578125" style="805"/>
    <col min="8961" max="8961" width="92.85546875" style="805" customWidth="1"/>
    <col min="8962" max="8963" width="14.5703125" style="805" bestFit="1" customWidth="1"/>
    <col min="8964" max="8964" width="13.28515625" style="805" bestFit="1" customWidth="1"/>
    <col min="8965" max="8965" width="12.85546875" style="805" bestFit="1" customWidth="1"/>
    <col min="8966" max="8966" width="13.28515625" style="805" bestFit="1" customWidth="1"/>
    <col min="8967" max="8967" width="14.28515625" style="805" bestFit="1" customWidth="1"/>
    <col min="8968" max="8968" width="13.28515625" style="805" bestFit="1" customWidth="1"/>
    <col min="8969" max="8969" width="12.85546875" style="805" bestFit="1" customWidth="1"/>
    <col min="8970" max="8970" width="13.28515625" style="805" bestFit="1" customWidth="1"/>
    <col min="8971" max="8971" width="12.85546875" style="805" bestFit="1" customWidth="1"/>
    <col min="8972" max="8972" width="12.140625" style="805" bestFit="1" customWidth="1"/>
    <col min="8973" max="8973" width="12.85546875" style="805" bestFit="1" customWidth="1"/>
    <col min="8974" max="8974" width="13.28515625" style="805" bestFit="1" customWidth="1"/>
    <col min="8975" max="8976" width="12.85546875" style="805" bestFit="1" customWidth="1"/>
    <col min="8977" max="8977" width="12.140625" style="805" bestFit="1" customWidth="1"/>
    <col min="8978" max="8981" width="12.85546875" style="805" bestFit="1" customWidth="1"/>
    <col min="8982" max="8982" width="13.28515625" style="805" bestFit="1" customWidth="1"/>
    <col min="8983" max="8983" width="12.85546875" style="805" bestFit="1" customWidth="1"/>
    <col min="8984" max="8984" width="13.28515625" style="805" bestFit="1" customWidth="1"/>
    <col min="8985" max="8985" width="12.85546875" style="805" bestFit="1" customWidth="1"/>
    <col min="8986" max="8986" width="13.28515625" style="805" bestFit="1" customWidth="1"/>
    <col min="8987" max="8987" width="12.85546875" style="805" bestFit="1" customWidth="1"/>
    <col min="8988" max="8989" width="13.28515625" style="805" bestFit="1" customWidth="1"/>
    <col min="8990" max="8990" width="12.85546875" style="805" bestFit="1" customWidth="1"/>
    <col min="8991" max="8991" width="13.28515625" style="805" bestFit="1" customWidth="1"/>
    <col min="8992" max="8992" width="19.7109375" style="805" bestFit="1" customWidth="1"/>
    <col min="8993" max="9216" width="11.42578125" style="805"/>
    <col min="9217" max="9217" width="92.85546875" style="805" customWidth="1"/>
    <col min="9218" max="9219" width="14.5703125" style="805" bestFit="1" customWidth="1"/>
    <col min="9220" max="9220" width="13.28515625" style="805" bestFit="1" customWidth="1"/>
    <col min="9221" max="9221" width="12.85546875" style="805" bestFit="1" customWidth="1"/>
    <col min="9222" max="9222" width="13.28515625" style="805" bestFit="1" customWidth="1"/>
    <col min="9223" max="9223" width="14.28515625" style="805" bestFit="1" customWidth="1"/>
    <col min="9224" max="9224" width="13.28515625" style="805" bestFit="1" customWidth="1"/>
    <col min="9225" max="9225" width="12.85546875" style="805" bestFit="1" customWidth="1"/>
    <col min="9226" max="9226" width="13.28515625" style="805" bestFit="1" customWidth="1"/>
    <col min="9227" max="9227" width="12.85546875" style="805" bestFit="1" customWidth="1"/>
    <col min="9228" max="9228" width="12.140625" style="805" bestFit="1" customWidth="1"/>
    <col min="9229" max="9229" width="12.85546875" style="805" bestFit="1" customWidth="1"/>
    <col min="9230" max="9230" width="13.28515625" style="805" bestFit="1" customWidth="1"/>
    <col min="9231" max="9232" width="12.85546875" style="805" bestFit="1" customWidth="1"/>
    <col min="9233" max="9233" width="12.140625" style="805" bestFit="1" customWidth="1"/>
    <col min="9234" max="9237" width="12.85546875" style="805" bestFit="1" customWidth="1"/>
    <col min="9238" max="9238" width="13.28515625" style="805" bestFit="1" customWidth="1"/>
    <col min="9239" max="9239" width="12.85546875" style="805" bestFit="1" customWidth="1"/>
    <col min="9240" max="9240" width="13.28515625" style="805" bestFit="1" customWidth="1"/>
    <col min="9241" max="9241" width="12.85546875" style="805" bestFit="1" customWidth="1"/>
    <col min="9242" max="9242" width="13.28515625" style="805" bestFit="1" customWidth="1"/>
    <col min="9243" max="9243" width="12.85546875" style="805" bestFit="1" customWidth="1"/>
    <col min="9244" max="9245" width="13.28515625" style="805" bestFit="1" customWidth="1"/>
    <col min="9246" max="9246" width="12.85546875" style="805" bestFit="1" customWidth="1"/>
    <col min="9247" max="9247" width="13.28515625" style="805" bestFit="1" customWidth="1"/>
    <col min="9248" max="9248" width="19.7109375" style="805" bestFit="1" customWidth="1"/>
    <col min="9249" max="9472" width="11.42578125" style="805"/>
    <col min="9473" max="9473" width="92.85546875" style="805" customWidth="1"/>
    <col min="9474" max="9475" width="14.5703125" style="805" bestFit="1" customWidth="1"/>
    <col min="9476" max="9476" width="13.28515625" style="805" bestFit="1" customWidth="1"/>
    <col min="9477" max="9477" width="12.85546875" style="805" bestFit="1" customWidth="1"/>
    <col min="9478" max="9478" width="13.28515625" style="805" bestFit="1" customWidth="1"/>
    <col min="9479" max="9479" width="14.28515625" style="805" bestFit="1" customWidth="1"/>
    <col min="9480" max="9480" width="13.28515625" style="805" bestFit="1" customWidth="1"/>
    <col min="9481" max="9481" width="12.85546875" style="805" bestFit="1" customWidth="1"/>
    <col min="9482" max="9482" width="13.28515625" style="805" bestFit="1" customWidth="1"/>
    <col min="9483" max="9483" width="12.85546875" style="805" bestFit="1" customWidth="1"/>
    <col min="9484" max="9484" width="12.140625" style="805" bestFit="1" customWidth="1"/>
    <col min="9485" max="9485" width="12.85546875" style="805" bestFit="1" customWidth="1"/>
    <col min="9486" max="9486" width="13.28515625" style="805" bestFit="1" customWidth="1"/>
    <col min="9487" max="9488" width="12.85546875" style="805" bestFit="1" customWidth="1"/>
    <col min="9489" max="9489" width="12.140625" style="805" bestFit="1" customWidth="1"/>
    <col min="9490" max="9493" width="12.85546875" style="805" bestFit="1" customWidth="1"/>
    <col min="9494" max="9494" width="13.28515625" style="805" bestFit="1" customWidth="1"/>
    <col min="9495" max="9495" width="12.85546875" style="805" bestFit="1" customWidth="1"/>
    <col min="9496" max="9496" width="13.28515625" style="805" bestFit="1" customWidth="1"/>
    <col min="9497" max="9497" width="12.85546875" style="805" bestFit="1" customWidth="1"/>
    <col min="9498" max="9498" width="13.28515625" style="805" bestFit="1" customWidth="1"/>
    <col min="9499" max="9499" width="12.85546875" style="805" bestFit="1" customWidth="1"/>
    <col min="9500" max="9501" width="13.28515625" style="805" bestFit="1" customWidth="1"/>
    <col min="9502" max="9502" width="12.85546875" style="805" bestFit="1" customWidth="1"/>
    <col min="9503" max="9503" width="13.28515625" style="805" bestFit="1" customWidth="1"/>
    <col min="9504" max="9504" width="19.7109375" style="805" bestFit="1" customWidth="1"/>
    <col min="9505" max="9728" width="11.42578125" style="805"/>
    <col min="9729" max="9729" width="92.85546875" style="805" customWidth="1"/>
    <col min="9730" max="9731" width="14.5703125" style="805" bestFit="1" customWidth="1"/>
    <col min="9732" max="9732" width="13.28515625" style="805" bestFit="1" customWidth="1"/>
    <col min="9733" max="9733" width="12.85546875" style="805" bestFit="1" customWidth="1"/>
    <col min="9734" max="9734" width="13.28515625" style="805" bestFit="1" customWidth="1"/>
    <col min="9735" max="9735" width="14.28515625" style="805" bestFit="1" customWidth="1"/>
    <col min="9736" max="9736" width="13.28515625" style="805" bestFit="1" customWidth="1"/>
    <col min="9737" max="9737" width="12.85546875" style="805" bestFit="1" customWidth="1"/>
    <col min="9738" max="9738" width="13.28515625" style="805" bestFit="1" customWidth="1"/>
    <col min="9739" max="9739" width="12.85546875" style="805" bestFit="1" customWidth="1"/>
    <col min="9740" max="9740" width="12.140625" style="805" bestFit="1" customWidth="1"/>
    <col min="9741" max="9741" width="12.85546875" style="805" bestFit="1" customWidth="1"/>
    <col min="9742" max="9742" width="13.28515625" style="805" bestFit="1" customWidth="1"/>
    <col min="9743" max="9744" width="12.85546875" style="805" bestFit="1" customWidth="1"/>
    <col min="9745" max="9745" width="12.140625" style="805" bestFit="1" customWidth="1"/>
    <col min="9746" max="9749" width="12.85546875" style="805" bestFit="1" customWidth="1"/>
    <col min="9750" max="9750" width="13.28515625" style="805" bestFit="1" customWidth="1"/>
    <col min="9751" max="9751" width="12.85546875" style="805" bestFit="1" customWidth="1"/>
    <col min="9752" max="9752" width="13.28515625" style="805" bestFit="1" customWidth="1"/>
    <col min="9753" max="9753" width="12.85546875" style="805" bestFit="1" customWidth="1"/>
    <col min="9754" max="9754" width="13.28515625" style="805" bestFit="1" customWidth="1"/>
    <col min="9755" max="9755" width="12.85546875" style="805" bestFit="1" customWidth="1"/>
    <col min="9756" max="9757" width="13.28515625" style="805" bestFit="1" customWidth="1"/>
    <col min="9758" max="9758" width="12.85546875" style="805" bestFit="1" customWidth="1"/>
    <col min="9759" max="9759" width="13.28515625" style="805" bestFit="1" customWidth="1"/>
    <col min="9760" max="9760" width="19.7109375" style="805" bestFit="1" customWidth="1"/>
    <col min="9761" max="9984" width="11.42578125" style="805"/>
    <col min="9985" max="9985" width="92.85546875" style="805" customWidth="1"/>
    <col min="9986" max="9987" width="14.5703125" style="805" bestFit="1" customWidth="1"/>
    <col min="9988" max="9988" width="13.28515625" style="805" bestFit="1" customWidth="1"/>
    <col min="9989" max="9989" width="12.85546875" style="805" bestFit="1" customWidth="1"/>
    <col min="9990" max="9990" width="13.28515625" style="805" bestFit="1" customWidth="1"/>
    <col min="9991" max="9991" width="14.28515625" style="805" bestFit="1" customWidth="1"/>
    <col min="9992" max="9992" width="13.28515625" style="805" bestFit="1" customWidth="1"/>
    <col min="9993" max="9993" width="12.85546875" style="805" bestFit="1" customWidth="1"/>
    <col min="9994" max="9994" width="13.28515625" style="805" bestFit="1" customWidth="1"/>
    <col min="9995" max="9995" width="12.85546875" style="805" bestFit="1" customWidth="1"/>
    <col min="9996" max="9996" width="12.140625" style="805" bestFit="1" customWidth="1"/>
    <col min="9997" max="9997" width="12.85546875" style="805" bestFit="1" customWidth="1"/>
    <col min="9998" max="9998" width="13.28515625" style="805" bestFit="1" customWidth="1"/>
    <col min="9999" max="10000" width="12.85546875" style="805" bestFit="1" customWidth="1"/>
    <col min="10001" max="10001" width="12.140625" style="805" bestFit="1" customWidth="1"/>
    <col min="10002" max="10005" width="12.85546875" style="805" bestFit="1" customWidth="1"/>
    <col min="10006" max="10006" width="13.28515625" style="805" bestFit="1" customWidth="1"/>
    <col min="10007" max="10007" width="12.85546875" style="805" bestFit="1" customWidth="1"/>
    <col min="10008" max="10008" width="13.28515625" style="805" bestFit="1" customWidth="1"/>
    <col min="10009" max="10009" width="12.85546875" style="805" bestFit="1" customWidth="1"/>
    <col min="10010" max="10010" width="13.28515625" style="805" bestFit="1" customWidth="1"/>
    <col min="10011" max="10011" width="12.85546875" style="805" bestFit="1" customWidth="1"/>
    <col min="10012" max="10013" width="13.28515625" style="805" bestFit="1" customWidth="1"/>
    <col min="10014" max="10014" width="12.85546875" style="805" bestFit="1" customWidth="1"/>
    <col min="10015" max="10015" width="13.28515625" style="805" bestFit="1" customWidth="1"/>
    <col min="10016" max="10016" width="19.7109375" style="805" bestFit="1" customWidth="1"/>
    <col min="10017" max="10240" width="11.42578125" style="805"/>
    <col min="10241" max="10241" width="92.85546875" style="805" customWidth="1"/>
    <col min="10242" max="10243" width="14.5703125" style="805" bestFit="1" customWidth="1"/>
    <col min="10244" max="10244" width="13.28515625" style="805" bestFit="1" customWidth="1"/>
    <col min="10245" max="10245" width="12.85546875" style="805" bestFit="1" customWidth="1"/>
    <col min="10246" max="10246" width="13.28515625" style="805" bestFit="1" customWidth="1"/>
    <col min="10247" max="10247" width="14.28515625" style="805" bestFit="1" customWidth="1"/>
    <col min="10248" max="10248" width="13.28515625" style="805" bestFit="1" customWidth="1"/>
    <col min="10249" max="10249" width="12.85546875" style="805" bestFit="1" customWidth="1"/>
    <col min="10250" max="10250" width="13.28515625" style="805" bestFit="1" customWidth="1"/>
    <col min="10251" max="10251" width="12.85546875" style="805" bestFit="1" customWidth="1"/>
    <col min="10252" max="10252" width="12.140625" style="805" bestFit="1" customWidth="1"/>
    <col min="10253" max="10253" width="12.85546875" style="805" bestFit="1" customWidth="1"/>
    <col min="10254" max="10254" width="13.28515625" style="805" bestFit="1" customWidth="1"/>
    <col min="10255" max="10256" width="12.85546875" style="805" bestFit="1" customWidth="1"/>
    <col min="10257" max="10257" width="12.140625" style="805" bestFit="1" customWidth="1"/>
    <col min="10258" max="10261" width="12.85546875" style="805" bestFit="1" customWidth="1"/>
    <col min="10262" max="10262" width="13.28515625" style="805" bestFit="1" customWidth="1"/>
    <col min="10263" max="10263" width="12.85546875" style="805" bestFit="1" customWidth="1"/>
    <col min="10264" max="10264" width="13.28515625" style="805" bestFit="1" customWidth="1"/>
    <col min="10265" max="10265" width="12.85546875" style="805" bestFit="1" customWidth="1"/>
    <col min="10266" max="10266" width="13.28515625" style="805" bestFit="1" customWidth="1"/>
    <col min="10267" max="10267" width="12.85546875" style="805" bestFit="1" customWidth="1"/>
    <col min="10268" max="10269" width="13.28515625" style="805" bestFit="1" customWidth="1"/>
    <col min="10270" max="10270" width="12.85546875" style="805" bestFit="1" customWidth="1"/>
    <col min="10271" max="10271" width="13.28515625" style="805" bestFit="1" customWidth="1"/>
    <col min="10272" max="10272" width="19.7109375" style="805" bestFit="1" customWidth="1"/>
    <col min="10273" max="10496" width="11.42578125" style="805"/>
    <col min="10497" max="10497" width="92.85546875" style="805" customWidth="1"/>
    <col min="10498" max="10499" width="14.5703125" style="805" bestFit="1" customWidth="1"/>
    <col min="10500" max="10500" width="13.28515625" style="805" bestFit="1" customWidth="1"/>
    <col min="10501" max="10501" width="12.85546875" style="805" bestFit="1" customWidth="1"/>
    <col min="10502" max="10502" width="13.28515625" style="805" bestFit="1" customWidth="1"/>
    <col min="10503" max="10503" width="14.28515625" style="805" bestFit="1" customWidth="1"/>
    <col min="10504" max="10504" width="13.28515625" style="805" bestFit="1" customWidth="1"/>
    <col min="10505" max="10505" width="12.85546875" style="805" bestFit="1" customWidth="1"/>
    <col min="10506" max="10506" width="13.28515625" style="805" bestFit="1" customWidth="1"/>
    <col min="10507" max="10507" width="12.85546875" style="805" bestFit="1" customWidth="1"/>
    <col min="10508" max="10508" width="12.140625" style="805" bestFit="1" customWidth="1"/>
    <col min="10509" max="10509" width="12.85546875" style="805" bestFit="1" customWidth="1"/>
    <col min="10510" max="10510" width="13.28515625" style="805" bestFit="1" customWidth="1"/>
    <col min="10511" max="10512" width="12.85546875" style="805" bestFit="1" customWidth="1"/>
    <col min="10513" max="10513" width="12.140625" style="805" bestFit="1" customWidth="1"/>
    <col min="10514" max="10517" width="12.85546875" style="805" bestFit="1" customWidth="1"/>
    <col min="10518" max="10518" width="13.28515625" style="805" bestFit="1" customWidth="1"/>
    <col min="10519" max="10519" width="12.85546875" style="805" bestFit="1" customWidth="1"/>
    <col min="10520" max="10520" width="13.28515625" style="805" bestFit="1" customWidth="1"/>
    <col min="10521" max="10521" width="12.85546875" style="805" bestFit="1" customWidth="1"/>
    <col min="10522" max="10522" width="13.28515625" style="805" bestFit="1" customWidth="1"/>
    <col min="10523" max="10523" width="12.85546875" style="805" bestFit="1" customWidth="1"/>
    <col min="10524" max="10525" width="13.28515625" style="805" bestFit="1" customWidth="1"/>
    <col min="10526" max="10526" width="12.85546875" style="805" bestFit="1" customWidth="1"/>
    <col min="10527" max="10527" width="13.28515625" style="805" bestFit="1" customWidth="1"/>
    <col min="10528" max="10528" width="19.7109375" style="805" bestFit="1" customWidth="1"/>
    <col min="10529" max="10752" width="11.42578125" style="805"/>
    <col min="10753" max="10753" width="92.85546875" style="805" customWidth="1"/>
    <col min="10754" max="10755" width="14.5703125" style="805" bestFit="1" customWidth="1"/>
    <col min="10756" max="10756" width="13.28515625" style="805" bestFit="1" customWidth="1"/>
    <col min="10757" max="10757" width="12.85546875" style="805" bestFit="1" customWidth="1"/>
    <col min="10758" max="10758" width="13.28515625" style="805" bestFit="1" customWidth="1"/>
    <col min="10759" max="10759" width="14.28515625" style="805" bestFit="1" customWidth="1"/>
    <col min="10760" max="10760" width="13.28515625" style="805" bestFit="1" customWidth="1"/>
    <col min="10761" max="10761" width="12.85546875" style="805" bestFit="1" customWidth="1"/>
    <col min="10762" max="10762" width="13.28515625" style="805" bestFit="1" customWidth="1"/>
    <col min="10763" max="10763" width="12.85546875" style="805" bestFit="1" customWidth="1"/>
    <col min="10764" max="10764" width="12.140625" style="805" bestFit="1" customWidth="1"/>
    <col min="10765" max="10765" width="12.85546875" style="805" bestFit="1" customWidth="1"/>
    <col min="10766" max="10766" width="13.28515625" style="805" bestFit="1" customWidth="1"/>
    <col min="10767" max="10768" width="12.85546875" style="805" bestFit="1" customWidth="1"/>
    <col min="10769" max="10769" width="12.140625" style="805" bestFit="1" customWidth="1"/>
    <col min="10770" max="10773" width="12.85546875" style="805" bestFit="1" customWidth="1"/>
    <col min="10774" max="10774" width="13.28515625" style="805" bestFit="1" customWidth="1"/>
    <col min="10775" max="10775" width="12.85546875" style="805" bestFit="1" customWidth="1"/>
    <col min="10776" max="10776" width="13.28515625" style="805" bestFit="1" customWidth="1"/>
    <col min="10777" max="10777" width="12.85546875" style="805" bestFit="1" customWidth="1"/>
    <col min="10778" max="10778" width="13.28515625" style="805" bestFit="1" customWidth="1"/>
    <col min="10779" max="10779" width="12.85546875" style="805" bestFit="1" customWidth="1"/>
    <col min="10780" max="10781" width="13.28515625" style="805" bestFit="1" customWidth="1"/>
    <col min="10782" max="10782" width="12.85546875" style="805" bestFit="1" customWidth="1"/>
    <col min="10783" max="10783" width="13.28515625" style="805" bestFit="1" customWidth="1"/>
    <col min="10784" max="10784" width="19.7109375" style="805" bestFit="1" customWidth="1"/>
    <col min="10785" max="11008" width="11.42578125" style="805"/>
    <col min="11009" max="11009" width="92.85546875" style="805" customWidth="1"/>
    <col min="11010" max="11011" width="14.5703125" style="805" bestFit="1" customWidth="1"/>
    <col min="11012" max="11012" width="13.28515625" style="805" bestFit="1" customWidth="1"/>
    <col min="11013" max="11013" width="12.85546875" style="805" bestFit="1" customWidth="1"/>
    <col min="11014" max="11014" width="13.28515625" style="805" bestFit="1" customWidth="1"/>
    <col min="11015" max="11015" width="14.28515625" style="805" bestFit="1" customWidth="1"/>
    <col min="11016" max="11016" width="13.28515625" style="805" bestFit="1" customWidth="1"/>
    <col min="11017" max="11017" width="12.85546875" style="805" bestFit="1" customWidth="1"/>
    <col min="11018" max="11018" width="13.28515625" style="805" bestFit="1" customWidth="1"/>
    <col min="11019" max="11019" width="12.85546875" style="805" bestFit="1" customWidth="1"/>
    <col min="11020" max="11020" width="12.140625" style="805" bestFit="1" customWidth="1"/>
    <col min="11021" max="11021" width="12.85546875" style="805" bestFit="1" customWidth="1"/>
    <col min="11022" max="11022" width="13.28515625" style="805" bestFit="1" customWidth="1"/>
    <col min="11023" max="11024" width="12.85546875" style="805" bestFit="1" customWidth="1"/>
    <col min="11025" max="11025" width="12.140625" style="805" bestFit="1" customWidth="1"/>
    <col min="11026" max="11029" width="12.85546875" style="805" bestFit="1" customWidth="1"/>
    <col min="11030" max="11030" width="13.28515625" style="805" bestFit="1" customWidth="1"/>
    <col min="11031" max="11031" width="12.85546875" style="805" bestFit="1" customWidth="1"/>
    <col min="11032" max="11032" width="13.28515625" style="805" bestFit="1" customWidth="1"/>
    <col min="11033" max="11033" width="12.85546875" style="805" bestFit="1" customWidth="1"/>
    <col min="11034" max="11034" width="13.28515625" style="805" bestFit="1" customWidth="1"/>
    <col min="11035" max="11035" width="12.85546875" style="805" bestFit="1" customWidth="1"/>
    <col min="11036" max="11037" width="13.28515625" style="805" bestFit="1" customWidth="1"/>
    <col min="11038" max="11038" width="12.85546875" style="805" bestFit="1" customWidth="1"/>
    <col min="11039" max="11039" width="13.28515625" style="805" bestFit="1" customWidth="1"/>
    <col min="11040" max="11040" width="19.7109375" style="805" bestFit="1" customWidth="1"/>
    <col min="11041" max="11264" width="11.42578125" style="805"/>
    <col min="11265" max="11265" width="92.85546875" style="805" customWidth="1"/>
    <col min="11266" max="11267" width="14.5703125" style="805" bestFit="1" customWidth="1"/>
    <col min="11268" max="11268" width="13.28515625" style="805" bestFit="1" customWidth="1"/>
    <col min="11269" max="11269" width="12.85546875" style="805" bestFit="1" customWidth="1"/>
    <col min="11270" max="11270" width="13.28515625" style="805" bestFit="1" customWidth="1"/>
    <col min="11271" max="11271" width="14.28515625" style="805" bestFit="1" customWidth="1"/>
    <col min="11272" max="11272" width="13.28515625" style="805" bestFit="1" customWidth="1"/>
    <col min="11273" max="11273" width="12.85546875" style="805" bestFit="1" customWidth="1"/>
    <col min="11274" max="11274" width="13.28515625" style="805" bestFit="1" customWidth="1"/>
    <col min="11275" max="11275" width="12.85546875" style="805" bestFit="1" customWidth="1"/>
    <col min="11276" max="11276" width="12.140625" style="805" bestFit="1" customWidth="1"/>
    <col min="11277" max="11277" width="12.85546875" style="805" bestFit="1" customWidth="1"/>
    <col min="11278" max="11278" width="13.28515625" style="805" bestFit="1" customWidth="1"/>
    <col min="11279" max="11280" width="12.85546875" style="805" bestFit="1" customWidth="1"/>
    <col min="11281" max="11281" width="12.140625" style="805" bestFit="1" customWidth="1"/>
    <col min="11282" max="11285" width="12.85546875" style="805" bestFit="1" customWidth="1"/>
    <col min="11286" max="11286" width="13.28515625" style="805" bestFit="1" customWidth="1"/>
    <col min="11287" max="11287" width="12.85546875" style="805" bestFit="1" customWidth="1"/>
    <col min="11288" max="11288" width="13.28515625" style="805" bestFit="1" customWidth="1"/>
    <col min="11289" max="11289" width="12.85546875" style="805" bestFit="1" customWidth="1"/>
    <col min="11290" max="11290" width="13.28515625" style="805" bestFit="1" customWidth="1"/>
    <col min="11291" max="11291" width="12.85546875" style="805" bestFit="1" customWidth="1"/>
    <col min="11292" max="11293" width="13.28515625" style="805" bestFit="1" customWidth="1"/>
    <col min="11294" max="11294" width="12.85546875" style="805" bestFit="1" customWidth="1"/>
    <col min="11295" max="11295" width="13.28515625" style="805" bestFit="1" customWidth="1"/>
    <col min="11296" max="11296" width="19.7109375" style="805" bestFit="1" customWidth="1"/>
    <col min="11297" max="11520" width="11.42578125" style="805"/>
    <col min="11521" max="11521" width="92.85546875" style="805" customWidth="1"/>
    <col min="11522" max="11523" width="14.5703125" style="805" bestFit="1" customWidth="1"/>
    <col min="11524" max="11524" width="13.28515625" style="805" bestFit="1" customWidth="1"/>
    <col min="11525" max="11525" width="12.85546875" style="805" bestFit="1" customWidth="1"/>
    <col min="11526" max="11526" width="13.28515625" style="805" bestFit="1" customWidth="1"/>
    <col min="11527" max="11527" width="14.28515625" style="805" bestFit="1" customWidth="1"/>
    <col min="11528" max="11528" width="13.28515625" style="805" bestFit="1" customWidth="1"/>
    <col min="11529" max="11529" width="12.85546875" style="805" bestFit="1" customWidth="1"/>
    <col min="11530" max="11530" width="13.28515625" style="805" bestFit="1" customWidth="1"/>
    <col min="11531" max="11531" width="12.85546875" style="805" bestFit="1" customWidth="1"/>
    <col min="11532" max="11532" width="12.140625" style="805" bestFit="1" customWidth="1"/>
    <col min="11533" max="11533" width="12.85546875" style="805" bestFit="1" customWidth="1"/>
    <col min="11534" max="11534" width="13.28515625" style="805" bestFit="1" customWidth="1"/>
    <col min="11535" max="11536" width="12.85546875" style="805" bestFit="1" customWidth="1"/>
    <col min="11537" max="11537" width="12.140625" style="805" bestFit="1" customWidth="1"/>
    <col min="11538" max="11541" width="12.85546875" style="805" bestFit="1" customWidth="1"/>
    <col min="11542" max="11542" width="13.28515625" style="805" bestFit="1" customWidth="1"/>
    <col min="11543" max="11543" width="12.85546875" style="805" bestFit="1" customWidth="1"/>
    <col min="11544" max="11544" width="13.28515625" style="805" bestFit="1" customWidth="1"/>
    <col min="11545" max="11545" width="12.85546875" style="805" bestFit="1" customWidth="1"/>
    <col min="11546" max="11546" width="13.28515625" style="805" bestFit="1" customWidth="1"/>
    <col min="11547" max="11547" width="12.85546875" style="805" bestFit="1" customWidth="1"/>
    <col min="11548" max="11549" width="13.28515625" style="805" bestFit="1" customWidth="1"/>
    <col min="11550" max="11550" width="12.85546875" style="805" bestFit="1" customWidth="1"/>
    <col min="11551" max="11551" width="13.28515625" style="805" bestFit="1" customWidth="1"/>
    <col min="11552" max="11552" width="19.7109375" style="805" bestFit="1" customWidth="1"/>
    <col min="11553" max="11776" width="11.42578125" style="805"/>
    <col min="11777" max="11777" width="92.85546875" style="805" customWidth="1"/>
    <col min="11778" max="11779" width="14.5703125" style="805" bestFit="1" customWidth="1"/>
    <col min="11780" max="11780" width="13.28515625" style="805" bestFit="1" customWidth="1"/>
    <col min="11781" max="11781" width="12.85546875" style="805" bestFit="1" customWidth="1"/>
    <col min="11782" max="11782" width="13.28515625" style="805" bestFit="1" customWidth="1"/>
    <col min="11783" max="11783" width="14.28515625" style="805" bestFit="1" customWidth="1"/>
    <col min="11784" max="11784" width="13.28515625" style="805" bestFit="1" customWidth="1"/>
    <col min="11785" max="11785" width="12.85546875" style="805" bestFit="1" customWidth="1"/>
    <col min="11786" max="11786" width="13.28515625" style="805" bestFit="1" customWidth="1"/>
    <col min="11787" max="11787" width="12.85546875" style="805" bestFit="1" customWidth="1"/>
    <col min="11788" max="11788" width="12.140625" style="805" bestFit="1" customWidth="1"/>
    <col min="11789" max="11789" width="12.85546875" style="805" bestFit="1" customWidth="1"/>
    <col min="11790" max="11790" width="13.28515625" style="805" bestFit="1" customWidth="1"/>
    <col min="11791" max="11792" width="12.85546875" style="805" bestFit="1" customWidth="1"/>
    <col min="11793" max="11793" width="12.140625" style="805" bestFit="1" customWidth="1"/>
    <col min="11794" max="11797" width="12.85546875" style="805" bestFit="1" customWidth="1"/>
    <col min="11798" max="11798" width="13.28515625" style="805" bestFit="1" customWidth="1"/>
    <col min="11799" max="11799" width="12.85546875" style="805" bestFit="1" customWidth="1"/>
    <col min="11800" max="11800" width="13.28515625" style="805" bestFit="1" customWidth="1"/>
    <col min="11801" max="11801" width="12.85546875" style="805" bestFit="1" customWidth="1"/>
    <col min="11802" max="11802" width="13.28515625" style="805" bestFit="1" customWidth="1"/>
    <col min="11803" max="11803" width="12.85546875" style="805" bestFit="1" customWidth="1"/>
    <col min="11804" max="11805" width="13.28515625" style="805" bestFit="1" customWidth="1"/>
    <col min="11806" max="11806" width="12.85546875" style="805" bestFit="1" customWidth="1"/>
    <col min="11807" max="11807" width="13.28515625" style="805" bestFit="1" customWidth="1"/>
    <col min="11808" max="11808" width="19.7109375" style="805" bestFit="1" customWidth="1"/>
    <col min="11809" max="12032" width="11.42578125" style="805"/>
    <col min="12033" max="12033" width="92.85546875" style="805" customWidth="1"/>
    <col min="12034" max="12035" width="14.5703125" style="805" bestFit="1" customWidth="1"/>
    <col min="12036" max="12036" width="13.28515625" style="805" bestFit="1" customWidth="1"/>
    <col min="12037" max="12037" width="12.85546875" style="805" bestFit="1" customWidth="1"/>
    <col min="12038" max="12038" width="13.28515625" style="805" bestFit="1" customWidth="1"/>
    <col min="12039" max="12039" width="14.28515625" style="805" bestFit="1" customWidth="1"/>
    <col min="12040" max="12040" width="13.28515625" style="805" bestFit="1" customWidth="1"/>
    <col min="12041" max="12041" width="12.85546875" style="805" bestFit="1" customWidth="1"/>
    <col min="12042" max="12042" width="13.28515625" style="805" bestFit="1" customWidth="1"/>
    <col min="12043" max="12043" width="12.85546875" style="805" bestFit="1" customWidth="1"/>
    <col min="12044" max="12044" width="12.140625" style="805" bestFit="1" customWidth="1"/>
    <col min="12045" max="12045" width="12.85546875" style="805" bestFit="1" customWidth="1"/>
    <col min="12046" max="12046" width="13.28515625" style="805" bestFit="1" customWidth="1"/>
    <col min="12047" max="12048" width="12.85546875" style="805" bestFit="1" customWidth="1"/>
    <col min="12049" max="12049" width="12.140625" style="805" bestFit="1" customWidth="1"/>
    <col min="12050" max="12053" width="12.85546875" style="805" bestFit="1" customWidth="1"/>
    <col min="12054" max="12054" width="13.28515625" style="805" bestFit="1" customWidth="1"/>
    <col min="12055" max="12055" width="12.85546875" style="805" bestFit="1" customWidth="1"/>
    <col min="12056" max="12056" width="13.28515625" style="805" bestFit="1" customWidth="1"/>
    <col min="12057" max="12057" width="12.85546875" style="805" bestFit="1" customWidth="1"/>
    <col min="12058" max="12058" width="13.28515625" style="805" bestFit="1" customWidth="1"/>
    <col min="12059" max="12059" width="12.85546875" style="805" bestFit="1" customWidth="1"/>
    <col min="12060" max="12061" width="13.28515625" style="805" bestFit="1" customWidth="1"/>
    <col min="12062" max="12062" width="12.85546875" style="805" bestFit="1" customWidth="1"/>
    <col min="12063" max="12063" width="13.28515625" style="805" bestFit="1" customWidth="1"/>
    <col min="12064" max="12064" width="19.7109375" style="805" bestFit="1" customWidth="1"/>
    <col min="12065" max="12288" width="11.42578125" style="805"/>
    <col min="12289" max="12289" width="92.85546875" style="805" customWidth="1"/>
    <col min="12290" max="12291" width="14.5703125" style="805" bestFit="1" customWidth="1"/>
    <col min="12292" max="12292" width="13.28515625" style="805" bestFit="1" customWidth="1"/>
    <col min="12293" max="12293" width="12.85546875" style="805" bestFit="1" customWidth="1"/>
    <col min="12294" max="12294" width="13.28515625" style="805" bestFit="1" customWidth="1"/>
    <col min="12295" max="12295" width="14.28515625" style="805" bestFit="1" customWidth="1"/>
    <col min="12296" max="12296" width="13.28515625" style="805" bestFit="1" customWidth="1"/>
    <col min="12297" max="12297" width="12.85546875" style="805" bestFit="1" customWidth="1"/>
    <col min="12298" max="12298" width="13.28515625" style="805" bestFit="1" customWidth="1"/>
    <col min="12299" max="12299" width="12.85546875" style="805" bestFit="1" customWidth="1"/>
    <col min="12300" max="12300" width="12.140625" style="805" bestFit="1" customWidth="1"/>
    <col min="12301" max="12301" width="12.85546875" style="805" bestFit="1" customWidth="1"/>
    <col min="12302" max="12302" width="13.28515625" style="805" bestFit="1" customWidth="1"/>
    <col min="12303" max="12304" width="12.85546875" style="805" bestFit="1" customWidth="1"/>
    <col min="12305" max="12305" width="12.140625" style="805" bestFit="1" customWidth="1"/>
    <col min="12306" max="12309" width="12.85546875" style="805" bestFit="1" customWidth="1"/>
    <col min="12310" max="12310" width="13.28515625" style="805" bestFit="1" customWidth="1"/>
    <col min="12311" max="12311" width="12.85546875" style="805" bestFit="1" customWidth="1"/>
    <col min="12312" max="12312" width="13.28515625" style="805" bestFit="1" customWidth="1"/>
    <col min="12313" max="12313" width="12.85546875" style="805" bestFit="1" customWidth="1"/>
    <col min="12314" max="12314" width="13.28515625" style="805" bestFit="1" customWidth="1"/>
    <col min="12315" max="12315" width="12.85546875" style="805" bestFit="1" customWidth="1"/>
    <col min="12316" max="12317" width="13.28515625" style="805" bestFit="1" customWidth="1"/>
    <col min="12318" max="12318" width="12.85546875" style="805" bestFit="1" customWidth="1"/>
    <col min="12319" max="12319" width="13.28515625" style="805" bestFit="1" customWidth="1"/>
    <col min="12320" max="12320" width="19.7109375" style="805" bestFit="1" customWidth="1"/>
    <col min="12321" max="12544" width="11.42578125" style="805"/>
    <col min="12545" max="12545" width="92.85546875" style="805" customWidth="1"/>
    <col min="12546" max="12547" width="14.5703125" style="805" bestFit="1" customWidth="1"/>
    <col min="12548" max="12548" width="13.28515625" style="805" bestFit="1" customWidth="1"/>
    <col min="12549" max="12549" width="12.85546875" style="805" bestFit="1" customWidth="1"/>
    <col min="12550" max="12550" width="13.28515625" style="805" bestFit="1" customWidth="1"/>
    <col min="12551" max="12551" width="14.28515625" style="805" bestFit="1" customWidth="1"/>
    <col min="12552" max="12552" width="13.28515625" style="805" bestFit="1" customWidth="1"/>
    <col min="12553" max="12553" width="12.85546875" style="805" bestFit="1" customWidth="1"/>
    <col min="12554" max="12554" width="13.28515625" style="805" bestFit="1" customWidth="1"/>
    <col min="12555" max="12555" width="12.85546875" style="805" bestFit="1" customWidth="1"/>
    <col min="12556" max="12556" width="12.140625" style="805" bestFit="1" customWidth="1"/>
    <col min="12557" max="12557" width="12.85546875" style="805" bestFit="1" customWidth="1"/>
    <col min="12558" max="12558" width="13.28515625" style="805" bestFit="1" customWidth="1"/>
    <col min="12559" max="12560" width="12.85546875" style="805" bestFit="1" customWidth="1"/>
    <col min="12561" max="12561" width="12.140625" style="805" bestFit="1" customWidth="1"/>
    <col min="12562" max="12565" width="12.85546875" style="805" bestFit="1" customWidth="1"/>
    <col min="12566" max="12566" width="13.28515625" style="805" bestFit="1" customWidth="1"/>
    <col min="12567" max="12567" width="12.85546875" style="805" bestFit="1" customWidth="1"/>
    <col min="12568" max="12568" width="13.28515625" style="805" bestFit="1" customWidth="1"/>
    <col min="12569" max="12569" width="12.85546875" style="805" bestFit="1" customWidth="1"/>
    <col min="12570" max="12570" width="13.28515625" style="805" bestFit="1" customWidth="1"/>
    <col min="12571" max="12571" width="12.85546875" style="805" bestFit="1" customWidth="1"/>
    <col min="12572" max="12573" width="13.28515625" style="805" bestFit="1" customWidth="1"/>
    <col min="12574" max="12574" width="12.85546875" style="805" bestFit="1" customWidth="1"/>
    <col min="12575" max="12575" width="13.28515625" style="805" bestFit="1" customWidth="1"/>
    <col min="12576" max="12576" width="19.7109375" style="805" bestFit="1" customWidth="1"/>
    <col min="12577" max="12800" width="11.42578125" style="805"/>
    <col min="12801" max="12801" width="92.85546875" style="805" customWidth="1"/>
    <col min="12802" max="12803" width="14.5703125" style="805" bestFit="1" customWidth="1"/>
    <col min="12804" max="12804" width="13.28515625" style="805" bestFit="1" customWidth="1"/>
    <col min="12805" max="12805" width="12.85546875" style="805" bestFit="1" customWidth="1"/>
    <col min="12806" max="12806" width="13.28515625" style="805" bestFit="1" customWidth="1"/>
    <col min="12807" max="12807" width="14.28515625" style="805" bestFit="1" customWidth="1"/>
    <col min="12808" max="12808" width="13.28515625" style="805" bestFit="1" customWidth="1"/>
    <col min="12809" max="12809" width="12.85546875" style="805" bestFit="1" customWidth="1"/>
    <col min="12810" max="12810" width="13.28515625" style="805" bestFit="1" customWidth="1"/>
    <col min="12811" max="12811" width="12.85546875" style="805" bestFit="1" customWidth="1"/>
    <col min="12812" max="12812" width="12.140625" style="805" bestFit="1" customWidth="1"/>
    <col min="12813" max="12813" width="12.85546875" style="805" bestFit="1" customWidth="1"/>
    <col min="12814" max="12814" width="13.28515625" style="805" bestFit="1" customWidth="1"/>
    <col min="12815" max="12816" width="12.85546875" style="805" bestFit="1" customWidth="1"/>
    <col min="12817" max="12817" width="12.140625" style="805" bestFit="1" customWidth="1"/>
    <col min="12818" max="12821" width="12.85546875" style="805" bestFit="1" customWidth="1"/>
    <col min="12822" max="12822" width="13.28515625" style="805" bestFit="1" customWidth="1"/>
    <col min="12823" max="12823" width="12.85546875" style="805" bestFit="1" customWidth="1"/>
    <col min="12824" max="12824" width="13.28515625" style="805" bestFit="1" customWidth="1"/>
    <col min="12825" max="12825" width="12.85546875" style="805" bestFit="1" customWidth="1"/>
    <col min="12826" max="12826" width="13.28515625" style="805" bestFit="1" customWidth="1"/>
    <col min="12827" max="12827" width="12.85546875" style="805" bestFit="1" customWidth="1"/>
    <col min="12828" max="12829" width="13.28515625" style="805" bestFit="1" customWidth="1"/>
    <col min="12830" max="12830" width="12.85546875" style="805" bestFit="1" customWidth="1"/>
    <col min="12831" max="12831" width="13.28515625" style="805" bestFit="1" customWidth="1"/>
    <col min="12832" max="12832" width="19.7109375" style="805" bestFit="1" customWidth="1"/>
    <col min="12833" max="13056" width="11.42578125" style="805"/>
    <col min="13057" max="13057" width="92.85546875" style="805" customWidth="1"/>
    <col min="13058" max="13059" width="14.5703125" style="805" bestFit="1" customWidth="1"/>
    <col min="13060" max="13060" width="13.28515625" style="805" bestFit="1" customWidth="1"/>
    <col min="13061" max="13061" width="12.85546875" style="805" bestFit="1" customWidth="1"/>
    <col min="13062" max="13062" width="13.28515625" style="805" bestFit="1" customWidth="1"/>
    <col min="13063" max="13063" width="14.28515625" style="805" bestFit="1" customWidth="1"/>
    <col min="13064" max="13064" width="13.28515625" style="805" bestFit="1" customWidth="1"/>
    <col min="13065" max="13065" width="12.85546875" style="805" bestFit="1" customWidth="1"/>
    <col min="13066" max="13066" width="13.28515625" style="805" bestFit="1" customWidth="1"/>
    <col min="13067" max="13067" width="12.85546875" style="805" bestFit="1" customWidth="1"/>
    <col min="13068" max="13068" width="12.140625" style="805" bestFit="1" customWidth="1"/>
    <col min="13069" max="13069" width="12.85546875" style="805" bestFit="1" customWidth="1"/>
    <col min="13070" max="13070" width="13.28515625" style="805" bestFit="1" customWidth="1"/>
    <col min="13071" max="13072" width="12.85546875" style="805" bestFit="1" customWidth="1"/>
    <col min="13073" max="13073" width="12.140625" style="805" bestFit="1" customWidth="1"/>
    <col min="13074" max="13077" width="12.85546875" style="805" bestFit="1" customWidth="1"/>
    <col min="13078" max="13078" width="13.28515625" style="805" bestFit="1" customWidth="1"/>
    <col min="13079" max="13079" width="12.85546875" style="805" bestFit="1" customWidth="1"/>
    <col min="13080" max="13080" width="13.28515625" style="805" bestFit="1" customWidth="1"/>
    <col min="13081" max="13081" width="12.85546875" style="805" bestFit="1" customWidth="1"/>
    <col min="13082" max="13082" width="13.28515625" style="805" bestFit="1" customWidth="1"/>
    <col min="13083" max="13083" width="12.85546875" style="805" bestFit="1" customWidth="1"/>
    <col min="13084" max="13085" width="13.28515625" style="805" bestFit="1" customWidth="1"/>
    <col min="13086" max="13086" width="12.85546875" style="805" bestFit="1" customWidth="1"/>
    <col min="13087" max="13087" width="13.28515625" style="805" bestFit="1" customWidth="1"/>
    <col min="13088" max="13088" width="19.7109375" style="805" bestFit="1" customWidth="1"/>
    <col min="13089" max="13312" width="11.42578125" style="805"/>
    <col min="13313" max="13313" width="92.85546875" style="805" customWidth="1"/>
    <col min="13314" max="13315" width="14.5703125" style="805" bestFit="1" customWidth="1"/>
    <col min="13316" max="13316" width="13.28515625" style="805" bestFit="1" customWidth="1"/>
    <col min="13317" max="13317" width="12.85546875" style="805" bestFit="1" customWidth="1"/>
    <col min="13318" max="13318" width="13.28515625" style="805" bestFit="1" customWidth="1"/>
    <col min="13319" max="13319" width="14.28515625" style="805" bestFit="1" customWidth="1"/>
    <col min="13320" max="13320" width="13.28515625" style="805" bestFit="1" customWidth="1"/>
    <col min="13321" max="13321" width="12.85546875" style="805" bestFit="1" customWidth="1"/>
    <col min="13322" max="13322" width="13.28515625" style="805" bestFit="1" customWidth="1"/>
    <col min="13323" max="13323" width="12.85546875" style="805" bestFit="1" customWidth="1"/>
    <col min="13324" max="13324" width="12.140625" style="805" bestFit="1" customWidth="1"/>
    <col min="13325" max="13325" width="12.85546875" style="805" bestFit="1" customWidth="1"/>
    <col min="13326" max="13326" width="13.28515625" style="805" bestFit="1" customWidth="1"/>
    <col min="13327" max="13328" width="12.85546875" style="805" bestFit="1" customWidth="1"/>
    <col min="13329" max="13329" width="12.140625" style="805" bestFit="1" customWidth="1"/>
    <col min="13330" max="13333" width="12.85546875" style="805" bestFit="1" customWidth="1"/>
    <col min="13334" max="13334" width="13.28515625" style="805" bestFit="1" customWidth="1"/>
    <col min="13335" max="13335" width="12.85546875" style="805" bestFit="1" customWidth="1"/>
    <col min="13336" max="13336" width="13.28515625" style="805" bestFit="1" customWidth="1"/>
    <col min="13337" max="13337" width="12.85546875" style="805" bestFit="1" customWidth="1"/>
    <col min="13338" max="13338" width="13.28515625" style="805" bestFit="1" customWidth="1"/>
    <col min="13339" max="13339" width="12.85546875" style="805" bestFit="1" customWidth="1"/>
    <col min="13340" max="13341" width="13.28515625" style="805" bestFit="1" customWidth="1"/>
    <col min="13342" max="13342" width="12.85546875" style="805" bestFit="1" customWidth="1"/>
    <col min="13343" max="13343" width="13.28515625" style="805" bestFit="1" customWidth="1"/>
    <col min="13344" max="13344" width="19.7109375" style="805" bestFit="1" customWidth="1"/>
    <col min="13345" max="13568" width="11.42578125" style="805"/>
    <col min="13569" max="13569" width="92.85546875" style="805" customWidth="1"/>
    <col min="13570" max="13571" width="14.5703125" style="805" bestFit="1" customWidth="1"/>
    <col min="13572" max="13572" width="13.28515625" style="805" bestFit="1" customWidth="1"/>
    <col min="13573" max="13573" width="12.85546875" style="805" bestFit="1" customWidth="1"/>
    <col min="13574" max="13574" width="13.28515625" style="805" bestFit="1" customWidth="1"/>
    <col min="13575" max="13575" width="14.28515625" style="805" bestFit="1" customWidth="1"/>
    <col min="13576" max="13576" width="13.28515625" style="805" bestFit="1" customWidth="1"/>
    <col min="13577" max="13577" width="12.85546875" style="805" bestFit="1" customWidth="1"/>
    <col min="13578" max="13578" width="13.28515625" style="805" bestFit="1" customWidth="1"/>
    <col min="13579" max="13579" width="12.85546875" style="805" bestFit="1" customWidth="1"/>
    <col min="13580" max="13580" width="12.140625" style="805" bestFit="1" customWidth="1"/>
    <col min="13581" max="13581" width="12.85546875" style="805" bestFit="1" customWidth="1"/>
    <col min="13582" max="13582" width="13.28515625" style="805" bestFit="1" customWidth="1"/>
    <col min="13583" max="13584" width="12.85546875" style="805" bestFit="1" customWidth="1"/>
    <col min="13585" max="13585" width="12.140625" style="805" bestFit="1" customWidth="1"/>
    <col min="13586" max="13589" width="12.85546875" style="805" bestFit="1" customWidth="1"/>
    <col min="13590" max="13590" width="13.28515625" style="805" bestFit="1" customWidth="1"/>
    <col min="13591" max="13591" width="12.85546875" style="805" bestFit="1" customWidth="1"/>
    <col min="13592" max="13592" width="13.28515625" style="805" bestFit="1" customWidth="1"/>
    <col min="13593" max="13593" width="12.85546875" style="805" bestFit="1" customWidth="1"/>
    <col min="13594" max="13594" width="13.28515625" style="805" bestFit="1" customWidth="1"/>
    <col min="13595" max="13595" width="12.85546875" style="805" bestFit="1" customWidth="1"/>
    <col min="13596" max="13597" width="13.28515625" style="805" bestFit="1" customWidth="1"/>
    <col min="13598" max="13598" width="12.85546875" style="805" bestFit="1" customWidth="1"/>
    <col min="13599" max="13599" width="13.28515625" style="805" bestFit="1" customWidth="1"/>
    <col min="13600" max="13600" width="19.7109375" style="805" bestFit="1" customWidth="1"/>
    <col min="13601" max="13824" width="11.42578125" style="805"/>
    <col min="13825" max="13825" width="92.85546875" style="805" customWidth="1"/>
    <col min="13826" max="13827" width="14.5703125" style="805" bestFit="1" customWidth="1"/>
    <col min="13828" max="13828" width="13.28515625" style="805" bestFit="1" customWidth="1"/>
    <col min="13829" max="13829" width="12.85546875" style="805" bestFit="1" customWidth="1"/>
    <col min="13830" max="13830" width="13.28515625" style="805" bestFit="1" customWidth="1"/>
    <col min="13831" max="13831" width="14.28515625" style="805" bestFit="1" customWidth="1"/>
    <col min="13832" max="13832" width="13.28515625" style="805" bestFit="1" customWidth="1"/>
    <col min="13833" max="13833" width="12.85546875" style="805" bestFit="1" customWidth="1"/>
    <col min="13834" max="13834" width="13.28515625" style="805" bestFit="1" customWidth="1"/>
    <col min="13835" max="13835" width="12.85546875" style="805" bestFit="1" customWidth="1"/>
    <col min="13836" max="13836" width="12.140625" style="805" bestFit="1" customWidth="1"/>
    <col min="13837" max="13837" width="12.85546875" style="805" bestFit="1" customWidth="1"/>
    <col min="13838" max="13838" width="13.28515625" style="805" bestFit="1" customWidth="1"/>
    <col min="13839" max="13840" width="12.85546875" style="805" bestFit="1" customWidth="1"/>
    <col min="13841" max="13841" width="12.140625" style="805" bestFit="1" customWidth="1"/>
    <col min="13842" max="13845" width="12.85546875" style="805" bestFit="1" customWidth="1"/>
    <col min="13846" max="13846" width="13.28515625" style="805" bestFit="1" customWidth="1"/>
    <col min="13847" max="13847" width="12.85546875" style="805" bestFit="1" customWidth="1"/>
    <col min="13848" max="13848" width="13.28515625" style="805" bestFit="1" customWidth="1"/>
    <col min="13849" max="13849" width="12.85546875" style="805" bestFit="1" customWidth="1"/>
    <col min="13850" max="13850" width="13.28515625" style="805" bestFit="1" customWidth="1"/>
    <col min="13851" max="13851" width="12.85546875" style="805" bestFit="1" customWidth="1"/>
    <col min="13852" max="13853" width="13.28515625" style="805" bestFit="1" customWidth="1"/>
    <col min="13854" max="13854" width="12.85546875" style="805" bestFit="1" customWidth="1"/>
    <col min="13855" max="13855" width="13.28515625" style="805" bestFit="1" customWidth="1"/>
    <col min="13856" max="13856" width="19.7109375" style="805" bestFit="1" customWidth="1"/>
    <col min="13857" max="14080" width="11.42578125" style="805"/>
    <col min="14081" max="14081" width="92.85546875" style="805" customWidth="1"/>
    <col min="14082" max="14083" width="14.5703125" style="805" bestFit="1" customWidth="1"/>
    <col min="14084" max="14084" width="13.28515625" style="805" bestFit="1" customWidth="1"/>
    <col min="14085" max="14085" width="12.85546875" style="805" bestFit="1" customWidth="1"/>
    <col min="14086" max="14086" width="13.28515625" style="805" bestFit="1" customWidth="1"/>
    <col min="14087" max="14087" width="14.28515625" style="805" bestFit="1" customWidth="1"/>
    <col min="14088" max="14088" width="13.28515625" style="805" bestFit="1" customWidth="1"/>
    <col min="14089" max="14089" width="12.85546875" style="805" bestFit="1" customWidth="1"/>
    <col min="14090" max="14090" width="13.28515625" style="805" bestFit="1" customWidth="1"/>
    <col min="14091" max="14091" width="12.85546875" style="805" bestFit="1" customWidth="1"/>
    <col min="14092" max="14092" width="12.140625" style="805" bestFit="1" customWidth="1"/>
    <col min="14093" max="14093" width="12.85546875" style="805" bestFit="1" customWidth="1"/>
    <col min="14094" max="14094" width="13.28515625" style="805" bestFit="1" customWidth="1"/>
    <col min="14095" max="14096" width="12.85546875" style="805" bestFit="1" customWidth="1"/>
    <col min="14097" max="14097" width="12.140625" style="805" bestFit="1" customWidth="1"/>
    <col min="14098" max="14101" width="12.85546875" style="805" bestFit="1" customWidth="1"/>
    <col min="14102" max="14102" width="13.28515625" style="805" bestFit="1" customWidth="1"/>
    <col min="14103" max="14103" width="12.85546875" style="805" bestFit="1" customWidth="1"/>
    <col min="14104" max="14104" width="13.28515625" style="805" bestFit="1" customWidth="1"/>
    <col min="14105" max="14105" width="12.85546875" style="805" bestFit="1" customWidth="1"/>
    <col min="14106" max="14106" width="13.28515625" style="805" bestFit="1" customWidth="1"/>
    <col min="14107" max="14107" width="12.85546875" style="805" bestFit="1" customWidth="1"/>
    <col min="14108" max="14109" width="13.28515625" style="805" bestFit="1" customWidth="1"/>
    <col min="14110" max="14110" width="12.85546875" style="805" bestFit="1" customWidth="1"/>
    <col min="14111" max="14111" width="13.28515625" style="805" bestFit="1" customWidth="1"/>
    <col min="14112" max="14112" width="19.7109375" style="805" bestFit="1" customWidth="1"/>
    <col min="14113" max="14336" width="11.42578125" style="805"/>
    <col min="14337" max="14337" width="92.85546875" style="805" customWidth="1"/>
    <col min="14338" max="14339" width="14.5703125" style="805" bestFit="1" customWidth="1"/>
    <col min="14340" max="14340" width="13.28515625" style="805" bestFit="1" customWidth="1"/>
    <col min="14341" max="14341" width="12.85546875" style="805" bestFit="1" customWidth="1"/>
    <col min="14342" max="14342" width="13.28515625" style="805" bestFit="1" customWidth="1"/>
    <col min="14343" max="14343" width="14.28515625" style="805" bestFit="1" customWidth="1"/>
    <col min="14344" max="14344" width="13.28515625" style="805" bestFit="1" customWidth="1"/>
    <col min="14345" max="14345" width="12.85546875" style="805" bestFit="1" customWidth="1"/>
    <col min="14346" max="14346" width="13.28515625" style="805" bestFit="1" customWidth="1"/>
    <col min="14347" max="14347" width="12.85546875" style="805" bestFit="1" customWidth="1"/>
    <col min="14348" max="14348" width="12.140625" style="805" bestFit="1" customWidth="1"/>
    <col min="14349" max="14349" width="12.85546875" style="805" bestFit="1" customWidth="1"/>
    <col min="14350" max="14350" width="13.28515625" style="805" bestFit="1" customWidth="1"/>
    <col min="14351" max="14352" width="12.85546875" style="805" bestFit="1" customWidth="1"/>
    <col min="14353" max="14353" width="12.140625" style="805" bestFit="1" customWidth="1"/>
    <col min="14354" max="14357" width="12.85546875" style="805" bestFit="1" customWidth="1"/>
    <col min="14358" max="14358" width="13.28515625" style="805" bestFit="1" customWidth="1"/>
    <col min="14359" max="14359" width="12.85546875" style="805" bestFit="1" customWidth="1"/>
    <col min="14360" max="14360" width="13.28515625" style="805" bestFit="1" customWidth="1"/>
    <col min="14361" max="14361" width="12.85546875" style="805" bestFit="1" customWidth="1"/>
    <col min="14362" max="14362" width="13.28515625" style="805" bestFit="1" customWidth="1"/>
    <col min="14363" max="14363" width="12.85546875" style="805" bestFit="1" customWidth="1"/>
    <col min="14364" max="14365" width="13.28515625" style="805" bestFit="1" customWidth="1"/>
    <col min="14366" max="14366" width="12.85546875" style="805" bestFit="1" customWidth="1"/>
    <col min="14367" max="14367" width="13.28515625" style="805" bestFit="1" customWidth="1"/>
    <col min="14368" max="14368" width="19.7109375" style="805" bestFit="1" customWidth="1"/>
    <col min="14369" max="14592" width="11.42578125" style="805"/>
    <col min="14593" max="14593" width="92.85546875" style="805" customWidth="1"/>
    <col min="14594" max="14595" width="14.5703125" style="805" bestFit="1" customWidth="1"/>
    <col min="14596" max="14596" width="13.28515625" style="805" bestFit="1" customWidth="1"/>
    <col min="14597" max="14597" width="12.85546875" style="805" bestFit="1" customWidth="1"/>
    <col min="14598" max="14598" width="13.28515625" style="805" bestFit="1" customWidth="1"/>
    <col min="14599" max="14599" width="14.28515625" style="805" bestFit="1" customWidth="1"/>
    <col min="14600" max="14600" width="13.28515625" style="805" bestFit="1" customWidth="1"/>
    <col min="14601" max="14601" width="12.85546875" style="805" bestFit="1" customWidth="1"/>
    <col min="14602" max="14602" width="13.28515625" style="805" bestFit="1" customWidth="1"/>
    <col min="14603" max="14603" width="12.85546875" style="805" bestFit="1" customWidth="1"/>
    <col min="14604" max="14604" width="12.140625" style="805" bestFit="1" customWidth="1"/>
    <col min="14605" max="14605" width="12.85546875" style="805" bestFit="1" customWidth="1"/>
    <col min="14606" max="14606" width="13.28515625" style="805" bestFit="1" customWidth="1"/>
    <col min="14607" max="14608" width="12.85546875" style="805" bestFit="1" customWidth="1"/>
    <col min="14609" max="14609" width="12.140625" style="805" bestFit="1" customWidth="1"/>
    <col min="14610" max="14613" width="12.85546875" style="805" bestFit="1" customWidth="1"/>
    <col min="14614" max="14614" width="13.28515625" style="805" bestFit="1" customWidth="1"/>
    <col min="14615" max="14615" width="12.85546875" style="805" bestFit="1" customWidth="1"/>
    <col min="14616" max="14616" width="13.28515625" style="805" bestFit="1" customWidth="1"/>
    <col min="14617" max="14617" width="12.85546875" style="805" bestFit="1" customWidth="1"/>
    <col min="14618" max="14618" width="13.28515625" style="805" bestFit="1" customWidth="1"/>
    <col min="14619" max="14619" width="12.85546875" style="805" bestFit="1" customWidth="1"/>
    <col min="14620" max="14621" width="13.28515625" style="805" bestFit="1" customWidth="1"/>
    <col min="14622" max="14622" width="12.85546875" style="805" bestFit="1" customWidth="1"/>
    <col min="14623" max="14623" width="13.28515625" style="805" bestFit="1" customWidth="1"/>
    <col min="14624" max="14624" width="19.7109375" style="805" bestFit="1" customWidth="1"/>
    <col min="14625" max="14848" width="11.42578125" style="805"/>
    <col min="14849" max="14849" width="92.85546875" style="805" customWidth="1"/>
    <col min="14850" max="14851" width="14.5703125" style="805" bestFit="1" customWidth="1"/>
    <col min="14852" max="14852" width="13.28515625" style="805" bestFit="1" customWidth="1"/>
    <col min="14853" max="14853" width="12.85546875" style="805" bestFit="1" customWidth="1"/>
    <col min="14854" max="14854" width="13.28515625" style="805" bestFit="1" customWidth="1"/>
    <col min="14855" max="14855" width="14.28515625" style="805" bestFit="1" customWidth="1"/>
    <col min="14856" max="14856" width="13.28515625" style="805" bestFit="1" customWidth="1"/>
    <col min="14857" max="14857" width="12.85546875" style="805" bestFit="1" customWidth="1"/>
    <col min="14858" max="14858" width="13.28515625" style="805" bestFit="1" customWidth="1"/>
    <col min="14859" max="14859" width="12.85546875" style="805" bestFit="1" customWidth="1"/>
    <col min="14860" max="14860" width="12.140625" style="805" bestFit="1" customWidth="1"/>
    <col min="14861" max="14861" width="12.85546875" style="805" bestFit="1" customWidth="1"/>
    <col min="14862" max="14862" width="13.28515625" style="805" bestFit="1" customWidth="1"/>
    <col min="14863" max="14864" width="12.85546875" style="805" bestFit="1" customWidth="1"/>
    <col min="14865" max="14865" width="12.140625" style="805" bestFit="1" customWidth="1"/>
    <col min="14866" max="14869" width="12.85546875" style="805" bestFit="1" customWidth="1"/>
    <col min="14870" max="14870" width="13.28515625" style="805" bestFit="1" customWidth="1"/>
    <col min="14871" max="14871" width="12.85546875" style="805" bestFit="1" customWidth="1"/>
    <col min="14872" max="14872" width="13.28515625" style="805" bestFit="1" customWidth="1"/>
    <col min="14873" max="14873" width="12.85546875" style="805" bestFit="1" customWidth="1"/>
    <col min="14874" max="14874" width="13.28515625" style="805" bestFit="1" customWidth="1"/>
    <col min="14875" max="14875" width="12.85546875" style="805" bestFit="1" customWidth="1"/>
    <col min="14876" max="14877" width="13.28515625" style="805" bestFit="1" customWidth="1"/>
    <col min="14878" max="14878" width="12.85546875" style="805" bestFit="1" customWidth="1"/>
    <col min="14879" max="14879" width="13.28515625" style="805" bestFit="1" customWidth="1"/>
    <col min="14880" max="14880" width="19.7109375" style="805" bestFit="1" customWidth="1"/>
    <col min="14881" max="15104" width="11.42578125" style="805"/>
    <col min="15105" max="15105" width="92.85546875" style="805" customWidth="1"/>
    <col min="15106" max="15107" width="14.5703125" style="805" bestFit="1" customWidth="1"/>
    <col min="15108" max="15108" width="13.28515625" style="805" bestFit="1" customWidth="1"/>
    <col min="15109" max="15109" width="12.85546875" style="805" bestFit="1" customWidth="1"/>
    <col min="15110" max="15110" width="13.28515625" style="805" bestFit="1" customWidth="1"/>
    <col min="15111" max="15111" width="14.28515625" style="805" bestFit="1" customWidth="1"/>
    <col min="15112" max="15112" width="13.28515625" style="805" bestFit="1" customWidth="1"/>
    <col min="15113" max="15113" width="12.85546875" style="805" bestFit="1" customWidth="1"/>
    <col min="15114" max="15114" width="13.28515625" style="805" bestFit="1" customWidth="1"/>
    <col min="15115" max="15115" width="12.85546875" style="805" bestFit="1" customWidth="1"/>
    <col min="15116" max="15116" width="12.140625" style="805" bestFit="1" customWidth="1"/>
    <col min="15117" max="15117" width="12.85546875" style="805" bestFit="1" customWidth="1"/>
    <col min="15118" max="15118" width="13.28515625" style="805" bestFit="1" customWidth="1"/>
    <col min="15119" max="15120" width="12.85546875" style="805" bestFit="1" customWidth="1"/>
    <col min="15121" max="15121" width="12.140625" style="805" bestFit="1" customWidth="1"/>
    <col min="15122" max="15125" width="12.85546875" style="805" bestFit="1" customWidth="1"/>
    <col min="15126" max="15126" width="13.28515625" style="805" bestFit="1" customWidth="1"/>
    <col min="15127" max="15127" width="12.85546875" style="805" bestFit="1" customWidth="1"/>
    <col min="15128" max="15128" width="13.28515625" style="805" bestFit="1" customWidth="1"/>
    <col min="15129" max="15129" width="12.85546875" style="805" bestFit="1" customWidth="1"/>
    <col min="15130" max="15130" width="13.28515625" style="805" bestFit="1" customWidth="1"/>
    <col min="15131" max="15131" width="12.85546875" style="805" bestFit="1" customWidth="1"/>
    <col min="15132" max="15133" width="13.28515625" style="805" bestFit="1" customWidth="1"/>
    <col min="15134" max="15134" width="12.85546875" style="805" bestFit="1" customWidth="1"/>
    <col min="15135" max="15135" width="13.28515625" style="805" bestFit="1" customWidth="1"/>
    <col min="15136" max="15136" width="19.7109375" style="805" bestFit="1" customWidth="1"/>
    <col min="15137" max="15360" width="11.42578125" style="805"/>
    <col min="15361" max="15361" width="92.85546875" style="805" customWidth="1"/>
    <col min="15362" max="15363" width="14.5703125" style="805" bestFit="1" customWidth="1"/>
    <col min="15364" max="15364" width="13.28515625" style="805" bestFit="1" customWidth="1"/>
    <col min="15365" max="15365" width="12.85546875" style="805" bestFit="1" customWidth="1"/>
    <col min="15366" max="15366" width="13.28515625" style="805" bestFit="1" customWidth="1"/>
    <col min="15367" max="15367" width="14.28515625" style="805" bestFit="1" customWidth="1"/>
    <col min="15368" max="15368" width="13.28515625" style="805" bestFit="1" customWidth="1"/>
    <col min="15369" max="15369" width="12.85546875" style="805" bestFit="1" customWidth="1"/>
    <col min="15370" max="15370" width="13.28515625" style="805" bestFit="1" customWidth="1"/>
    <col min="15371" max="15371" width="12.85546875" style="805" bestFit="1" customWidth="1"/>
    <col min="15372" max="15372" width="12.140625" style="805" bestFit="1" customWidth="1"/>
    <col min="15373" max="15373" width="12.85546875" style="805" bestFit="1" customWidth="1"/>
    <col min="15374" max="15374" width="13.28515625" style="805" bestFit="1" customWidth="1"/>
    <col min="15375" max="15376" width="12.85546875" style="805" bestFit="1" customWidth="1"/>
    <col min="15377" max="15377" width="12.140625" style="805" bestFit="1" customWidth="1"/>
    <col min="15378" max="15381" width="12.85546875" style="805" bestFit="1" customWidth="1"/>
    <col min="15382" max="15382" width="13.28515625" style="805" bestFit="1" customWidth="1"/>
    <col min="15383" max="15383" width="12.85546875" style="805" bestFit="1" customWidth="1"/>
    <col min="15384" max="15384" width="13.28515625" style="805" bestFit="1" customWidth="1"/>
    <col min="15385" max="15385" width="12.85546875" style="805" bestFit="1" customWidth="1"/>
    <col min="15386" max="15386" width="13.28515625" style="805" bestFit="1" customWidth="1"/>
    <col min="15387" max="15387" width="12.85546875" style="805" bestFit="1" customWidth="1"/>
    <col min="15388" max="15389" width="13.28515625" style="805" bestFit="1" customWidth="1"/>
    <col min="15390" max="15390" width="12.85546875" style="805" bestFit="1" customWidth="1"/>
    <col min="15391" max="15391" width="13.28515625" style="805" bestFit="1" customWidth="1"/>
    <col min="15392" max="15392" width="19.7109375" style="805" bestFit="1" customWidth="1"/>
    <col min="15393" max="15616" width="11.42578125" style="805"/>
    <col min="15617" max="15617" width="92.85546875" style="805" customWidth="1"/>
    <col min="15618" max="15619" width="14.5703125" style="805" bestFit="1" customWidth="1"/>
    <col min="15620" max="15620" width="13.28515625" style="805" bestFit="1" customWidth="1"/>
    <col min="15621" max="15621" width="12.85546875" style="805" bestFit="1" customWidth="1"/>
    <col min="15622" max="15622" width="13.28515625" style="805" bestFit="1" customWidth="1"/>
    <col min="15623" max="15623" width="14.28515625" style="805" bestFit="1" customWidth="1"/>
    <col min="15624" max="15624" width="13.28515625" style="805" bestFit="1" customWidth="1"/>
    <col min="15625" max="15625" width="12.85546875" style="805" bestFit="1" customWidth="1"/>
    <col min="15626" max="15626" width="13.28515625" style="805" bestFit="1" customWidth="1"/>
    <col min="15627" max="15627" width="12.85546875" style="805" bestFit="1" customWidth="1"/>
    <col min="15628" max="15628" width="12.140625" style="805" bestFit="1" customWidth="1"/>
    <col min="15629" max="15629" width="12.85546875" style="805" bestFit="1" customWidth="1"/>
    <col min="15630" max="15630" width="13.28515625" style="805" bestFit="1" customWidth="1"/>
    <col min="15631" max="15632" width="12.85546875" style="805" bestFit="1" customWidth="1"/>
    <col min="15633" max="15633" width="12.140625" style="805" bestFit="1" customWidth="1"/>
    <col min="15634" max="15637" width="12.85546875" style="805" bestFit="1" customWidth="1"/>
    <col min="15638" max="15638" width="13.28515625" style="805" bestFit="1" customWidth="1"/>
    <col min="15639" max="15639" width="12.85546875" style="805" bestFit="1" customWidth="1"/>
    <col min="15640" max="15640" width="13.28515625" style="805" bestFit="1" customWidth="1"/>
    <col min="15641" max="15641" width="12.85546875" style="805" bestFit="1" customWidth="1"/>
    <col min="15642" max="15642" width="13.28515625" style="805" bestFit="1" customWidth="1"/>
    <col min="15643" max="15643" width="12.85546875" style="805" bestFit="1" customWidth="1"/>
    <col min="15644" max="15645" width="13.28515625" style="805" bestFit="1" customWidth="1"/>
    <col min="15646" max="15646" width="12.85546875" style="805" bestFit="1" customWidth="1"/>
    <col min="15647" max="15647" width="13.28515625" style="805" bestFit="1" customWidth="1"/>
    <col min="15648" max="15648" width="19.7109375" style="805" bestFit="1" customWidth="1"/>
    <col min="15649" max="15872" width="11.42578125" style="805"/>
    <col min="15873" max="15873" width="92.85546875" style="805" customWidth="1"/>
    <col min="15874" max="15875" width="14.5703125" style="805" bestFit="1" customWidth="1"/>
    <col min="15876" max="15876" width="13.28515625" style="805" bestFit="1" customWidth="1"/>
    <col min="15877" max="15877" width="12.85546875" style="805" bestFit="1" customWidth="1"/>
    <col min="15878" max="15878" width="13.28515625" style="805" bestFit="1" customWidth="1"/>
    <col min="15879" max="15879" width="14.28515625" style="805" bestFit="1" customWidth="1"/>
    <col min="15880" max="15880" width="13.28515625" style="805" bestFit="1" customWidth="1"/>
    <col min="15881" max="15881" width="12.85546875" style="805" bestFit="1" customWidth="1"/>
    <col min="15882" max="15882" width="13.28515625" style="805" bestFit="1" customWidth="1"/>
    <col min="15883" max="15883" width="12.85546875" style="805" bestFit="1" customWidth="1"/>
    <col min="15884" max="15884" width="12.140625" style="805" bestFit="1" customWidth="1"/>
    <col min="15885" max="15885" width="12.85546875" style="805" bestFit="1" customWidth="1"/>
    <col min="15886" max="15886" width="13.28515625" style="805" bestFit="1" customWidth="1"/>
    <col min="15887" max="15888" width="12.85546875" style="805" bestFit="1" customWidth="1"/>
    <col min="15889" max="15889" width="12.140625" style="805" bestFit="1" customWidth="1"/>
    <col min="15890" max="15893" width="12.85546875" style="805" bestFit="1" customWidth="1"/>
    <col min="15894" max="15894" width="13.28515625" style="805" bestFit="1" customWidth="1"/>
    <col min="15895" max="15895" width="12.85546875" style="805" bestFit="1" customWidth="1"/>
    <col min="15896" max="15896" width="13.28515625" style="805" bestFit="1" customWidth="1"/>
    <col min="15897" max="15897" width="12.85546875" style="805" bestFit="1" customWidth="1"/>
    <col min="15898" max="15898" width="13.28515625" style="805" bestFit="1" customWidth="1"/>
    <col min="15899" max="15899" width="12.85546875" style="805" bestFit="1" customWidth="1"/>
    <col min="15900" max="15901" width="13.28515625" style="805" bestFit="1" customWidth="1"/>
    <col min="15902" max="15902" width="12.85546875" style="805" bestFit="1" customWidth="1"/>
    <col min="15903" max="15903" width="13.28515625" style="805" bestFit="1" customWidth="1"/>
    <col min="15904" max="15904" width="19.7109375" style="805" bestFit="1" customWidth="1"/>
    <col min="15905" max="16128" width="11.42578125" style="805"/>
    <col min="16129" max="16129" width="92.85546875" style="805" customWidth="1"/>
    <col min="16130" max="16131" width="14.5703125" style="805" bestFit="1" customWidth="1"/>
    <col min="16132" max="16132" width="13.28515625" style="805" bestFit="1" customWidth="1"/>
    <col min="16133" max="16133" width="12.85546875" style="805" bestFit="1" customWidth="1"/>
    <col min="16134" max="16134" width="13.28515625" style="805" bestFit="1" customWidth="1"/>
    <col min="16135" max="16135" width="14.28515625" style="805" bestFit="1" customWidth="1"/>
    <col min="16136" max="16136" width="13.28515625" style="805" bestFit="1" customWidth="1"/>
    <col min="16137" max="16137" width="12.85546875" style="805" bestFit="1" customWidth="1"/>
    <col min="16138" max="16138" width="13.28515625" style="805" bestFit="1" customWidth="1"/>
    <col min="16139" max="16139" width="12.85546875" style="805" bestFit="1" customWidth="1"/>
    <col min="16140" max="16140" width="12.140625" style="805" bestFit="1" customWidth="1"/>
    <col min="16141" max="16141" width="12.85546875" style="805" bestFit="1" customWidth="1"/>
    <col min="16142" max="16142" width="13.28515625" style="805" bestFit="1" customWidth="1"/>
    <col min="16143" max="16144" width="12.85546875" style="805" bestFit="1" customWidth="1"/>
    <col min="16145" max="16145" width="12.140625" style="805" bestFit="1" customWidth="1"/>
    <col min="16146" max="16149" width="12.85546875" style="805" bestFit="1" customWidth="1"/>
    <col min="16150" max="16150" width="13.28515625" style="805" bestFit="1" customWidth="1"/>
    <col min="16151" max="16151" width="12.85546875" style="805" bestFit="1" customWidth="1"/>
    <col min="16152" max="16152" width="13.28515625" style="805" bestFit="1" customWidth="1"/>
    <col min="16153" max="16153" width="12.85546875" style="805" bestFit="1" customWidth="1"/>
    <col min="16154" max="16154" width="13.28515625" style="805" bestFit="1" customWidth="1"/>
    <col min="16155" max="16155" width="12.85546875" style="805" bestFit="1" customWidth="1"/>
    <col min="16156" max="16157" width="13.28515625" style="805" bestFit="1" customWidth="1"/>
    <col min="16158" max="16158" width="12.85546875" style="805" bestFit="1" customWidth="1"/>
    <col min="16159" max="16159" width="13.28515625" style="805" bestFit="1" customWidth="1"/>
    <col min="16160" max="16160" width="19.7109375" style="805" bestFit="1" customWidth="1"/>
    <col min="16161" max="16384" width="11.42578125" style="805"/>
  </cols>
  <sheetData>
    <row r="1" spans="1:33" s="52" customFormat="1" ht="2.25" customHeight="1">
      <c r="A1" s="1071" t="s">
        <v>872</v>
      </c>
      <c r="B1" s="1071"/>
      <c r="C1" s="1071"/>
      <c r="D1" s="1071"/>
      <c r="E1" s="1071"/>
      <c r="F1" s="1071"/>
      <c r="G1" s="1071"/>
      <c r="H1" s="1071"/>
      <c r="I1" s="1071"/>
      <c r="J1" s="1071"/>
      <c r="K1" s="1071"/>
      <c r="L1" s="1071"/>
      <c r="M1" s="1071"/>
      <c r="N1" s="1071"/>
      <c r="O1" s="1071"/>
      <c r="P1" s="1071"/>
      <c r="Q1" s="1071"/>
      <c r="R1" s="1071"/>
      <c r="S1" s="1071"/>
      <c r="T1" s="1071"/>
      <c r="U1" s="1071"/>
      <c r="V1" s="1071"/>
      <c r="W1" s="1071"/>
      <c r="X1" s="1071"/>
      <c r="Y1" s="1071"/>
      <c r="Z1" s="1071"/>
      <c r="AA1" s="1071"/>
      <c r="AB1" s="1071"/>
      <c r="AC1" s="1071"/>
      <c r="AD1" s="1071"/>
      <c r="AE1" s="1071"/>
      <c r="AF1" s="1071"/>
    </row>
    <row r="2" spans="1:33" s="42" customFormat="1" ht="37.5" customHeight="1">
      <c r="A2" s="1071"/>
      <c r="B2" s="1071"/>
      <c r="C2" s="1071"/>
      <c r="D2" s="1071"/>
      <c r="E2" s="1071"/>
      <c r="F2" s="1071"/>
      <c r="G2" s="1071"/>
      <c r="H2" s="1071"/>
      <c r="I2" s="1071"/>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row>
    <row r="3" spans="1:33" s="42" customFormat="1" ht="26.25" customHeight="1">
      <c r="A3" s="1071" t="s">
        <v>1164</v>
      </c>
      <c r="B3" s="1071"/>
      <c r="C3" s="1071"/>
      <c r="D3" s="1071"/>
      <c r="E3" s="1071"/>
      <c r="F3" s="1071"/>
      <c r="G3" s="1071"/>
      <c r="H3" s="1071"/>
      <c r="I3" s="1071"/>
      <c r="J3" s="1071"/>
      <c r="K3" s="1071"/>
      <c r="L3" s="1071"/>
      <c r="M3" s="1071"/>
      <c r="N3" s="1071"/>
      <c r="O3" s="1071"/>
      <c r="P3" s="1071"/>
      <c r="Q3" s="1071"/>
      <c r="R3" s="1071"/>
      <c r="S3" s="1071"/>
      <c r="T3" s="1071"/>
      <c r="U3" s="1071"/>
      <c r="V3" s="1071"/>
      <c r="W3" s="1071"/>
      <c r="X3" s="1071"/>
      <c r="Y3" s="1071"/>
      <c r="Z3" s="1071"/>
      <c r="AA3" s="1071"/>
      <c r="AB3" s="1071"/>
      <c r="AC3" s="1071"/>
      <c r="AD3" s="1071"/>
      <c r="AE3" s="1071"/>
      <c r="AF3" s="1071"/>
    </row>
    <row r="4" spans="1:33" s="42" customFormat="1" ht="25.5" customHeight="1">
      <c r="A4" s="1071" t="s">
        <v>1530</v>
      </c>
      <c r="B4" s="1071"/>
      <c r="C4" s="1071"/>
      <c r="D4" s="1071"/>
      <c r="E4" s="1071"/>
      <c r="F4" s="1071"/>
      <c r="G4" s="1071"/>
      <c r="H4" s="1071"/>
      <c r="I4" s="1071"/>
      <c r="J4" s="1071"/>
      <c r="K4" s="1071"/>
      <c r="L4" s="1071"/>
      <c r="M4" s="1071"/>
      <c r="N4" s="1071"/>
      <c r="O4" s="1071"/>
      <c r="P4" s="1071"/>
      <c r="Q4" s="1071"/>
      <c r="R4" s="1071"/>
      <c r="S4" s="1071"/>
      <c r="T4" s="1071"/>
      <c r="U4" s="1071"/>
      <c r="V4" s="1071"/>
      <c r="W4" s="1071"/>
      <c r="X4" s="1071"/>
      <c r="Y4" s="1071"/>
      <c r="Z4" s="1071"/>
      <c r="AA4" s="1071"/>
      <c r="AB4" s="1071"/>
      <c r="AC4" s="1071"/>
      <c r="AD4" s="1071"/>
      <c r="AE4" s="1071"/>
      <c r="AF4" s="1071"/>
    </row>
    <row r="5" spans="1:33" s="43" customFormat="1" ht="47.25" customHeight="1">
      <c r="A5" s="1093" t="s">
        <v>1255</v>
      </c>
      <c r="B5" s="1093"/>
      <c r="C5" s="1093"/>
      <c r="D5" s="1093"/>
      <c r="E5" s="1093"/>
      <c r="F5" s="1093"/>
      <c r="G5" s="1093"/>
      <c r="H5" s="1093"/>
      <c r="I5" s="1093"/>
      <c r="J5" s="1093"/>
      <c r="K5" s="1093"/>
      <c r="L5" s="1093"/>
      <c r="M5" s="1093"/>
      <c r="N5" s="1093"/>
      <c r="O5" s="1093"/>
      <c r="P5" s="1093"/>
      <c r="Q5" s="1093"/>
      <c r="R5" s="1093"/>
      <c r="S5" s="1093"/>
      <c r="T5" s="1093"/>
      <c r="U5" s="1093"/>
      <c r="V5" s="1093"/>
      <c r="W5" s="1093"/>
      <c r="X5" s="1093"/>
      <c r="Y5" s="1093"/>
      <c r="Z5" s="1093"/>
      <c r="AA5" s="1093"/>
      <c r="AB5" s="1093"/>
      <c r="AC5" s="1093"/>
      <c r="AD5" s="1093"/>
      <c r="AE5" s="1093"/>
      <c r="AF5" s="1093"/>
    </row>
    <row r="6" spans="1:33" ht="6" customHeight="1">
      <c r="J6" s="805"/>
      <c r="K6" s="805"/>
      <c r="L6" s="805"/>
    </row>
    <row r="7" spans="1:33" ht="4.5" customHeight="1" thickBot="1">
      <c r="A7" s="360"/>
      <c r="B7" s="543"/>
      <c r="C7" s="543"/>
      <c r="D7" s="543"/>
      <c r="E7" s="543"/>
      <c r="F7" s="543"/>
      <c r="G7" s="543"/>
      <c r="H7" s="543"/>
      <c r="I7" s="769"/>
      <c r="J7" s="805"/>
      <c r="K7" s="805"/>
      <c r="L7" s="805"/>
    </row>
    <row r="8" spans="1:33" s="110" customFormat="1" ht="31.5" customHeight="1" thickTop="1" thickBot="1">
      <c r="A8" s="223"/>
      <c r="B8" s="770" t="s">
        <v>846</v>
      </c>
      <c r="C8" s="770" t="s">
        <v>847</v>
      </c>
      <c r="D8" s="770" t="s">
        <v>848</v>
      </c>
      <c r="E8" s="770" t="s">
        <v>849</v>
      </c>
      <c r="F8" s="770" t="s">
        <v>850</v>
      </c>
      <c r="G8" s="770" t="s">
        <v>851</v>
      </c>
      <c r="H8" s="770" t="s">
        <v>852</v>
      </c>
      <c r="I8" s="770" t="s">
        <v>853</v>
      </c>
      <c r="J8" s="770" t="s">
        <v>854</v>
      </c>
      <c r="K8" s="770" t="s">
        <v>855</v>
      </c>
      <c r="L8" s="770" t="s">
        <v>856</v>
      </c>
      <c r="M8" s="770" t="s">
        <v>857</v>
      </c>
      <c r="N8" s="770" t="s">
        <v>858</v>
      </c>
      <c r="O8" s="770" t="s">
        <v>859</v>
      </c>
      <c r="P8" s="770" t="s">
        <v>860</v>
      </c>
      <c r="Q8" s="770" t="s">
        <v>861</v>
      </c>
      <c r="R8" s="770" t="s">
        <v>862</v>
      </c>
      <c r="S8" s="770" t="s">
        <v>863</v>
      </c>
      <c r="T8" s="770" t="s">
        <v>864</v>
      </c>
      <c r="U8" s="770" t="s">
        <v>865</v>
      </c>
      <c r="V8" s="770" t="s">
        <v>866</v>
      </c>
      <c r="W8" s="770" t="s">
        <v>867</v>
      </c>
      <c r="X8" s="770" t="s">
        <v>868</v>
      </c>
      <c r="Y8" s="770" t="s">
        <v>869</v>
      </c>
      <c r="Z8" s="771" t="s">
        <v>870</v>
      </c>
      <c r="AA8" s="771" t="s">
        <v>871</v>
      </c>
      <c r="AB8" s="771" t="s">
        <v>1247</v>
      </c>
      <c r="AC8" s="771" t="s">
        <v>1257</v>
      </c>
      <c r="AD8" s="771" t="s">
        <v>1292</v>
      </c>
      <c r="AE8" s="771" t="s">
        <v>1293</v>
      </c>
      <c r="AF8" s="771" t="s">
        <v>309</v>
      </c>
    </row>
    <row r="9" spans="1:33" s="110" customFormat="1" ht="31.5" customHeight="1" thickTop="1" thickBot="1">
      <c r="A9" s="223" t="s">
        <v>1</v>
      </c>
      <c r="B9" s="770"/>
      <c r="C9" s="770"/>
      <c r="D9" s="770"/>
      <c r="E9" s="770"/>
      <c r="F9" s="770"/>
      <c r="G9" s="770"/>
      <c r="H9" s="770"/>
      <c r="I9" s="770"/>
      <c r="J9" s="770"/>
      <c r="K9" s="770"/>
      <c r="L9" s="770"/>
      <c r="M9" s="770"/>
      <c r="N9" s="770"/>
      <c r="O9" s="770"/>
      <c r="P9" s="770"/>
      <c r="Q9" s="770"/>
      <c r="R9" s="770"/>
      <c r="S9" s="770"/>
      <c r="T9" s="770"/>
      <c r="U9" s="770"/>
      <c r="V9" s="770"/>
      <c r="W9" s="770"/>
      <c r="X9" s="770"/>
      <c r="Y9" s="770"/>
      <c r="Z9" s="770"/>
      <c r="AA9" s="770"/>
      <c r="AB9" s="770"/>
      <c r="AC9" s="770"/>
      <c r="AD9" s="770"/>
      <c r="AE9" s="770"/>
      <c r="AF9" s="770"/>
    </row>
    <row r="10" spans="1:33" s="109" customFormat="1" ht="28.5" customHeight="1" thickTop="1" thickBot="1">
      <c r="A10" s="224" t="s">
        <v>7</v>
      </c>
      <c r="B10" s="772">
        <v>1826316272.0799999</v>
      </c>
      <c r="C10" s="772">
        <v>982706250.53999996</v>
      </c>
      <c r="D10" s="772">
        <v>546473441.64999998</v>
      </c>
      <c r="E10" s="772">
        <v>136432439.72</v>
      </c>
      <c r="F10" s="772">
        <v>262252975.45999998</v>
      </c>
      <c r="G10" s="772">
        <v>371097506.13</v>
      </c>
      <c r="H10" s="772">
        <v>230236966.84</v>
      </c>
      <c r="I10" s="772">
        <v>229081373.91999999</v>
      </c>
      <c r="J10" s="772">
        <v>193471178.44999999</v>
      </c>
      <c r="K10" s="772">
        <v>138227056.94999999</v>
      </c>
      <c r="L10" s="772">
        <v>123115538.78</v>
      </c>
      <c r="M10" s="772">
        <v>67394684.650000006</v>
      </c>
      <c r="N10" s="772">
        <v>250785610.00999999</v>
      </c>
      <c r="O10" s="772">
        <v>141609009.37</v>
      </c>
      <c r="P10" s="772">
        <v>103837685.98</v>
      </c>
      <c r="Q10" s="772">
        <v>65548105.780000001</v>
      </c>
      <c r="R10" s="772">
        <v>115927491.45999999</v>
      </c>
      <c r="S10" s="772">
        <v>191590289.63</v>
      </c>
      <c r="T10" s="772">
        <v>84991759.519999996</v>
      </c>
      <c r="U10" s="772">
        <v>246421849.38999999</v>
      </c>
      <c r="V10" s="772">
        <v>297423133.06</v>
      </c>
      <c r="W10" s="772">
        <v>145215563</v>
      </c>
      <c r="X10" s="772">
        <v>231736089.33000001</v>
      </c>
      <c r="Y10" s="772">
        <v>122691191.34999999</v>
      </c>
      <c r="Z10" s="772">
        <v>323664979.17000002</v>
      </c>
      <c r="AA10" s="772">
        <v>123802383.39</v>
      </c>
      <c r="AB10" s="772">
        <v>290663069.76999998</v>
      </c>
      <c r="AC10" s="772">
        <v>286845972.81</v>
      </c>
      <c r="AD10" s="772">
        <v>64074486.009999998</v>
      </c>
      <c r="AE10" s="772">
        <v>264938311.96000001</v>
      </c>
      <c r="AF10" s="772">
        <v>8458572666.1600008</v>
      </c>
      <c r="AG10" s="773"/>
    </row>
    <row r="11" spans="1:33" s="109" customFormat="1" ht="19.5" customHeight="1" thickTop="1">
      <c r="A11" s="225" t="s">
        <v>8</v>
      </c>
      <c r="B11" s="773">
        <v>352331009.19999999</v>
      </c>
      <c r="C11" s="773">
        <v>137290083.87</v>
      </c>
      <c r="D11" s="773">
        <v>58983435.840000004</v>
      </c>
      <c r="E11" s="773">
        <v>24593122.649999999</v>
      </c>
      <c r="F11" s="773">
        <v>40071822.68</v>
      </c>
      <c r="G11" s="773">
        <v>25468062.66</v>
      </c>
      <c r="H11" s="773">
        <v>13277681.560000001</v>
      </c>
      <c r="I11" s="773">
        <v>26523883.079999998</v>
      </c>
      <c r="J11" s="773">
        <v>11941031.189999999</v>
      </c>
      <c r="K11" s="773">
        <v>8163983.75</v>
      </c>
      <c r="L11" s="773">
        <v>10442504.060000001</v>
      </c>
      <c r="M11" s="773">
        <v>5759168.5099999998</v>
      </c>
      <c r="N11" s="773">
        <v>27020484.920000002</v>
      </c>
      <c r="O11" s="773">
        <v>20870378.289999999</v>
      </c>
      <c r="P11" s="773">
        <v>15938276.32</v>
      </c>
      <c r="Q11" s="773">
        <v>5535777.9100000001</v>
      </c>
      <c r="R11" s="773">
        <v>8032455.7800000003</v>
      </c>
      <c r="S11" s="773">
        <v>13517127.51</v>
      </c>
      <c r="T11" s="773">
        <v>7951409.5499999998</v>
      </c>
      <c r="U11" s="773">
        <v>26273786.350000001</v>
      </c>
      <c r="V11" s="773">
        <v>21279614.199999999</v>
      </c>
      <c r="W11" s="773">
        <v>10599430.390000001</v>
      </c>
      <c r="X11" s="773">
        <v>20234839.82</v>
      </c>
      <c r="Y11" s="773">
        <v>9453256.0399999991</v>
      </c>
      <c r="Z11" s="773">
        <v>31383690.780000001</v>
      </c>
      <c r="AA11" s="773">
        <v>6836742.9199999999</v>
      </c>
      <c r="AB11" s="773">
        <v>32192202.059999999</v>
      </c>
      <c r="AC11" s="773">
        <v>30808249.43</v>
      </c>
      <c r="AD11" s="773">
        <v>4753026.78</v>
      </c>
      <c r="AE11" s="773">
        <v>13801120.960000001</v>
      </c>
      <c r="AF11" s="773">
        <v>1021327659.0599999</v>
      </c>
      <c r="AG11" s="773"/>
    </row>
    <row r="12" spans="1:33" s="109" customFormat="1" ht="17.25" customHeight="1">
      <c r="A12" s="225" t="s">
        <v>17</v>
      </c>
      <c r="B12" s="773">
        <v>127063312.48999999</v>
      </c>
      <c r="C12" s="773">
        <v>66341716.929999992</v>
      </c>
      <c r="D12" s="773">
        <v>78588697.980000004</v>
      </c>
      <c r="E12" s="773">
        <v>21843652.960000001</v>
      </c>
      <c r="F12" s="773">
        <v>29740995.120000001</v>
      </c>
      <c r="G12" s="773">
        <v>29201877.050000001</v>
      </c>
      <c r="H12" s="773">
        <v>30289742.059999999</v>
      </c>
      <c r="I12" s="773">
        <v>30458436.670000002</v>
      </c>
      <c r="J12" s="773">
        <v>29934022.120000001</v>
      </c>
      <c r="K12" s="773">
        <v>12867094.970000001</v>
      </c>
      <c r="L12" s="773">
        <v>15013925.630000001</v>
      </c>
      <c r="M12" s="773">
        <v>3736600.03</v>
      </c>
      <c r="N12" s="773">
        <v>21663829.84</v>
      </c>
      <c r="O12" s="773">
        <v>7876354.6500000004</v>
      </c>
      <c r="P12" s="773">
        <v>7571073.79</v>
      </c>
      <c r="Q12" s="773">
        <v>3177530.03</v>
      </c>
      <c r="R12" s="773">
        <v>14687744.49</v>
      </c>
      <c r="S12" s="773">
        <v>26808006.57</v>
      </c>
      <c r="T12" s="773">
        <v>6445056.5999999996</v>
      </c>
      <c r="U12" s="773">
        <v>21152943.75</v>
      </c>
      <c r="V12" s="773">
        <v>29585530.969999999</v>
      </c>
      <c r="W12" s="773">
        <v>27512170.739999998</v>
      </c>
      <c r="X12" s="773">
        <v>36877118.969999999</v>
      </c>
      <c r="Y12" s="773">
        <v>20675816.010000002</v>
      </c>
      <c r="Z12" s="773">
        <v>25141650.899999999</v>
      </c>
      <c r="AA12" s="773">
        <v>13725184.279999999</v>
      </c>
      <c r="AB12" s="773">
        <v>28158345.82</v>
      </c>
      <c r="AC12" s="773">
        <v>15985206.550000001</v>
      </c>
      <c r="AD12" s="773">
        <v>1055820.49</v>
      </c>
      <c r="AE12" s="773">
        <v>47624001.32</v>
      </c>
      <c r="AF12" s="773">
        <v>830803459.77999997</v>
      </c>
      <c r="AG12" s="773"/>
    </row>
    <row r="13" spans="1:33" s="109" customFormat="1" ht="17.25" customHeight="1">
      <c r="A13" s="225" t="s">
        <v>26</v>
      </c>
      <c r="B13" s="773">
        <v>1229201662.1800001</v>
      </c>
      <c r="C13" s="773">
        <v>724869070.14999998</v>
      </c>
      <c r="D13" s="773">
        <v>334196601.69999999</v>
      </c>
      <c r="E13" s="773">
        <v>70880645.640000001</v>
      </c>
      <c r="F13" s="773">
        <v>174269319.34</v>
      </c>
      <c r="G13" s="773">
        <v>306981547.77999997</v>
      </c>
      <c r="H13" s="773">
        <v>181043910.18000001</v>
      </c>
      <c r="I13" s="773">
        <v>166717168.63999999</v>
      </c>
      <c r="J13" s="773">
        <v>141230390.53999999</v>
      </c>
      <c r="K13" s="773">
        <v>112360393.59999999</v>
      </c>
      <c r="L13" s="773">
        <v>92636190.480000004</v>
      </c>
      <c r="M13" s="773">
        <v>53245594.219999999</v>
      </c>
      <c r="N13" s="773">
        <v>186905920.5</v>
      </c>
      <c r="O13" s="773">
        <v>109054478.15000001</v>
      </c>
      <c r="P13" s="773">
        <v>74304352.409999996</v>
      </c>
      <c r="Q13" s="773">
        <v>53888664.340000004</v>
      </c>
      <c r="R13" s="773">
        <v>85454764.909999996</v>
      </c>
      <c r="S13" s="773">
        <v>145644414.88</v>
      </c>
      <c r="T13" s="773">
        <v>63925062.579999998</v>
      </c>
      <c r="U13" s="773">
        <v>194853093.44</v>
      </c>
      <c r="V13" s="773">
        <v>223870895.65000001</v>
      </c>
      <c r="W13" s="773">
        <v>102087154.64</v>
      </c>
      <c r="X13" s="773">
        <v>165157944.68000001</v>
      </c>
      <c r="Y13" s="773">
        <v>89355917.469999999</v>
      </c>
      <c r="Z13" s="773">
        <v>236602366.94</v>
      </c>
      <c r="AA13" s="773">
        <v>100885991.34</v>
      </c>
      <c r="AB13" s="773">
        <v>220088113.86000001</v>
      </c>
      <c r="AC13" s="773">
        <v>222775739.69999999</v>
      </c>
      <c r="AD13" s="773">
        <v>56335661.57</v>
      </c>
      <c r="AE13" s="773">
        <v>195881236.16</v>
      </c>
      <c r="AF13" s="773">
        <v>6114704267.6700001</v>
      </c>
      <c r="AG13" s="773"/>
    </row>
    <row r="14" spans="1:33" s="109" customFormat="1" ht="17.25" customHeight="1">
      <c r="A14" s="225" t="s">
        <v>28</v>
      </c>
      <c r="B14" s="773">
        <v>1191456015.1400001</v>
      </c>
      <c r="C14" s="773">
        <v>656029303.53999996</v>
      </c>
      <c r="D14" s="773">
        <v>305454381.63</v>
      </c>
      <c r="E14" s="773">
        <v>76239173.310000002</v>
      </c>
      <c r="F14" s="773">
        <v>171740801.5</v>
      </c>
      <c r="G14" s="773">
        <v>312720120.64999998</v>
      </c>
      <c r="H14" s="773">
        <v>178238794.81999999</v>
      </c>
      <c r="I14" s="773">
        <v>170265358.94999999</v>
      </c>
      <c r="J14" s="773">
        <v>144871458.66</v>
      </c>
      <c r="K14" s="773">
        <v>118017715.42</v>
      </c>
      <c r="L14" s="773">
        <v>94308654.099999994</v>
      </c>
      <c r="M14" s="773">
        <v>52870058.719999999</v>
      </c>
      <c r="N14" s="773">
        <v>192574765.47999999</v>
      </c>
      <c r="O14" s="773">
        <v>108754869.63</v>
      </c>
      <c r="P14" s="773">
        <v>73101861.870000005</v>
      </c>
      <c r="Q14" s="773">
        <v>54790578.43</v>
      </c>
      <c r="R14" s="773">
        <v>86958024.760000005</v>
      </c>
      <c r="S14" s="773">
        <v>151203746.41999999</v>
      </c>
      <c r="T14" s="773">
        <v>67363159.040000007</v>
      </c>
      <c r="U14" s="773">
        <v>199965167.05000001</v>
      </c>
      <c r="V14" s="773">
        <v>237359804.06999999</v>
      </c>
      <c r="W14" s="773">
        <v>106452783.18000001</v>
      </c>
      <c r="X14" s="773">
        <v>164706873.22999999</v>
      </c>
      <c r="Y14" s="773">
        <v>94199366.359999999</v>
      </c>
      <c r="Z14" s="773">
        <v>211417142.25</v>
      </c>
      <c r="AA14" s="773">
        <v>100359067.81999999</v>
      </c>
      <c r="AB14" s="773">
        <v>226703577.03999999</v>
      </c>
      <c r="AC14" s="773">
        <v>229747838.72</v>
      </c>
      <c r="AD14" s="773">
        <v>54465242.729999997</v>
      </c>
      <c r="AE14" s="773">
        <v>204450053.99000001</v>
      </c>
      <c r="AF14" s="773">
        <v>6036785758.5100002</v>
      </c>
      <c r="AG14" s="773"/>
    </row>
    <row r="15" spans="1:33" s="109" customFormat="1" ht="17.25" customHeight="1">
      <c r="A15" s="225" t="s">
        <v>874</v>
      </c>
      <c r="B15" s="773">
        <v>67374022.530000001</v>
      </c>
      <c r="C15" s="773">
        <v>67808468.420000002</v>
      </c>
      <c r="D15" s="773">
        <v>30597427.809999999</v>
      </c>
      <c r="E15" s="773">
        <v>42451.35</v>
      </c>
      <c r="F15" s="773">
        <v>5277164.25</v>
      </c>
      <c r="G15" s="773">
        <v>1217589.18</v>
      </c>
      <c r="H15" s="773">
        <v>6672610.6100000003</v>
      </c>
      <c r="I15" s="773">
        <v>0</v>
      </c>
      <c r="J15" s="773">
        <v>924720.01</v>
      </c>
      <c r="K15" s="773">
        <v>108996.47</v>
      </c>
      <c r="L15" s="773">
        <v>89100.88</v>
      </c>
      <c r="M15" s="773">
        <v>1707761.72</v>
      </c>
      <c r="N15" s="773">
        <v>3207543.93</v>
      </c>
      <c r="O15" s="773">
        <v>534673.5</v>
      </c>
      <c r="P15" s="773">
        <v>1217348.81</v>
      </c>
      <c r="Q15" s="773">
        <v>703060.57</v>
      </c>
      <c r="R15" s="773">
        <v>308869.86</v>
      </c>
      <c r="S15" s="773">
        <v>931103.89</v>
      </c>
      <c r="T15" s="773">
        <v>0</v>
      </c>
      <c r="U15" s="773">
        <v>812103.84</v>
      </c>
      <c r="V15" s="773">
        <v>392907.18</v>
      </c>
      <c r="W15" s="773">
        <v>1742727.59</v>
      </c>
      <c r="X15" s="773">
        <v>3137629.55</v>
      </c>
      <c r="Y15" s="773">
        <v>33206.99</v>
      </c>
      <c r="Z15" s="773">
        <v>23998383.489999998</v>
      </c>
      <c r="AA15" s="773">
        <v>2211787.15</v>
      </c>
      <c r="AB15" s="773">
        <v>668520.74</v>
      </c>
      <c r="AC15" s="773">
        <v>1716824.04</v>
      </c>
      <c r="AD15" s="773">
        <v>2445777.46</v>
      </c>
      <c r="AE15" s="773">
        <v>32379.16</v>
      </c>
      <c r="AF15" s="773">
        <v>225915160.97999999</v>
      </c>
      <c r="AG15" s="773"/>
    </row>
    <row r="16" spans="1:33" s="109" customFormat="1" ht="17.25" customHeight="1">
      <c r="A16" s="225" t="s">
        <v>32</v>
      </c>
      <c r="B16" s="773">
        <v>6717043.7599999998</v>
      </c>
      <c r="C16" s="773">
        <v>10426481.779999999</v>
      </c>
      <c r="D16" s="773">
        <v>3108030.33</v>
      </c>
      <c r="E16" s="773">
        <v>1974729.73</v>
      </c>
      <c r="F16" s="773">
        <v>1777759.49</v>
      </c>
      <c r="G16" s="773">
        <v>2983417.09</v>
      </c>
      <c r="H16" s="773">
        <v>1840524.11</v>
      </c>
      <c r="I16" s="773">
        <v>1632095.89</v>
      </c>
      <c r="J16" s="773">
        <v>725123.12</v>
      </c>
      <c r="K16" s="773">
        <v>206319.3</v>
      </c>
      <c r="L16" s="773">
        <v>1324660.49</v>
      </c>
      <c r="M16" s="773">
        <v>356604.28</v>
      </c>
      <c r="N16" s="773">
        <v>1129244.33</v>
      </c>
      <c r="O16" s="773">
        <v>1473271.92</v>
      </c>
      <c r="P16" s="773">
        <v>1932570.3</v>
      </c>
      <c r="Q16" s="773">
        <v>744827.87</v>
      </c>
      <c r="R16" s="773">
        <v>1295424.17</v>
      </c>
      <c r="S16" s="773">
        <v>455562.25</v>
      </c>
      <c r="T16" s="773">
        <v>110217.33</v>
      </c>
      <c r="U16" s="773">
        <v>737130.4</v>
      </c>
      <c r="V16" s="773">
        <v>1146581.08</v>
      </c>
      <c r="W16" s="773">
        <v>1582666.25</v>
      </c>
      <c r="X16" s="773">
        <v>1427763.23</v>
      </c>
      <c r="Y16" s="773">
        <v>144464.04</v>
      </c>
      <c r="Z16" s="773">
        <v>2350701.71</v>
      </c>
      <c r="AA16" s="773">
        <v>1456392.02</v>
      </c>
      <c r="AB16" s="773">
        <v>1380388.92</v>
      </c>
      <c r="AC16" s="773">
        <v>2456637.16</v>
      </c>
      <c r="AD16" s="773">
        <v>676659.51</v>
      </c>
      <c r="AE16" s="773">
        <v>386913.71</v>
      </c>
      <c r="AF16" s="773">
        <v>53960205.57</v>
      </c>
      <c r="AG16" s="773"/>
    </row>
    <row r="17" spans="1:33" s="109" customFormat="1" ht="17.25" customHeight="1">
      <c r="A17" s="225" t="s">
        <v>875</v>
      </c>
      <c r="B17" s="773">
        <v>3226044.52</v>
      </c>
      <c r="C17" s="773">
        <v>8379809.9000000004</v>
      </c>
      <c r="D17" s="773">
        <v>1041961.1</v>
      </c>
      <c r="E17" s="773">
        <v>0</v>
      </c>
      <c r="F17" s="773">
        <v>322429.53999999998</v>
      </c>
      <c r="G17" s="773">
        <v>0</v>
      </c>
      <c r="H17" s="773">
        <v>274195.81</v>
      </c>
      <c r="I17" s="773">
        <v>0</v>
      </c>
      <c r="J17" s="773">
        <v>0</v>
      </c>
      <c r="K17" s="773">
        <v>0</v>
      </c>
      <c r="L17" s="773">
        <v>0</v>
      </c>
      <c r="M17" s="773">
        <v>94978.9</v>
      </c>
      <c r="N17" s="773">
        <v>62124.97</v>
      </c>
      <c r="O17" s="773">
        <v>0</v>
      </c>
      <c r="P17" s="773">
        <v>44067.33</v>
      </c>
      <c r="Q17" s="773">
        <v>162588.21</v>
      </c>
      <c r="R17" s="773">
        <v>0</v>
      </c>
      <c r="S17" s="773">
        <v>2979.57</v>
      </c>
      <c r="T17" s="773">
        <v>0</v>
      </c>
      <c r="U17" s="773">
        <v>0</v>
      </c>
      <c r="V17" s="773">
        <v>0</v>
      </c>
      <c r="W17" s="773">
        <v>92684.94</v>
      </c>
      <c r="X17" s="773">
        <v>90226.17</v>
      </c>
      <c r="Y17" s="773">
        <v>0</v>
      </c>
      <c r="Z17" s="773">
        <v>586621.06999999995</v>
      </c>
      <c r="AA17" s="773">
        <v>13225.54</v>
      </c>
      <c r="AB17" s="773">
        <v>0</v>
      </c>
      <c r="AC17" s="773">
        <v>92738</v>
      </c>
      <c r="AD17" s="773">
        <v>169496.83</v>
      </c>
      <c r="AE17" s="773">
        <v>0</v>
      </c>
      <c r="AF17" s="773">
        <v>14656172.4</v>
      </c>
      <c r="AG17" s="773"/>
    </row>
    <row r="18" spans="1:33" s="109" customFormat="1" ht="17.25" customHeight="1">
      <c r="A18" s="225" t="s">
        <v>36</v>
      </c>
      <c r="B18" s="773">
        <v>15195484.720000001</v>
      </c>
      <c r="C18" s="773">
        <v>5128483.28</v>
      </c>
      <c r="D18" s="773">
        <v>8021307.8099999996</v>
      </c>
      <c r="E18" s="773">
        <v>4250703.3899999997</v>
      </c>
      <c r="F18" s="773">
        <v>4826928.6900000004</v>
      </c>
      <c r="G18" s="773">
        <v>12182807</v>
      </c>
      <c r="H18" s="773">
        <v>4628123.12</v>
      </c>
      <c r="I18" s="773">
        <v>2251666.7799999998</v>
      </c>
      <c r="J18" s="773">
        <v>6328359.3399999999</v>
      </c>
      <c r="K18" s="773">
        <v>1347185.75</v>
      </c>
      <c r="L18" s="773">
        <v>691324.9</v>
      </c>
      <c r="M18" s="773">
        <v>1748992.98</v>
      </c>
      <c r="N18" s="773">
        <v>1336972.54</v>
      </c>
      <c r="O18" s="773">
        <v>403745.49</v>
      </c>
      <c r="P18" s="773">
        <v>2303220.7999999998</v>
      </c>
      <c r="Q18" s="773">
        <v>350682.55</v>
      </c>
      <c r="R18" s="773">
        <v>1100406.25</v>
      </c>
      <c r="S18" s="773">
        <v>1810042.05</v>
      </c>
      <c r="T18" s="773">
        <v>387214.99</v>
      </c>
      <c r="U18" s="773">
        <v>1788505.44</v>
      </c>
      <c r="V18" s="773">
        <v>1631446.58</v>
      </c>
      <c r="W18" s="773">
        <v>2105481.2200000002</v>
      </c>
      <c r="X18" s="773">
        <v>2167092.2200000002</v>
      </c>
      <c r="Y18" s="773">
        <v>1162026.82</v>
      </c>
      <c r="Z18" s="773">
        <v>2523665.94</v>
      </c>
      <c r="AA18" s="773">
        <v>3087069.44</v>
      </c>
      <c r="AB18" s="773">
        <v>2070290.5599999998</v>
      </c>
      <c r="AC18" s="773">
        <v>2326791.9500000002</v>
      </c>
      <c r="AD18" s="773">
        <v>509194.84</v>
      </c>
      <c r="AE18" s="773">
        <v>465446.74</v>
      </c>
      <c r="AF18" s="773">
        <v>94130664.180000007</v>
      </c>
      <c r="AG18" s="773"/>
    </row>
    <row r="19" spans="1:33" s="109" customFormat="1" ht="17.25" customHeight="1">
      <c r="A19" s="225" t="s">
        <v>876</v>
      </c>
      <c r="B19" s="773">
        <v>11377156.09</v>
      </c>
      <c r="C19" s="773">
        <v>5347834.6900000004</v>
      </c>
      <c r="D19" s="773">
        <v>6855565.8499999996</v>
      </c>
      <c r="E19" s="773">
        <v>38703.42</v>
      </c>
      <c r="F19" s="773">
        <v>3579386.55</v>
      </c>
      <c r="G19" s="773">
        <v>39989.61</v>
      </c>
      <c r="H19" s="773">
        <v>687807.28</v>
      </c>
      <c r="I19" s="773">
        <v>0</v>
      </c>
      <c r="J19" s="773">
        <v>194999.38</v>
      </c>
      <c r="K19" s="773">
        <v>0</v>
      </c>
      <c r="L19" s="773">
        <v>0</v>
      </c>
      <c r="M19" s="773">
        <v>150309.54999999999</v>
      </c>
      <c r="N19" s="773">
        <v>396432.2</v>
      </c>
      <c r="O19" s="773">
        <v>0</v>
      </c>
      <c r="P19" s="773">
        <v>61826.239999999998</v>
      </c>
      <c r="Q19" s="773">
        <v>0</v>
      </c>
      <c r="R19" s="773">
        <v>0</v>
      </c>
      <c r="S19" s="773">
        <v>169281.56</v>
      </c>
      <c r="T19" s="773">
        <v>0</v>
      </c>
      <c r="U19" s="773">
        <v>0</v>
      </c>
      <c r="V19" s="773">
        <v>0</v>
      </c>
      <c r="W19" s="773">
        <v>223824.14</v>
      </c>
      <c r="X19" s="773">
        <v>55976.480000000003</v>
      </c>
      <c r="Y19" s="773">
        <v>0</v>
      </c>
      <c r="Z19" s="773">
        <v>2911066.55</v>
      </c>
      <c r="AA19" s="773">
        <v>111201.1</v>
      </c>
      <c r="AB19" s="773">
        <v>0</v>
      </c>
      <c r="AC19" s="773">
        <v>41053.339999999997</v>
      </c>
      <c r="AD19" s="773">
        <v>170208.19</v>
      </c>
      <c r="AE19" s="773">
        <v>0</v>
      </c>
      <c r="AF19" s="773">
        <v>32412622.219999999</v>
      </c>
      <c r="AG19" s="773"/>
    </row>
    <row r="20" spans="1:33" s="109" customFormat="1" ht="17.25" customHeight="1">
      <c r="A20" s="225" t="s">
        <v>39</v>
      </c>
      <c r="B20" s="773">
        <v>12797344.4</v>
      </c>
      <c r="C20" s="773">
        <v>7666606.4500000002</v>
      </c>
      <c r="D20" s="773">
        <v>2149336.69</v>
      </c>
      <c r="E20" s="773">
        <v>482381.87</v>
      </c>
      <c r="F20" s="773">
        <v>1229638.46</v>
      </c>
      <c r="G20" s="773">
        <v>2178840.1</v>
      </c>
      <c r="H20" s="773">
        <v>1752993.77</v>
      </c>
      <c r="I20" s="773">
        <v>1114971.95</v>
      </c>
      <c r="J20" s="773">
        <v>1245173.18</v>
      </c>
      <c r="K20" s="773">
        <v>851492.13</v>
      </c>
      <c r="L20" s="773">
        <v>797921.81</v>
      </c>
      <c r="M20" s="773">
        <v>435994.56</v>
      </c>
      <c r="N20" s="773">
        <v>1209655.03</v>
      </c>
      <c r="O20" s="773">
        <v>3193510.3</v>
      </c>
      <c r="P20" s="773">
        <v>1305462.28</v>
      </c>
      <c r="Q20" s="773">
        <v>586977.27</v>
      </c>
      <c r="R20" s="773">
        <v>558295.07999999996</v>
      </c>
      <c r="S20" s="773">
        <v>1147840.24</v>
      </c>
      <c r="T20" s="773">
        <v>587382.29</v>
      </c>
      <c r="U20" s="773">
        <v>1195924.45</v>
      </c>
      <c r="V20" s="773">
        <v>1379463.94</v>
      </c>
      <c r="W20" s="773">
        <v>804621.32</v>
      </c>
      <c r="X20" s="773">
        <v>1422083.88</v>
      </c>
      <c r="Y20" s="773">
        <v>717499.09</v>
      </c>
      <c r="Z20" s="773">
        <v>3705628.89</v>
      </c>
      <c r="AA20" s="773">
        <v>928043.95</v>
      </c>
      <c r="AB20" s="773">
        <v>3437036.97</v>
      </c>
      <c r="AC20" s="773">
        <v>5135184.01</v>
      </c>
      <c r="AD20" s="773">
        <v>686655.22</v>
      </c>
      <c r="AE20" s="773">
        <v>1598282.85</v>
      </c>
      <c r="AF20" s="773">
        <v>62302242.43</v>
      </c>
      <c r="AG20" s="773"/>
    </row>
    <row r="21" spans="1:33" s="109" customFormat="1" ht="17.25" customHeight="1">
      <c r="A21" s="225" t="s">
        <v>46</v>
      </c>
      <c r="B21" s="773">
        <v>-78941448.980000004</v>
      </c>
      <c r="C21" s="773">
        <v>-35917917.909999996</v>
      </c>
      <c r="D21" s="773">
        <v>-23031409.52</v>
      </c>
      <c r="E21" s="773">
        <v>-12147497.43</v>
      </c>
      <c r="F21" s="773">
        <v>-14484789.140000001</v>
      </c>
      <c r="G21" s="773">
        <v>-24341215.850000001</v>
      </c>
      <c r="H21" s="773">
        <v>-13051139.34</v>
      </c>
      <c r="I21" s="773">
        <v>-8546924.9299999997</v>
      </c>
      <c r="J21" s="773">
        <v>-13059443.15</v>
      </c>
      <c r="K21" s="773">
        <v>-8171315.4699999997</v>
      </c>
      <c r="L21" s="773">
        <v>-4575471.7</v>
      </c>
      <c r="M21" s="773">
        <v>-4119106.49</v>
      </c>
      <c r="N21" s="773">
        <v>-13010817.98</v>
      </c>
      <c r="O21" s="773">
        <v>-5305592.6900000004</v>
      </c>
      <c r="P21" s="773">
        <v>-5662005.2199999997</v>
      </c>
      <c r="Q21" s="773">
        <v>-3450050.5600000001</v>
      </c>
      <c r="R21" s="773">
        <v>-4766255.21</v>
      </c>
      <c r="S21" s="773">
        <v>-10076141.1</v>
      </c>
      <c r="T21" s="773">
        <v>-4522911.07</v>
      </c>
      <c r="U21" s="773">
        <v>-9645737.7400000002</v>
      </c>
      <c r="V21" s="773">
        <v>-18039307.199999999</v>
      </c>
      <c r="W21" s="773">
        <v>-10917634</v>
      </c>
      <c r="X21" s="773">
        <v>-7849700.0800000001</v>
      </c>
      <c r="Y21" s="773">
        <v>-6900645.8300000001</v>
      </c>
      <c r="Z21" s="773">
        <v>-10890842.960000001</v>
      </c>
      <c r="AA21" s="773">
        <v>-7280795.6799999997</v>
      </c>
      <c r="AB21" s="773">
        <v>-14171700.369999999</v>
      </c>
      <c r="AC21" s="773">
        <v>-18741327.52</v>
      </c>
      <c r="AD21" s="773">
        <v>-2787573.21</v>
      </c>
      <c r="AE21" s="773">
        <v>-11051840.289999999</v>
      </c>
      <c r="AF21" s="773">
        <v>-405458558.62</v>
      </c>
      <c r="AG21" s="773"/>
    </row>
    <row r="22" spans="1:33" s="109" customFormat="1" ht="17.25" customHeight="1">
      <c r="A22" s="225" t="s">
        <v>57</v>
      </c>
      <c r="B22" s="773">
        <v>11370931.18</v>
      </c>
      <c r="C22" s="773">
        <v>4716926.9400000004</v>
      </c>
      <c r="D22" s="773">
        <v>1194197.5900000001</v>
      </c>
      <c r="E22" s="773">
        <v>3262299.94</v>
      </c>
      <c r="F22" s="773">
        <v>1068674.92</v>
      </c>
      <c r="G22" s="773">
        <v>552576.55000000005</v>
      </c>
      <c r="H22" s="773">
        <v>735870.03</v>
      </c>
      <c r="I22" s="773">
        <v>692139.14</v>
      </c>
      <c r="J22" s="773">
        <v>640190.68999999994</v>
      </c>
      <c r="K22" s="773">
        <v>690623.82</v>
      </c>
      <c r="L22" s="773">
        <v>489059.45</v>
      </c>
      <c r="M22" s="773">
        <v>1100796.71</v>
      </c>
      <c r="N22" s="773">
        <v>1104856.03</v>
      </c>
      <c r="O22" s="773">
        <v>924612</v>
      </c>
      <c r="P22" s="773">
        <v>1694543.94</v>
      </c>
      <c r="Q22" s="773">
        <v>762170.89</v>
      </c>
      <c r="R22" s="773">
        <v>325807.02</v>
      </c>
      <c r="S22" s="773">
        <v>1007448.98</v>
      </c>
      <c r="T22" s="773">
        <v>244948.91</v>
      </c>
      <c r="U22" s="773">
        <v>115396.59</v>
      </c>
      <c r="V22" s="773">
        <v>912759.56</v>
      </c>
      <c r="W22" s="773">
        <v>484361.27</v>
      </c>
      <c r="X22" s="773">
        <v>1120738.5900000001</v>
      </c>
      <c r="Y22" s="773">
        <v>170276.52</v>
      </c>
      <c r="Z22" s="773">
        <v>2434158.08</v>
      </c>
      <c r="AA22" s="773">
        <v>393091.97</v>
      </c>
      <c r="AB22" s="773">
        <v>654749.11</v>
      </c>
      <c r="AC22" s="773">
        <v>1136546.44</v>
      </c>
      <c r="AD22" s="773">
        <v>325909.34999999998</v>
      </c>
      <c r="AE22" s="773">
        <v>516925.75</v>
      </c>
      <c r="AF22" s="773">
        <v>40843587.960000001</v>
      </c>
      <c r="AG22" s="773"/>
    </row>
    <row r="23" spans="1:33" s="109" customFormat="1" ht="17.25" customHeight="1">
      <c r="A23" s="225" t="s">
        <v>63</v>
      </c>
      <c r="B23" s="773">
        <v>546468.1</v>
      </c>
      <c r="C23" s="773">
        <v>290323.53000000003</v>
      </c>
      <c r="D23" s="773">
        <v>602056.42000000004</v>
      </c>
      <c r="E23" s="773">
        <v>3404613.41</v>
      </c>
      <c r="F23" s="773">
        <v>521016.17</v>
      </c>
      <c r="G23" s="773">
        <v>53</v>
      </c>
      <c r="H23" s="773">
        <v>22160.97</v>
      </c>
      <c r="I23" s="773">
        <v>317.10000000000002</v>
      </c>
      <c r="J23" s="773">
        <v>0</v>
      </c>
      <c r="K23" s="773">
        <v>0</v>
      </c>
      <c r="L23" s="773">
        <v>0</v>
      </c>
      <c r="M23" s="773">
        <v>42687</v>
      </c>
      <c r="N23" s="773">
        <v>386</v>
      </c>
      <c r="O23" s="773">
        <v>144491.97</v>
      </c>
      <c r="P23" s="773">
        <v>1</v>
      </c>
      <c r="Q23" s="773">
        <v>125363.27</v>
      </c>
      <c r="R23" s="773">
        <v>1</v>
      </c>
      <c r="S23" s="773">
        <v>132</v>
      </c>
      <c r="T23" s="773">
        <v>1</v>
      </c>
      <c r="U23" s="773">
        <v>40</v>
      </c>
      <c r="V23" s="773">
        <v>0</v>
      </c>
      <c r="W23" s="773">
        <v>404417.6</v>
      </c>
      <c r="X23" s="773">
        <v>15775.81</v>
      </c>
      <c r="Y23" s="773">
        <v>0</v>
      </c>
      <c r="Z23" s="773">
        <v>20224.490000000002</v>
      </c>
      <c r="AA23" s="773">
        <v>345</v>
      </c>
      <c r="AB23" s="773">
        <v>1</v>
      </c>
      <c r="AC23" s="773">
        <v>1</v>
      </c>
      <c r="AD23" s="773">
        <v>149367.75</v>
      </c>
      <c r="AE23" s="773">
        <v>0</v>
      </c>
      <c r="AF23" s="773">
        <v>6290244.5899999999</v>
      </c>
      <c r="AG23" s="773"/>
    </row>
    <row r="24" spans="1:33" s="109" customFormat="1" ht="17.25" customHeight="1">
      <c r="A24" s="225" t="s">
        <v>69</v>
      </c>
      <c r="B24" s="773">
        <v>37865821.140000001</v>
      </c>
      <c r="C24" s="773">
        <v>25477066.449999999</v>
      </c>
      <c r="D24" s="773">
        <v>55946700.619999997</v>
      </c>
      <c r="E24" s="773">
        <v>8692389.7400000002</v>
      </c>
      <c r="F24" s="773">
        <v>10710617.810000001</v>
      </c>
      <c r="G24" s="773">
        <v>4074195.16</v>
      </c>
      <c r="H24" s="773">
        <v>1429452.5</v>
      </c>
      <c r="I24" s="773">
        <v>2595592.54</v>
      </c>
      <c r="J24" s="773">
        <v>7188449.4100000001</v>
      </c>
      <c r="K24" s="773">
        <v>1680160.49</v>
      </c>
      <c r="L24" s="773">
        <v>586910.99</v>
      </c>
      <c r="M24" s="773">
        <v>1228852.6599999999</v>
      </c>
      <c r="N24" s="773">
        <v>8411312.0999999996</v>
      </c>
      <c r="O24" s="773">
        <v>855140.16</v>
      </c>
      <c r="P24" s="773">
        <v>1002534.68</v>
      </c>
      <c r="Q24" s="773">
        <v>45336.5</v>
      </c>
      <c r="R24" s="773">
        <v>4701930.59</v>
      </c>
      <c r="S24" s="773">
        <v>1187239.6200000001</v>
      </c>
      <c r="T24" s="773">
        <v>619863.72</v>
      </c>
      <c r="U24" s="773">
        <v>1158455.6499999999</v>
      </c>
      <c r="V24" s="773">
        <v>15916273.51</v>
      </c>
      <c r="W24" s="773">
        <v>2264691.7999999998</v>
      </c>
      <c r="X24" s="773">
        <v>4016317.9</v>
      </c>
      <c r="Y24" s="773">
        <v>1347508.64</v>
      </c>
      <c r="Z24" s="773">
        <v>15529788.41</v>
      </c>
      <c r="AA24" s="773">
        <v>360875.44</v>
      </c>
      <c r="AB24" s="773">
        <v>4722514.54</v>
      </c>
      <c r="AC24" s="773">
        <v>2557536.4</v>
      </c>
      <c r="AD24" s="773">
        <v>13720</v>
      </c>
      <c r="AE24" s="773">
        <v>2339270.14</v>
      </c>
      <c r="AF24" s="773">
        <v>224526519.31</v>
      </c>
      <c r="AG24" s="773"/>
    </row>
    <row r="25" spans="1:33" s="109" customFormat="1" ht="18.75" customHeight="1">
      <c r="A25" s="225" t="s">
        <v>74</v>
      </c>
      <c r="B25" s="773">
        <v>60935699.869999997</v>
      </c>
      <c r="C25" s="773">
        <v>21479020.039999999</v>
      </c>
      <c r="D25" s="773">
        <v>16528612.669999998</v>
      </c>
      <c r="E25" s="773">
        <v>3382822.35</v>
      </c>
      <c r="F25" s="773">
        <v>5465276.25</v>
      </c>
      <c r="G25" s="773">
        <v>3742429.53</v>
      </c>
      <c r="H25" s="773">
        <v>3260584.47</v>
      </c>
      <c r="I25" s="773">
        <v>1965739.49</v>
      </c>
      <c r="J25" s="773">
        <v>2337674.63</v>
      </c>
      <c r="K25" s="773">
        <v>2335326.56</v>
      </c>
      <c r="L25" s="773">
        <v>2245639.75</v>
      </c>
      <c r="M25" s="773">
        <v>1947700.45</v>
      </c>
      <c r="N25" s="773">
        <v>5050339.83</v>
      </c>
      <c r="O25" s="773">
        <v>1649389.88</v>
      </c>
      <c r="P25" s="773">
        <v>2532627.19</v>
      </c>
      <c r="Q25" s="773">
        <v>2002471.44</v>
      </c>
      <c r="R25" s="773">
        <v>2634118.7599999998</v>
      </c>
      <c r="S25" s="773">
        <v>2823911.38</v>
      </c>
      <c r="T25" s="773">
        <v>5701488.6500000004</v>
      </c>
      <c r="U25" s="773">
        <v>2407030.31</v>
      </c>
      <c r="V25" s="773">
        <v>4625411.3600000003</v>
      </c>
      <c r="W25" s="773">
        <v>1562912.13</v>
      </c>
      <c r="X25" s="773">
        <v>4104019.22</v>
      </c>
      <c r="Y25" s="773">
        <v>1405293.99</v>
      </c>
      <c r="Z25" s="773">
        <v>12003918.119999999</v>
      </c>
      <c r="AA25" s="773">
        <v>1377906.09</v>
      </c>
      <c r="AB25" s="773">
        <v>4492034.92</v>
      </c>
      <c r="AC25" s="773">
        <v>12588607.800000001</v>
      </c>
      <c r="AD25" s="773">
        <v>1329299.45</v>
      </c>
      <c r="AE25" s="773">
        <v>4347991.3600000003</v>
      </c>
      <c r="AF25" s="773">
        <v>198265297.94</v>
      </c>
      <c r="AG25" s="773"/>
    </row>
    <row r="26" spans="1:33" s="109" customFormat="1" ht="20.25" customHeight="1">
      <c r="A26" s="225" t="s">
        <v>84</v>
      </c>
      <c r="B26" s="773">
        <v>7001367.9199999999</v>
      </c>
      <c r="C26" s="773">
        <v>2242042.63</v>
      </c>
      <c r="D26" s="773">
        <v>433138.83</v>
      </c>
      <c r="E26" s="773">
        <v>372893.03</v>
      </c>
      <c r="F26" s="773">
        <v>405253.17</v>
      </c>
      <c r="G26" s="773">
        <v>1076764.3999999999</v>
      </c>
      <c r="H26" s="773">
        <v>177565.07</v>
      </c>
      <c r="I26" s="773">
        <v>128097.26000000001</v>
      </c>
      <c r="J26" s="773">
        <v>199419.87</v>
      </c>
      <c r="K26" s="773">
        <v>129473.76</v>
      </c>
      <c r="L26" s="773">
        <v>1701308.42</v>
      </c>
      <c r="M26" s="773">
        <v>333285.07</v>
      </c>
      <c r="N26" s="773">
        <v>628480.79</v>
      </c>
      <c r="O26" s="773">
        <v>234164.27</v>
      </c>
      <c r="P26" s="773">
        <v>794276.65</v>
      </c>
      <c r="Q26" s="773">
        <v>10791.4</v>
      </c>
      <c r="R26" s="773">
        <v>90668.91</v>
      </c>
      <c r="S26" s="773">
        <v>602008.68999999994</v>
      </c>
      <c r="T26" s="773">
        <v>103928.51</v>
      </c>
      <c r="U26" s="773">
        <v>461103.3</v>
      </c>
      <c r="V26" s="773">
        <v>1232647.81</v>
      </c>
      <c r="W26" s="773">
        <v>300424.43</v>
      </c>
      <c r="X26" s="773">
        <v>209334.34</v>
      </c>
      <c r="Y26" s="773">
        <v>283122.68</v>
      </c>
      <c r="Z26" s="773">
        <v>549181.44999999995</v>
      </c>
      <c r="AA26" s="773">
        <v>222246.35</v>
      </c>
      <c r="AB26" s="773">
        <v>355108.46</v>
      </c>
      <c r="AC26" s="773">
        <v>994085.49</v>
      </c>
      <c r="AD26" s="773">
        <v>111680.62</v>
      </c>
      <c r="AE26" s="773">
        <v>427766.27</v>
      </c>
      <c r="AF26" s="773">
        <v>21811629.850000001</v>
      </c>
      <c r="AG26" s="773"/>
    </row>
    <row r="27" spans="1:33" s="109" customFormat="1" ht="36.75" customHeight="1" thickBot="1">
      <c r="A27" s="486" t="s">
        <v>1357</v>
      </c>
      <c r="B27" s="774">
        <v>0</v>
      </c>
      <c r="C27" s="774">
        <v>0</v>
      </c>
      <c r="D27" s="774">
        <v>0</v>
      </c>
      <c r="E27" s="774">
        <v>0</v>
      </c>
      <c r="F27" s="774">
        <v>0</v>
      </c>
      <c r="G27" s="774">
        <v>0</v>
      </c>
      <c r="H27" s="774">
        <v>0</v>
      </c>
      <c r="I27" s="774">
        <v>0</v>
      </c>
      <c r="J27" s="774">
        <v>0</v>
      </c>
      <c r="K27" s="774">
        <v>0</v>
      </c>
      <c r="L27" s="774">
        <v>0</v>
      </c>
      <c r="M27" s="774">
        <v>0</v>
      </c>
      <c r="N27" s="774">
        <v>0</v>
      </c>
      <c r="O27" s="774">
        <v>0</v>
      </c>
      <c r="P27" s="774">
        <v>0</v>
      </c>
      <c r="Q27" s="774">
        <v>0</v>
      </c>
      <c r="R27" s="774">
        <v>0</v>
      </c>
      <c r="S27" s="774">
        <v>0</v>
      </c>
      <c r="T27" s="774">
        <v>0</v>
      </c>
      <c r="U27" s="774">
        <v>0</v>
      </c>
      <c r="V27" s="774">
        <v>0</v>
      </c>
      <c r="W27" s="774">
        <v>0</v>
      </c>
      <c r="X27" s="774">
        <v>0</v>
      </c>
      <c r="Y27" s="774">
        <v>0</v>
      </c>
      <c r="Z27" s="774">
        <v>0</v>
      </c>
      <c r="AA27" s="774">
        <v>0</v>
      </c>
      <c r="AB27" s="774">
        <v>0</v>
      </c>
      <c r="AC27" s="774">
        <v>0</v>
      </c>
      <c r="AD27" s="774">
        <v>0</v>
      </c>
      <c r="AE27" s="774">
        <v>0</v>
      </c>
      <c r="AF27" s="774">
        <v>0</v>
      </c>
      <c r="AG27" s="773"/>
    </row>
    <row r="28" spans="1:33" s="109" customFormat="1" ht="27.75" customHeight="1" thickTop="1" thickBot="1">
      <c r="A28" s="369" t="s">
        <v>90</v>
      </c>
      <c r="B28" s="772">
        <v>1637340150.1600001</v>
      </c>
      <c r="C28" s="772">
        <v>889600974.97000003</v>
      </c>
      <c r="D28" s="772">
        <v>476039343.38999999</v>
      </c>
      <c r="E28" s="772">
        <v>107642864.70999999</v>
      </c>
      <c r="F28" s="772">
        <v>217711820.41</v>
      </c>
      <c r="G28" s="772">
        <v>302334998.94</v>
      </c>
      <c r="H28" s="772">
        <v>194279302.56</v>
      </c>
      <c r="I28" s="772">
        <v>183267708.36000001</v>
      </c>
      <c r="J28" s="772">
        <v>156715671.28999999</v>
      </c>
      <c r="K28" s="772">
        <v>111072776.04000001</v>
      </c>
      <c r="L28" s="772">
        <v>88374904.849999994</v>
      </c>
      <c r="M28" s="772">
        <v>55405430.369999997</v>
      </c>
      <c r="N28" s="772">
        <v>214972796.80000001</v>
      </c>
      <c r="O28" s="772">
        <v>124476859.86</v>
      </c>
      <c r="P28" s="772">
        <v>91737236.310000002</v>
      </c>
      <c r="Q28" s="772">
        <v>55957043.140000001</v>
      </c>
      <c r="R28" s="772">
        <v>104576695.18000001</v>
      </c>
      <c r="S28" s="772">
        <v>168425153.63</v>
      </c>
      <c r="T28" s="772">
        <v>69501596.379999995</v>
      </c>
      <c r="U28" s="772">
        <v>217324148</v>
      </c>
      <c r="V28" s="772">
        <v>265133752.02999997</v>
      </c>
      <c r="W28" s="772">
        <v>122564331.16</v>
      </c>
      <c r="X28" s="772">
        <v>209782788.41999999</v>
      </c>
      <c r="Y28" s="772">
        <v>109486920.5</v>
      </c>
      <c r="Z28" s="772">
        <v>295688741.25</v>
      </c>
      <c r="AA28" s="772">
        <v>110928348.77</v>
      </c>
      <c r="AB28" s="772">
        <v>258680953.66</v>
      </c>
      <c r="AC28" s="772">
        <v>250078850.47</v>
      </c>
      <c r="AD28" s="772">
        <v>53786204.25</v>
      </c>
      <c r="AE28" s="772">
        <v>233950837.72999999</v>
      </c>
      <c r="AF28" s="772">
        <v>7376839203.5900002</v>
      </c>
      <c r="AG28" s="773"/>
    </row>
    <row r="29" spans="1:33" s="109" customFormat="1" ht="17.25" customHeight="1" thickTop="1">
      <c r="A29" s="225" t="s">
        <v>743</v>
      </c>
      <c r="B29" s="773">
        <v>1160122479.1600001</v>
      </c>
      <c r="C29" s="773">
        <v>748427873.63</v>
      </c>
      <c r="D29" s="773">
        <v>421594226.79000002</v>
      </c>
      <c r="E29" s="773">
        <v>101231700.56999999</v>
      </c>
      <c r="F29" s="773">
        <v>192612810.09</v>
      </c>
      <c r="G29" s="773">
        <v>270094767.11000001</v>
      </c>
      <c r="H29" s="773">
        <v>170799752.27000001</v>
      </c>
      <c r="I29" s="773">
        <v>173882369.44999999</v>
      </c>
      <c r="J29" s="773">
        <v>145731630.84999999</v>
      </c>
      <c r="K29" s="773">
        <v>104333516.95999999</v>
      </c>
      <c r="L29" s="773">
        <v>75639971.700000003</v>
      </c>
      <c r="M29" s="773">
        <v>52260870.740000002</v>
      </c>
      <c r="N29" s="773">
        <v>198937676.30000001</v>
      </c>
      <c r="O29" s="773">
        <v>117388185.55</v>
      </c>
      <c r="P29" s="773">
        <v>87507093.900000006</v>
      </c>
      <c r="Q29" s="773">
        <v>47040432.520000003</v>
      </c>
      <c r="R29" s="773">
        <v>97813681.239999995</v>
      </c>
      <c r="S29" s="773">
        <v>146283105.72</v>
      </c>
      <c r="T29" s="773">
        <v>64841526.719999999</v>
      </c>
      <c r="U29" s="773">
        <v>209112707.86000001</v>
      </c>
      <c r="V29" s="773">
        <v>250398049.12</v>
      </c>
      <c r="W29" s="773">
        <v>114507463.34</v>
      </c>
      <c r="X29" s="773">
        <v>179431816.62</v>
      </c>
      <c r="Y29" s="773">
        <v>100692919.52</v>
      </c>
      <c r="Z29" s="773">
        <v>287340093.33999997</v>
      </c>
      <c r="AA29" s="773">
        <v>103546201.65000001</v>
      </c>
      <c r="AB29" s="773">
        <v>212661244.93000001</v>
      </c>
      <c r="AC29" s="773">
        <v>230162233.34</v>
      </c>
      <c r="AD29" s="773">
        <v>31126412.210000001</v>
      </c>
      <c r="AE29" s="773">
        <v>214062039.96000001</v>
      </c>
      <c r="AF29" s="773">
        <v>6309584853.1599998</v>
      </c>
      <c r="AG29" s="773"/>
    </row>
    <row r="30" spans="1:33" s="109" customFormat="1" ht="17.25" customHeight="1">
      <c r="A30" s="204" t="s">
        <v>92</v>
      </c>
      <c r="B30" s="773">
        <v>40798236.060000002</v>
      </c>
      <c r="C30" s="773">
        <v>1218664.46</v>
      </c>
      <c r="D30" s="773">
        <v>171298.41</v>
      </c>
      <c r="E30" s="773">
        <v>53381.53</v>
      </c>
      <c r="F30" s="773">
        <v>63415.02</v>
      </c>
      <c r="G30" s="773">
        <v>35350.79</v>
      </c>
      <c r="H30" s="773">
        <v>0</v>
      </c>
      <c r="I30" s="773">
        <v>2562</v>
      </c>
      <c r="J30" s="773">
        <v>0</v>
      </c>
      <c r="K30" s="773">
        <v>7593.94</v>
      </c>
      <c r="L30" s="773">
        <v>47888.11</v>
      </c>
      <c r="M30" s="773">
        <v>0</v>
      </c>
      <c r="N30" s="773">
        <v>153037.07999999999</v>
      </c>
      <c r="O30" s="773">
        <v>17485.86</v>
      </c>
      <c r="P30" s="773">
        <v>16528.240000000002</v>
      </c>
      <c r="Q30" s="773">
        <v>0</v>
      </c>
      <c r="R30" s="773">
        <v>0</v>
      </c>
      <c r="S30" s="773">
        <v>0</v>
      </c>
      <c r="T30" s="773">
        <v>0</v>
      </c>
      <c r="U30" s="773">
        <v>0</v>
      </c>
      <c r="V30" s="773">
        <v>91191.37</v>
      </c>
      <c r="W30" s="773">
        <v>0</v>
      </c>
      <c r="X30" s="773">
        <v>23652.3</v>
      </c>
      <c r="Y30" s="773">
        <v>2812.92</v>
      </c>
      <c r="Z30" s="773">
        <v>57901.23</v>
      </c>
      <c r="AA30" s="773">
        <v>0</v>
      </c>
      <c r="AB30" s="773">
        <v>0</v>
      </c>
      <c r="AC30" s="773">
        <v>0</v>
      </c>
      <c r="AD30" s="773">
        <v>46855.95</v>
      </c>
      <c r="AE30" s="773">
        <v>0</v>
      </c>
      <c r="AF30" s="773">
        <v>42807855.270000003</v>
      </c>
      <c r="AG30" s="773"/>
    </row>
    <row r="31" spans="1:33" s="109" customFormat="1" ht="17.25" customHeight="1">
      <c r="A31" s="204" t="s">
        <v>95</v>
      </c>
      <c r="B31" s="773">
        <v>400722582.22000003</v>
      </c>
      <c r="C31" s="773">
        <v>163071328.46000001</v>
      </c>
      <c r="D31" s="773">
        <v>126181729.34</v>
      </c>
      <c r="E31" s="773">
        <v>53817976.479999997</v>
      </c>
      <c r="F31" s="773">
        <v>56179796.149999999</v>
      </c>
      <c r="G31" s="773">
        <v>120753469.18000001</v>
      </c>
      <c r="H31" s="773">
        <v>40361008.710000001</v>
      </c>
      <c r="I31" s="773">
        <v>51221177.729999997</v>
      </c>
      <c r="J31" s="773">
        <v>42453591.119999997</v>
      </c>
      <c r="K31" s="773">
        <v>45709771.920000002</v>
      </c>
      <c r="L31" s="773">
        <v>28096159.460000001</v>
      </c>
      <c r="M31" s="773">
        <v>17069058.260000002</v>
      </c>
      <c r="N31" s="773">
        <v>77233644.109999999</v>
      </c>
      <c r="O31" s="773">
        <v>38974512.409999996</v>
      </c>
      <c r="P31" s="773">
        <v>34431160.649999999</v>
      </c>
      <c r="Q31" s="773">
        <v>19434348.34</v>
      </c>
      <c r="R31" s="773">
        <v>32407134.309999999</v>
      </c>
      <c r="S31" s="773">
        <v>49678635.420000002</v>
      </c>
      <c r="T31" s="773">
        <v>30515023.41</v>
      </c>
      <c r="U31" s="773">
        <v>108335523.97</v>
      </c>
      <c r="V31" s="773">
        <v>166281241.97</v>
      </c>
      <c r="W31" s="773">
        <v>42543138.259999998</v>
      </c>
      <c r="X31" s="773">
        <v>24669917.440000001</v>
      </c>
      <c r="Y31" s="773">
        <v>37158902.759999998</v>
      </c>
      <c r="Z31" s="773">
        <v>48390693.100000001</v>
      </c>
      <c r="AA31" s="773">
        <v>26391265.219999999</v>
      </c>
      <c r="AB31" s="773">
        <v>53164424.049999997</v>
      </c>
      <c r="AC31" s="773">
        <v>93371575.900000006</v>
      </c>
      <c r="AD31" s="773">
        <v>8567114.6799999997</v>
      </c>
      <c r="AE31" s="773">
        <v>95377906.370000005</v>
      </c>
      <c r="AF31" s="773">
        <v>2132563811.4000001</v>
      </c>
      <c r="AG31" s="773"/>
    </row>
    <row r="32" spans="1:33" s="109" customFormat="1" ht="17.25" customHeight="1">
      <c r="A32" s="204" t="s">
        <v>96</v>
      </c>
      <c r="B32" s="773">
        <v>15877854.24</v>
      </c>
      <c r="C32" s="773">
        <v>523394871.04000002</v>
      </c>
      <c r="D32" s="773">
        <v>275929362.80000001</v>
      </c>
      <c r="E32" s="773">
        <v>46067202.090000004</v>
      </c>
      <c r="F32" s="773">
        <v>131225575.03999999</v>
      </c>
      <c r="G32" s="773">
        <v>140484998.24000001</v>
      </c>
      <c r="H32" s="773">
        <v>124812974.20999999</v>
      </c>
      <c r="I32" s="773">
        <v>114593430.95999999</v>
      </c>
      <c r="J32" s="773">
        <v>98680847.849999994</v>
      </c>
      <c r="K32" s="773">
        <v>55503616.899999999</v>
      </c>
      <c r="L32" s="773">
        <v>44234492.350000001</v>
      </c>
      <c r="M32" s="773">
        <v>29910284.190000001</v>
      </c>
      <c r="N32" s="773">
        <v>105815326.53</v>
      </c>
      <c r="O32" s="773">
        <v>70861331.329999998</v>
      </c>
      <c r="P32" s="773">
        <v>49219301.859999999</v>
      </c>
      <c r="Q32" s="773">
        <v>26808938.420000002</v>
      </c>
      <c r="R32" s="773">
        <v>60414397.530000001</v>
      </c>
      <c r="S32" s="773">
        <v>94196514.819999993</v>
      </c>
      <c r="T32" s="773">
        <v>31401231.079999998</v>
      </c>
      <c r="U32" s="773">
        <v>95715879.010000005</v>
      </c>
      <c r="V32" s="773">
        <v>80999016.950000003</v>
      </c>
      <c r="W32" s="773">
        <v>67925804.180000007</v>
      </c>
      <c r="X32" s="773">
        <v>149534345.34</v>
      </c>
      <c r="Y32" s="773">
        <v>59049633.950000003</v>
      </c>
      <c r="Z32" s="773">
        <v>220291445.75999999</v>
      </c>
      <c r="AA32" s="773">
        <v>75215645.569999993</v>
      </c>
      <c r="AB32" s="773">
        <v>145037178.87</v>
      </c>
      <c r="AC32" s="773">
        <v>108631815.67</v>
      </c>
      <c r="AD32" s="773">
        <v>20033576.98</v>
      </c>
      <c r="AE32" s="773">
        <v>111888567.14</v>
      </c>
      <c r="AF32" s="773">
        <v>3173755460.9000001</v>
      </c>
      <c r="AG32" s="773"/>
    </row>
    <row r="33" spans="1:33" s="109" customFormat="1" ht="17.25" customHeight="1">
      <c r="A33" s="204" t="s">
        <v>105</v>
      </c>
      <c r="B33" s="773">
        <v>62848890.310000002</v>
      </c>
      <c r="C33" s="773">
        <v>46161149.359999999</v>
      </c>
      <c r="D33" s="773">
        <v>14484771.779999999</v>
      </c>
      <c r="E33" s="773">
        <v>1052455.77</v>
      </c>
      <c r="F33" s="773">
        <v>3552225.2</v>
      </c>
      <c r="G33" s="773">
        <v>5740835.1900000004</v>
      </c>
      <c r="H33" s="773">
        <v>3783483.35</v>
      </c>
      <c r="I33" s="773">
        <v>5367056.6500000004</v>
      </c>
      <c r="J33" s="773">
        <v>2489118.5699999998</v>
      </c>
      <c r="K33" s="773">
        <v>1896787.88</v>
      </c>
      <c r="L33" s="773">
        <v>1810581.86</v>
      </c>
      <c r="M33" s="773">
        <v>4656674.49</v>
      </c>
      <c r="N33" s="773">
        <v>10135083.23</v>
      </c>
      <c r="O33" s="773">
        <v>5694044.4199999999</v>
      </c>
      <c r="P33" s="773">
        <v>2453975.63</v>
      </c>
      <c r="Q33" s="773">
        <v>611375.18999999994</v>
      </c>
      <c r="R33" s="773">
        <v>3808878.13</v>
      </c>
      <c r="S33" s="773">
        <v>563490.4</v>
      </c>
      <c r="T33" s="773">
        <v>2210336.37</v>
      </c>
      <c r="U33" s="773">
        <v>1897679.23</v>
      </c>
      <c r="V33" s="773">
        <v>782285.22</v>
      </c>
      <c r="W33" s="773">
        <v>2881721.89</v>
      </c>
      <c r="X33" s="773">
        <v>2644564.9500000002</v>
      </c>
      <c r="Y33" s="773">
        <v>3103856.06</v>
      </c>
      <c r="Z33" s="773">
        <v>14923412.99</v>
      </c>
      <c r="AA33" s="773">
        <v>761814.58</v>
      </c>
      <c r="AB33" s="773">
        <v>11084239.25</v>
      </c>
      <c r="AC33" s="773">
        <v>24705737.02</v>
      </c>
      <c r="AD33" s="773">
        <v>2041192.68</v>
      </c>
      <c r="AE33" s="773">
        <v>3979958.63</v>
      </c>
      <c r="AF33" s="773">
        <v>248127676.28</v>
      </c>
      <c r="AG33" s="773"/>
    </row>
    <row r="34" spans="1:33" s="109" customFormat="1" ht="17.25" customHeight="1">
      <c r="A34" s="204" t="s">
        <v>106</v>
      </c>
      <c r="B34" s="773">
        <v>608632415.62</v>
      </c>
      <c r="C34" s="773">
        <v>0</v>
      </c>
      <c r="D34" s="773">
        <v>0</v>
      </c>
      <c r="E34" s="773">
        <v>0</v>
      </c>
      <c r="F34" s="773">
        <v>0</v>
      </c>
      <c r="G34" s="773">
        <v>0</v>
      </c>
      <c r="H34" s="773">
        <v>0</v>
      </c>
      <c r="I34" s="773">
        <v>0</v>
      </c>
      <c r="J34" s="773">
        <v>0</v>
      </c>
      <c r="K34" s="773">
        <v>0</v>
      </c>
      <c r="L34" s="773">
        <v>0</v>
      </c>
      <c r="M34" s="773">
        <v>0</v>
      </c>
      <c r="N34" s="773">
        <v>0</v>
      </c>
      <c r="O34" s="773">
        <v>0</v>
      </c>
      <c r="P34" s="773">
        <v>0</v>
      </c>
      <c r="Q34" s="773">
        <v>0</v>
      </c>
      <c r="R34" s="773">
        <v>0</v>
      </c>
      <c r="S34" s="773">
        <v>0</v>
      </c>
      <c r="T34" s="773">
        <v>0</v>
      </c>
      <c r="U34" s="773">
        <v>0</v>
      </c>
      <c r="V34" s="773">
        <v>0</v>
      </c>
      <c r="W34" s="773">
        <v>0</v>
      </c>
      <c r="X34" s="773">
        <v>0</v>
      </c>
      <c r="Y34" s="773">
        <v>0</v>
      </c>
      <c r="Z34" s="773">
        <v>0</v>
      </c>
      <c r="AA34" s="773">
        <v>0</v>
      </c>
      <c r="AB34" s="773">
        <v>0</v>
      </c>
      <c r="AC34" s="773">
        <v>0</v>
      </c>
      <c r="AD34" s="773">
        <v>0</v>
      </c>
      <c r="AE34" s="773">
        <v>0</v>
      </c>
      <c r="AF34" s="773">
        <v>608632415.62</v>
      </c>
      <c r="AG34" s="773"/>
    </row>
    <row r="35" spans="1:33" s="109" customFormat="1" ht="17.25" customHeight="1">
      <c r="A35" s="204" t="s">
        <v>107</v>
      </c>
      <c r="B35" s="773">
        <v>31242500.710000001</v>
      </c>
      <c r="C35" s="773">
        <v>14581860.310000001</v>
      </c>
      <c r="D35" s="773">
        <v>4827064.46</v>
      </c>
      <c r="E35" s="773">
        <v>240684.7</v>
      </c>
      <c r="F35" s="773">
        <v>1591798.68</v>
      </c>
      <c r="G35" s="773">
        <v>3080113.71</v>
      </c>
      <c r="H35" s="773">
        <v>1842286</v>
      </c>
      <c r="I35" s="773">
        <v>2698142.11</v>
      </c>
      <c r="J35" s="773">
        <v>2108073.31</v>
      </c>
      <c r="K35" s="773">
        <v>1215746.32</v>
      </c>
      <c r="L35" s="773">
        <v>1450849.92</v>
      </c>
      <c r="M35" s="773">
        <v>624853.80000000005</v>
      </c>
      <c r="N35" s="773">
        <v>5600585.3499999996</v>
      </c>
      <c r="O35" s="773">
        <v>1840811.53</v>
      </c>
      <c r="P35" s="773">
        <v>1386127.52</v>
      </c>
      <c r="Q35" s="773">
        <v>185770.57</v>
      </c>
      <c r="R35" s="773">
        <v>1183271.27</v>
      </c>
      <c r="S35" s="773">
        <v>1844465.08</v>
      </c>
      <c r="T35" s="773">
        <v>714935.86</v>
      </c>
      <c r="U35" s="773">
        <v>3163625.65</v>
      </c>
      <c r="V35" s="773">
        <v>2244313.61</v>
      </c>
      <c r="W35" s="773">
        <v>1156799.01</v>
      </c>
      <c r="X35" s="773">
        <v>2559336.59</v>
      </c>
      <c r="Y35" s="773">
        <v>1377713.83</v>
      </c>
      <c r="Z35" s="773">
        <v>3676640.26</v>
      </c>
      <c r="AA35" s="773">
        <v>1177476.28</v>
      </c>
      <c r="AB35" s="773">
        <v>3375402.76</v>
      </c>
      <c r="AC35" s="773">
        <v>3453104.75</v>
      </c>
      <c r="AD35" s="773">
        <v>437671.92</v>
      </c>
      <c r="AE35" s="773">
        <v>2815607.82</v>
      </c>
      <c r="AF35" s="773">
        <v>103697633.69</v>
      </c>
      <c r="AG35" s="773"/>
    </row>
    <row r="36" spans="1:33" s="109" customFormat="1" ht="17.25" customHeight="1">
      <c r="A36" s="225" t="s">
        <v>108</v>
      </c>
      <c r="B36" s="773">
        <v>317.07</v>
      </c>
      <c r="C36" s="773">
        <v>19014.93</v>
      </c>
      <c r="D36" s="773">
        <v>23596.02</v>
      </c>
      <c r="E36" s="773">
        <v>19127.25</v>
      </c>
      <c r="F36" s="773">
        <v>9191.07</v>
      </c>
      <c r="G36" s="773">
        <v>0</v>
      </c>
      <c r="H36" s="773">
        <v>564.91999999999996</v>
      </c>
      <c r="I36" s="773">
        <v>2173.85</v>
      </c>
      <c r="J36" s="773">
        <v>8988.67</v>
      </c>
      <c r="K36" s="773">
        <v>2364.14</v>
      </c>
      <c r="L36" s="773">
        <v>231.82</v>
      </c>
      <c r="M36" s="773">
        <v>2571.27</v>
      </c>
      <c r="N36" s="773">
        <v>2961.08</v>
      </c>
      <c r="O36" s="773">
        <v>4752.24</v>
      </c>
      <c r="P36" s="773">
        <v>3700.88</v>
      </c>
      <c r="Q36" s="773">
        <v>213.97</v>
      </c>
      <c r="R36" s="773">
        <v>3720.98</v>
      </c>
      <c r="S36" s="773">
        <v>4312.3500000000004</v>
      </c>
      <c r="T36" s="773">
        <v>1956.72</v>
      </c>
      <c r="U36" s="773">
        <v>0</v>
      </c>
      <c r="V36" s="773">
        <v>6921.09</v>
      </c>
      <c r="W36" s="773">
        <v>2411.2600000000002</v>
      </c>
      <c r="X36" s="773">
        <v>5192.51</v>
      </c>
      <c r="Y36" s="773">
        <v>0</v>
      </c>
      <c r="Z36" s="773">
        <v>1104.25</v>
      </c>
      <c r="AA36" s="773">
        <v>1929.99</v>
      </c>
      <c r="AB36" s="773">
        <v>0</v>
      </c>
      <c r="AC36" s="773">
        <v>0</v>
      </c>
      <c r="AD36" s="773">
        <v>0</v>
      </c>
      <c r="AE36" s="773">
        <v>0</v>
      </c>
      <c r="AF36" s="773">
        <v>127318.33</v>
      </c>
      <c r="AG36" s="773"/>
    </row>
    <row r="37" spans="1:33" s="109" customFormat="1" ht="17.25" customHeight="1">
      <c r="A37" s="225" t="s">
        <v>116</v>
      </c>
      <c r="B37" s="773">
        <v>240963716.72999999</v>
      </c>
      <c r="C37" s="773">
        <v>118111730.33</v>
      </c>
      <c r="D37" s="773">
        <v>37545462.159999996</v>
      </c>
      <c r="E37" s="773">
        <v>0</v>
      </c>
      <c r="F37" s="773">
        <v>13057194.58</v>
      </c>
      <c r="G37" s="773">
        <v>19228714.699999999</v>
      </c>
      <c r="H37" s="773">
        <v>14094061.15</v>
      </c>
      <c r="I37" s="773">
        <v>1004166.67</v>
      </c>
      <c r="J37" s="773">
        <v>4018362.24</v>
      </c>
      <c r="K37" s="773">
        <v>0</v>
      </c>
      <c r="L37" s="773">
        <v>4428775.59</v>
      </c>
      <c r="M37" s="773">
        <v>1040137.78</v>
      </c>
      <c r="N37" s="773">
        <v>0</v>
      </c>
      <c r="O37" s="773">
        <v>3550128.55</v>
      </c>
      <c r="P37" s="773">
        <v>0</v>
      </c>
      <c r="Q37" s="773">
        <v>7016972.21</v>
      </c>
      <c r="R37" s="773">
        <v>2558274.8199999998</v>
      </c>
      <c r="S37" s="773">
        <v>15071673.33</v>
      </c>
      <c r="T37" s="773">
        <v>807021.47</v>
      </c>
      <c r="U37" s="773">
        <v>87525.82</v>
      </c>
      <c r="V37" s="773">
        <v>1150367.1200000001</v>
      </c>
      <c r="W37" s="773">
        <v>208957.26</v>
      </c>
      <c r="X37" s="773">
        <v>23034829.41</v>
      </c>
      <c r="Y37" s="773">
        <v>0</v>
      </c>
      <c r="Z37" s="773">
        <v>452565.46</v>
      </c>
      <c r="AA37" s="773">
        <v>2738781.62</v>
      </c>
      <c r="AB37" s="773">
        <v>33193493.499999996</v>
      </c>
      <c r="AC37" s="773">
        <v>10735285.93</v>
      </c>
      <c r="AD37" s="773">
        <v>19721491.510000002</v>
      </c>
      <c r="AE37" s="773">
        <v>7383435.1200000001</v>
      </c>
      <c r="AF37" s="773">
        <v>581203125.05999994</v>
      </c>
      <c r="AG37" s="773"/>
    </row>
    <row r="38" spans="1:33" s="109" customFormat="1" ht="17.25" customHeight="1">
      <c r="A38" s="225" t="s">
        <v>124</v>
      </c>
      <c r="B38" s="773">
        <v>155139216.21000001</v>
      </c>
      <c r="C38" s="773">
        <v>17281715.079999998</v>
      </c>
      <c r="D38" s="773">
        <v>7957612.4000000004</v>
      </c>
      <c r="E38" s="773">
        <v>4080177.96</v>
      </c>
      <c r="F38" s="773">
        <v>7597542.0099999998</v>
      </c>
      <c r="G38" s="773">
        <v>10000630.640000001</v>
      </c>
      <c r="H38" s="773">
        <v>5301206.0199999996</v>
      </c>
      <c r="I38" s="773">
        <v>6508829.54</v>
      </c>
      <c r="J38" s="773">
        <v>5600075.46</v>
      </c>
      <c r="K38" s="773">
        <v>5515881.0899999999</v>
      </c>
      <c r="L38" s="773">
        <v>4579719.4400000004</v>
      </c>
      <c r="M38" s="773">
        <v>1250796.1000000001</v>
      </c>
      <c r="N38" s="773">
        <v>5873001.4000000004</v>
      </c>
      <c r="O38" s="773">
        <v>2229073.89</v>
      </c>
      <c r="P38" s="773">
        <v>2444890.44</v>
      </c>
      <c r="Q38" s="773">
        <v>1319000.95</v>
      </c>
      <c r="R38" s="773">
        <v>2888290.46</v>
      </c>
      <c r="S38" s="773">
        <v>3640638.73</v>
      </c>
      <c r="T38" s="773">
        <v>2566809.31</v>
      </c>
      <c r="U38" s="773">
        <v>6214087.4500000002</v>
      </c>
      <c r="V38" s="773">
        <v>5965972.8200000003</v>
      </c>
      <c r="W38" s="773">
        <v>5755589.04</v>
      </c>
      <c r="X38" s="773">
        <v>4700319.72</v>
      </c>
      <c r="Y38" s="773">
        <v>3446304.53</v>
      </c>
      <c r="Z38" s="773">
        <v>5999522.0099999998</v>
      </c>
      <c r="AA38" s="773">
        <v>2075312.65</v>
      </c>
      <c r="AB38" s="773">
        <v>5586614.1600000001</v>
      </c>
      <c r="AC38" s="773">
        <v>6703190.8499999996</v>
      </c>
      <c r="AD38" s="773">
        <v>2664713.64</v>
      </c>
      <c r="AE38" s="773">
        <v>4052876.99</v>
      </c>
      <c r="AF38" s="773">
        <v>304939610.99000001</v>
      </c>
      <c r="AG38" s="773"/>
    </row>
    <row r="39" spans="1:33" s="109" customFormat="1" ht="18.75" customHeight="1">
      <c r="A39" s="225" t="s">
        <v>127</v>
      </c>
      <c r="B39" s="773">
        <v>53464837.659999996</v>
      </c>
      <c r="C39" s="773">
        <v>5760641</v>
      </c>
      <c r="D39" s="773">
        <v>8918446.0199999996</v>
      </c>
      <c r="E39" s="773">
        <v>2311858.9300000002</v>
      </c>
      <c r="F39" s="773">
        <v>4435082.66</v>
      </c>
      <c r="G39" s="773">
        <v>3010886.49</v>
      </c>
      <c r="H39" s="773">
        <v>3162603.07</v>
      </c>
      <c r="I39" s="773">
        <v>1870168.85</v>
      </c>
      <c r="J39" s="773">
        <v>1356614.07</v>
      </c>
      <c r="K39" s="773">
        <v>1221013.8500000001</v>
      </c>
      <c r="L39" s="773">
        <v>3726206.3</v>
      </c>
      <c r="M39" s="773">
        <v>851054.48</v>
      </c>
      <c r="N39" s="773">
        <v>10159158.02</v>
      </c>
      <c r="O39" s="773">
        <v>1304719.6299999999</v>
      </c>
      <c r="P39" s="773">
        <v>1781551.09</v>
      </c>
      <c r="Q39" s="773">
        <v>580423.49</v>
      </c>
      <c r="R39" s="773">
        <v>1312727.68</v>
      </c>
      <c r="S39" s="773">
        <v>3425423.5</v>
      </c>
      <c r="T39" s="773">
        <v>1284282.1599999999</v>
      </c>
      <c r="U39" s="773">
        <v>1909826.87</v>
      </c>
      <c r="V39" s="773">
        <v>7612441.8799999999</v>
      </c>
      <c r="W39" s="773">
        <v>1852190.41</v>
      </c>
      <c r="X39" s="773">
        <v>2610630.16</v>
      </c>
      <c r="Y39" s="773">
        <v>4867297.51</v>
      </c>
      <c r="Z39" s="773">
        <v>1792556.19</v>
      </c>
      <c r="AA39" s="773">
        <v>2218855.94</v>
      </c>
      <c r="AB39" s="773">
        <v>6783939.29</v>
      </c>
      <c r="AC39" s="773">
        <v>2414642</v>
      </c>
      <c r="AD39" s="773">
        <v>273586.89</v>
      </c>
      <c r="AE39" s="773">
        <v>8323403.7999999998</v>
      </c>
      <c r="AF39" s="773">
        <v>150597069.88999999</v>
      </c>
      <c r="AG39" s="773"/>
    </row>
    <row r="40" spans="1:33" s="109" customFormat="1" ht="17.25" customHeight="1">
      <c r="A40" s="225" t="s">
        <v>133</v>
      </c>
      <c r="B40" s="773">
        <v>27649583.329999998</v>
      </c>
      <c r="C40" s="773">
        <v>0</v>
      </c>
      <c r="D40" s="773">
        <v>0</v>
      </c>
      <c r="E40" s="773">
        <v>0</v>
      </c>
      <c r="F40" s="773">
        <v>0</v>
      </c>
      <c r="G40" s="773">
        <v>0</v>
      </c>
      <c r="H40" s="773">
        <v>0</v>
      </c>
      <c r="I40" s="773">
        <v>0</v>
      </c>
      <c r="J40" s="773">
        <v>0</v>
      </c>
      <c r="K40" s="773">
        <v>0</v>
      </c>
      <c r="L40" s="773">
        <v>0</v>
      </c>
      <c r="M40" s="773">
        <v>0</v>
      </c>
      <c r="N40" s="773">
        <v>0</v>
      </c>
      <c r="O40" s="773">
        <v>0</v>
      </c>
      <c r="P40" s="773">
        <v>0</v>
      </c>
      <c r="Q40" s="773">
        <v>0</v>
      </c>
      <c r="R40" s="773">
        <v>0</v>
      </c>
      <c r="S40" s="773">
        <v>0</v>
      </c>
      <c r="T40" s="773">
        <v>0</v>
      </c>
      <c r="U40" s="773">
        <v>0</v>
      </c>
      <c r="V40" s="773">
        <v>0</v>
      </c>
      <c r="W40" s="773">
        <v>0</v>
      </c>
      <c r="X40" s="773">
        <v>0</v>
      </c>
      <c r="Y40" s="773">
        <v>0</v>
      </c>
      <c r="Z40" s="773">
        <v>0</v>
      </c>
      <c r="AA40" s="773">
        <v>0</v>
      </c>
      <c r="AB40" s="773">
        <v>0</v>
      </c>
      <c r="AC40" s="773">
        <v>0</v>
      </c>
      <c r="AD40" s="773">
        <v>0</v>
      </c>
      <c r="AE40" s="773">
        <v>0</v>
      </c>
      <c r="AF40" s="773">
        <v>27649583.329999998</v>
      </c>
      <c r="AG40" s="773"/>
    </row>
    <row r="41" spans="1:33" s="109" customFormat="1" ht="17.25" customHeight="1">
      <c r="A41" s="225" t="s">
        <v>138</v>
      </c>
      <c r="B41" s="773">
        <v>0</v>
      </c>
      <c r="C41" s="773">
        <v>0</v>
      </c>
      <c r="D41" s="773">
        <v>0</v>
      </c>
      <c r="E41" s="773">
        <v>0</v>
      </c>
      <c r="F41" s="773">
        <v>0</v>
      </c>
      <c r="G41" s="773">
        <v>0</v>
      </c>
      <c r="H41" s="773">
        <v>0</v>
      </c>
      <c r="I41" s="773">
        <v>0</v>
      </c>
      <c r="J41" s="773">
        <v>0</v>
      </c>
      <c r="K41" s="773">
        <v>0</v>
      </c>
      <c r="L41" s="773">
        <v>0</v>
      </c>
      <c r="M41" s="773">
        <v>0</v>
      </c>
      <c r="N41" s="773">
        <v>0</v>
      </c>
      <c r="O41" s="773">
        <v>0</v>
      </c>
      <c r="P41" s="773">
        <v>0</v>
      </c>
      <c r="Q41" s="773">
        <v>0</v>
      </c>
      <c r="R41" s="773">
        <v>0</v>
      </c>
      <c r="S41" s="773">
        <v>0</v>
      </c>
      <c r="T41" s="773">
        <v>0</v>
      </c>
      <c r="U41" s="773">
        <v>0</v>
      </c>
      <c r="V41" s="773">
        <v>0</v>
      </c>
      <c r="W41" s="773">
        <v>237719.85</v>
      </c>
      <c r="X41" s="773">
        <v>0</v>
      </c>
      <c r="Y41" s="773">
        <v>480398.94</v>
      </c>
      <c r="Z41" s="773">
        <v>102900</v>
      </c>
      <c r="AA41" s="773">
        <v>347266.92</v>
      </c>
      <c r="AB41" s="773">
        <v>455661.78</v>
      </c>
      <c r="AC41" s="773">
        <v>63498.35</v>
      </c>
      <c r="AD41" s="773">
        <v>0</v>
      </c>
      <c r="AE41" s="773">
        <v>129081.86</v>
      </c>
      <c r="AF41" s="773">
        <v>1816527.7</v>
      </c>
      <c r="AG41" s="773"/>
    </row>
    <row r="42" spans="1:33" s="109" customFormat="1" ht="17.25" customHeight="1" thickBot="1">
      <c r="A42" s="225" t="s">
        <v>109</v>
      </c>
      <c r="B42" s="773">
        <v>0</v>
      </c>
      <c r="C42" s="773">
        <v>0</v>
      </c>
      <c r="D42" s="773">
        <v>0</v>
      </c>
      <c r="E42" s="773">
        <v>0</v>
      </c>
      <c r="F42" s="773">
        <v>0</v>
      </c>
      <c r="G42" s="773">
        <v>0</v>
      </c>
      <c r="H42" s="773">
        <v>921115.13</v>
      </c>
      <c r="I42" s="773">
        <v>0</v>
      </c>
      <c r="J42" s="773">
        <v>0</v>
      </c>
      <c r="K42" s="773">
        <v>0</v>
      </c>
      <c r="L42" s="773">
        <v>0</v>
      </c>
      <c r="M42" s="773">
        <v>0</v>
      </c>
      <c r="N42" s="773">
        <v>0</v>
      </c>
      <c r="O42" s="773">
        <v>0</v>
      </c>
      <c r="P42" s="773">
        <v>0</v>
      </c>
      <c r="Q42" s="773">
        <v>0</v>
      </c>
      <c r="R42" s="773">
        <v>0</v>
      </c>
      <c r="S42" s="773">
        <v>0</v>
      </c>
      <c r="T42" s="773">
        <v>0</v>
      </c>
      <c r="U42" s="773">
        <v>0</v>
      </c>
      <c r="V42" s="773">
        <v>0</v>
      </c>
      <c r="W42" s="773">
        <v>0</v>
      </c>
      <c r="X42" s="773">
        <v>0</v>
      </c>
      <c r="Y42" s="773">
        <v>0</v>
      </c>
      <c r="Z42" s="773">
        <v>0</v>
      </c>
      <c r="AA42" s="773">
        <v>0</v>
      </c>
      <c r="AB42" s="773">
        <v>0</v>
      </c>
      <c r="AC42" s="773">
        <v>0</v>
      </c>
      <c r="AD42" s="773">
        <v>0</v>
      </c>
      <c r="AE42" s="773">
        <v>0</v>
      </c>
      <c r="AF42" s="773">
        <v>921115.13</v>
      </c>
      <c r="AG42" s="773"/>
    </row>
    <row r="43" spans="1:33" s="109" customFormat="1" ht="29.25" customHeight="1" thickTop="1" thickBot="1">
      <c r="A43" s="369" t="s">
        <v>147</v>
      </c>
      <c r="B43" s="772">
        <v>188976121.86000001</v>
      </c>
      <c r="C43" s="772">
        <v>93105275.569999993</v>
      </c>
      <c r="D43" s="772">
        <v>70434098.260000005</v>
      </c>
      <c r="E43" s="772">
        <v>28789575.010000002</v>
      </c>
      <c r="F43" s="772">
        <v>44541155.049999997</v>
      </c>
      <c r="G43" s="772">
        <v>68762507.189999998</v>
      </c>
      <c r="H43" s="772">
        <v>35957664.280000001</v>
      </c>
      <c r="I43" s="772">
        <v>45813665.560000002</v>
      </c>
      <c r="J43" s="772">
        <v>36755507.159999996</v>
      </c>
      <c r="K43" s="772">
        <v>27154280.920000002</v>
      </c>
      <c r="L43" s="772">
        <v>34740633.93</v>
      </c>
      <c r="M43" s="772">
        <v>11989254.42</v>
      </c>
      <c r="N43" s="772">
        <v>35812813.210000001</v>
      </c>
      <c r="O43" s="772">
        <v>17132149.510000002</v>
      </c>
      <c r="P43" s="772">
        <v>12100449.67</v>
      </c>
      <c r="Q43" s="772">
        <v>9591062.6400000006</v>
      </c>
      <c r="R43" s="772">
        <v>11350796.279999999</v>
      </c>
      <c r="S43" s="772">
        <v>23165136</v>
      </c>
      <c r="T43" s="772">
        <v>15490163.140000001</v>
      </c>
      <c r="U43" s="772">
        <v>29097701.390000001</v>
      </c>
      <c r="V43" s="772">
        <v>32289381.129999999</v>
      </c>
      <c r="W43" s="772">
        <v>22651231.84</v>
      </c>
      <c r="X43" s="772">
        <v>21953300.91</v>
      </c>
      <c r="Y43" s="772">
        <v>13204270.85</v>
      </c>
      <c r="Z43" s="772">
        <v>27976237.93</v>
      </c>
      <c r="AA43" s="772">
        <v>12874034.619999999</v>
      </c>
      <c r="AB43" s="772">
        <v>31982116.109999999</v>
      </c>
      <c r="AC43" s="772">
        <v>36767122.340000004</v>
      </c>
      <c r="AD43" s="772">
        <v>10288281.76</v>
      </c>
      <c r="AE43" s="772">
        <v>30987474.23</v>
      </c>
      <c r="AF43" s="772">
        <v>1081733462.77</v>
      </c>
      <c r="AG43" s="773"/>
    </row>
    <row r="44" spans="1:33" s="109" customFormat="1" ht="17.25" customHeight="1" thickTop="1">
      <c r="A44" s="225" t="s">
        <v>148</v>
      </c>
      <c r="B44" s="773">
        <v>113535334.95</v>
      </c>
      <c r="C44" s="773">
        <v>49724907.68</v>
      </c>
      <c r="D44" s="773">
        <v>26302700</v>
      </c>
      <c r="E44" s="773">
        <v>10639996.6</v>
      </c>
      <c r="F44" s="773">
        <v>4280515.7699999996</v>
      </c>
      <c r="G44" s="773">
        <v>23997330.260000002</v>
      </c>
      <c r="H44" s="773">
        <v>3145520</v>
      </c>
      <c r="I44" s="773">
        <v>6336386.3700000001</v>
      </c>
      <c r="J44" s="773">
        <v>5205520</v>
      </c>
      <c r="K44" s="773">
        <v>5899031.1200000001</v>
      </c>
      <c r="L44" s="773">
        <v>5554777.8399999999</v>
      </c>
      <c r="M44" s="773">
        <v>4108975.7900000005</v>
      </c>
      <c r="N44" s="773">
        <v>3169500</v>
      </c>
      <c r="O44" s="773">
        <v>3269285.7</v>
      </c>
      <c r="P44" s="773">
        <v>4061824.25</v>
      </c>
      <c r="Q44" s="773">
        <v>2876450</v>
      </c>
      <c r="R44" s="773">
        <v>2598120</v>
      </c>
      <c r="S44" s="773">
        <v>4019227.97</v>
      </c>
      <c r="T44" s="773">
        <v>5871250</v>
      </c>
      <c r="U44" s="773">
        <v>10848750.140000001</v>
      </c>
      <c r="V44" s="773">
        <v>7943705.1600000001</v>
      </c>
      <c r="W44" s="773">
        <v>1663801</v>
      </c>
      <c r="X44" s="773">
        <v>1910618.78</v>
      </c>
      <c r="Y44" s="773">
        <v>1927010</v>
      </c>
      <c r="Z44" s="773">
        <v>24966853.059999999</v>
      </c>
      <c r="AA44" s="773">
        <v>3564075</v>
      </c>
      <c r="AB44" s="773">
        <v>19146400</v>
      </c>
      <c r="AC44" s="773">
        <v>13463900</v>
      </c>
      <c r="AD44" s="773">
        <v>9425910</v>
      </c>
      <c r="AE44" s="773">
        <v>12764800</v>
      </c>
      <c r="AF44" s="773">
        <v>392222477.44</v>
      </c>
      <c r="AG44" s="773"/>
    </row>
    <row r="45" spans="1:33" s="109" customFormat="1" ht="17.25" customHeight="1">
      <c r="A45" s="225" t="s">
        <v>152</v>
      </c>
      <c r="B45" s="773">
        <v>691504.97</v>
      </c>
      <c r="C45" s="773">
        <v>287549.40000000002</v>
      </c>
      <c r="D45" s="773">
        <v>0</v>
      </c>
      <c r="E45" s="773">
        <v>19850.29</v>
      </c>
      <c r="F45" s="773">
        <v>0</v>
      </c>
      <c r="G45" s="773">
        <v>0</v>
      </c>
      <c r="H45" s="773">
        <v>1860</v>
      </c>
      <c r="I45" s="773">
        <v>287982.98</v>
      </c>
      <c r="J45" s="773">
        <v>1212841.3600000001</v>
      </c>
      <c r="K45" s="773">
        <v>1084805.69</v>
      </c>
      <c r="L45" s="773">
        <v>1184746.07</v>
      </c>
      <c r="M45" s="773">
        <v>154136</v>
      </c>
      <c r="N45" s="773">
        <v>355360.14</v>
      </c>
      <c r="O45" s="773">
        <v>1067735.3400000001</v>
      </c>
      <c r="P45" s="773">
        <v>579020.35</v>
      </c>
      <c r="Q45" s="773">
        <v>2933228.32</v>
      </c>
      <c r="R45" s="773">
        <v>984130</v>
      </c>
      <c r="S45" s="773">
        <v>908535.5</v>
      </c>
      <c r="T45" s="773">
        <v>183819.81</v>
      </c>
      <c r="U45" s="773">
        <v>15608.08</v>
      </c>
      <c r="V45" s="773">
        <v>335920.55</v>
      </c>
      <c r="W45" s="773">
        <v>489867.06</v>
      </c>
      <c r="X45" s="773">
        <v>3090635.07</v>
      </c>
      <c r="Y45" s="773">
        <v>2</v>
      </c>
      <c r="Z45" s="773">
        <v>2274481.84</v>
      </c>
      <c r="AA45" s="773">
        <v>179624.93</v>
      </c>
      <c r="AB45" s="773">
        <v>0</v>
      </c>
      <c r="AC45" s="773">
        <v>789181.75</v>
      </c>
      <c r="AD45" s="773">
        <v>170573.02</v>
      </c>
      <c r="AE45" s="773">
        <v>222322.41</v>
      </c>
      <c r="AF45" s="773">
        <v>19505322.93</v>
      </c>
      <c r="AG45" s="773"/>
    </row>
    <row r="46" spans="1:33" s="109" customFormat="1" ht="17.25" customHeight="1">
      <c r="A46" s="225" t="s">
        <v>156</v>
      </c>
      <c r="B46" s="773">
        <v>0</v>
      </c>
      <c r="C46" s="773">
        <v>0</v>
      </c>
      <c r="D46" s="773">
        <v>0</v>
      </c>
      <c r="E46" s="773">
        <v>0</v>
      </c>
      <c r="F46" s="773">
        <v>0</v>
      </c>
      <c r="G46" s="773">
        <v>0</v>
      </c>
      <c r="H46" s="773">
        <v>0</v>
      </c>
      <c r="I46" s="773">
        <v>0</v>
      </c>
      <c r="J46" s="773">
        <v>0</v>
      </c>
      <c r="K46" s="773">
        <v>0</v>
      </c>
      <c r="L46" s="773">
        <v>0</v>
      </c>
      <c r="M46" s="773">
        <v>0</v>
      </c>
      <c r="N46" s="773">
        <v>0</v>
      </c>
      <c r="O46" s="773">
        <v>0</v>
      </c>
      <c r="P46" s="773">
        <v>0</v>
      </c>
      <c r="Q46" s="773">
        <v>0</v>
      </c>
      <c r="R46" s="773">
        <v>0</v>
      </c>
      <c r="S46" s="773">
        <v>0</v>
      </c>
      <c r="T46" s="773">
        <v>0</v>
      </c>
      <c r="U46" s="773">
        <v>0</v>
      </c>
      <c r="V46" s="773">
        <v>0</v>
      </c>
      <c r="W46" s="773">
        <v>0</v>
      </c>
      <c r="X46" s="773">
        <v>0</v>
      </c>
      <c r="Y46" s="773">
        <v>0</v>
      </c>
      <c r="Z46" s="773">
        <v>0</v>
      </c>
      <c r="AA46" s="773">
        <v>0</v>
      </c>
      <c r="AB46" s="773">
        <v>0</v>
      </c>
      <c r="AC46" s="773">
        <v>0</v>
      </c>
      <c r="AD46" s="773">
        <v>0</v>
      </c>
      <c r="AE46" s="773">
        <v>0</v>
      </c>
      <c r="AF46" s="773">
        <v>0</v>
      </c>
      <c r="AG46" s="773"/>
    </row>
    <row r="47" spans="1:33" s="109" customFormat="1" ht="31.5" customHeight="1">
      <c r="A47" s="225" t="s">
        <v>160</v>
      </c>
      <c r="B47" s="773">
        <v>71958919.420000002</v>
      </c>
      <c r="C47" s="773">
        <v>39273407.560000002</v>
      </c>
      <c r="D47" s="773">
        <v>40498941.850000001</v>
      </c>
      <c r="E47" s="773">
        <v>21330031.239999998</v>
      </c>
      <c r="F47" s="773">
        <v>40136441.399999999</v>
      </c>
      <c r="G47" s="773">
        <v>42618023.200000003</v>
      </c>
      <c r="H47" s="773">
        <v>31218716.440000001</v>
      </c>
      <c r="I47" s="773">
        <v>37211469.009999998</v>
      </c>
      <c r="J47" s="773">
        <v>29990958.25</v>
      </c>
      <c r="K47" s="773">
        <v>19314630.969999999</v>
      </c>
      <c r="L47" s="773">
        <v>24590177.940000001</v>
      </c>
      <c r="M47" s="773">
        <v>8270795.0199999996</v>
      </c>
      <c r="N47" s="773">
        <v>29584930.199999999</v>
      </c>
      <c r="O47" s="773">
        <v>11799459.689999999</v>
      </c>
      <c r="P47" s="773">
        <v>9240555.4900000002</v>
      </c>
      <c r="Q47" s="773">
        <v>4040172.52</v>
      </c>
      <c r="R47" s="773">
        <v>7291474.21</v>
      </c>
      <c r="S47" s="773">
        <v>16907961.690000001</v>
      </c>
      <c r="T47" s="773">
        <v>8590809.0399999991</v>
      </c>
      <c r="U47" s="773">
        <v>14134838.189999999</v>
      </c>
      <c r="V47" s="773">
        <v>17439495.579999998</v>
      </c>
      <c r="W47" s="773">
        <v>19335008.120000001</v>
      </c>
      <c r="X47" s="773">
        <v>16685256.720000001</v>
      </c>
      <c r="Y47" s="773">
        <v>10717405.5</v>
      </c>
      <c r="Z47" s="773">
        <v>2505000.66</v>
      </c>
      <c r="AA47" s="773">
        <v>8690127.7100000009</v>
      </c>
      <c r="AB47" s="773">
        <v>10006167.199999999</v>
      </c>
      <c r="AC47" s="773">
        <v>22246540.73</v>
      </c>
      <c r="AD47" s="773">
        <v>877596.14</v>
      </c>
      <c r="AE47" s="773">
        <v>15895700.33</v>
      </c>
      <c r="AF47" s="773">
        <v>632401012.01999998</v>
      </c>
      <c r="AG47" s="773"/>
    </row>
    <row r="48" spans="1:33" s="109" customFormat="1" ht="19.5" customHeight="1">
      <c r="A48" s="225" t="s">
        <v>164</v>
      </c>
      <c r="B48" s="773">
        <v>2790362.52</v>
      </c>
      <c r="C48" s="773">
        <v>3819410.93</v>
      </c>
      <c r="D48" s="773">
        <v>3632456.41</v>
      </c>
      <c r="E48" s="773">
        <v>-3200303.12</v>
      </c>
      <c r="F48" s="773">
        <v>124197.88</v>
      </c>
      <c r="G48" s="773">
        <v>2147153.73</v>
      </c>
      <c r="H48" s="773">
        <v>1591567.84</v>
      </c>
      <c r="I48" s="773">
        <v>1977827.2</v>
      </c>
      <c r="J48" s="773">
        <v>346187.55</v>
      </c>
      <c r="K48" s="773">
        <v>855813.14</v>
      </c>
      <c r="L48" s="773">
        <v>3410932.08</v>
      </c>
      <c r="M48" s="773">
        <v>-544652.39</v>
      </c>
      <c r="N48" s="773">
        <v>2703022.87</v>
      </c>
      <c r="O48" s="773">
        <v>995668.78</v>
      </c>
      <c r="P48" s="773">
        <v>-1780950.42</v>
      </c>
      <c r="Q48" s="773">
        <v>-258788.2</v>
      </c>
      <c r="R48" s="773">
        <v>477072.07</v>
      </c>
      <c r="S48" s="773">
        <v>1329410.8400000001</v>
      </c>
      <c r="T48" s="773">
        <v>844284.29</v>
      </c>
      <c r="U48" s="773">
        <v>4098504.9799999995</v>
      </c>
      <c r="V48" s="773">
        <v>6570259.8399999999</v>
      </c>
      <c r="W48" s="773">
        <v>1162555.6599999999</v>
      </c>
      <c r="X48" s="773">
        <v>266790.34000000003</v>
      </c>
      <c r="Y48" s="773">
        <v>559853.35</v>
      </c>
      <c r="Z48" s="773">
        <v>-1770097.63</v>
      </c>
      <c r="AA48" s="773">
        <v>440206.98</v>
      </c>
      <c r="AB48" s="773">
        <v>2829548.91</v>
      </c>
      <c r="AC48" s="773">
        <v>267499.86</v>
      </c>
      <c r="AD48" s="773">
        <v>-185797.4</v>
      </c>
      <c r="AE48" s="773">
        <v>2104651.4900000002</v>
      </c>
      <c r="AF48" s="773">
        <v>37604650.380000003</v>
      </c>
      <c r="AG48" s="773"/>
    </row>
    <row r="49" spans="1:33" s="109" customFormat="1" ht="19.5" customHeight="1">
      <c r="A49" s="204" t="s">
        <v>165</v>
      </c>
      <c r="B49" s="773">
        <v>0</v>
      </c>
      <c r="C49" s="773">
        <v>0</v>
      </c>
      <c r="D49" s="773">
        <v>0</v>
      </c>
      <c r="E49" s="773">
        <v>0</v>
      </c>
      <c r="F49" s="773">
        <v>0</v>
      </c>
      <c r="G49" s="773">
        <v>0</v>
      </c>
      <c r="H49" s="773">
        <v>0</v>
      </c>
      <c r="I49" s="773">
        <v>0</v>
      </c>
      <c r="J49" s="773">
        <v>0</v>
      </c>
      <c r="K49" s="773">
        <v>0</v>
      </c>
      <c r="L49" s="773">
        <v>0</v>
      </c>
      <c r="M49" s="773">
        <v>0</v>
      </c>
      <c r="N49" s="773">
        <v>0</v>
      </c>
      <c r="O49" s="773">
        <v>0</v>
      </c>
      <c r="P49" s="773">
        <v>402903.92</v>
      </c>
      <c r="Q49" s="773">
        <v>0</v>
      </c>
      <c r="R49" s="773">
        <v>0</v>
      </c>
      <c r="S49" s="773">
        <v>0</v>
      </c>
      <c r="T49" s="773">
        <v>0</v>
      </c>
      <c r="U49" s="773">
        <v>626297.03</v>
      </c>
      <c r="V49" s="773">
        <v>255986.7</v>
      </c>
      <c r="W49" s="773">
        <v>0</v>
      </c>
      <c r="X49" s="773">
        <v>0</v>
      </c>
      <c r="Y49" s="773">
        <v>0</v>
      </c>
      <c r="Z49" s="773">
        <v>-165550.14000000001</v>
      </c>
      <c r="AA49" s="773">
        <v>0</v>
      </c>
      <c r="AB49" s="773">
        <v>0</v>
      </c>
      <c r="AC49" s="773">
        <v>0</v>
      </c>
      <c r="AD49" s="773">
        <v>17652.82</v>
      </c>
      <c r="AE49" s="773">
        <v>0</v>
      </c>
      <c r="AF49" s="773">
        <v>1137290.33</v>
      </c>
      <c r="AG49" s="773"/>
    </row>
    <row r="50" spans="1:33" s="109" customFormat="1" ht="17.25" customHeight="1" thickBot="1">
      <c r="A50" s="204" t="s">
        <v>166</v>
      </c>
      <c r="B50" s="773">
        <v>2790362.52</v>
      </c>
      <c r="C50" s="773">
        <v>3819410.93</v>
      </c>
      <c r="D50" s="773">
        <v>3632456.41</v>
      </c>
      <c r="E50" s="773">
        <v>-3200303.12</v>
      </c>
      <c r="F50" s="773">
        <v>124197.88</v>
      </c>
      <c r="G50" s="773">
        <v>2147153.73</v>
      </c>
      <c r="H50" s="773">
        <v>1591567.84</v>
      </c>
      <c r="I50" s="773">
        <v>1977827.2</v>
      </c>
      <c r="J50" s="773">
        <v>346187.55</v>
      </c>
      <c r="K50" s="773">
        <v>855813.14</v>
      </c>
      <c r="L50" s="773">
        <v>3410932.08</v>
      </c>
      <c r="M50" s="773">
        <v>-544652.39</v>
      </c>
      <c r="N50" s="773">
        <v>2703022.87</v>
      </c>
      <c r="O50" s="773">
        <v>995668.78</v>
      </c>
      <c r="P50" s="773">
        <v>-2183854.34</v>
      </c>
      <c r="Q50" s="773">
        <v>-258788.2</v>
      </c>
      <c r="R50" s="773">
        <v>477072.07</v>
      </c>
      <c r="S50" s="773">
        <v>1329410.8400000001</v>
      </c>
      <c r="T50" s="773">
        <v>844284.29</v>
      </c>
      <c r="U50" s="773">
        <v>3472207.95</v>
      </c>
      <c r="V50" s="773">
        <v>6314273.1399999997</v>
      </c>
      <c r="W50" s="773">
        <v>1162555.6599999999</v>
      </c>
      <c r="X50" s="773">
        <v>266790.34000000003</v>
      </c>
      <c r="Y50" s="773">
        <v>559853.35</v>
      </c>
      <c r="Z50" s="773">
        <v>-1604547.49</v>
      </c>
      <c r="AA50" s="773">
        <v>440206.98</v>
      </c>
      <c r="AB50" s="773">
        <v>2829548.91</v>
      </c>
      <c r="AC50" s="773">
        <v>267499.86</v>
      </c>
      <c r="AD50" s="773">
        <v>-203450.22</v>
      </c>
      <c r="AE50" s="773">
        <v>2104651.4900000002</v>
      </c>
      <c r="AF50" s="773">
        <v>36467360.049999997</v>
      </c>
      <c r="AG50" s="773"/>
    </row>
    <row r="51" spans="1:33" s="109" customFormat="1" ht="28.5" customHeight="1" thickTop="1" thickBot="1">
      <c r="A51" s="370" t="s">
        <v>167</v>
      </c>
      <c r="B51" s="775">
        <v>1826316272.02</v>
      </c>
      <c r="C51" s="775">
        <v>982706250.53999996</v>
      </c>
      <c r="D51" s="775">
        <v>546473441.64999998</v>
      </c>
      <c r="E51" s="775">
        <v>136432439.72</v>
      </c>
      <c r="F51" s="775">
        <v>262252975.45999998</v>
      </c>
      <c r="G51" s="775">
        <v>371097506.13</v>
      </c>
      <c r="H51" s="775">
        <v>230236966.84</v>
      </c>
      <c r="I51" s="775">
        <v>229081373.91999999</v>
      </c>
      <c r="J51" s="775">
        <v>193471178.44999999</v>
      </c>
      <c r="K51" s="775">
        <v>138227056.96000001</v>
      </c>
      <c r="L51" s="775">
        <v>123115538.78</v>
      </c>
      <c r="M51" s="775">
        <v>67394684.790000007</v>
      </c>
      <c r="N51" s="775">
        <v>250785610.00999999</v>
      </c>
      <c r="O51" s="775">
        <v>141609009.37</v>
      </c>
      <c r="P51" s="775">
        <v>103837685.98</v>
      </c>
      <c r="Q51" s="775">
        <v>65548105.780000001</v>
      </c>
      <c r="R51" s="775">
        <v>115927491.45999999</v>
      </c>
      <c r="S51" s="775">
        <v>191590289.63</v>
      </c>
      <c r="T51" s="775">
        <v>84991759.519999996</v>
      </c>
      <c r="U51" s="775">
        <v>246421849.38999999</v>
      </c>
      <c r="V51" s="775">
        <v>297423133.16000003</v>
      </c>
      <c r="W51" s="775">
        <v>145215563</v>
      </c>
      <c r="X51" s="775">
        <v>231736089.33000001</v>
      </c>
      <c r="Y51" s="775">
        <v>122691191.34999999</v>
      </c>
      <c r="Z51" s="775">
        <v>323664979.18000001</v>
      </c>
      <c r="AA51" s="775">
        <v>123802383.39</v>
      </c>
      <c r="AB51" s="775">
        <v>290663069.76999998</v>
      </c>
      <c r="AC51" s="775">
        <v>286845972.81</v>
      </c>
      <c r="AD51" s="775">
        <v>64074486.009999998</v>
      </c>
      <c r="AE51" s="775">
        <v>264938311.96000001</v>
      </c>
      <c r="AF51" s="775">
        <v>8458572666.3600006</v>
      </c>
      <c r="AG51" s="773"/>
    </row>
    <row r="52" spans="1:33" s="109" customFormat="1" ht="28.5" customHeight="1" thickTop="1" thickBot="1">
      <c r="A52" s="370" t="s">
        <v>168</v>
      </c>
      <c r="B52" s="775">
        <v>5573780.9699999997</v>
      </c>
      <c r="C52" s="775">
        <v>0</v>
      </c>
      <c r="D52" s="775">
        <v>0</v>
      </c>
      <c r="E52" s="775">
        <v>0</v>
      </c>
      <c r="F52" s="775">
        <v>0</v>
      </c>
      <c r="G52" s="775">
        <v>0</v>
      </c>
      <c r="H52" s="775">
        <v>0</v>
      </c>
      <c r="I52" s="775">
        <v>0</v>
      </c>
      <c r="J52" s="775">
        <v>0</v>
      </c>
      <c r="K52" s="775">
        <v>0</v>
      </c>
      <c r="L52" s="775">
        <v>0</v>
      </c>
      <c r="M52" s="775">
        <v>0</v>
      </c>
      <c r="N52" s="775">
        <v>0</v>
      </c>
      <c r="O52" s="775">
        <v>0</v>
      </c>
      <c r="P52" s="775">
        <v>0</v>
      </c>
      <c r="Q52" s="775">
        <v>0</v>
      </c>
      <c r="R52" s="775">
        <v>0</v>
      </c>
      <c r="S52" s="775">
        <v>0</v>
      </c>
      <c r="T52" s="775">
        <v>0</v>
      </c>
      <c r="U52" s="775">
        <v>0</v>
      </c>
      <c r="V52" s="775">
        <v>0</v>
      </c>
      <c r="W52" s="775">
        <v>0</v>
      </c>
      <c r="X52" s="775">
        <v>0</v>
      </c>
      <c r="Y52" s="775">
        <v>0</v>
      </c>
      <c r="Z52" s="772">
        <v>0</v>
      </c>
      <c r="AA52" s="772">
        <v>0</v>
      </c>
      <c r="AB52" s="772">
        <v>0</v>
      </c>
      <c r="AC52" s="772">
        <v>0</v>
      </c>
      <c r="AD52" s="772">
        <v>1655164</v>
      </c>
      <c r="AE52" s="772">
        <v>0</v>
      </c>
      <c r="AF52" s="772">
        <v>7228944.9699999997</v>
      </c>
      <c r="AG52" s="773"/>
    </row>
    <row r="53" spans="1:33" s="109" customFormat="1" ht="28.5" customHeight="1" thickTop="1" thickBot="1">
      <c r="A53" s="369" t="s">
        <v>188</v>
      </c>
      <c r="B53" s="772">
        <v>3041339544.7800002</v>
      </c>
      <c r="C53" s="772">
        <v>1724532708.6800001</v>
      </c>
      <c r="D53" s="772">
        <v>998321810.94000006</v>
      </c>
      <c r="E53" s="772">
        <v>181071445.52000001</v>
      </c>
      <c r="F53" s="772">
        <v>326654087.45999998</v>
      </c>
      <c r="G53" s="772">
        <v>1139646555.3699999</v>
      </c>
      <c r="H53" s="772">
        <v>467124518.92000002</v>
      </c>
      <c r="I53" s="772">
        <v>562294412.14999998</v>
      </c>
      <c r="J53" s="772">
        <v>346568706.25</v>
      </c>
      <c r="K53" s="772">
        <v>125587006.31</v>
      </c>
      <c r="L53" s="772">
        <v>145131450.37</v>
      </c>
      <c r="M53" s="772">
        <v>187578268.53999999</v>
      </c>
      <c r="N53" s="772">
        <v>276552983.91000003</v>
      </c>
      <c r="O53" s="772">
        <v>285144629.60000002</v>
      </c>
      <c r="P53" s="772">
        <v>143245203.11000001</v>
      </c>
      <c r="Q53" s="772">
        <v>95174460.620000005</v>
      </c>
      <c r="R53" s="772">
        <v>201458047.71000001</v>
      </c>
      <c r="S53" s="772">
        <v>175748269.83000001</v>
      </c>
      <c r="T53" s="772">
        <v>138847243.25999999</v>
      </c>
      <c r="U53" s="772">
        <v>490611425.16000003</v>
      </c>
      <c r="V53" s="772">
        <v>175839102.47</v>
      </c>
      <c r="W53" s="772">
        <v>72291588.109999999</v>
      </c>
      <c r="X53" s="772">
        <v>248130800.58000001</v>
      </c>
      <c r="Y53" s="772">
        <v>38180035.140000001</v>
      </c>
      <c r="Z53" s="772">
        <v>568274337.86000001</v>
      </c>
      <c r="AA53" s="772">
        <v>167023686.69999999</v>
      </c>
      <c r="AB53" s="772">
        <v>328673599.32999998</v>
      </c>
      <c r="AC53" s="772">
        <v>445456087.63</v>
      </c>
      <c r="AD53" s="772">
        <v>298158397.41000003</v>
      </c>
      <c r="AE53" s="772">
        <v>204714598.09</v>
      </c>
      <c r="AF53" s="772">
        <v>13599375011.809999</v>
      </c>
      <c r="AG53" s="773"/>
    </row>
    <row r="54" spans="1:33" s="109" customFormat="1" ht="32.25" customHeight="1" thickTop="1">
      <c r="A54" s="370" t="s">
        <v>463</v>
      </c>
      <c r="B54" s="775"/>
      <c r="C54" s="775"/>
      <c r="D54" s="775"/>
      <c r="E54" s="775"/>
      <c r="F54" s="775"/>
      <c r="G54" s="775"/>
      <c r="H54" s="775"/>
      <c r="I54" s="775"/>
      <c r="J54" s="775"/>
      <c r="K54" s="775"/>
      <c r="L54" s="775"/>
      <c r="M54" s="775"/>
      <c r="N54" s="775"/>
      <c r="O54" s="775"/>
      <c r="P54" s="775"/>
      <c r="Q54" s="775"/>
      <c r="R54" s="775"/>
      <c r="S54" s="775"/>
      <c r="T54" s="775"/>
      <c r="U54" s="775"/>
      <c r="V54" s="775"/>
      <c r="W54" s="775"/>
      <c r="X54" s="775"/>
      <c r="Y54" s="775"/>
      <c r="Z54" s="775"/>
      <c r="AA54" s="775"/>
      <c r="AB54" s="775"/>
      <c r="AC54" s="775"/>
      <c r="AD54" s="775"/>
      <c r="AE54" s="775"/>
      <c r="AF54" s="775"/>
      <c r="AG54" s="773"/>
    </row>
    <row r="55" spans="1:33" s="109" customFormat="1" ht="20.25" customHeight="1">
      <c r="A55" s="225" t="s">
        <v>222</v>
      </c>
      <c r="B55" s="773">
        <v>143158420.44</v>
      </c>
      <c r="C55" s="773">
        <v>85916197.670000002</v>
      </c>
      <c r="D55" s="773">
        <v>36239169.460000001</v>
      </c>
      <c r="E55" s="773">
        <v>7665622.3899999997</v>
      </c>
      <c r="F55" s="773">
        <v>16179710.15</v>
      </c>
      <c r="G55" s="773">
        <v>30681098.550000001</v>
      </c>
      <c r="H55" s="773">
        <v>20431255.859999999</v>
      </c>
      <c r="I55" s="773">
        <v>17368885.190000001</v>
      </c>
      <c r="J55" s="773">
        <v>15740638.9</v>
      </c>
      <c r="K55" s="773">
        <v>10840140.869999999</v>
      </c>
      <c r="L55" s="773">
        <v>14129458.949999999</v>
      </c>
      <c r="M55" s="773">
        <v>7340262.2699999996</v>
      </c>
      <c r="N55" s="773">
        <v>21225223.539999999</v>
      </c>
      <c r="O55" s="773">
        <v>12704840.92</v>
      </c>
      <c r="P55" s="773">
        <v>9521133.7400000002</v>
      </c>
      <c r="Q55" s="773">
        <v>8340524.9400000013</v>
      </c>
      <c r="R55" s="773">
        <v>9349751.9399999995</v>
      </c>
      <c r="S55" s="773">
        <v>17669350.82</v>
      </c>
      <c r="T55" s="773">
        <v>7442701.2400000002</v>
      </c>
      <c r="U55" s="773">
        <v>17911500.079999998</v>
      </c>
      <c r="V55" s="773">
        <v>23846580.59</v>
      </c>
      <c r="W55" s="773">
        <v>13811114.66</v>
      </c>
      <c r="X55" s="773">
        <v>19225120.690000001</v>
      </c>
      <c r="Y55" s="773">
        <v>10638955.52</v>
      </c>
      <c r="Z55" s="773">
        <v>28113257.469999999</v>
      </c>
      <c r="AA55" s="773">
        <v>10734369.449999999</v>
      </c>
      <c r="AB55" s="773">
        <v>21849217.690000001</v>
      </c>
      <c r="AC55" s="773">
        <v>26114691.859999999</v>
      </c>
      <c r="AD55" s="773">
        <v>11171867.390000001</v>
      </c>
      <c r="AE55" s="773">
        <v>21660520.27</v>
      </c>
      <c r="AF55" s="773">
        <v>697021583.50999999</v>
      </c>
      <c r="AG55" s="773"/>
    </row>
    <row r="56" spans="1:33" s="109" customFormat="1" ht="26.25" customHeight="1">
      <c r="A56" s="225" t="s">
        <v>234</v>
      </c>
      <c r="B56" s="773">
        <v>-32984257.079999994</v>
      </c>
      <c r="C56" s="773">
        <v>-25324399</v>
      </c>
      <c r="D56" s="773">
        <v>-11073569.779999999</v>
      </c>
      <c r="E56" s="773">
        <v>-1528568</v>
      </c>
      <c r="F56" s="773">
        <v>-6274749.4400000004</v>
      </c>
      <c r="G56" s="773">
        <v>-7583365.3099999996</v>
      </c>
      <c r="H56" s="773">
        <v>-6343613.75</v>
      </c>
      <c r="I56" s="773">
        <v>-4982219.72</v>
      </c>
      <c r="J56" s="773">
        <v>-4311909.28</v>
      </c>
      <c r="K56" s="773">
        <v>-2100974.09</v>
      </c>
      <c r="L56" s="773">
        <v>-2066194.9</v>
      </c>
      <c r="M56" s="773">
        <v>-1597541.42</v>
      </c>
      <c r="N56" s="773">
        <v>-6428941.9500000002</v>
      </c>
      <c r="O56" s="773">
        <v>-3744578.26</v>
      </c>
      <c r="P56" s="773">
        <v>-2463411.52</v>
      </c>
      <c r="Q56" s="773">
        <v>-1935179</v>
      </c>
      <c r="R56" s="773">
        <v>-2754612.13</v>
      </c>
      <c r="S56" s="773">
        <v>-5683481.8399999999</v>
      </c>
      <c r="T56" s="773">
        <v>-1318759.8600000001</v>
      </c>
      <c r="U56" s="773">
        <v>-4311672.5199999996</v>
      </c>
      <c r="V56" s="773">
        <v>-4607899.43</v>
      </c>
      <c r="W56" s="773">
        <v>-3127064.85</v>
      </c>
      <c r="X56" s="773">
        <v>-7450411.8600000003</v>
      </c>
      <c r="Y56" s="773">
        <v>-3041175.38</v>
      </c>
      <c r="Z56" s="773">
        <v>-9728876.5700000003</v>
      </c>
      <c r="AA56" s="773">
        <v>-3709398.39</v>
      </c>
      <c r="AB56" s="773">
        <v>-8033524.79</v>
      </c>
      <c r="AC56" s="773">
        <v>-6978596.6299999999</v>
      </c>
      <c r="AD56" s="773">
        <v>-2009515.91</v>
      </c>
      <c r="AE56" s="773">
        <v>-5694286.96</v>
      </c>
      <c r="AF56" s="773">
        <v>-189192749.62</v>
      </c>
      <c r="AG56" s="773"/>
    </row>
    <row r="57" spans="1:33" s="109" customFormat="1" ht="20.25" customHeight="1">
      <c r="A57" s="225" t="s">
        <v>242</v>
      </c>
      <c r="B57" s="773">
        <v>110174163.36</v>
      </c>
      <c r="C57" s="773">
        <v>60591798.670000002</v>
      </c>
      <c r="D57" s="773">
        <v>25165599.68</v>
      </c>
      <c r="E57" s="773">
        <v>6137054.3899999997</v>
      </c>
      <c r="F57" s="773">
        <v>9904960.7100000009</v>
      </c>
      <c r="G57" s="773">
        <v>23097733.239999998</v>
      </c>
      <c r="H57" s="773">
        <v>14087642.109999999</v>
      </c>
      <c r="I57" s="773">
        <v>12386665.470000001</v>
      </c>
      <c r="J57" s="773">
        <v>11428729.619999999</v>
      </c>
      <c r="K57" s="773">
        <v>8739166.7799999993</v>
      </c>
      <c r="L57" s="773">
        <v>12063264.050000001</v>
      </c>
      <c r="M57" s="773">
        <v>5742720.8499999996</v>
      </c>
      <c r="N57" s="773">
        <v>14796281.59</v>
      </c>
      <c r="O57" s="773">
        <v>8960262.6600000001</v>
      </c>
      <c r="P57" s="773">
        <v>7057722.2199999997</v>
      </c>
      <c r="Q57" s="773">
        <v>6405345.9400000004</v>
      </c>
      <c r="R57" s="773">
        <v>6595139.8099999996</v>
      </c>
      <c r="S57" s="773">
        <v>11985868.98</v>
      </c>
      <c r="T57" s="773">
        <v>6123941.3799999999</v>
      </c>
      <c r="U57" s="773">
        <v>13599827.560000001</v>
      </c>
      <c r="V57" s="773">
        <v>19238681.16</v>
      </c>
      <c r="W57" s="773">
        <v>10684049.810000001</v>
      </c>
      <c r="X57" s="773">
        <v>11774708.83</v>
      </c>
      <c r="Y57" s="773">
        <v>7597780.1399999997</v>
      </c>
      <c r="Z57" s="773">
        <v>18384380.899999999</v>
      </c>
      <c r="AA57" s="773">
        <v>7024971.0599999996</v>
      </c>
      <c r="AB57" s="773">
        <v>13815692.9</v>
      </c>
      <c r="AC57" s="773">
        <v>19136095.23</v>
      </c>
      <c r="AD57" s="773">
        <v>9162351.4800000004</v>
      </c>
      <c r="AE57" s="773">
        <v>15966233.310000001</v>
      </c>
      <c r="AF57" s="773">
        <v>507828833.88999999</v>
      </c>
      <c r="AG57" s="773"/>
    </row>
    <row r="58" spans="1:33" s="109" customFormat="1" ht="20.25" customHeight="1">
      <c r="A58" s="225" t="s">
        <v>243</v>
      </c>
      <c r="B58" s="773">
        <v>6969079.9400000004</v>
      </c>
      <c r="C58" s="773">
        <v>6206396.5599999996</v>
      </c>
      <c r="D58" s="773">
        <v>2436629.0699999998</v>
      </c>
      <c r="E58" s="773">
        <v>197981.74</v>
      </c>
      <c r="F58" s="773">
        <v>827297.95</v>
      </c>
      <c r="G58" s="773">
        <v>1258672.72</v>
      </c>
      <c r="H58" s="773">
        <v>851269.71</v>
      </c>
      <c r="I58" s="773">
        <v>206245.27</v>
      </c>
      <c r="J58" s="773">
        <v>210655.41</v>
      </c>
      <c r="K58" s="773">
        <v>134248.97</v>
      </c>
      <c r="L58" s="773">
        <v>46810.61</v>
      </c>
      <c r="M58" s="773">
        <v>140577.95000000001</v>
      </c>
      <c r="N58" s="773">
        <v>50445.67</v>
      </c>
      <c r="O58" s="773">
        <v>353075.1</v>
      </c>
      <c r="P58" s="773">
        <v>184835.82</v>
      </c>
      <c r="Q58" s="773">
        <v>236985.65</v>
      </c>
      <c r="R58" s="773">
        <v>291490.18</v>
      </c>
      <c r="S58" s="773">
        <v>19941.830000000002</v>
      </c>
      <c r="T58" s="773">
        <v>11449.76</v>
      </c>
      <c r="U58" s="773">
        <v>105901.03</v>
      </c>
      <c r="V58" s="773">
        <v>156079.17000000001</v>
      </c>
      <c r="W58" s="773">
        <v>392897.71</v>
      </c>
      <c r="X58" s="773">
        <v>122723.81</v>
      </c>
      <c r="Y58" s="773">
        <v>127514.71</v>
      </c>
      <c r="Z58" s="773">
        <v>1615372.93</v>
      </c>
      <c r="AA58" s="773">
        <v>242751.27</v>
      </c>
      <c r="AB58" s="773">
        <v>270553.2</v>
      </c>
      <c r="AC58" s="773">
        <v>977483.52</v>
      </c>
      <c r="AD58" s="773">
        <v>287834.78000000003</v>
      </c>
      <c r="AE58" s="773">
        <v>282932.71999999997</v>
      </c>
      <c r="AF58" s="773">
        <v>25216134.760000002</v>
      </c>
      <c r="AG58" s="773"/>
    </row>
    <row r="59" spans="1:33" s="109" customFormat="1" ht="26.25" customHeight="1">
      <c r="A59" s="225" t="s">
        <v>249</v>
      </c>
      <c r="B59" s="773">
        <v>-4894832.34</v>
      </c>
      <c r="C59" s="773">
        <v>-2923211.12</v>
      </c>
      <c r="D59" s="773">
        <v>-1309283.9099999999</v>
      </c>
      <c r="E59" s="773">
        <v>-1118940.58</v>
      </c>
      <c r="F59" s="773">
        <v>-26796.76</v>
      </c>
      <c r="G59" s="773">
        <v>-147063.63</v>
      </c>
      <c r="H59" s="773">
        <v>-433394.05</v>
      </c>
      <c r="I59" s="773">
        <v>-0.55000000000000004</v>
      </c>
      <c r="J59" s="773">
        <v>-167895.48</v>
      </c>
      <c r="K59" s="773">
        <v>-62076.31</v>
      </c>
      <c r="L59" s="773">
        <v>-18.170000000000002</v>
      </c>
      <c r="M59" s="773">
        <v>-71642.28</v>
      </c>
      <c r="N59" s="773">
        <v>-59106.99</v>
      </c>
      <c r="O59" s="773">
        <v>-62372.97</v>
      </c>
      <c r="P59" s="773">
        <v>-41475.629999999997</v>
      </c>
      <c r="Q59" s="773">
        <v>-347572.9</v>
      </c>
      <c r="R59" s="773">
        <v>-57715.22</v>
      </c>
      <c r="S59" s="773">
        <v>0</v>
      </c>
      <c r="T59" s="773">
        <v>-39447.040000000001</v>
      </c>
      <c r="U59" s="773">
        <v>-72586.34</v>
      </c>
      <c r="V59" s="773">
        <v>-35412.129999999997</v>
      </c>
      <c r="W59" s="773">
        <v>-290129.69</v>
      </c>
      <c r="X59" s="773">
        <v>-246833.45</v>
      </c>
      <c r="Y59" s="773">
        <v>-90370.17</v>
      </c>
      <c r="Z59" s="773">
        <v>-524589.66</v>
      </c>
      <c r="AA59" s="773">
        <v>-56679.85</v>
      </c>
      <c r="AB59" s="773">
        <v>-141740.24</v>
      </c>
      <c r="AC59" s="773">
        <v>-293111.67</v>
      </c>
      <c r="AD59" s="773">
        <v>-134272.10999999999</v>
      </c>
      <c r="AE59" s="773">
        <v>-324088.02</v>
      </c>
      <c r="AF59" s="773">
        <v>-13972659.26</v>
      </c>
      <c r="AG59" s="773"/>
    </row>
    <row r="60" spans="1:33" s="109" customFormat="1" ht="20.25" customHeight="1">
      <c r="A60" s="225" t="s">
        <v>254</v>
      </c>
      <c r="B60" s="773">
        <v>112248410.95999999</v>
      </c>
      <c r="C60" s="773">
        <v>63874984.109999999</v>
      </c>
      <c r="D60" s="773">
        <v>26292944.84</v>
      </c>
      <c r="E60" s="773">
        <v>5216095.55</v>
      </c>
      <c r="F60" s="773">
        <v>10705461.9</v>
      </c>
      <c r="G60" s="773">
        <v>24209342.329999998</v>
      </c>
      <c r="H60" s="773">
        <v>14505517.77</v>
      </c>
      <c r="I60" s="773">
        <v>12592910.189999999</v>
      </c>
      <c r="J60" s="773">
        <v>11471489.550000001</v>
      </c>
      <c r="K60" s="773">
        <v>8811339.4399999995</v>
      </c>
      <c r="L60" s="773">
        <v>12110056.49</v>
      </c>
      <c r="M60" s="773">
        <v>5811656.5199999996</v>
      </c>
      <c r="N60" s="773">
        <v>14787620.27</v>
      </c>
      <c r="O60" s="773">
        <v>9250964.7899999991</v>
      </c>
      <c r="P60" s="773">
        <v>7201082.4100000001</v>
      </c>
      <c r="Q60" s="773">
        <v>6294758.6900000004</v>
      </c>
      <c r="R60" s="773">
        <v>6828914.7699999996</v>
      </c>
      <c r="S60" s="773">
        <v>12005810.810000001</v>
      </c>
      <c r="T60" s="773">
        <v>6095944.0999999996</v>
      </c>
      <c r="U60" s="773">
        <v>13633142.25</v>
      </c>
      <c r="V60" s="773">
        <v>19359348.199999999</v>
      </c>
      <c r="W60" s="773">
        <v>10786817.83</v>
      </c>
      <c r="X60" s="773">
        <v>11650599.189999999</v>
      </c>
      <c r="Y60" s="773">
        <v>7634924.6799999997</v>
      </c>
      <c r="Z60" s="773">
        <v>19475164.170000002</v>
      </c>
      <c r="AA60" s="773">
        <v>7211042.4800000004</v>
      </c>
      <c r="AB60" s="773">
        <v>13944505.859999999</v>
      </c>
      <c r="AC60" s="773">
        <v>19820467.079999998</v>
      </c>
      <c r="AD60" s="773">
        <v>9315914.1500000004</v>
      </c>
      <c r="AE60" s="773">
        <v>15925078.01</v>
      </c>
      <c r="AF60" s="773">
        <v>519072309.38999999</v>
      </c>
      <c r="AG60" s="773"/>
    </row>
    <row r="61" spans="1:33" s="109" customFormat="1" ht="20.25" customHeight="1">
      <c r="A61" s="225" t="s">
        <v>255</v>
      </c>
      <c r="B61" s="773">
        <v>12118589.27</v>
      </c>
      <c r="C61" s="773">
        <v>16593073.059999999</v>
      </c>
      <c r="D61" s="773">
        <v>3765856.88</v>
      </c>
      <c r="E61" s="773">
        <v>7045762.2599999998</v>
      </c>
      <c r="F61" s="773">
        <v>923010.2</v>
      </c>
      <c r="G61" s="773">
        <v>1170468.23</v>
      </c>
      <c r="H61" s="773">
        <v>2358837.2799999998</v>
      </c>
      <c r="I61" s="773">
        <v>511662.43</v>
      </c>
      <c r="J61" s="773">
        <v>276878.15000000002</v>
      </c>
      <c r="K61" s="773">
        <v>2171425.04</v>
      </c>
      <c r="L61" s="773">
        <v>366752.4</v>
      </c>
      <c r="M61" s="773">
        <v>2712793.36</v>
      </c>
      <c r="N61" s="773">
        <v>3144765.16</v>
      </c>
      <c r="O61" s="773">
        <v>3511370.31</v>
      </c>
      <c r="P61" s="773">
        <v>1306524.69</v>
      </c>
      <c r="Q61" s="773">
        <v>139246.76999999999</v>
      </c>
      <c r="R61" s="773">
        <v>539658.36</v>
      </c>
      <c r="S61" s="773">
        <v>1747421.62</v>
      </c>
      <c r="T61" s="773">
        <v>279489.76</v>
      </c>
      <c r="U61" s="773">
        <v>550842.63</v>
      </c>
      <c r="V61" s="773">
        <v>855390.35</v>
      </c>
      <c r="W61" s="773">
        <v>1744021.12</v>
      </c>
      <c r="X61" s="773">
        <v>2616978.16</v>
      </c>
      <c r="Y61" s="773">
        <v>937348.93</v>
      </c>
      <c r="Z61" s="773">
        <v>6470641.54</v>
      </c>
      <c r="AA61" s="773">
        <v>1068680.73</v>
      </c>
      <c r="AB61" s="773">
        <v>2064663.6399999997</v>
      </c>
      <c r="AC61" s="773">
        <v>2289026.2999999998</v>
      </c>
      <c r="AD61" s="773">
        <v>801839.64</v>
      </c>
      <c r="AE61" s="773">
        <v>449326.62</v>
      </c>
      <c r="AF61" s="773">
        <v>80532344.890000001</v>
      </c>
      <c r="AG61" s="773"/>
    </row>
    <row r="62" spans="1:33" s="109" customFormat="1" ht="29.25" customHeight="1">
      <c r="A62" s="225" t="s">
        <v>262</v>
      </c>
      <c r="B62" s="773">
        <v>-21691790</v>
      </c>
      <c r="C62" s="773">
        <v>-24311768.18</v>
      </c>
      <c r="D62" s="773">
        <v>-5399814.6200000001</v>
      </c>
      <c r="E62" s="773">
        <v>-7803665.2699999996</v>
      </c>
      <c r="F62" s="773">
        <v>-1732407.07</v>
      </c>
      <c r="G62" s="773">
        <v>-4743159.68</v>
      </c>
      <c r="H62" s="773">
        <v>-3745558.6</v>
      </c>
      <c r="I62" s="773">
        <v>-1078874.52</v>
      </c>
      <c r="J62" s="773">
        <v>-1544106.86</v>
      </c>
      <c r="K62" s="773">
        <v>-2536777.36</v>
      </c>
      <c r="L62" s="773">
        <v>-865010.07</v>
      </c>
      <c r="M62" s="773">
        <v>-3420717.53</v>
      </c>
      <c r="N62" s="773">
        <v>-3511532.79</v>
      </c>
      <c r="O62" s="773">
        <v>-4255551.55</v>
      </c>
      <c r="P62" s="773">
        <v>-3365314.99</v>
      </c>
      <c r="Q62" s="773">
        <v>-269005.21999999997</v>
      </c>
      <c r="R62" s="773">
        <v>-1160646.3600000001</v>
      </c>
      <c r="S62" s="773">
        <v>-2656102.54</v>
      </c>
      <c r="T62" s="773">
        <v>-347386.17</v>
      </c>
      <c r="U62" s="773">
        <v>-1503831.6</v>
      </c>
      <c r="V62" s="773">
        <v>-2300146.44</v>
      </c>
      <c r="W62" s="773">
        <v>-2270862.59</v>
      </c>
      <c r="X62" s="773">
        <v>-3856923.96</v>
      </c>
      <c r="Y62" s="773">
        <v>-1579124.78</v>
      </c>
      <c r="Z62" s="773">
        <v>-8340124.6100000003</v>
      </c>
      <c r="AA62" s="773">
        <v>-1991515.88</v>
      </c>
      <c r="AB62" s="773">
        <v>-3021948.53</v>
      </c>
      <c r="AC62" s="773">
        <v>-4131183.84</v>
      </c>
      <c r="AD62" s="773">
        <v>-1150157.23</v>
      </c>
      <c r="AE62" s="773">
        <v>-1373055.16</v>
      </c>
      <c r="AF62" s="773">
        <v>-125958064</v>
      </c>
      <c r="AG62" s="773"/>
    </row>
    <row r="63" spans="1:33" s="109" customFormat="1" ht="20.25" customHeight="1">
      <c r="A63" s="225" t="s">
        <v>269</v>
      </c>
      <c r="B63" s="773">
        <v>102675210.23</v>
      </c>
      <c r="C63" s="773">
        <v>56156288.990000002</v>
      </c>
      <c r="D63" s="773">
        <v>24658987.100000001</v>
      </c>
      <c r="E63" s="773">
        <v>4458192.54</v>
      </c>
      <c r="F63" s="773">
        <v>9896065.0299999993</v>
      </c>
      <c r="G63" s="773">
        <v>20636650.879999999</v>
      </c>
      <c r="H63" s="773">
        <v>13118796.449999999</v>
      </c>
      <c r="I63" s="773">
        <v>12025698.1</v>
      </c>
      <c r="J63" s="773">
        <v>10204260.84</v>
      </c>
      <c r="K63" s="773">
        <v>8445987.1199999992</v>
      </c>
      <c r="L63" s="773">
        <v>11611798.82</v>
      </c>
      <c r="M63" s="773">
        <v>5103732.3499999996</v>
      </c>
      <c r="N63" s="773">
        <v>14420852.640000001</v>
      </c>
      <c r="O63" s="773">
        <v>8506783.5500000007</v>
      </c>
      <c r="P63" s="773">
        <v>5142292.1100000003</v>
      </c>
      <c r="Q63" s="773">
        <v>6165000.2400000002</v>
      </c>
      <c r="R63" s="773">
        <v>6207926.7699999996</v>
      </c>
      <c r="S63" s="773">
        <v>11097129.890000001</v>
      </c>
      <c r="T63" s="773">
        <v>6028047.6900000004</v>
      </c>
      <c r="U63" s="773">
        <v>12680153.279999999</v>
      </c>
      <c r="V63" s="773">
        <v>17914592.109999999</v>
      </c>
      <c r="W63" s="773">
        <v>10259976.359999999</v>
      </c>
      <c r="X63" s="773">
        <v>10410653.390000001</v>
      </c>
      <c r="Y63" s="773">
        <v>6993148.8300000001</v>
      </c>
      <c r="Z63" s="773">
        <v>17605681.100000001</v>
      </c>
      <c r="AA63" s="773">
        <v>6288207.3300000001</v>
      </c>
      <c r="AB63" s="773">
        <v>12987220.970000001</v>
      </c>
      <c r="AC63" s="773">
        <v>17978309.539999999</v>
      </c>
      <c r="AD63" s="773">
        <v>8967596.5600000005</v>
      </c>
      <c r="AE63" s="773">
        <v>15001349.470000001</v>
      </c>
      <c r="AF63" s="773">
        <v>473646590.27999997</v>
      </c>
      <c r="AG63" s="773"/>
    </row>
    <row r="64" spans="1:33" s="109" customFormat="1" ht="20.25" customHeight="1">
      <c r="A64" s="225" t="s">
        <v>270</v>
      </c>
      <c r="B64" s="773">
        <v>-97923559.170000002</v>
      </c>
      <c r="C64" s="773">
        <v>-52511378.530000001</v>
      </c>
      <c r="D64" s="773">
        <v>-21265874.940000001</v>
      </c>
      <c r="E64" s="773">
        <v>-7419271.3200000003</v>
      </c>
      <c r="F64" s="773">
        <v>-9773497.0199999996</v>
      </c>
      <c r="G64" s="773">
        <v>-18464348.949999999</v>
      </c>
      <c r="H64" s="773">
        <v>-11456122.49</v>
      </c>
      <c r="I64" s="773">
        <v>-10058008.07</v>
      </c>
      <c r="J64" s="773">
        <v>-9895401.3499999996</v>
      </c>
      <c r="K64" s="773">
        <v>-7212591.6100000003</v>
      </c>
      <c r="L64" s="773">
        <v>-8197692.9400000004</v>
      </c>
      <c r="M64" s="773">
        <v>-5661712.0800000001</v>
      </c>
      <c r="N64" s="773">
        <v>-11032562.17</v>
      </c>
      <c r="O64" s="773">
        <v>-7200813.1900000004</v>
      </c>
      <c r="P64" s="773">
        <v>-7400651.46</v>
      </c>
      <c r="Q64" s="773">
        <v>-6419965.9699999997</v>
      </c>
      <c r="R64" s="773">
        <v>-5848334.1600000001</v>
      </c>
      <c r="S64" s="773">
        <v>-9714511.1799999997</v>
      </c>
      <c r="T64" s="773">
        <v>-5179671.03</v>
      </c>
      <c r="U64" s="773">
        <v>-8430140.8699999992</v>
      </c>
      <c r="V64" s="773">
        <v>-11532901.800000001</v>
      </c>
      <c r="W64" s="773">
        <v>-9234047.1600000001</v>
      </c>
      <c r="X64" s="773">
        <v>-9877581.4800000004</v>
      </c>
      <c r="Y64" s="773">
        <v>-6652323.8200000003</v>
      </c>
      <c r="Z64" s="773">
        <v>-19369504.440000001</v>
      </c>
      <c r="AA64" s="773">
        <v>-5629484.8399999999</v>
      </c>
      <c r="AB64" s="773">
        <v>-10216265.67</v>
      </c>
      <c r="AC64" s="773">
        <v>-17710815.719999999</v>
      </c>
      <c r="AD64" s="773">
        <v>-9145975.9299999997</v>
      </c>
      <c r="AE64" s="773">
        <v>-12794527.27</v>
      </c>
      <c r="AF64" s="773">
        <v>-433229536.63</v>
      </c>
      <c r="AG64" s="773"/>
    </row>
    <row r="65" spans="1:33" s="109" customFormat="1" ht="20.25" customHeight="1">
      <c r="A65" s="225" t="s">
        <v>280</v>
      </c>
      <c r="B65" s="773">
        <v>4751651.0599999996</v>
      </c>
      <c r="C65" s="773">
        <v>3644910.46</v>
      </c>
      <c r="D65" s="773">
        <v>3393112.16</v>
      </c>
      <c r="E65" s="773">
        <v>-2961078.78</v>
      </c>
      <c r="F65" s="773">
        <v>122568.01</v>
      </c>
      <c r="G65" s="773">
        <v>2172301.9300000002</v>
      </c>
      <c r="H65" s="773">
        <v>1662673.96</v>
      </c>
      <c r="I65" s="773">
        <v>1967690.03</v>
      </c>
      <c r="J65" s="773">
        <v>308859.49</v>
      </c>
      <c r="K65" s="773">
        <v>1233395.51</v>
      </c>
      <c r="L65" s="773">
        <v>3414105.88</v>
      </c>
      <c r="M65" s="773">
        <v>-557979.73</v>
      </c>
      <c r="N65" s="773">
        <v>3388290.47</v>
      </c>
      <c r="O65" s="773">
        <v>1305970.3600000001</v>
      </c>
      <c r="P65" s="773">
        <v>-2258359.35</v>
      </c>
      <c r="Q65" s="773">
        <v>-254965.73</v>
      </c>
      <c r="R65" s="773">
        <v>359592.61</v>
      </c>
      <c r="S65" s="773">
        <v>1382618.71</v>
      </c>
      <c r="T65" s="773">
        <v>848376.66</v>
      </c>
      <c r="U65" s="773">
        <v>4250012.41</v>
      </c>
      <c r="V65" s="773">
        <v>6381690.3099999996</v>
      </c>
      <c r="W65" s="773">
        <v>1025929.2000000001</v>
      </c>
      <c r="X65" s="773">
        <v>533071.91</v>
      </c>
      <c r="Y65" s="773">
        <v>340825.01</v>
      </c>
      <c r="Z65" s="773">
        <v>-1763823.34</v>
      </c>
      <c r="AA65" s="773">
        <v>658722.49</v>
      </c>
      <c r="AB65" s="773">
        <v>2770955.3</v>
      </c>
      <c r="AC65" s="773">
        <v>267493.82</v>
      </c>
      <c r="AD65" s="773">
        <v>-178379.37</v>
      </c>
      <c r="AE65" s="773">
        <v>2206822.2000000002</v>
      </c>
      <c r="AF65" s="773">
        <v>40417053.649999999</v>
      </c>
      <c r="AG65" s="773"/>
    </row>
    <row r="66" spans="1:33" s="109" customFormat="1" ht="20.25" customHeight="1">
      <c r="A66" s="225" t="s">
        <v>281</v>
      </c>
      <c r="B66" s="773">
        <v>32487.84</v>
      </c>
      <c r="C66" s="773">
        <v>0</v>
      </c>
      <c r="D66" s="773">
        <v>161095.93</v>
      </c>
      <c r="E66" s="773">
        <v>1108.23</v>
      </c>
      <c r="F66" s="773">
        <v>0</v>
      </c>
      <c r="G66" s="773">
        <v>0</v>
      </c>
      <c r="H66" s="773">
        <v>1358.28</v>
      </c>
      <c r="I66" s="773">
        <v>0</v>
      </c>
      <c r="J66" s="773">
        <v>12.66</v>
      </c>
      <c r="K66" s="773">
        <v>-2617.0100000000002</v>
      </c>
      <c r="L66" s="773">
        <v>1.35</v>
      </c>
      <c r="M66" s="773">
        <v>1190.0899999999999</v>
      </c>
      <c r="N66" s="773">
        <v>369.97</v>
      </c>
      <c r="O66" s="773">
        <v>1347.41</v>
      </c>
      <c r="P66" s="773">
        <v>41730.550000000003</v>
      </c>
      <c r="Q66" s="773">
        <v>787.46</v>
      </c>
      <c r="R66" s="773">
        <v>0</v>
      </c>
      <c r="S66" s="773">
        <v>19212.91</v>
      </c>
      <c r="T66" s="773">
        <v>0</v>
      </c>
      <c r="U66" s="773">
        <v>0</v>
      </c>
      <c r="V66" s="773">
        <v>4300.24</v>
      </c>
      <c r="W66" s="773">
        <v>0</v>
      </c>
      <c r="X66" s="773">
        <v>35307.07</v>
      </c>
      <c r="Y66" s="773">
        <v>0</v>
      </c>
      <c r="Z66" s="773">
        <v>0</v>
      </c>
      <c r="AA66" s="773">
        <v>311.95</v>
      </c>
      <c r="AB66" s="773">
        <v>2728.29</v>
      </c>
      <c r="AC66" s="773">
        <v>4.8499999999999996</v>
      </c>
      <c r="AD66" s="773">
        <v>0</v>
      </c>
      <c r="AE66" s="773">
        <v>0</v>
      </c>
      <c r="AF66" s="773">
        <v>300738.07</v>
      </c>
      <c r="AG66" s="773"/>
    </row>
    <row r="67" spans="1:33" s="109" customFormat="1" ht="20.25" customHeight="1">
      <c r="A67" s="204" t="s">
        <v>282</v>
      </c>
      <c r="B67" s="773">
        <v>31132.59</v>
      </c>
      <c r="C67" s="773">
        <v>0</v>
      </c>
      <c r="D67" s="773">
        <v>161095.93</v>
      </c>
      <c r="E67" s="773">
        <v>1108.23</v>
      </c>
      <c r="F67" s="773">
        <v>0</v>
      </c>
      <c r="G67" s="773">
        <v>0</v>
      </c>
      <c r="H67" s="773">
        <v>1358.28</v>
      </c>
      <c r="I67" s="773">
        <v>0</v>
      </c>
      <c r="J67" s="773">
        <v>12.66</v>
      </c>
      <c r="K67" s="773">
        <v>-2617.02</v>
      </c>
      <c r="L67" s="773">
        <v>1.35</v>
      </c>
      <c r="M67" s="773">
        <v>1180.3599999999999</v>
      </c>
      <c r="N67" s="773">
        <v>369.97</v>
      </c>
      <c r="O67" s="773">
        <v>1347.41</v>
      </c>
      <c r="P67" s="773">
        <v>41730.550000000003</v>
      </c>
      <c r="Q67" s="773">
        <v>787.46</v>
      </c>
      <c r="R67" s="773">
        <v>0</v>
      </c>
      <c r="S67" s="773">
        <v>19212.91</v>
      </c>
      <c r="T67" s="773">
        <v>0</v>
      </c>
      <c r="U67" s="773">
        <v>0</v>
      </c>
      <c r="V67" s="773">
        <v>4300.24</v>
      </c>
      <c r="W67" s="773">
        <v>0</v>
      </c>
      <c r="X67" s="773">
        <v>35307.07</v>
      </c>
      <c r="Y67" s="773">
        <v>0</v>
      </c>
      <c r="Z67" s="773">
        <v>0</v>
      </c>
      <c r="AA67" s="773">
        <v>311.95</v>
      </c>
      <c r="AB67" s="773">
        <v>2728.29</v>
      </c>
      <c r="AC67" s="773">
        <v>4.8499999999999996</v>
      </c>
      <c r="AD67" s="773">
        <v>0</v>
      </c>
      <c r="AE67" s="773">
        <v>0</v>
      </c>
      <c r="AF67" s="773">
        <v>299373.08</v>
      </c>
      <c r="AG67" s="773"/>
    </row>
    <row r="68" spans="1:33" s="109" customFormat="1" ht="23.25" customHeight="1">
      <c r="A68" s="204" t="s">
        <v>283</v>
      </c>
      <c r="B68" s="773">
        <v>1355.25</v>
      </c>
      <c r="C68" s="773">
        <v>0</v>
      </c>
      <c r="D68" s="773">
        <v>0</v>
      </c>
      <c r="E68" s="773">
        <v>0</v>
      </c>
      <c r="F68" s="773">
        <v>0</v>
      </c>
      <c r="G68" s="773">
        <v>0</v>
      </c>
      <c r="H68" s="773">
        <v>0</v>
      </c>
      <c r="I68" s="773">
        <v>0</v>
      </c>
      <c r="J68" s="773">
        <v>0</v>
      </c>
      <c r="K68" s="773">
        <v>0.01</v>
      </c>
      <c r="L68" s="773">
        <v>0</v>
      </c>
      <c r="M68" s="773">
        <v>9.73</v>
      </c>
      <c r="N68" s="773">
        <v>0</v>
      </c>
      <c r="O68" s="773">
        <v>0</v>
      </c>
      <c r="P68" s="773">
        <v>0</v>
      </c>
      <c r="Q68" s="773">
        <v>0</v>
      </c>
      <c r="R68" s="773">
        <v>0</v>
      </c>
      <c r="S68" s="773">
        <v>0</v>
      </c>
      <c r="T68" s="773">
        <v>0</v>
      </c>
      <c r="U68" s="773">
        <v>0</v>
      </c>
      <c r="V68" s="773">
        <v>0</v>
      </c>
      <c r="W68" s="773">
        <v>0</v>
      </c>
      <c r="X68" s="773">
        <v>0</v>
      </c>
      <c r="Y68" s="773">
        <v>0</v>
      </c>
      <c r="Z68" s="773">
        <v>0</v>
      </c>
      <c r="AA68" s="773">
        <v>0</v>
      </c>
      <c r="AB68" s="773">
        <v>0</v>
      </c>
      <c r="AC68" s="773">
        <v>0</v>
      </c>
      <c r="AD68" s="773">
        <v>0</v>
      </c>
      <c r="AE68" s="773">
        <v>0</v>
      </c>
      <c r="AF68" s="773">
        <v>1364.99</v>
      </c>
      <c r="AG68" s="773"/>
    </row>
    <row r="69" spans="1:33" s="109" customFormat="1" ht="20.25" customHeight="1">
      <c r="A69" s="225" t="s">
        <v>284</v>
      </c>
      <c r="B69" s="773">
        <v>-13864.43</v>
      </c>
      <c r="C69" s="773">
        <v>0</v>
      </c>
      <c r="D69" s="773">
        <v>-3186.7</v>
      </c>
      <c r="E69" s="773">
        <v>0</v>
      </c>
      <c r="F69" s="773">
        <v>0</v>
      </c>
      <c r="G69" s="773">
        <v>0</v>
      </c>
      <c r="H69" s="773">
        <v>-4915.7700000000004</v>
      </c>
      <c r="I69" s="773">
        <v>-6.39</v>
      </c>
      <c r="J69" s="773">
        <v>0</v>
      </c>
      <c r="K69" s="773">
        <v>7.0000000000000007E-2</v>
      </c>
      <c r="L69" s="773">
        <v>5.76</v>
      </c>
      <c r="M69" s="773">
        <v>-102.81</v>
      </c>
      <c r="N69" s="773">
        <v>8.14</v>
      </c>
      <c r="O69" s="773">
        <v>0</v>
      </c>
      <c r="P69" s="773">
        <v>0</v>
      </c>
      <c r="Q69" s="773">
        <v>0</v>
      </c>
      <c r="R69" s="773">
        <v>-0.2</v>
      </c>
      <c r="S69" s="773">
        <v>0.03</v>
      </c>
      <c r="T69" s="773">
        <v>0</v>
      </c>
      <c r="U69" s="773">
        <v>0</v>
      </c>
      <c r="V69" s="773">
        <v>-5269.6</v>
      </c>
      <c r="W69" s="773">
        <v>0</v>
      </c>
      <c r="X69" s="773">
        <v>-207.44</v>
      </c>
      <c r="Y69" s="773">
        <v>0</v>
      </c>
      <c r="Z69" s="773">
        <v>0</v>
      </c>
      <c r="AA69" s="773">
        <v>-161.47</v>
      </c>
      <c r="AB69" s="773">
        <v>12.85</v>
      </c>
      <c r="AC69" s="773">
        <v>1.19</v>
      </c>
      <c r="AD69" s="773">
        <v>0</v>
      </c>
      <c r="AE69" s="773">
        <v>0</v>
      </c>
      <c r="AF69" s="773">
        <v>-27686.77</v>
      </c>
      <c r="AG69" s="773"/>
    </row>
    <row r="70" spans="1:33" s="109" customFormat="1" ht="20.25" customHeight="1">
      <c r="A70" s="204" t="s">
        <v>285</v>
      </c>
      <c r="B70" s="773">
        <v>-13500.29</v>
      </c>
      <c r="C70" s="773">
        <v>0</v>
      </c>
      <c r="D70" s="773">
        <v>-3186.7</v>
      </c>
      <c r="E70" s="773">
        <v>0</v>
      </c>
      <c r="F70" s="773">
        <v>0</v>
      </c>
      <c r="G70" s="773">
        <v>0</v>
      </c>
      <c r="H70" s="773">
        <v>-4915.7700000000004</v>
      </c>
      <c r="I70" s="773">
        <v>-6.39</v>
      </c>
      <c r="J70" s="773">
        <v>0</v>
      </c>
      <c r="K70" s="773">
        <v>7.0000000000000007E-2</v>
      </c>
      <c r="L70" s="773">
        <v>5.76</v>
      </c>
      <c r="M70" s="773">
        <v>0</v>
      </c>
      <c r="N70" s="773">
        <v>8.14</v>
      </c>
      <c r="O70" s="773">
        <v>0</v>
      </c>
      <c r="P70" s="773">
        <v>0</v>
      </c>
      <c r="Q70" s="773">
        <v>0</v>
      </c>
      <c r="R70" s="773">
        <v>-0.2</v>
      </c>
      <c r="S70" s="773">
        <v>0.03</v>
      </c>
      <c r="T70" s="773">
        <v>0</v>
      </c>
      <c r="U70" s="773">
        <v>0</v>
      </c>
      <c r="V70" s="773">
        <v>-5269.6</v>
      </c>
      <c r="W70" s="773">
        <v>0</v>
      </c>
      <c r="X70" s="773">
        <v>-207.44</v>
      </c>
      <c r="Y70" s="773">
        <v>0</v>
      </c>
      <c r="Z70" s="773">
        <v>0</v>
      </c>
      <c r="AA70" s="773">
        <v>-161.47</v>
      </c>
      <c r="AB70" s="773">
        <v>12.85</v>
      </c>
      <c r="AC70" s="773">
        <v>1.19</v>
      </c>
      <c r="AD70" s="773">
        <v>0</v>
      </c>
      <c r="AE70" s="773">
        <v>0</v>
      </c>
      <c r="AF70" s="773">
        <v>-27219.82</v>
      </c>
      <c r="AG70" s="773"/>
    </row>
    <row r="71" spans="1:33" s="109" customFormat="1" ht="21" customHeight="1">
      <c r="A71" s="204" t="s">
        <v>286</v>
      </c>
      <c r="B71" s="773">
        <v>-364.14</v>
      </c>
      <c r="C71" s="773">
        <v>0</v>
      </c>
      <c r="D71" s="773">
        <v>0</v>
      </c>
      <c r="E71" s="773">
        <v>0</v>
      </c>
      <c r="F71" s="773">
        <v>0</v>
      </c>
      <c r="G71" s="773">
        <v>0</v>
      </c>
      <c r="H71" s="773">
        <v>0</v>
      </c>
      <c r="I71" s="773">
        <v>0</v>
      </c>
      <c r="J71" s="773">
        <v>0</v>
      </c>
      <c r="K71" s="773">
        <v>0</v>
      </c>
      <c r="L71" s="773">
        <v>0</v>
      </c>
      <c r="M71" s="773">
        <v>-102.81</v>
      </c>
      <c r="N71" s="773">
        <v>0</v>
      </c>
      <c r="O71" s="773">
        <v>0</v>
      </c>
      <c r="P71" s="773">
        <v>0</v>
      </c>
      <c r="Q71" s="773">
        <v>0</v>
      </c>
      <c r="R71" s="773">
        <v>0</v>
      </c>
      <c r="S71" s="773">
        <v>0</v>
      </c>
      <c r="T71" s="773">
        <v>0</v>
      </c>
      <c r="U71" s="773">
        <v>0</v>
      </c>
      <c r="V71" s="773">
        <v>0</v>
      </c>
      <c r="W71" s="773">
        <v>0</v>
      </c>
      <c r="X71" s="773">
        <v>0</v>
      </c>
      <c r="Y71" s="773">
        <v>0</v>
      </c>
      <c r="Z71" s="773">
        <v>0</v>
      </c>
      <c r="AA71" s="773">
        <v>0</v>
      </c>
      <c r="AB71" s="773">
        <v>0</v>
      </c>
      <c r="AC71" s="773">
        <v>0</v>
      </c>
      <c r="AD71" s="773">
        <v>0</v>
      </c>
      <c r="AE71" s="773">
        <v>0</v>
      </c>
      <c r="AF71" s="773">
        <v>-466.95</v>
      </c>
      <c r="AG71" s="773"/>
    </row>
    <row r="72" spans="1:33" s="109" customFormat="1" ht="20.25" customHeight="1">
      <c r="A72" s="225" t="s">
        <v>287</v>
      </c>
      <c r="B72" s="773">
        <v>4770274.47</v>
      </c>
      <c r="C72" s="773">
        <v>3644910.46</v>
      </c>
      <c r="D72" s="773">
        <v>3551021.39</v>
      </c>
      <c r="E72" s="773">
        <v>-2959970.55</v>
      </c>
      <c r="F72" s="773">
        <v>122568.01</v>
      </c>
      <c r="G72" s="773">
        <v>2172301.9300000002</v>
      </c>
      <c r="H72" s="773">
        <v>1659116.47</v>
      </c>
      <c r="I72" s="773">
        <v>1967683.64</v>
      </c>
      <c r="J72" s="773">
        <v>308872.15000000002</v>
      </c>
      <c r="K72" s="773">
        <v>1230778.57</v>
      </c>
      <c r="L72" s="773">
        <v>3414112.99</v>
      </c>
      <c r="M72" s="773">
        <v>-556892.44999999995</v>
      </c>
      <c r="N72" s="773">
        <v>3388668.58</v>
      </c>
      <c r="O72" s="773">
        <v>1307317.77</v>
      </c>
      <c r="P72" s="773">
        <v>-2216628.7999999998</v>
      </c>
      <c r="Q72" s="773">
        <v>-254178.27</v>
      </c>
      <c r="R72" s="773">
        <v>359592.41</v>
      </c>
      <c r="S72" s="773">
        <v>1401831.65</v>
      </c>
      <c r="T72" s="773">
        <v>848376.66</v>
      </c>
      <c r="U72" s="773">
        <v>4250012.41</v>
      </c>
      <c r="V72" s="773">
        <v>6380720.9500000002</v>
      </c>
      <c r="W72" s="773">
        <v>1025929.2000000001</v>
      </c>
      <c r="X72" s="773">
        <v>568171.54</v>
      </c>
      <c r="Y72" s="773">
        <v>340825.01</v>
      </c>
      <c r="Z72" s="773">
        <v>-1763823.34</v>
      </c>
      <c r="AA72" s="773">
        <v>658872.97</v>
      </c>
      <c r="AB72" s="773">
        <v>2773696.44</v>
      </c>
      <c r="AC72" s="773">
        <v>267499.86</v>
      </c>
      <c r="AD72" s="773">
        <v>-178379.37</v>
      </c>
      <c r="AE72" s="773">
        <v>2206822.2000000002</v>
      </c>
      <c r="AF72" s="773">
        <v>40690104.950000003</v>
      </c>
      <c r="AG72" s="773"/>
    </row>
    <row r="73" spans="1:33" s="109" customFormat="1" ht="20.25" customHeight="1">
      <c r="A73" s="204" t="s">
        <v>877</v>
      </c>
      <c r="B73" s="773">
        <v>0</v>
      </c>
      <c r="C73" s="773">
        <v>0</v>
      </c>
      <c r="D73" s="773">
        <v>0</v>
      </c>
      <c r="E73" s="773">
        <v>0</v>
      </c>
      <c r="F73" s="773">
        <v>0</v>
      </c>
      <c r="G73" s="773">
        <v>0</v>
      </c>
      <c r="H73" s="773">
        <v>14867.9</v>
      </c>
      <c r="I73" s="773">
        <v>0</v>
      </c>
      <c r="J73" s="773">
        <v>0</v>
      </c>
      <c r="K73" s="773">
        <v>0</v>
      </c>
      <c r="L73" s="773">
        <v>6167</v>
      </c>
      <c r="M73" s="773">
        <v>5098.55</v>
      </c>
      <c r="N73" s="773">
        <v>41270.67</v>
      </c>
      <c r="O73" s="773">
        <v>5434.26</v>
      </c>
      <c r="P73" s="773">
        <v>0</v>
      </c>
      <c r="Q73" s="773">
        <v>0</v>
      </c>
      <c r="R73" s="773">
        <v>0</v>
      </c>
      <c r="S73" s="773">
        <v>20296.75</v>
      </c>
      <c r="T73" s="773">
        <v>0</v>
      </c>
      <c r="U73" s="773">
        <v>0</v>
      </c>
      <c r="V73" s="773">
        <v>0</v>
      </c>
      <c r="W73" s="773">
        <v>0</v>
      </c>
      <c r="X73" s="773">
        <v>43154.080000000002</v>
      </c>
      <c r="Y73" s="773">
        <v>16057.51</v>
      </c>
      <c r="Z73" s="773">
        <v>159275.85</v>
      </c>
      <c r="AA73" s="773">
        <v>0</v>
      </c>
      <c r="AB73" s="773">
        <v>300.5</v>
      </c>
      <c r="AC73" s="773">
        <v>0</v>
      </c>
      <c r="AD73" s="773">
        <v>0</v>
      </c>
      <c r="AE73" s="773">
        <v>3964.42</v>
      </c>
      <c r="AF73" s="773">
        <v>315887.49</v>
      </c>
      <c r="AG73" s="773"/>
    </row>
    <row r="74" spans="1:33" s="109" customFormat="1" ht="20.25" customHeight="1">
      <c r="A74" s="204" t="s">
        <v>878</v>
      </c>
      <c r="B74" s="773">
        <v>0</v>
      </c>
      <c r="C74" s="773">
        <v>0</v>
      </c>
      <c r="D74" s="773">
        <v>0</v>
      </c>
      <c r="E74" s="773">
        <v>0</v>
      </c>
      <c r="F74" s="773">
        <v>0</v>
      </c>
      <c r="G74" s="773">
        <v>0</v>
      </c>
      <c r="H74" s="773">
        <v>0</v>
      </c>
      <c r="I74" s="773">
        <v>0</v>
      </c>
      <c r="J74" s="773">
        <v>0</v>
      </c>
      <c r="K74" s="773">
        <v>0</v>
      </c>
      <c r="L74" s="773">
        <v>0</v>
      </c>
      <c r="M74" s="773">
        <v>-16.71</v>
      </c>
      <c r="N74" s="773">
        <v>-98.1</v>
      </c>
      <c r="O74" s="773">
        <v>0</v>
      </c>
      <c r="P74" s="773">
        <v>0</v>
      </c>
      <c r="Q74" s="773">
        <v>0</v>
      </c>
      <c r="R74" s="773">
        <v>-3265.27</v>
      </c>
      <c r="S74" s="773">
        <v>0</v>
      </c>
      <c r="T74" s="773">
        <v>0</v>
      </c>
      <c r="U74" s="773">
        <v>0</v>
      </c>
      <c r="V74" s="773">
        <v>0</v>
      </c>
      <c r="W74" s="773">
        <v>0</v>
      </c>
      <c r="X74" s="773">
        <v>-219159</v>
      </c>
      <c r="Y74" s="773">
        <v>-4394.5</v>
      </c>
      <c r="Z74" s="773">
        <v>0</v>
      </c>
      <c r="AA74" s="773">
        <v>0</v>
      </c>
      <c r="AB74" s="773">
        <v>0</v>
      </c>
      <c r="AC74" s="773">
        <v>0</v>
      </c>
      <c r="AD74" s="773">
        <v>-66591.759999999995</v>
      </c>
      <c r="AE74" s="773">
        <v>-518.17999999999995</v>
      </c>
      <c r="AF74" s="773">
        <v>-294043.52000000002</v>
      </c>
      <c r="AG74" s="773"/>
    </row>
    <row r="75" spans="1:33" s="109" customFormat="1" ht="20.25" customHeight="1">
      <c r="A75" s="225" t="s">
        <v>289</v>
      </c>
      <c r="B75" s="773">
        <v>4770274.47</v>
      </c>
      <c r="C75" s="773">
        <v>3644910.46</v>
      </c>
      <c r="D75" s="773">
        <v>3551021.39</v>
      </c>
      <c r="E75" s="773">
        <v>-2959970.55</v>
      </c>
      <c r="F75" s="773">
        <v>122568.01</v>
      </c>
      <c r="G75" s="773">
        <v>2172301.9300000002</v>
      </c>
      <c r="H75" s="773">
        <v>1673984.37</v>
      </c>
      <c r="I75" s="773">
        <v>1967683.64</v>
      </c>
      <c r="J75" s="773">
        <v>308872.15000000002</v>
      </c>
      <c r="K75" s="773">
        <v>1230778.57</v>
      </c>
      <c r="L75" s="773">
        <v>3420279.99</v>
      </c>
      <c r="M75" s="773">
        <v>-551810.61</v>
      </c>
      <c r="N75" s="773">
        <v>3429841.15</v>
      </c>
      <c r="O75" s="773">
        <v>1312752.03</v>
      </c>
      <c r="P75" s="773">
        <v>-2216628.7999999998</v>
      </c>
      <c r="Q75" s="773">
        <v>-254178.27</v>
      </c>
      <c r="R75" s="773">
        <v>356327.14</v>
      </c>
      <c r="S75" s="773">
        <v>1422128.4</v>
      </c>
      <c r="T75" s="773">
        <v>848376.66</v>
      </c>
      <c r="U75" s="773">
        <v>4250012.41</v>
      </c>
      <c r="V75" s="773">
        <v>6380720.9500000002</v>
      </c>
      <c r="W75" s="773">
        <v>1025929.2000000001</v>
      </c>
      <c r="X75" s="773">
        <v>392166.62</v>
      </c>
      <c r="Y75" s="773">
        <v>352488.02</v>
      </c>
      <c r="Z75" s="773">
        <v>-1604547.49</v>
      </c>
      <c r="AA75" s="773">
        <v>658872.97</v>
      </c>
      <c r="AB75" s="773">
        <v>2773996.94</v>
      </c>
      <c r="AC75" s="773">
        <v>267499.86</v>
      </c>
      <c r="AD75" s="773">
        <v>-244971.13</v>
      </c>
      <c r="AE75" s="773">
        <v>2210268.44</v>
      </c>
      <c r="AF75" s="773">
        <v>40711948.920000002</v>
      </c>
      <c r="AG75" s="773"/>
    </row>
    <row r="76" spans="1:33" s="109" customFormat="1" ht="21" customHeight="1">
      <c r="A76" s="204" t="s">
        <v>879</v>
      </c>
      <c r="B76" s="773">
        <v>0</v>
      </c>
      <c r="C76" s="773">
        <v>186041.79</v>
      </c>
      <c r="D76" s="773">
        <v>121417.22</v>
      </c>
      <c r="E76" s="773">
        <v>90373.37</v>
      </c>
      <c r="F76" s="773">
        <v>102587.6</v>
      </c>
      <c r="G76" s="773">
        <v>36133.26</v>
      </c>
      <c r="H76" s="773">
        <v>78432.45</v>
      </c>
      <c r="I76" s="773">
        <v>157092.34</v>
      </c>
      <c r="J76" s="773">
        <v>96862.34</v>
      </c>
      <c r="K76" s="773">
        <v>78791.16</v>
      </c>
      <c r="L76" s="773">
        <v>9755.83</v>
      </c>
      <c r="M76" s="773">
        <v>21078.55</v>
      </c>
      <c r="N76" s="773">
        <v>199.13</v>
      </c>
      <c r="O76" s="773">
        <v>8179.9</v>
      </c>
      <c r="P76" s="773">
        <v>42497.75</v>
      </c>
      <c r="Q76" s="773">
        <v>0</v>
      </c>
      <c r="R76" s="773">
        <v>143317.76999999999</v>
      </c>
      <c r="S76" s="773">
        <v>0</v>
      </c>
      <c r="T76" s="773">
        <v>36187.83</v>
      </c>
      <c r="U76" s="773">
        <v>181996.16</v>
      </c>
      <c r="V76" s="773">
        <v>169579.1</v>
      </c>
      <c r="W76" s="773">
        <v>180097.06</v>
      </c>
      <c r="X76" s="773">
        <v>9251.7000000000007</v>
      </c>
      <c r="Y76" s="773">
        <v>237964.82</v>
      </c>
      <c r="Z76" s="773">
        <v>0</v>
      </c>
      <c r="AA76" s="773">
        <v>1631.31</v>
      </c>
      <c r="AB76" s="773">
        <v>92386.67</v>
      </c>
      <c r="AC76" s="773">
        <v>0</v>
      </c>
      <c r="AD76" s="773">
        <v>71728.009999999995</v>
      </c>
      <c r="AE76" s="773">
        <v>5501.07</v>
      </c>
      <c r="AF76" s="773">
        <v>2159084.19</v>
      </c>
      <c r="AG76" s="773"/>
    </row>
    <row r="77" spans="1:33" s="109" customFormat="1" ht="27" customHeight="1">
      <c r="A77" s="204" t="s">
        <v>880</v>
      </c>
      <c r="B77" s="773">
        <v>0</v>
      </c>
      <c r="C77" s="773">
        <v>-11541.32</v>
      </c>
      <c r="D77" s="773">
        <v>-39982.199999999997</v>
      </c>
      <c r="E77" s="773">
        <v>-330705.94</v>
      </c>
      <c r="F77" s="773">
        <v>-100957.73</v>
      </c>
      <c r="G77" s="773">
        <v>-61281.46</v>
      </c>
      <c r="H77" s="773">
        <v>-160848.98000000001</v>
      </c>
      <c r="I77" s="773">
        <v>-146948.78</v>
      </c>
      <c r="J77" s="773">
        <v>-59546.94</v>
      </c>
      <c r="K77" s="773">
        <v>-32180.590000000004</v>
      </c>
      <c r="L77" s="773">
        <v>-19103.740000000002</v>
      </c>
      <c r="M77" s="773">
        <v>-13920.33</v>
      </c>
      <c r="N77" s="773">
        <v>-23573.41</v>
      </c>
      <c r="O77" s="773">
        <v>-67170.289999999994</v>
      </c>
      <c r="P77" s="773">
        <v>-9723.2900000000009</v>
      </c>
      <c r="Q77" s="773">
        <v>-4609.93</v>
      </c>
      <c r="R77" s="773">
        <v>-22572.84</v>
      </c>
      <c r="S77" s="773">
        <v>-92717.55</v>
      </c>
      <c r="T77" s="773">
        <v>-40280.199999999997</v>
      </c>
      <c r="U77" s="773">
        <v>-35879.620000000003</v>
      </c>
      <c r="V77" s="773">
        <v>-236026.91</v>
      </c>
      <c r="W77" s="773">
        <v>-43470.6</v>
      </c>
      <c r="X77" s="773">
        <v>-134627.98000000001</v>
      </c>
      <c r="Y77" s="773">
        <v>-30599.49</v>
      </c>
      <c r="Z77" s="773">
        <v>0</v>
      </c>
      <c r="AA77" s="773">
        <v>-220297.3</v>
      </c>
      <c r="AB77" s="773">
        <v>-36834.699999999997</v>
      </c>
      <c r="AC77" s="773">
        <v>0</v>
      </c>
      <c r="AD77" s="773">
        <v>-30207.1</v>
      </c>
      <c r="AE77" s="773">
        <v>-111118.02</v>
      </c>
      <c r="AF77" s="773">
        <v>-2116727.2400000002</v>
      </c>
      <c r="AG77" s="773"/>
    </row>
    <row r="78" spans="1:33" s="109" customFormat="1" ht="19.5" customHeight="1">
      <c r="A78" s="225" t="s">
        <v>291</v>
      </c>
      <c r="B78" s="773">
        <v>4770274.47</v>
      </c>
      <c r="C78" s="773">
        <v>3819410.93</v>
      </c>
      <c r="D78" s="773">
        <v>3632456.41</v>
      </c>
      <c r="E78" s="773">
        <v>-3200303.12</v>
      </c>
      <c r="F78" s="773">
        <v>124197.88</v>
      </c>
      <c r="G78" s="773">
        <v>2147153.73</v>
      </c>
      <c r="H78" s="773">
        <v>1591567.84</v>
      </c>
      <c r="I78" s="773">
        <v>1977827.2</v>
      </c>
      <c r="J78" s="773">
        <v>346187.55</v>
      </c>
      <c r="K78" s="773">
        <v>1277389.1399999999</v>
      </c>
      <c r="L78" s="773">
        <v>3410932.08</v>
      </c>
      <c r="M78" s="773">
        <v>-544652.39</v>
      </c>
      <c r="N78" s="773">
        <v>3406466.87</v>
      </c>
      <c r="O78" s="773">
        <v>1253761.6399999999</v>
      </c>
      <c r="P78" s="773">
        <v>-2183854.34</v>
      </c>
      <c r="Q78" s="773">
        <v>-258788.2</v>
      </c>
      <c r="R78" s="773">
        <v>477072.07</v>
      </c>
      <c r="S78" s="773">
        <v>1329410.8500000001</v>
      </c>
      <c r="T78" s="773">
        <v>844284.29</v>
      </c>
      <c r="U78" s="773">
        <v>4396128.95</v>
      </c>
      <c r="V78" s="773">
        <v>6314273.1399999997</v>
      </c>
      <c r="W78" s="773">
        <v>1162555.6599999999</v>
      </c>
      <c r="X78" s="773">
        <v>266790.34000000003</v>
      </c>
      <c r="Y78" s="773">
        <v>559853.35</v>
      </c>
      <c r="Z78" s="773">
        <v>-1604547.49</v>
      </c>
      <c r="AA78" s="773">
        <v>440206.98</v>
      </c>
      <c r="AB78" s="773">
        <v>2829548.91</v>
      </c>
      <c r="AC78" s="773">
        <v>267499.86</v>
      </c>
      <c r="AD78" s="773">
        <v>-203450.22</v>
      </c>
      <c r="AE78" s="773">
        <v>2104651.4900000002</v>
      </c>
      <c r="AF78" s="773">
        <v>40754305.869999997</v>
      </c>
      <c r="AG78" s="773"/>
    </row>
    <row r="79" spans="1:33" s="109" customFormat="1" ht="21.75" customHeight="1">
      <c r="A79" s="204" t="s">
        <v>292</v>
      </c>
      <c r="B79" s="773">
        <v>0</v>
      </c>
      <c r="C79" s="773">
        <v>0</v>
      </c>
      <c r="D79" s="773">
        <v>0</v>
      </c>
      <c r="E79" s="773">
        <v>0</v>
      </c>
      <c r="F79" s="773">
        <v>0</v>
      </c>
      <c r="G79" s="773">
        <v>0</v>
      </c>
      <c r="H79" s="773">
        <v>0</v>
      </c>
      <c r="I79" s="773">
        <v>0</v>
      </c>
      <c r="J79" s="773">
        <v>0</v>
      </c>
      <c r="K79" s="773">
        <v>0</v>
      </c>
      <c r="L79" s="773">
        <v>0</v>
      </c>
      <c r="M79" s="773">
        <v>0</v>
      </c>
      <c r="N79" s="773">
        <v>0</v>
      </c>
      <c r="O79" s="773">
        <v>0</v>
      </c>
      <c r="P79" s="773">
        <v>0</v>
      </c>
      <c r="Q79" s="773">
        <v>0</v>
      </c>
      <c r="R79" s="773">
        <v>0</v>
      </c>
      <c r="S79" s="773">
        <v>0</v>
      </c>
      <c r="T79" s="773">
        <v>0</v>
      </c>
      <c r="U79" s="773">
        <v>0</v>
      </c>
      <c r="V79" s="773">
        <v>0</v>
      </c>
      <c r="W79" s="773">
        <v>0</v>
      </c>
      <c r="X79" s="773">
        <v>0</v>
      </c>
      <c r="Y79" s="773">
        <v>0</v>
      </c>
      <c r="Z79" s="773">
        <v>0</v>
      </c>
      <c r="AA79" s="773">
        <v>0</v>
      </c>
      <c r="AB79" s="773">
        <v>0</v>
      </c>
      <c r="AC79" s="773">
        <v>0</v>
      </c>
      <c r="AD79" s="773">
        <v>0</v>
      </c>
      <c r="AE79" s="773">
        <v>0</v>
      </c>
      <c r="AF79" s="773">
        <v>0</v>
      </c>
      <c r="AG79" s="773"/>
    </row>
    <row r="80" spans="1:33" s="109" customFormat="1" ht="19.5" customHeight="1">
      <c r="A80" s="225" t="s">
        <v>293</v>
      </c>
      <c r="B80" s="773">
        <v>4770274.47</v>
      </c>
      <c r="C80" s="773">
        <v>3819410.93</v>
      </c>
      <c r="D80" s="773">
        <v>3632456.41</v>
      </c>
      <c r="E80" s="773">
        <v>-3200303.12</v>
      </c>
      <c r="F80" s="773">
        <v>124197.88</v>
      </c>
      <c r="G80" s="773">
        <v>2147153.73</v>
      </c>
      <c r="H80" s="773">
        <v>1591567.84</v>
      </c>
      <c r="I80" s="773">
        <v>1977827.2</v>
      </c>
      <c r="J80" s="773">
        <v>346187.55</v>
      </c>
      <c r="K80" s="773">
        <v>1277389.1399999999</v>
      </c>
      <c r="L80" s="773">
        <v>3410932.08</v>
      </c>
      <c r="M80" s="773">
        <v>-544652.39</v>
      </c>
      <c r="N80" s="773">
        <v>3406466.87</v>
      </c>
      <c r="O80" s="773">
        <v>1253761.6399999999</v>
      </c>
      <c r="P80" s="773">
        <v>-2183854.34</v>
      </c>
      <c r="Q80" s="773">
        <v>-258788.2</v>
      </c>
      <c r="R80" s="773">
        <v>477072.07</v>
      </c>
      <c r="S80" s="773">
        <v>1329410.8500000001</v>
      </c>
      <c r="T80" s="773">
        <v>844284.29</v>
      </c>
      <c r="U80" s="773">
        <v>4396128.95</v>
      </c>
      <c r="V80" s="773">
        <v>6314273.1399999997</v>
      </c>
      <c r="W80" s="773">
        <v>1162555.6599999999</v>
      </c>
      <c r="X80" s="773">
        <v>266790.34000000003</v>
      </c>
      <c r="Y80" s="773">
        <v>559853.35</v>
      </c>
      <c r="Z80" s="773">
        <v>-1604547.49</v>
      </c>
      <c r="AA80" s="773">
        <v>440206.98</v>
      </c>
      <c r="AB80" s="773">
        <v>2829548.91</v>
      </c>
      <c r="AC80" s="773">
        <v>267499.86</v>
      </c>
      <c r="AD80" s="773">
        <v>-203450.22</v>
      </c>
      <c r="AE80" s="773">
        <v>2104651.4900000002</v>
      </c>
      <c r="AF80" s="773">
        <v>40754305.869999997</v>
      </c>
      <c r="AG80" s="773"/>
    </row>
    <row r="81" spans="1:33" s="109" customFormat="1" ht="21" customHeight="1" thickBot="1">
      <c r="A81" s="225" t="s">
        <v>294</v>
      </c>
      <c r="B81" s="773">
        <v>-1979912</v>
      </c>
      <c r="C81" s="773">
        <v>0</v>
      </c>
      <c r="D81" s="773">
        <v>0</v>
      </c>
      <c r="E81" s="773">
        <v>0</v>
      </c>
      <c r="F81" s="773">
        <v>0</v>
      </c>
      <c r="G81" s="773">
        <v>0</v>
      </c>
      <c r="H81" s="773">
        <v>0</v>
      </c>
      <c r="I81" s="773">
        <v>0</v>
      </c>
      <c r="J81" s="773">
        <v>0</v>
      </c>
      <c r="K81" s="773">
        <v>-421576</v>
      </c>
      <c r="L81" s="773">
        <v>0</v>
      </c>
      <c r="M81" s="773">
        <v>0</v>
      </c>
      <c r="N81" s="773">
        <v>-703444</v>
      </c>
      <c r="O81" s="773">
        <v>-258092.86</v>
      </c>
      <c r="P81" s="773">
        <v>0</v>
      </c>
      <c r="Q81" s="773">
        <v>0</v>
      </c>
      <c r="R81" s="773">
        <v>0</v>
      </c>
      <c r="S81" s="773">
        <v>0</v>
      </c>
      <c r="T81" s="773">
        <v>0</v>
      </c>
      <c r="U81" s="773">
        <v>-923921</v>
      </c>
      <c r="V81" s="773">
        <v>0</v>
      </c>
      <c r="W81" s="773">
        <v>0</v>
      </c>
      <c r="X81" s="773">
        <v>0</v>
      </c>
      <c r="Y81" s="773">
        <v>0</v>
      </c>
      <c r="Z81" s="773">
        <v>0</v>
      </c>
      <c r="AA81" s="773">
        <v>0</v>
      </c>
      <c r="AB81" s="773">
        <v>0</v>
      </c>
      <c r="AC81" s="773">
        <v>0</v>
      </c>
      <c r="AD81" s="773">
        <v>0</v>
      </c>
      <c r="AE81" s="773">
        <v>0</v>
      </c>
      <c r="AF81" s="773">
        <v>-4286945.8600000003</v>
      </c>
      <c r="AG81" s="773"/>
    </row>
    <row r="82" spans="1:33" s="109" customFormat="1" ht="19.5" customHeight="1" thickTop="1" thickBot="1">
      <c r="A82" s="369" t="s">
        <v>295</v>
      </c>
      <c r="B82" s="775">
        <v>2790362.47</v>
      </c>
      <c r="C82" s="775">
        <v>3819410.93</v>
      </c>
      <c r="D82" s="775">
        <v>3632456.41</v>
      </c>
      <c r="E82" s="775">
        <v>-3200303.12</v>
      </c>
      <c r="F82" s="775">
        <v>124197.88</v>
      </c>
      <c r="G82" s="775">
        <v>2147153.73</v>
      </c>
      <c r="H82" s="775">
        <v>1591567.84</v>
      </c>
      <c r="I82" s="775">
        <v>1977827.2</v>
      </c>
      <c r="J82" s="775">
        <v>346187.55</v>
      </c>
      <c r="K82" s="775">
        <v>855813.14</v>
      </c>
      <c r="L82" s="775">
        <v>3410932.08</v>
      </c>
      <c r="M82" s="775">
        <v>-544652.39</v>
      </c>
      <c r="N82" s="775">
        <v>2703022.87</v>
      </c>
      <c r="O82" s="775">
        <v>995668.78</v>
      </c>
      <c r="P82" s="775">
        <v>-2183854.34</v>
      </c>
      <c r="Q82" s="775">
        <v>-258788.2</v>
      </c>
      <c r="R82" s="775">
        <v>477072.07</v>
      </c>
      <c r="S82" s="775">
        <v>1329410.8500000001</v>
      </c>
      <c r="T82" s="775">
        <v>844284.29</v>
      </c>
      <c r="U82" s="775">
        <v>3472207.95</v>
      </c>
      <c r="V82" s="775">
        <v>6314273.1399999997</v>
      </c>
      <c r="W82" s="775">
        <v>1162555.6599999999</v>
      </c>
      <c r="X82" s="775">
        <v>266790.34000000003</v>
      </c>
      <c r="Y82" s="775">
        <v>559853.35</v>
      </c>
      <c r="Z82" s="775">
        <v>-1604547.49</v>
      </c>
      <c r="AA82" s="775">
        <v>440206.98</v>
      </c>
      <c r="AB82" s="775">
        <v>2829548.91</v>
      </c>
      <c r="AC82" s="775">
        <v>267499.86</v>
      </c>
      <c r="AD82" s="775">
        <v>-203450.22</v>
      </c>
      <c r="AE82" s="775">
        <v>2104651.4900000002</v>
      </c>
      <c r="AF82" s="775">
        <v>36467360.009999998</v>
      </c>
      <c r="AG82" s="773"/>
    </row>
    <row r="83" spans="1:33" ht="9.75" customHeight="1" thickTop="1" thickBot="1">
      <c r="A83" s="314"/>
      <c r="B83" s="371"/>
      <c r="C83" s="371"/>
      <c r="D83" s="371"/>
      <c r="E83" s="371"/>
      <c r="F83" s="222"/>
      <c r="G83" s="372"/>
      <c r="H83" s="372"/>
      <c r="I83" s="372"/>
      <c r="J83" s="371"/>
      <c r="K83" s="371"/>
      <c r="L83" s="371"/>
      <c r="M83" s="371"/>
      <c r="N83" s="222"/>
      <c r="O83" s="372"/>
      <c r="P83" s="372"/>
      <c r="Q83" s="372"/>
      <c r="R83" s="371"/>
      <c r="S83" s="371"/>
      <c r="T83" s="371"/>
      <c r="U83" s="371"/>
      <c r="V83" s="222"/>
      <c r="W83" s="372"/>
      <c r="X83" s="372"/>
      <c r="Y83" s="372"/>
      <c r="Z83" s="371"/>
      <c r="AA83" s="371"/>
      <c r="AB83" s="371"/>
      <c r="AC83" s="371"/>
      <c r="AD83" s="371"/>
      <c r="AE83" s="222"/>
      <c r="AF83" s="372"/>
    </row>
    <row r="84" spans="1:33" ht="15" customHeight="1" thickTop="1">
      <c r="A84" s="38"/>
      <c r="B84" s="48"/>
      <c r="C84" s="48"/>
      <c r="D84" s="48"/>
      <c r="E84" s="48"/>
      <c r="F84" s="110"/>
      <c r="G84" s="373"/>
      <c r="H84" s="373"/>
      <c r="J84" s="805"/>
      <c r="K84" s="805"/>
      <c r="L84" s="805"/>
    </row>
    <row r="85" spans="1:33">
      <c r="A85" s="38"/>
      <c r="B85" s="48"/>
      <c r="C85" s="48"/>
      <c r="D85" s="48"/>
      <c r="E85" s="48"/>
      <c r="F85" s="110"/>
      <c r="G85" s="373"/>
      <c r="H85" s="373"/>
      <c r="J85" s="805"/>
      <c r="K85" s="805"/>
      <c r="L85" s="805"/>
    </row>
    <row r="86" spans="1:33">
      <c r="A86" s="38"/>
      <c r="B86" s="48"/>
      <c r="C86" s="48"/>
      <c r="D86" s="48"/>
      <c r="E86" s="48"/>
      <c r="F86" s="110"/>
      <c r="G86" s="373"/>
      <c r="H86" s="373"/>
      <c r="J86" s="805"/>
      <c r="K86" s="805"/>
      <c r="L86" s="805"/>
    </row>
    <row r="87" spans="1:33">
      <c r="A87" s="38"/>
      <c r="B87" s="48"/>
      <c r="C87" s="48"/>
      <c r="D87" s="48"/>
      <c r="E87" s="48"/>
      <c r="F87" s="110"/>
      <c r="G87" s="373"/>
      <c r="H87" s="373"/>
      <c r="J87" s="805"/>
      <c r="K87" s="805"/>
      <c r="L87" s="805"/>
    </row>
    <row r="88" spans="1:33">
      <c r="A88" s="38"/>
      <c r="B88" s="48"/>
      <c r="C88" s="48"/>
      <c r="D88" s="48"/>
      <c r="E88" s="48"/>
      <c r="F88" s="110"/>
      <c r="G88" s="373"/>
      <c r="H88" s="373"/>
      <c r="J88" s="805"/>
      <c r="K88" s="805"/>
      <c r="L88" s="805"/>
    </row>
    <row r="89" spans="1:33">
      <c r="A89" s="38"/>
      <c r="B89" s="48"/>
      <c r="C89" s="48"/>
      <c r="D89" s="48"/>
      <c r="E89" s="48"/>
      <c r="F89" s="110"/>
      <c r="G89" s="373"/>
      <c r="H89" s="373"/>
      <c r="J89" s="805"/>
      <c r="K89" s="805"/>
      <c r="L89" s="805"/>
    </row>
    <row r="90" spans="1:33" ht="15.75">
      <c r="A90" s="47"/>
      <c r="B90" s="48"/>
      <c r="C90" s="48"/>
      <c r="D90" s="48"/>
      <c r="E90" s="48"/>
      <c r="F90" s="110"/>
      <c r="G90" s="373"/>
      <c r="H90" s="373"/>
      <c r="J90" s="805"/>
      <c r="K90" s="805"/>
      <c r="L90" s="805"/>
    </row>
    <row r="91" spans="1:33" ht="15.75">
      <c r="A91" s="47"/>
      <c r="B91" s="48"/>
      <c r="C91" s="48"/>
      <c r="D91" s="48"/>
      <c r="E91" s="48"/>
      <c r="F91" s="110"/>
      <c r="G91" s="373"/>
      <c r="H91" s="373"/>
      <c r="J91" s="805"/>
      <c r="K91" s="805"/>
      <c r="L91" s="805"/>
    </row>
    <row r="92" spans="1:33" ht="15.75">
      <c r="A92" s="47"/>
      <c r="B92" s="48"/>
      <c r="C92" s="48"/>
      <c r="D92" s="48"/>
      <c r="E92" s="48"/>
      <c r="F92" s="110"/>
      <c r="G92" s="373"/>
      <c r="H92" s="373"/>
      <c r="J92" s="805"/>
      <c r="K92" s="805"/>
      <c r="L92" s="805"/>
    </row>
    <row r="93" spans="1:33" ht="15.75">
      <c r="A93" s="47"/>
      <c r="B93" s="48"/>
      <c r="C93" s="48"/>
      <c r="D93" s="48"/>
      <c r="E93" s="48"/>
      <c r="F93" s="110"/>
      <c r="G93" s="373"/>
      <c r="H93" s="373"/>
      <c r="J93" s="805"/>
      <c r="K93" s="805"/>
      <c r="L93" s="805"/>
    </row>
    <row r="94" spans="1:33" ht="15.75">
      <c r="A94" s="47"/>
      <c r="B94" s="48"/>
      <c r="C94" s="48"/>
      <c r="D94" s="48"/>
      <c r="E94" s="48"/>
      <c r="F94" s="110"/>
      <c r="G94" s="48"/>
      <c r="H94" s="48"/>
      <c r="J94" s="805"/>
      <c r="K94" s="805"/>
      <c r="L94" s="805"/>
    </row>
    <row r="95" spans="1:33" ht="15.75">
      <c r="A95" s="47"/>
      <c r="B95" s="48"/>
      <c r="C95" s="48"/>
      <c r="D95" s="48"/>
      <c r="E95" s="48"/>
      <c r="F95" s="110"/>
      <c r="G95" s="48"/>
      <c r="H95" s="48"/>
      <c r="J95" s="805"/>
      <c r="K95" s="805"/>
      <c r="L95" s="805"/>
    </row>
    <row r="96" spans="1:33" ht="15.75">
      <c r="A96" s="47"/>
      <c r="B96" s="48"/>
      <c r="C96" s="48"/>
      <c r="D96" s="48"/>
      <c r="E96" s="48"/>
      <c r="F96" s="110"/>
      <c r="G96" s="48"/>
      <c r="H96" s="48"/>
      <c r="J96" s="805"/>
      <c r="K96" s="805"/>
      <c r="L96" s="805"/>
    </row>
    <row r="97" spans="1:9" s="805" customFormat="1" ht="15.75">
      <c r="A97" s="47"/>
      <c r="B97" s="48"/>
      <c r="C97" s="48"/>
      <c r="D97" s="48"/>
      <c r="E97" s="48"/>
      <c r="F97" s="110"/>
      <c r="G97" s="48"/>
      <c r="H97" s="48"/>
      <c r="I97" s="53"/>
    </row>
    <row r="98" spans="1:9" s="805" customFormat="1" ht="15.75">
      <c r="A98" s="47"/>
      <c r="B98" s="48"/>
      <c r="C98" s="48"/>
      <c r="D98" s="48"/>
      <c r="E98" s="48"/>
      <c r="F98" s="110"/>
      <c r="G98" s="48"/>
      <c r="H98" s="48"/>
      <c r="I98" s="53"/>
    </row>
    <row r="99" spans="1:9" s="805" customFormat="1" ht="15.75">
      <c r="A99" s="47"/>
      <c r="B99" s="48"/>
      <c r="C99" s="48"/>
      <c r="D99" s="48"/>
      <c r="E99" s="48"/>
      <c r="F99" s="110"/>
      <c r="G99" s="48"/>
      <c r="H99" s="48"/>
      <c r="I99" s="53"/>
    </row>
    <row r="100" spans="1:9" s="805" customFormat="1" ht="15.75">
      <c r="A100" s="47"/>
      <c r="B100" s="48"/>
      <c r="C100" s="48"/>
      <c r="D100" s="48"/>
      <c r="E100" s="48"/>
      <c r="F100" s="110"/>
      <c r="G100" s="48"/>
      <c r="H100" s="48"/>
      <c r="I100" s="53"/>
    </row>
    <row r="101" spans="1:9" s="805" customFormat="1" ht="15.75">
      <c r="A101" s="47"/>
      <c r="B101" s="48"/>
      <c r="C101" s="48"/>
      <c r="D101" s="48"/>
      <c r="E101" s="48"/>
      <c r="F101" s="110"/>
      <c r="G101" s="48"/>
      <c r="H101" s="48"/>
      <c r="I101" s="53"/>
    </row>
    <row r="102" spans="1:9" s="805" customFormat="1" ht="15.75">
      <c r="A102" s="47"/>
      <c r="B102" s="48"/>
      <c r="C102" s="48"/>
      <c r="D102" s="48"/>
      <c r="E102" s="48"/>
      <c r="F102" s="110"/>
      <c r="G102" s="48"/>
      <c r="H102" s="48"/>
      <c r="I102" s="53"/>
    </row>
    <row r="103" spans="1:9" s="805" customFormat="1" ht="15.75">
      <c r="A103" s="47"/>
      <c r="B103" s="48"/>
      <c r="C103" s="48"/>
      <c r="D103" s="48"/>
      <c r="E103" s="48"/>
      <c r="F103" s="110"/>
      <c r="G103" s="48"/>
      <c r="H103" s="48"/>
      <c r="I103" s="53"/>
    </row>
    <row r="104" spans="1:9" s="805" customFormat="1" ht="15.75">
      <c r="A104" s="47"/>
      <c r="B104" s="48"/>
      <c r="C104" s="48"/>
      <c r="D104" s="48"/>
      <c r="E104" s="48"/>
      <c r="F104" s="110"/>
      <c r="G104" s="48"/>
      <c r="H104" s="48"/>
      <c r="I104" s="53"/>
    </row>
    <row r="105" spans="1:9" s="805" customFormat="1" ht="15.75">
      <c r="A105" s="47"/>
      <c r="B105" s="48"/>
      <c r="C105" s="48"/>
      <c r="D105" s="48"/>
      <c r="E105" s="48"/>
      <c r="F105" s="110"/>
      <c r="G105" s="48"/>
      <c r="H105" s="48"/>
      <c r="I105" s="53"/>
    </row>
    <row r="106" spans="1:9" s="805" customFormat="1" ht="15.75">
      <c r="A106" s="47"/>
      <c r="B106" s="48"/>
      <c r="C106" s="48"/>
      <c r="D106" s="48"/>
      <c r="E106" s="48"/>
      <c r="F106" s="110"/>
      <c r="G106" s="48"/>
      <c r="H106" s="48"/>
      <c r="I106" s="53"/>
    </row>
    <row r="107" spans="1:9" s="805" customFormat="1" ht="15.75">
      <c r="A107" s="47"/>
      <c r="B107" s="48"/>
      <c r="C107" s="48"/>
      <c r="D107" s="48"/>
      <c r="E107" s="48"/>
      <c r="F107" s="110"/>
      <c r="G107" s="48"/>
      <c r="H107" s="48"/>
      <c r="I107" s="53"/>
    </row>
    <row r="108" spans="1:9" s="805" customFormat="1" ht="15.75">
      <c r="A108" s="47"/>
      <c r="B108" s="48"/>
      <c r="C108" s="48"/>
      <c r="D108" s="48"/>
      <c r="E108" s="48"/>
      <c r="F108" s="110"/>
      <c r="G108" s="48"/>
      <c r="H108" s="48"/>
      <c r="I108" s="53"/>
    </row>
    <row r="109" spans="1:9" s="805" customFormat="1" ht="15.75">
      <c r="A109" s="47"/>
      <c r="B109" s="48"/>
      <c r="C109" s="48"/>
      <c r="D109" s="48"/>
      <c r="E109" s="48"/>
      <c r="F109" s="110"/>
      <c r="G109" s="48"/>
      <c r="H109" s="48"/>
      <c r="I109" s="53"/>
    </row>
    <row r="110" spans="1:9" s="805" customFormat="1" ht="15.75">
      <c r="A110" s="47"/>
      <c r="B110" s="48"/>
      <c r="C110" s="48"/>
      <c r="D110" s="48"/>
      <c r="E110" s="48"/>
      <c r="F110" s="110"/>
      <c r="G110" s="48"/>
      <c r="H110" s="48"/>
      <c r="I110" s="53"/>
    </row>
    <row r="111" spans="1:9" s="805" customFormat="1" ht="15.75">
      <c r="A111" s="47"/>
      <c r="B111" s="48"/>
      <c r="C111" s="48"/>
      <c r="D111" s="48"/>
      <c r="E111" s="48"/>
      <c r="F111" s="110"/>
      <c r="G111" s="48"/>
      <c r="H111" s="48"/>
      <c r="I111" s="53"/>
    </row>
    <row r="112" spans="1:9" s="805" customFormat="1" ht="15.75">
      <c r="A112" s="47"/>
      <c r="B112" s="48"/>
      <c r="C112" s="48"/>
      <c r="D112" s="48"/>
      <c r="E112" s="48"/>
      <c r="F112" s="110"/>
      <c r="G112" s="48"/>
      <c r="H112" s="48"/>
      <c r="I112" s="53"/>
    </row>
    <row r="113" spans="1:9" s="805" customFormat="1" ht="15.75">
      <c r="A113" s="47"/>
      <c r="B113" s="48"/>
      <c r="C113" s="48"/>
      <c r="D113" s="48"/>
      <c r="E113" s="48"/>
      <c r="F113" s="110"/>
      <c r="G113" s="48"/>
      <c r="H113" s="48"/>
      <c r="I113" s="53"/>
    </row>
    <row r="114" spans="1:9" s="805" customFormat="1" ht="15.75">
      <c r="A114" s="47"/>
      <c r="B114" s="48"/>
      <c r="C114" s="48"/>
      <c r="D114" s="48"/>
      <c r="E114" s="48"/>
      <c r="F114" s="110"/>
      <c r="G114" s="48"/>
      <c r="H114" s="48"/>
      <c r="I114" s="53"/>
    </row>
    <row r="115" spans="1:9" s="805" customFormat="1" ht="15.75">
      <c r="A115" s="47"/>
      <c r="B115" s="48"/>
      <c r="C115" s="48"/>
      <c r="D115" s="48"/>
      <c r="E115" s="48"/>
      <c r="F115" s="48"/>
      <c r="G115" s="48"/>
      <c r="H115" s="48"/>
      <c r="I115" s="53"/>
    </row>
    <row r="116" spans="1:9" s="805" customFormat="1" ht="15.75">
      <c r="A116" s="47"/>
      <c r="B116" s="48"/>
      <c r="C116" s="48"/>
      <c r="D116" s="48"/>
      <c r="E116" s="48"/>
      <c r="F116" s="48"/>
      <c r="G116" s="48"/>
      <c r="H116" s="48"/>
      <c r="I116" s="53"/>
    </row>
    <row r="117" spans="1:9" s="805" customFormat="1" ht="15.75">
      <c r="A117" s="47"/>
      <c r="B117" s="48"/>
      <c r="C117" s="48"/>
      <c r="D117" s="48"/>
      <c r="E117" s="48"/>
      <c r="F117" s="48"/>
      <c r="G117" s="48"/>
      <c r="H117" s="48"/>
      <c r="I117" s="53"/>
    </row>
    <row r="118" spans="1:9" s="805" customFormat="1" ht="15.75">
      <c r="A118" s="47"/>
      <c r="B118" s="48"/>
      <c r="C118" s="48"/>
      <c r="D118" s="48"/>
      <c r="E118" s="48"/>
      <c r="F118" s="48"/>
      <c r="G118" s="48"/>
      <c r="H118" s="48"/>
      <c r="I118" s="53"/>
    </row>
    <row r="119" spans="1:9" s="805" customFormat="1" ht="15.75">
      <c r="A119" s="47"/>
      <c r="B119" s="48"/>
      <c r="C119" s="48"/>
      <c r="D119" s="48"/>
      <c r="E119" s="48"/>
      <c r="F119" s="48"/>
      <c r="G119" s="48"/>
      <c r="H119" s="48"/>
      <c r="I119" s="53"/>
    </row>
    <row r="120" spans="1:9" s="805" customFormat="1" ht="15.75">
      <c r="A120" s="47"/>
      <c r="B120" s="48"/>
      <c r="C120" s="48"/>
      <c r="D120" s="48"/>
      <c r="E120" s="48"/>
      <c r="F120" s="48"/>
      <c r="G120" s="48"/>
      <c r="H120" s="48"/>
      <c r="I120" s="53"/>
    </row>
    <row r="121" spans="1:9" s="805" customFormat="1" ht="15.75">
      <c r="A121" s="47"/>
      <c r="B121" s="48"/>
      <c r="C121" s="48"/>
      <c r="D121" s="48"/>
      <c r="E121" s="48"/>
      <c r="F121" s="48"/>
      <c r="G121" s="48"/>
      <c r="H121" s="48"/>
      <c r="I121" s="53"/>
    </row>
    <row r="122" spans="1:9" s="805" customFormat="1" ht="15.75">
      <c r="A122" s="47"/>
      <c r="B122" s="48"/>
      <c r="C122" s="48"/>
      <c r="D122" s="48"/>
      <c r="E122" s="48"/>
      <c r="F122" s="48"/>
      <c r="G122" s="48"/>
      <c r="H122" s="48"/>
      <c r="I122" s="53"/>
    </row>
    <row r="123" spans="1:9" s="805" customFormat="1" ht="15.75">
      <c r="A123" s="47"/>
      <c r="B123" s="48"/>
      <c r="C123" s="48"/>
      <c r="D123" s="48"/>
      <c r="E123" s="48"/>
      <c r="F123" s="48"/>
      <c r="G123" s="48"/>
      <c r="H123" s="48"/>
      <c r="I123" s="53"/>
    </row>
    <row r="124" spans="1:9" s="805" customFormat="1" ht="15.75">
      <c r="A124" s="47"/>
      <c r="B124" s="48"/>
      <c r="C124" s="48"/>
      <c r="D124" s="48"/>
      <c r="E124" s="48"/>
      <c r="F124" s="48"/>
      <c r="G124" s="48"/>
      <c r="H124" s="48"/>
      <c r="I124" s="53"/>
    </row>
    <row r="125" spans="1:9" s="805" customFormat="1" ht="15.75">
      <c r="A125" s="47"/>
      <c r="B125" s="48"/>
      <c r="C125" s="48"/>
      <c r="D125" s="48"/>
      <c r="E125" s="48"/>
      <c r="F125" s="48"/>
      <c r="G125" s="48"/>
      <c r="H125" s="48"/>
      <c r="I125" s="53"/>
    </row>
    <row r="126" spans="1:9" s="805" customFormat="1" ht="15.75">
      <c r="A126" s="47"/>
      <c r="B126" s="48"/>
      <c r="C126" s="48"/>
      <c r="D126" s="48"/>
      <c r="E126" s="48"/>
      <c r="F126" s="48"/>
      <c r="G126" s="48"/>
      <c r="H126" s="48"/>
      <c r="I126" s="53"/>
    </row>
    <row r="127" spans="1:9" s="805" customFormat="1" ht="15.75">
      <c r="A127" s="47"/>
      <c r="B127" s="48"/>
      <c r="C127" s="48"/>
      <c r="D127" s="48"/>
      <c r="E127" s="48"/>
      <c r="F127" s="48"/>
      <c r="G127" s="48"/>
      <c r="H127" s="48"/>
      <c r="I127" s="53"/>
    </row>
    <row r="128" spans="1:9" s="805" customFormat="1" ht="15.75">
      <c r="A128" s="47"/>
      <c r="B128" s="48"/>
      <c r="C128" s="48"/>
      <c r="D128" s="48"/>
      <c r="E128" s="48"/>
      <c r="F128" s="48"/>
      <c r="G128" s="48"/>
      <c r="H128" s="48"/>
      <c r="I128" s="53"/>
    </row>
    <row r="129" spans="1:9" s="805" customFormat="1" ht="15.75">
      <c r="A129" s="47"/>
      <c r="B129" s="48"/>
      <c r="C129" s="48"/>
      <c r="D129" s="48"/>
      <c r="E129" s="48"/>
      <c r="F129" s="48"/>
      <c r="G129" s="48"/>
      <c r="H129" s="48"/>
      <c r="I129" s="53"/>
    </row>
    <row r="130" spans="1:9" s="805" customFormat="1" ht="15.75">
      <c r="A130" s="47"/>
      <c r="B130" s="48"/>
      <c r="C130" s="48"/>
      <c r="D130" s="48"/>
      <c r="E130" s="48"/>
      <c r="F130" s="48"/>
      <c r="G130" s="48"/>
      <c r="H130" s="48"/>
      <c r="I130" s="53"/>
    </row>
    <row r="131" spans="1:9" s="805" customFormat="1" ht="15.75">
      <c r="A131" s="47"/>
      <c r="B131" s="48"/>
      <c r="C131" s="48"/>
      <c r="D131" s="48"/>
      <c r="E131" s="48"/>
      <c r="F131" s="48"/>
      <c r="G131" s="48"/>
      <c r="H131" s="48"/>
      <c r="I131" s="53"/>
    </row>
    <row r="132" spans="1:9" s="805" customFormat="1" ht="15.75">
      <c r="A132" s="47"/>
      <c r="B132" s="48"/>
      <c r="C132" s="48"/>
      <c r="D132" s="48"/>
      <c r="E132" s="48"/>
      <c r="F132" s="48"/>
      <c r="G132" s="48"/>
      <c r="H132" s="48"/>
      <c r="I132" s="53"/>
    </row>
    <row r="133" spans="1:9" s="805" customFormat="1" ht="15.75">
      <c r="A133" s="47"/>
      <c r="B133" s="48"/>
      <c r="C133" s="48"/>
      <c r="D133" s="48"/>
      <c r="E133" s="48"/>
      <c r="F133" s="48"/>
      <c r="G133" s="48"/>
      <c r="H133" s="48"/>
      <c r="I133" s="53"/>
    </row>
    <row r="134" spans="1:9" s="805" customFormat="1" ht="15.75">
      <c r="A134" s="47"/>
      <c r="B134" s="48"/>
      <c r="C134" s="48"/>
      <c r="D134" s="48"/>
      <c r="E134" s="48"/>
      <c r="F134" s="48"/>
      <c r="G134" s="48"/>
      <c r="H134" s="48"/>
      <c r="I134" s="53"/>
    </row>
    <row r="135" spans="1:9" s="805" customFormat="1" ht="15.75">
      <c r="A135" s="47"/>
      <c r="B135" s="48"/>
      <c r="C135" s="48"/>
      <c r="D135" s="48"/>
      <c r="E135" s="48"/>
      <c r="F135" s="48"/>
      <c r="G135" s="48"/>
      <c r="H135" s="48"/>
      <c r="I135" s="53"/>
    </row>
    <row r="136" spans="1:9" s="805" customFormat="1" ht="15.75">
      <c r="A136" s="47"/>
      <c r="B136" s="48"/>
      <c r="C136" s="48"/>
      <c r="D136" s="48"/>
      <c r="E136" s="48"/>
      <c r="F136" s="48"/>
      <c r="G136" s="48"/>
      <c r="H136" s="48"/>
      <c r="I136" s="53"/>
    </row>
    <row r="137" spans="1:9" s="805" customFormat="1" ht="15.75">
      <c r="A137" s="47"/>
      <c r="B137" s="48"/>
      <c r="C137" s="48"/>
      <c r="D137" s="48"/>
      <c r="E137" s="48"/>
      <c r="F137" s="48"/>
      <c r="G137" s="48"/>
      <c r="H137" s="48"/>
      <c r="I137" s="53"/>
    </row>
    <row r="138" spans="1:9" s="805" customFormat="1" ht="15.75">
      <c r="A138" s="47"/>
      <c r="B138" s="48"/>
      <c r="C138" s="48"/>
      <c r="D138" s="48"/>
      <c r="E138" s="48"/>
      <c r="F138" s="48"/>
      <c r="G138" s="48"/>
      <c r="H138" s="48"/>
      <c r="I138" s="53"/>
    </row>
    <row r="139" spans="1:9" s="805" customFormat="1" ht="15.75">
      <c r="A139" s="47"/>
      <c r="B139" s="48"/>
      <c r="C139" s="48"/>
      <c r="D139" s="48"/>
      <c r="E139" s="48"/>
      <c r="F139" s="48"/>
      <c r="G139" s="48"/>
      <c r="H139" s="48"/>
      <c r="I139" s="53"/>
    </row>
    <row r="140" spans="1:9" s="805" customFormat="1" ht="15.75">
      <c r="A140" s="47"/>
      <c r="B140" s="48"/>
      <c r="C140" s="48"/>
      <c r="D140" s="48"/>
      <c r="E140" s="48"/>
      <c r="F140" s="48"/>
      <c r="G140" s="48"/>
      <c r="H140" s="48"/>
      <c r="I140" s="53"/>
    </row>
    <row r="141" spans="1:9" s="805" customFormat="1" ht="15.75">
      <c r="A141" s="47"/>
      <c r="B141" s="48"/>
      <c r="C141" s="48"/>
      <c r="D141" s="48"/>
      <c r="E141" s="48"/>
      <c r="F141" s="48"/>
      <c r="G141" s="48"/>
      <c r="H141" s="48"/>
      <c r="I141" s="53"/>
    </row>
    <row r="142" spans="1:9" s="805" customFormat="1" ht="15.75">
      <c r="A142" s="47"/>
      <c r="B142" s="48"/>
      <c r="C142" s="48"/>
      <c r="D142" s="48"/>
      <c r="E142" s="48"/>
      <c r="F142" s="48"/>
      <c r="G142" s="48"/>
      <c r="H142" s="48"/>
      <c r="I142" s="53"/>
    </row>
    <row r="143" spans="1:9" s="805" customFormat="1" ht="15.75">
      <c r="A143" s="47"/>
      <c r="B143" s="48"/>
      <c r="C143" s="48"/>
      <c r="D143" s="48"/>
      <c r="E143" s="48"/>
      <c r="F143" s="48"/>
      <c r="G143" s="48"/>
      <c r="H143" s="48"/>
      <c r="I143" s="53"/>
    </row>
    <row r="144" spans="1:9" s="805" customFormat="1" ht="15.75">
      <c r="A144" s="47"/>
      <c r="B144" s="48"/>
      <c r="C144" s="48"/>
      <c r="D144" s="48"/>
      <c r="E144" s="48"/>
      <c r="F144" s="48"/>
      <c r="G144" s="48"/>
      <c r="H144" s="48"/>
      <c r="I144" s="53"/>
    </row>
    <row r="145" spans="1:9" s="805" customFormat="1" ht="15.75">
      <c r="A145" s="47"/>
      <c r="B145" s="48"/>
      <c r="C145" s="48"/>
      <c r="D145" s="48"/>
      <c r="E145" s="48"/>
      <c r="F145" s="48"/>
      <c r="G145" s="48"/>
      <c r="H145" s="48"/>
      <c r="I145" s="53"/>
    </row>
    <row r="146" spans="1:9" s="805" customFormat="1" ht="15.75">
      <c r="A146" s="47"/>
      <c r="B146" s="48"/>
      <c r="C146" s="48"/>
      <c r="D146" s="48"/>
      <c r="E146" s="48"/>
      <c r="F146" s="48"/>
      <c r="G146" s="48"/>
      <c r="H146" s="48"/>
      <c r="I146" s="53"/>
    </row>
    <row r="147" spans="1:9" s="805" customFormat="1" ht="15.75">
      <c r="A147" s="47"/>
      <c r="B147" s="48"/>
      <c r="C147" s="48"/>
      <c r="D147" s="48"/>
      <c r="E147" s="48"/>
      <c r="F147" s="48"/>
      <c r="G147" s="48"/>
      <c r="H147" s="48"/>
      <c r="I147" s="53"/>
    </row>
    <row r="148" spans="1:9" s="805" customFormat="1" ht="15.75">
      <c r="A148" s="47"/>
      <c r="B148" s="48"/>
      <c r="C148" s="48"/>
      <c r="D148" s="48"/>
      <c r="E148" s="48"/>
      <c r="F148" s="48"/>
      <c r="G148" s="48"/>
      <c r="H148" s="48"/>
      <c r="I148" s="53"/>
    </row>
    <row r="149" spans="1:9" s="805" customFormat="1" ht="15.75">
      <c r="A149" s="47"/>
      <c r="B149" s="48"/>
      <c r="C149" s="48"/>
      <c r="D149" s="48"/>
      <c r="E149" s="48"/>
      <c r="F149" s="48"/>
      <c r="G149" s="48"/>
      <c r="H149" s="48"/>
      <c r="I149" s="53"/>
    </row>
    <row r="150" spans="1:9" s="805" customFormat="1" ht="15.75">
      <c r="A150" s="47"/>
      <c r="B150" s="48"/>
      <c r="C150" s="48"/>
      <c r="D150" s="48"/>
      <c r="E150" s="48"/>
      <c r="F150" s="48"/>
      <c r="G150" s="48"/>
      <c r="H150" s="48"/>
      <c r="I150" s="53"/>
    </row>
    <row r="151" spans="1:9" s="805" customFormat="1" ht="15.75">
      <c r="A151" s="47"/>
      <c r="B151" s="48"/>
      <c r="C151" s="48"/>
      <c r="D151" s="48"/>
      <c r="E151" s="48"/>
      <c r="F151" s="48"/>
      <c r="G151" s="48"/>
      <c r="H151" s="48"/>
      <c r="I151" s="53"/>
    </row>
    <row r="152" spans="1:9" s="805" customFormat="1" ht="15.75">
      <c r="A152" s="47"/>
      <c r="B152" s="48"/>
      <c r="C152" s="48"/>
      <c r="D152" s="48"/>
      <c r="E152" s="48"/>
      <c r="F152" s="48"/>
      <c r="G152" s="48"/>
      <c r="H152" s="48"/>
      <c r="I152" s="53"/>
    </row>
    <row r="153" spans="1:9" s="805" customFormat="1" ht="15.75">
      <c r="A153" s="47"/>
      <c r="B153" s="48"/>
      <c r="C153" s="48"/>
      <c r="D153" s="48"/>
      <c r="E153" s="48"/>
      <c r="F153" s="48"/>
      <c r="G153" s="48"/>
      <c r="H153" s="48"/>
      <c r="I153" s="53"/>
    </row>
    <row r="154" spans="1:9" s="805" customFormat="1" ht="15.75">
      <c r="A154" s="47"/>
      <c r="B154" s="48"/>
      <c r="C154" s="48"/>
      <c r="D154" s="48"/>
      <c r="E154" s="48"/>
      <c r="F154" s="48"/>
      <c r="G154" s="48"/>
      <c r="H154" s="48"/>
      <c r="I154" s="53"/>
    </row>
    <row r="155" spans="1:9" s="805" customFormat="1" ht="15.75">
      <c r="A155" s="47"/>
      <c r="B155" s="48"/>
      <c r="C155" s="48"/>
      <c r="D155" s="48"/>
      <c r="E155" s="48"/>
      <c r="F155" s="48"/>
      <c r="G155" s="48"/>
      <c r="H155" s="48"/>
      <c r="I155" s="53"/>
    </row>
    <row r="156" spans="1:9" s="805" customFormat="1" ht="15.75">
      <c r="A156" s="47"/>
      <c r="B156" s="48"/>
      <c r="C156" s="48"/>
      <c r="D156" s="48"/>
      <c r="E156" s="48"/>
      <c r="F156" s="48"/>
      <c r="G156" s="48"/>
      <c r="H156" s="48"/>
      <c r="I156" s="53"/>
    </row>
    <row r="157" spans="1:9" s="805" customFormat="1" ht="15.75">
      <c r="A157" s="47"/>
      <c r="B157" s="48"/>
      <c r="C157" s="48"/>
      <c r="D157" s="48"/>
      <c r="E157" s="48"/>
      <c r="F157" s="48"/>
      <c r="G157" s="48"/>
      <c r="H157" s="48"/>
      <c r="I157" s="53"/>
    </row>
    <row r="158" spans="1:9" s="805" customFormat="1" ht="15.75">
      <c r="A158" s="47"/>
      <c r="B158" s="48"/>
      <c r="C158" s="48"/>
      <c r="D158" s="48"/>
      <c r="E158" s="48"/>
      <c r="F158" s="48"/>
      <c r="G158" s="48"/>
      <c r="H158" s="48"/>
      <c r="I158" s="53"/>
    </row>
    <row r="159" spans="1:9" s="805" customFormat="1" ht="15.75">
      <c r="A159" s="47"/>
      <c r="B159" s="48"/>
      <c r="C159" s="48"/>
      <c r="D159" s="48"/>
      <c r="E159" s="48"/>
      <c r="F159" s="48"/>
      <c r="G159" s="48"/>
      <c r="H159" s="48"/>
      <c r="I159" s="53"/>
    </row>
    <row r="160" spans="1:9" s="805" customFormat="1" ht="15.75">
      <c r="A160" s="47"/>
      <c r="B160" s="48"/>
      <c r="C160" s="48"/>
      <c r="D160" s="48"/>
      <c r="E160" s="48"/>
      <c r="F160" s="48"/>
      <c r="G160" s="48"/>
      <c r="H160" s="48"/>
      <c r="I160" s="53"/>
    </row>
    <row r="161" spans="1:9" s="805" customFormat="1" ht="15.75">
      <c r="A161" s="47"/>
      <c r="B161" s="48"/>
      <c r="C161" s="48"/>
      <c r="D161" s="48"/>
      <c r="E161" s="48"/>
      <c r="F161" s="48"/>
      <c r="G161" s="48"/>
      <c r="H161" s="48"/>
      <c r="I161" s="53"/>
    </row>
    <row r="162" spans="1:9" s="805" customFormat="1" ht="15.75">
      <c r="A162" s="47"/>
      <c r="B162" s="48"/>
      <c r="C162" s="48"/>
      <c r="D162" s="48"/>
      <c r="E162" s="48"/>
      <c r="F162" s="48"/>
      <c r="G162" s="48"/>
      <c r="H162" s="48"/>
      <c r="I162" s="53"/>
    </row>
    <row r="163" spans="1:9" s="805" customFormat="1" ht="15.75">
      <c r="A163" s="47"/>
      <c r="B163" s="48"/>
      <c r="C163" s="48"/>
      <c r="D163" s="48"/>
      <c r="E163" s="48"/>
      <c r="F163" s="48"/>
      <c r="G163" s="48"/>
      <c r="H163" s="48"/>
      <c r="I163" s="53"/>
    </row>
    <row r="164" spans="1:9" s="805" customFormat="1" ht="15.75">
      <c r="A164" s="47"/>
      <c r="B164" s="48"/>
      <c r="C164" s="48"/>
      <c r="D164" s="48"/>
      <c r="E164" s="48"/>
      <c r="F164" s="48"/>
      <c r="G164" s="48"/>
      <c r="H164" s="48"/>
      <c r="I164" s="53"/>
    </row>
    <row r="165" spans="1:9" s="805" customFormat="1" ht="15.75">
      <c r="A165" s="47"/>
      <c r="B165" s="48"/>
      <c r="C165" s="48"/>
      <c r="D165" s="48"/>
      <c r="E165" s="48"/>
      <c r="F165" s="48"/>
      <c r="G165" s="48"/>
      <c r="H165" s="48"/>
      <c r="I165" s="53"/>
    </row>
    <row r="166" spans="1:9" s="805" customFormat="1" ht="15.75">
      <c r="A166" s="47"/>
      <c r="B166" s="48"/>
      <c r="C166" s="48"/>
      <c r="D166" s="48"/>
      <c r="E166" s="48"/>
      <c r="F166" s="48"/>
      <c r="G166" s="48"/>
      <c r="H166" s="48"/>
      <c r="I166" s="53"/>
    </row>
    <row r="167" spans="1:9" s="805" customFormat="1" ht="15.75">
      <c r="A167" s="47"/>
      <c r="B167" s="48"/>
      <c r="C167" s="48"/>
      <c r="D167" s="48"/>
      <c r="E167" s="48"/>
      <c r="F167" s="48"/>
      <c r="G167" s="48"/>
      <c r="H167" s="48"/>
      <c r="I167" s="53"/>
    </row>
    <row r="168" spans="1:9" s="805" customFormat="1" ht="15.75">
      <c r="A168" s="47"/>
      <c r="B168" s="48"/>
      <c r="C168" s="48"/>
      <c r="D168" s="48"/>
      <c r="E168" s="48"/>
      <c r="F168" s="48"/>
      <c r="G168" s="48"/>
      <c r="H168" s="48"/>
      <c r="I168" s="53"/>
    </row>
    <row r="169" spans="1:9" s="805" customFormat="1" ht="15.75">
      <c r="A169" s="47"/>
      <c r="B169" s="48"/>
      <c r="C169" s="48"/>
      <c r="D169" s="48"/>
      <c r="E169" s="48"/>
      <c r="F169" s="48"/>
      <c r="G169" s="48"/>
      <c r="H169" s="48"/>
      <c r="I169" s="53"/>
    </row>
    <row r="170" spans="1:9" s="805" customFormat="1" ht="15.75">
      <c r="A170" s="47"/>
      <c r="B170" s="48"/>
      <c r="C170" s="48"/>
      <c r="D170" s="48"/>
      <c r="E170" s="48"/>
      <c r="F170" s="48"/>
      <c r="G170" s="48"/>
      <c r="H170" s="48"/>
      <c r="I170" s="53"/>
    </row>
    <row r="171" spans="1:9" s="805" customFormat="1" ht="15.75">
      <c r="A171" s="47"/>
      <c r="B171" s="48"/>
      <c r="C171" s="48"/>
      <c r="D171" s="48"/>
      <c r="E171" s="48"/>
      <c r="F171" s="48"/>
      <c r="G171" s="48"/>
      <c r="H171" s="48"/>
      <c r="I171" s="53"/>
    </row>
    <row r="172" spans="1:9" s="805" customFormat="1" ht="15.75">
      <c r="A172" s="47"/>
      <c r="B172" s="48"/>
      <c r="C172" s="48"/>
      <c r="D172" s="48"/>
      <c r="E172" s="48"/>
      <c r="F172" s="48"/>
      <c r="G172" s="48"/>
      <c r="H172" s="48"/>
      <c r="I172" s="53"/>
    </row>
    <row r="173" spans="1:9" s="805" customFormat="1" ht="15.75">
      <c r="A173" s="47"/>
      <c r="B173" s="48"/>
      <c r="C173" s="48"/>
      <c r="D173" s="48"/>
      <c r="E173" s="48"/>
      <c r="F173" s="48"/>
      <c r="G173" s="48"/>
      <c r="H173" s="48"/>
      <c r="I173" s="53"/>
    </row>
    <row r="174" spans="1:9" s="805" customFormat="1" ht="15.75">
      <c r="A174" s="47"/>
      <c r="B174" s="48"/>
      <c r="C174" s="48"/>
      <c r="D174" s="48"/>
      <c r="E174" s="48"/>
      <c r="F174" s="48"/>
      <c r="G174" s="48"/>
      <c r="H174" s="48"/>
      <c r="I174" s="53"/>
    </row>
    <row r="175" spans="1:9" s="805" customFormat="1" ht="15.75">
      <c r="A175" s="47"/>
      <c r="B175" s="48"/>
      <c r="C175" s="48"/>
      <c r="D175" s="48"/>
      <c r="E175" s="48"/>
      <c r="F175" s="48"/>
      <c r="G175" s="48"/>
      <c r="H175" s="48"/>
      <c r="I175" s="53"/>
    </row>
    <row r="176" spans="1:9" s="805" customFormat="1" ht="15.75">
      <c r="A176" s="47"/>
      <c r="B176" s="48"/>
      <c r="C176" s="48"/>
      <c r="D176" s="48"/>
      <c r="E176" s="48"/>
      <c r="F176" s="48"/>
      <c r="G176" s="48"/>
      <c r="H176" s="48"/>
      <c r="I176" s="53"/>
    </row>
    <row r="177" spans="1:9" s="805" customFormat="1" ht="15.75">
      <c r="A177" s="47"/>
      <c r="B177" s="48"/>
      <c r="C177" s="48"/>
      <c r="D177" s="48"/>
      <c r="E177" s="48"/>
      <c r="F177" s="48"/>
      <c r="G177" s="48"/>
      <c r="H177" s="48"/>
      <c r="I177" s="53"/>
    </row>
    <row r="178" spans="1:9" s="805" customFormat="1" ht="15.75">
      <c r="A178" s="47"/>
      <c r="B178" s="48"/>
      <c r="C178" s="48"/>
      <c r="D178" s="48"/>
      <c r="E178" s="48"/>
      <c r="F178" s="48"/>
      <c r="G178" s="48"/>
      <c r="H178" s="48"/>
      <c r="I178" s="53"/>
    </row>
    <row r="179" spans="1:9" s="805" customFormat="1" ht="15.75">
      <c r="A179" s="47"/>
      <c r="B179" s="48"/>
      <c r="C179" s="48"/>
      <c r="D179" s="48"/>
      <c r="E179" s="48"/>
      <c r="F179" s="48"/>
      <c r="G179" s="48"/>
      <c r="H179" s="48"/>
      <c r="I179" s="53"/>
    </row>
    <row r="180" spans="1:9" s="805" customFormat="1" ht="15.75">
      <c r="A180" s="47"/>
      <c r="B180" s="48"/>
      <c r="C180" s="48"/>
      <c r="D180" s="48"/>
      <c r="E180" s="48"/>
      <c r="F180" s="48"/>
      <c r="G180" s="48"/>
      <c r="H180" s="48"/>
      <c r="I180" s="53"/>
    </row>
    <row r="181" spans="1:9" s="805" customFormat="1" ht="15.75">
      <c r="A181" s="47"/>
      <c r="B181" s="48"/>
      <c r="C181" s="48"/>
      <c r="D181" s="48"/>
      <c r="E181" s="48"/>
      <c r="F181" s="48"/>
      <c r="G181" s="48"/>
      <c r="H181" s="48"/>
      <c r="I181" s="53"/>
    </row>
    <row r="182" spans="1:9" s="805" customFormat="1" ht="15.75">
      <c r="A182" s="47"/>
      <c r="B182" s="48"/>
      <c r="C182" s="48"/>
      <c r="D182" s="48"/>
      <c r="E182" s="48"/>
      <c r="F182" s="48"/>
      <c r="G182" s="48"/>
      <c r="H182" s="48"/>
      <c r="I182" s="53"/>
    </row>
    <row r="183" spans="1:9" s="805" customFormat="1" ht="15.75">
      <c r="A183" s="47"/>
      <c r="B183" s="48"/>
      <c r="C183" s="48"/>
      <c r="D183" s="48"/>
      <c r="E183" s="48"/>
      <c r="F183" s="48"/>
      <c r="G183" s="48"/>
      <c r="H183" s="48"/>
      <c r="I183" s="53"/>
    </row>
    <row r="184" spans="1:9" s="805" customFormat="1" ht="15.75">
      <c r="A184" s="47"/>
      <c r="B184" s="48"/>
      <c r="C184" s="48"/>
      <c r="D184" s="48"/>
      <c r="E184" s="48"/>
      <c r="F184" s="48"/>
      <c r="G184" s="48"/>
      <c r="H184" s="48"/>
      <c r="I184" s="53"/>
    </row>
    <row r="185" spans="1:9" s="805" customFormat="1" ht="15.75">
      <c r="A185" s="47"/>
      <c r="B185" s="48"/>
      <c r="C185" s="48"/>
      <c r="D185" s="48"/>
      <c r="E185" s="48"/>
      <c r="F185" s="48"/>
      <c r="G185" s="48"/>
      <c r="H185" s="48"/>
      <c r="I185" s="53"/>
    </row>
    <row r="186" spans="1:9" s="805" customFormat="1" ht="15.75">
      <c r="A186" s="47"/>
      <c r="B186" s="48"/>
      <c r="C186" s="48"/>
      <c r="D186" s="48"/>
      <c r="E186" s="48"/>
      <c r="F186" s="48"/>
      <c r="G186" s="48"/>
      <c r="H186" s="48"/>
      <c r="I186" s="53"/>
    </row>
    <row r="187" spans="1:9" s="805" customFormat="1" ht="15.75">
      <c r="A187" s="47"/>
      <c r="B187" s="48"/>
      <c r="C187" s="48"/>
      <c r="D187" s="48"/>
      <c r="E187" s="48"/>
      <c r="F187" s="48"/>
      <c r="G187" s="48"/>
      <c r="H187" s="48"/>
      <c r="I187" s="53"/>
    </row>
    <row r="188" spans="1:9" s="805" customFormat="1" ht="15.75">
      <c r="A188" s="47"/>
      <c r="B188" s="48"/>
      <c r="C188" s="48"/>
      <c r="D188" s="48"/>
      <c r="E188" s="48"/>
      <c r="F188" s="48"/>
      <c r="G188" s="48"/>
      <c r="H188" s="48"/>
      <c r="I188" s="53"/>
    </row>
    <row r="189" spans="1:9" s="805" customFormat="1" ht="15.75">
      <c r="A189" s="47"/>
      <c r="B189" s="48"/>
      <c r="C189" s="48"/>
      <c r="D189" s="48"/>
      <c r="E189" s="48"/>
      <c r="F189" s="48"/>
      <c r="G189" s="48"/>
      <c r="H189" s="48"/>
      <c r="I189" s="53"/>
    </row>
    <row r="190" spans="1:9" s="805" customFormat="1" ht="15.75">
      <c r="A190" s="47"/>
      <c r="B190" s="48"/>
      <c r="C190" s="48"/>
      <c r="D190" s="48"/>
      <c r="E190" s="48"/>
      <c r="F190" s="48"/>
      <c r="G190" s="48"/>
      <c r="H190" s="48"/>
      <c r="I190" s="53"/>
    </row>
    <row r="191" spans="1:9" s="805" customFormat="1" ht="15.75">
      <c r="A191" s="47"/>
      <c r="B191" s="48"/>
      <c r="C191" s="48"/>
      <c r="D191" s="48"/>
      <c r="E191" s="48"/>
      <c r="F191" s="48"/>
      <c r="G191" s="48"/>
      <c r="H191" s="48"/>
      <c r="I191" s="53"/>
    </row>
    <row r="192" spans="1:9" s="805" customFormat="1" ht="15.75">
      <c r="A192" s="47"/>
      <c r="B192" s="48"/>
      <c r="C192" s="48"/>
      <c r="D192" s="48"/>
      <c r="E192" s="48"/>
      <c r="F192" s="48"/>
      <c r="G192" s="48"/>
      <c r="H192" s="48"/>
      <c r="I192" s="53"/>
    </row>
    <row r="193" spans="1:12" ht="15.75">
      <c r="A193" s="47"/>
      <c r="B193" s="48"/>
      <c r="C193" s="48"/>
      <c r="D193" s="48"/>
      <c r="E193" s="48"/>
      <c r="F193" s="48"/>
      <c r="G193" s="48"/>
      <c r="H193" s="48"/>
      <c r="J193" s="805"/>
      <c r="K193" s="805"/>
      <c r="L193" s="805"/>
    </row>
    <row r="194" spans="1:12" ht="15.75">
      <c r="A194" s="47"/>
      <c r="B194" s="48"/>
      <c r="C194" s="48"/>
      <c r="D194" s="48"/>
      <c r="E194" s="48"/>
      <c r="F194" s="48"/>
      <c r="G194" s="48"/>
      <c r="H194" s="48"/>
      <c r="J194" s="805"/>
      <c r="K194" s="805"/>
      <c r="L194" s="805"/>
    </row>
    <row r="195" spans="1:12" ht="15.75">
      <c r="A195" s="47"/>
      <c r="B195" s="48"/>
      <c r="C195" s="48"/>
      <c r="D195" s="48"/>
      <c r="E195" s="48"/>
      <c r="F195" s="48"/>
      <c r="G195" s="48"/>
      <c r="H195" s="48"/>
      <c r="J195" s="805"/>
      <c r="K195" s="805"/>
      <c r="L195" s="805"/>
    </row>
    <row r="196" spans="1:12" ht="15.75">
      <c r="A196" s="47"/>
      <c r="B196" s="48"/>
      <c r="C196" s="48"/>
      <c r="D196" s="48"/>
      <c r="E196" s="48"/>
      <c r="F196" s="48"/>
      <c r="G196" s="48"/>
      <c r="H196" s="48"/>
      <c r="J196" s="805"/>
      <c r="K196" s="805"/>
      <c r="L196" s="805"/>
    </row>
    <row r="197" spans="1:12" ht="15.75">
      <c r="A197" s="47"/>
      <c r="B197" s="48"/>
      <c r="C197" s="48"/>
      <c r="D197" s="48"/>
      <c r="E197" s="48"/>
      <c r="F197" s="48"/>
      <c r="G197" s="48"/>
      <c r="H197" s="48"/>
      <c r="J197" s="805"/>
      <c r="K197" s="805"/>
      <c r="L197" s="805"/>
    </row>
    <row r="198" spans="1:12" ht="15.75">
      <c r="A198" s="47"/>
      <c r="B198" s="48"/>
      <c r="C198" s="48"/>
      <c r="D198" s="48"/>
      <c r="E198" s="48"/>
      <c r="F198" s="48"/>
      <c r="G198" s="48"/>
      <c r="H198" s="48"/>
      <c r="J198" s="805"/>
      <c r="K198" s="805"/>
      <c r="L198" s="805"/>
    </row>
    <row r="199" spans="1:12" ht="15.75">
      <c r="A199" s="47"/>
      <c r="B199" s="48"/>
      <c r="C199" s="48"/>
      <c r="D199" s="48"/>
      <c r="E199" s="48"/>
      <c r="F199" s="48"/>
      <c r="G199" s="48"/>
      <c r="H199" s="48"/>
      <c r="J199" s="805"/>
      <c r="K199" s="805"/>
      <c r="L199" s="805"/>
    </row>
    <row r="200" spans="1:12" ht="15.75">
      <c r="A200" s="47"/>
      <c r="B200" s="48"/>
      <c r="C200" s="48"/>
      <c r="D200" s="48"/>
      <c r="E200" s="48"/>
      <c r="F200" s="48"/>
      <c r="G200" s="48"/>
      <c r="H200" s="48"/>
      <c r="J200" s="805"/>
      <c r="K200" s="805"/>
      <c r="L200" s="805"/>
    </row>
    <row r="201" spans="1:12" ht="15.75">
      <c r="A201" s="47"/>
      <c r="B201" s="48"/>
      <c r="C201" s="48"/>
      <c r="D201" s="48"/>
      <c r="E201" s="48"/>
      <c r="F201" s="48"/>
      <c r="G201" s="48"/>
      <c r="H201" s="48"/>
    </row>
    <row r="202" spans="1:12" ht="15.75">
      <c r="A202" s="47"/>
      <c r="B202" s="48"/>
      <c r="C202" s="48"/>
      <c r="D202" s="48"/>
      <c r="E202" s="48"/>
      <c r="F202" s="48"/>
      <c r="G202" s="48"/>
      <c r="H202" s="48"/>
    </row>
    <row r="203" spans="1:12" ht="15.75">
      <c r="A203" s="47"/>
      <c r="B203" s="48"/>
      <c r="C203" s="48"/>
      <c r="D203" s="48"/>
      <c r="E203" s="48"/>
      <c r="F203" s="48"/>
      <c r="G203" s="48"/>
      <c r="H203" s="48"/>
    </row>
    <row r="204" spans="1:12" ht="15.75">
      <c r="A204" s="47"/>
      <c r="B204" s="48"/>
      <c r="C204" s="48"/>
      <c r="D204" s="48"/>
      <c r="E204" s="48"/>
      <c r="F204" s="48"/>
      <c r="G204" s="48"/>
      <c r="H204" s="48"/>
    </row>
    <row r="205" spans="1:12" ht="15.75">
      <c r="A205" s="47"/>
      <c r="B205" s="48"/>
      <c r="C205" s="48"/>
      <c r="D205" s="48"/>
      <c r="E205" s="48"/>
      <c r="F205" s="48"/>
      <c r="G205" s="48"/>
      <c r="H205" s="48"/>
    </row>
    <row r="206" spans="1:12" ht="15.75">
      <c r="A206" s="47"/>
      <c r="B206" s="48"/>
      <c r="C206" s="48"/>
      <c r="D206" s="48"/>
      <c r="E206" s="48"/>
      <c r="F206" s="48"/>
      <c r="G206" s="48"/>
      <c r="H206" s="48"/>
    </row>
    <row r="207" spans="1:12" ht="15.75">
      <c r="A207" s="47"/>
      <c r="B207" s="48"/>
      <c r="C207" s="48"/>
      <c r="D207" s="48"/>
      <c r="E207" s="48"/>
      <c r="F207" s="48"/>
      <c r="G207" s="48"/>
      <c r="H207" s="48"/>
    </row>
    <row r="208" spans="1:12" ht="15.75">
      <c r="A208" s="47"/>
      <c r="B208" s="48"/>
      <c r="C208" s="48"/>
      <c r="D208" s="48"/>
      <c r="E208" s="48"/>
      <c r="F208" s="48"/>
      <c r="G208" s="48"/>
      <c r="H208" s="48"/>
    </row>
    <row r="209" spans="1:8" ht="15.75">
      <c r="A209" s="47"/>
      <c r="B209" s="48"/>
      <c r="C209" s="48"/>
      <c r="D209" s="48"/>
      <c r="E209" s="48"/>
      <c r="F209" s="48"/>
      <c r="G209" s="48"/>
      <c r="H209" s="48"/>
    </row>
    <row r="210" spans="1:8" ht="15.75">
      <c r="A210" s="47"/>
      <c r="B210" s="48"/>
      <c r="C210" s="48"/>
      <c r="D210" s="48"/>
      <c r="E210" s="48"/>
      <c r="F210" s="48"/>
      <c r="G210" s="48"/>
      <c r="H210" s="48"/>
    </row>
    <row r="211" spans="1:8" ht="15.75">
      <c r="A211" s="47"/>
      <c r="B211" s="48"/>
      <c r="C211" s="48"/>
      <c r="D211" s="48"/>
      <c r="E211" s="48"/>
      <c r="F211" s="48"/>
      <c r="G211" s="48"/>
      <c r="H211" s="48"/>
    </row>
    <row r="212" spans="1:8" ht="15.75">
      <c r="A212" s="47"/>
      <c r="B212" s="48"/>
      <c r="C212" s="48"/>
      <c r="D212" s="48"/>
      <c r="E212" s="48"/>
      <c r="F212" s="48"/>
      <c r="G212" s="48"/>
      <c r="H212" s="48"/>
    </row>
    <row r="213" spans="1:8" ht="15.75">
      <c r="A213" s="47"/>
      <c r="B213" s="48"/>
      <c r="C213" s="48"/>
      <c r="D213" s="48"/>
      <c r="E213" s="48"/>
      <c r="F213" s="48"/>
      <c r="G213" s="48"/>
      <c r="H213" s="48"/>
    </row>
    <row r="214" spans="1:8" ht="15.75">
      <c r="A214" s="47"/>
      <c r="B214" s="48"/>
      <c r="C214" s="48"/>
      <c r="D214" s="48"/>
      <c r="E214" s="48"/>
      <c r="F214" s="48"/>
      <c r="G214" s="48"/>
      <c r="H214" s="48"/>
    </row>
    <row r="215" spans="1:8" ht="15.75">
      <c r="A215" s="47"/>
      <c r="B215" s="48"/>
      <c r="C215" s="48"/>
      <c r="D215" s="48"/>
      <c r="E215" s="48"/>
      <c r="F215" s="48"/>
      <c r="G215" s="48"/>
      <c r="H215" s="48"/>
    </row>
    <row r="216" spans="1:8" ht="15.75">
      <c r="A216" s="47"/>
      <c r="B216" s="48"/>
      <c r="C216" s="48"/>
      <c r="D216" s="48"/>
      <c r="E216" s="48"/>
      <c r="F216" s="48"/>
      <c r="G216" s="48"/>
      <c r="H216" s="48"/>
    </row>
    <row r="217" spans="1:8" ht="15.75">
      <c r="A217" s="47"/>
      <c r="B217" s="48"/>
      <c r="C217" s="48"/>
      <c r="D217" s="48"/>
      <c r="E217" s="48"/>
      <c r="F217" s="48"/>
      <c r="G217" s="48"/>
      <c r="H217" s="48"/>
    </row>
    <row r="218" spans="1:8" ht="15.75">
      <c r="A218" s="47"/>
      <c r="B218" s="48"/>
      <c r="C218" s="48"/>
      <c r="D218" s="48"/>
      <c r="E218" s="48"/>
      <c r="F218" s="48"/>
      <c r="G218" s="48"/>
      <c r="H218" s="48"/>
    </row>
    <row r="219" spans="1:8" ht="15.75">
      <c r="A219" s="47"/>
      <c r="B219" s="48"/>
      <c r="C219" s="48"/>
      <c r="D219" s="48"/>
      <c r="E219" s="48"/>
      <c r="F219" s="48"/>
      <c r="G219" s="48"/>
      <c r="H219" s="48"/>
    </row>
    <row r="220" spans="1:8" ht="15.75">
      <c r="A220" s="47"/>
      <c r="B220" s="48"/>
      <c r="C220" s="48"/>
      <c r="D220" s="48"/>
      <c r="E220" s="48"/>
      <c r="F220" s="48"/>
      <c r="G220" s="48"/>
      <c r="H220" s="48"/>
    </row>
    <row r="221" spans="1:8" ht="15.75">
      <c r="A221" s="47"/>
      <c r="B221" s="48"/>
      <c r="C221" s="48"/>
      <c r="D221" s="48"/>
      <c r="E221" s="48"/>
      <c r="F221" s="48"/>
      <c r="G221" s="48"/>
      <c r="H221" s="48"/>
    </row>
    <row r="222" spans="1:8" ht="15.75">
      <c r="A222" s="47"/>
      <c r="B222" s="48"/>
      <c r="C222" s="48"/>
      <c r="D222" s="48"/>
      <c r="E222" s="48"/>
      <c r="F222" s="48"/>
      <c r="G222" s="48"/>
      <c r="H222" s="48"/>
    </row>
    <row r="223" spans="1:8" ht="15.75">
      <c r="A223" s="47"/>
      <c r="B223" s="48"/>
      <c r="C223" s="48"/>
      <c r="D223" s="48"/>
      <c r="E223" s="48"/>
      <c r="F223" s="48"/>
      <c r="G223" s="48"/>
      <c r="H223" s="48"/>
    </row>
    <row r="224" spans="1:8" ht="15.75">
      <c r="A224" s="47"/>
      <c r="B224" s="48"/>
      <c r="C224" s="48"/>
      <c r="D224" s="48"/>
      <c r="E224" s="48"/>
      <c r="F224" s="48"/>
      <c r="G224" s="48"/>
      <c r="H224" s="48"/>
    </row>
    <row r="225" spans="1:8" ht="15.75">
      <c r="A225" s="47"/>
      <c r="B225" s="48"/>
      <c r="C225" s="48"/>
      <c r="D225" s="48"/>
      <c r="E225" s="48"/>
      <c r="F225" s="48"/>
      <c r="G225" s="48"/>
      <c r="H225" s="48"/>
    </row>
    <row r="226" spans="1:8" ht="15.75">
      <c r="A226" s="47"/>
      <c r="B226" s="48"/>
      <c r="C226" s="48"/>
      <c r="D226" s="48"/>
      <c r="E226" s="48"/>
      <c r="F226" s="48"/>
      <c r="G226" s="48"/>
      <c r="H226" s="48"/>
    </row>
    <row r="227" spans="1:8" ht="15.75">
      <c r="A227" s="47"/>
      <c r="B227" s="48"/>
      <c r="C227" s="48"/>
      <c r="D227" s="48"/>
      <c r="E227" s="48"/>
      <c r="F227" s="48"/>
      <c r="G227" s="48"/>
      <c r="H227" s="48"/>
    </row>
    <row r="228" spans="1:8" ht="15.75">
      <c r="A228" s="47"/>
      <c r="B228" s="48"/>
      <c r="C228" s="48"/>
      <c r="D228" s="48"/>
      <c r="E228" s="48"/>
      <c r="F228" s="48"/>
      <c r="G228" s="48"/>
      <c r="H228" s="48"/>
    </row>
    <row r="229" spans="1:8" ht="15.75">
      <c r="A229" s="47"/>
      <c r="B229" s="48"/>
      <c r="C229" s="48"/>
      <c r="D229" s="48"/>
      <c r="E229" s="48"/>
      <c r="F229" s="48"/>
      <c r="G229" s="48"/>
      <c r="H229" s="48"/>
    </row>
    <row r="230" spans="1:8" ht="15.75">
      <c r="A230" s="47"/>
      <c r="B230" s="48"/>
      <c r="C230" s="48"/>
      <c r="D230" s="48"/>
      <c r="E230" s="48"/>
      <c r="F230" s="48"/>
      <c r="G230" s="48"/>
      <c r="H230" s="48"/>
    </row>
    <row r="231" spans="1:8" ht="15.75">
      <c r="A231" s="47"/>
      <c r="B231" s="48"/>
      <c r="C231" s="48"/>
      <c r="D231" s="48"/>
      <c r="E231" s="48"/>
      <c r="F231" s="48"/>
      <c r="G231" s="48"/>
      <c r="H231" s="48"/>
    </row>
    <row r="232" spans="1:8" ht="15.75">
      <c r="A232" s="47"/>
      <c r="B232" s="48"/>
      <c r="C232" s="48"/>
      <c r="D232" s="48"/>
      <c r="E232" s="48"/>
      <c r="F232" s="48"/>
      <c r="G232" s="48"/>
      <c r="H232" s="48"/>
    </row>
    <row r="233" spans="1:8" ht="15.75">
      <c r="A233" s="47"/>
      <c r="B233" s="48"/>
      <c r="C233" s="48"/>
      <c r="D233" s="48"/>
      <c r="E233" s="48"/>
      <c r="F233" s="48"/>
      <c r="G233" s="48"/>
      <c r="H233" s="48"/>
    </row>
    <row r="234" spans="1:8" ht="15.75">
      <c r="A234" s="47"/>
      <c r="B234" s="48"/>
      <c r="C234" s="48"/>
      <c r="D234" s="48"/>
      <c r="E234" s="48"/>
      <c r="F234" s="48"/>
      <c r="G234" s="48"/>
      <c r="H234" s="48"/>
    </row>
    <row r="235" spans="1:8" ht="15.75">
      <c r="A235" s="47"/>
      <c r="B235" s="48"/>
      <c r="C235" s="48"/>
      <c r="D235" s="48"/>
      <c r="E235" s="48"/>
      <c r="F235" s="48"/>
      <c r="G235" s="48"/>
      <c r="H235" s="48"/>
    </row>
    <row r="236" spans="1:8" ht="15.75">
      <c r="A236" s="47"/>
      <c r="B236" s="48"/>
      <c r="C236" s="48"/>
      <c r="D236" s="48"/>
      <c r="E236" s="48"/>
      <c r="F236" s="48"/>
      <c r="G236" s="48"/>
      <c r="H236" s="48"/>
    </row>
    <row r="237" spans="1:8" ht="15.75">
      <c r="A237" s="47"/>
      <c r="B237" s="48"/>
      <c r="C237" s="48"/>
      <c r="D237" s="48"/>
      <c r="E237" s="48"/>
      <c r="F237" s="48"/>
      <c r="G237" s="48"/>
      <c r="H237" s="48"/>
    </row>
    <row r="238" spans="1:8" ht="15.75">
      <c r="A238" s="47"/>
      <c r="B238" s="48"/>
      <c r="C238" s="48"/>
      <c r="D238" s="48"/>
      <c r="E238" s="48"/>
      <c r="F238" s="48"/>
      <c r="G238" s="48"/>
      <c r="H238" s="48"/>
    </row>
    <row r="239" spans="1:8" ht="15.75">
      <c r="A239" s="47"/>
      <c r="B239" s="48"/>
      <c r="C239" s="48"/>
      <c r="D239" s="48"/>
      <c r="E239" s="48"/>
      <c r="F239" s="48"/>
      <c r="G239" s="48"/>
      <c r="H239" s="48"/>
    </row>
    <row r="240" spans="1:8" ht="15.75">
      <c r="A240" s="47"/>
      <c r="B240" s="48"/>
      <c r="C240" s="48"/>
      <c r="D240" s="48"/>
      <c r="E240" s="48"/>
      <c r="F240" s="48"/>
      <c r="G240" s="48"/>
      <c r="H240" s="48"/>
    </row>
    <row r="241" spans="1:8" ht="15.75">
      <c r="A241" s="47"/>
      <c r="B241" s="48"/>
      <c r="C241" s="48"/>
      <c r="D241" s="48"/>
      <c r="E241" s="48"/>
      <c r="F241" s="48"/>
      <c r="G241" s="48"/>
      <c r="H241" s="48"/>
    </row>
    <row r="242" spans="1:8" ht="15.75">
      <c r="A242" s="47"/>
      <c r="B242" s="48"/>
      <c r="C242" s="48"/>
      <c r="D242" s="48"/>
      <c r="E242" s="48"/>
      <c r="F242" s="48"/>
      <c r="G242" s="48"/>
      <c r="H242" s="48"/>
    </row>
    <row r="243" spans="1:8" ht="15.75">
      <c r="A243" s="47"/>
      <c r="B243" s="48"/>
      <c r="C243" s="48"/>
      <c r="D243" s="48"/>
      <c r="E243" s="48"/>
      <c r="F243" s="48"/>
      <c r="G243" s="48"/>
      <c r="H243" s="48"/>
    </row>
    <row r="244" spans="1:8" ht="15.75">
      <c r="A244" s="47"/>
      <c r="B244" s="48"/>
      <c r="C244" s="48"/>
      <c r="D244" s="48"/>
      <c r="E244" s="48"/>
      <c r="F244" s="48"/>
      <c r="G244" s="48"/>
      <c r="H244" s="48"/>
    </row>
    <row r="245" spans="1:8" ht="15.75">
      <c r="A245" s="47"/>
      <c r="B245" s="48"/>
      <c r="C245" s="48"/>
      <c r="D245" s="48"/>
      <c r="E245" s="48"/>
      <c r="F245" s="48"/>
      <c r="G245" s="48"/>
      <c r="H245" s="48"/>
    </row>
    <row r="246" spans="1:8" ht="15.75">
      <c r="A246" s="47"/>
      <c r="B246" s="48"/>
      <c r="C246" s="48"/>
      <c r="D246" s="48"/>
      <c r="E246" s="48"/>
      <c r="F246" s="48"/>
      <c r="G246" s="48"/>
      <c r="H246" s="48"/>
    </row>
    <row r="247" spans="1:8" ht="15.75">
      <c r="A247" s="47"/>
      <c r="B247" s="48"/>
      <c r="C247" s="48"/>
      <c r="D247" s="48"/>
      <c r="E247" s="48"/>
      <c r="F247" s="48"/>
      <c r="G247" s="48"/>
      <c r="H247" s="48"/>
    </row>
    <row r="248" spans="1:8" ht="15.75">
      <c r="A248" s="47"/>
      <c r="B248" s="48"/>
      <c r="C248" s="48"/>
      <c r="D248" s="48"/>
      <c r="E248" s="48"/>
      <c r="F248" s="48"/>
      <c r="G248" s="48"/>
      <c r="H248" s="48"/>
    </row>
    <row r="249" spans="1:8" ht="15.75">
      <c r="A249" s="47"/>
      <c r="B249" s="48"/>
      <c r="C249" s="48"/>
      <c r="D249" s="48"/>
      <c r="E249" s="48"/>
      <c r="F249" s="48"/>
      <c r="G249" s="48"/>
      <c r="H249" s="48"/>
    </row>
    <row r="250" spans="1:8" ht="15.75">
      <c r="A250" s="47"/>
      <c r="B250" s="48"/>
      <c r="C250" s="48"/>
      <c r="D250" s="48"/>
      <c r="E250" s="48"/>
      <c r="F250" s="48"/>
      <c r="G250" s="48"/>
      <c r="H250" s="48"/>
    </row>
    <row r="251" spans="1:8" ht="15.75">
      <c r="A251" s="47"/>
      <c r="B251" s="48"/>
      <c r="C251" s="48"/>
      <c r="D251" s="48"/>
      <c r="E251" s="48"/>
      <c r="F251" s="48"/>
      <c r="G251" s="48"/>
      <c r="H251" s="48"/>
    </row>
    <row r="252" spans="1:8" ht="15.75">
      <c r="A252" s="47"/>
      <c r="B252" s="48"/>
      <c r="C252" s="48"/>
      <c r="D252" s="48"/>
      <c r="E252" s="48"/>
      <c r="F252" s="48"/>
      <c r="G252" s="48"/>
      <c r="H252" s="48"/>
    </row>
    <row r="253" spans="1:8" ht="15.75">
      <c r="A253" s="47"/>
      <c r="B253" s="48"/>
      <c r="C253" s="48"/>
      <c r="D253" s="48"/>
      <c r="E253" s="48"/>
      <c r="F253" s="48"/>
      <c r="G253" s="48"/>
      <c r="H253" s="48"/>
    </row>
    <row r="254" spans="1:8" ht="15.75">
      <c r="A254" s="47"/>
      <c r="B254" s="48"/>
      <c r="C254" s="48"/>
      <c r="D254" s="48"/>
      <c r="E254" s="48"/>
      <c r="F254" s="48"/>
      <c r="G254" s="48"/>
      <c r="H254" s="48"/>
    </row>
    <row r="255" spans="1:8" ht="15.75">
      <c r="A255" s="47"/>
      <c r="B255" s="48"/>
      <c r="C255" s="48"/>
      <c r="D255" s="48"/>
      <c r="E255" s="48"/>
      <c r="F255" s="48"/>
      <c r="G255" s="48"/>
      <c r="H255" s="48"/>
    </row>
    <row r="256" spans="1:8" ht="15.75">
      <c r="A256" s="47"/>
      <c r="B256" s="48"/>
      <c r="C256" s="48"/>
      <c r="D256" s="48"/>
      <c r="E256" s="48"/>
      <c r="F256" s="48"/>
      <c r="G256" s="48"/>
      <c r="H256" s="48"/>
    </row>
    <row r="257" spans="1:8" ht="15.75">
      <c r="A257" s="47"/>
      <c r="B257" s="48"/>
      <c r="C257" s="48"/>
      <c r="D257" s="48"/>
      <c r="E257" s="48"/>
      <c r="F257" s="48"/>
      <c r="G257" s="48"/>
      <c r="H257" s="48"/>
    </row>
    <row r="258" spans="1:8" ht="15.75">
      <c r="A258" s="47"/>
      <c r="B258" s="48"/>
      <c r="C258" s="48"/>
      <c r="D258" s="48"/>
      <c r="E258" s="48"/>
      <c r="F258" s="48"/>
      <c r="G258" s="48"/>
      <c r="H258" s="48"/>
    </row>
    <row r="259" spans="1:8" ht="15.75">
      <c r="A259" s="47"/>
      <c r="B259" s="48"/>
      <c r="C259" s="48"/>
      <c r="D259" s="48"/>
      <c r="E259" s="48"/>
      <c r="F259" s="48"/>
      <c r="G259" s="48"/>
      <c r="H259" s="48"/>
    </row>
    <row r="260" spans="1:8" ht="15.75">
      <c r="A260" s="47"/>
      <c r="B260" s="48"/>
      <c r="C260" s="48"/>
      <c r="D260" s="48"/>
      <c r="E260" s="48"/>
      <c r="F260" s="48"/>
      <c r="G260" s="48"/>
      <c r="H260" s="48"/>
    </row>
    <row r="261" spans="1:8" ht="15.75">
      <c r="A261" s="47"/>
      <c r="B261" s="48"/>
      <c r="C261" s="48"/>
      <c r="D261" s="48"/>
      <c r="E261" s="48"/>
      <c r="F261" s="48"/>
      <c r="G261" s="48"/>
      <c r="H261" s="48"/>
    </row>
    <row r="262" spans="1:8" ht="15.75">
      <c r="A262" s="47"/>
      <c r="B262" s="48"/>
      <c r="C262" s="48"/>
      <c r="D262" s="48"/>
      <c r="E262" s="48"/>
      <c r="F262" s="48"/>
      <c r="G262" s="48"/>
      <c r="H262" s="48"/>
    </row>
    <row r="263" spans="1:8" ht="15.75">
      <c r="A263" s="47"/>
      <c r="B263" s="48"/>
      <c r="C263" s="48"/>
      <c r="D263" s="48"/>
      <c r="E263" s="48"/>
      <c r="F263" s="48"/>
      <c r="G263" s="48"/>
      <c r="H263" s="48"/>
    </row>
    <row r="264" spans="1:8" ht="15.75">
      <c r="A264" s="47"/>
      <c r="B264" s="48"/>
      <c r="C264" s="48"/>
      <c r="D264" s="48"/>
      <c r="E264" s="48"/>
      <c r="F264" s="48"/>
      <c r="G264" s="48"/>
      <c r="H264" s="48"/>
    </row>
    <row r="265" spans="1:8" ht="15.75">
      <c r="A265" s="47"/>
      <c r="B265" s="48"/>
      <c r="C265" s="48"/>
      <c r="D265" s="48"/>
      <c r="E265" s="48"/>
      <c r="F265" s="48"/>
      <c r="G265" s="48"/>
      <c r="H265" s="48"/>
    </row>
    <row r="266" spans="1:8" ht="15.75">
      <c r="A266" s="47"/>
      <c r="B266" s="48"/>
      <c r="C266" s="48"/>
      <c r="D266" s="48"/>
      <c r="E266" s="48"/>
      <c r="F266" s="48"/>
      <c r="G266" s="48"/>
      <c r="H266" s="48"/>
    </row>
    <row r="267" spans="1:8" ht="15.75">
      <c r="A267" s="47"/>
      <c r="B267" s="48"/>
      <c r="C267" s="48"/>
      <c r="D267" s="48"/>
      <c r="E267" s="48"/>
      <c r="F267" s="48"/>
      <c r="G267" s="48"/>
      <c r="H267" s="48"/>
    </row>
    <row r="268" spans="1:8" ht="15.75">
      <c r="A268" s="47"/>
      <c r="B268" s="48"/>
      <c r="C268" s="48"/>
      <c r="D268" s="48"/>
      <c r="E268" s="48"/>
      <c r="F268" s="48"/>
      <c r="G268" s="48"/>
      <c r="H268" s="48"/>
    </row>
    <row r="269" spans="1:8" ht="15.75">
      <c r="A269" s="47"/>
      <c r="B269" s="48"/>
      <c r="C269" s="48"/>
      <c r="D269" s="48"/>
      <c r="E269" s="48"/>
      <c r="F269" s="48"/>
      <c r="G269" s="48"/>
      <c r="H269" s="48"/>
    </row>
    <row r="270" spans="1:8" ht="15.75">
      <c r="A270" s="47"/>
      <c r="B270" s="48"/>
      <c r="C270" s="48"/>
      <c r="D270" s="48"/>
      <c r="E270" s="48"/>
      <c r="F270" s="48"/>
      <c r="G270" s="48"/>
      <c r="H270" s="48"/>
    </row>
    <row r="271" spans="1:8" ht="15.75">
      <c r="A271" s="47"/>
      <c r="B271" s="48"/>
      <c r="C271" s="48"/>
      <c r="D271" s="48"/>
      <c r="E271" s="48"/>
      <c r="F271" s="48"/>
      <c r="G271" s="48"/>
      <c r="H271" s="48"/>
    </row>
    <row r="272" spans="1:8" ht="15.75">
      <c r="A272" s="47"/>
      <c r="B272" s="48"/>
      <c r="C272" s="48"/>
      <c r="D272" s="48"/>
      <c r="E272" s="48"/>
      <c r="F272" s="48"/>
      <c r="G272" s="48"/>
      <c r="H272" s="48"/>
    </row>
    <row r="273" spans="1:8" ht="15.75">
      <c r="A273" s="47"/>
      <c r="B273" s="48"/>
      <c r="C273" s="48"/>
      <c r="D273" s="48"/>
      <c r="E273" s="48"/>
      <c r="F273" s="48"/>
      <c r="G273" s="48"/>
      <c r="H273" s="48"/>
    </row>
    <row r="274" spans="1:8" ht="15.75">
      <c r="A274" s="47"/>
      <c r="B274" s="48"/>
      <c r="C274" s="48"/>
      <c r="D274" s="48"/>
      <c r="E274" s="48"/>
      <c r="F274" s="48"/>
      <c r="G274" s="48"/>
      <c r="H274" s="48"/>
    </row>
    <row r="275" spans="1:8" ht="15.75">
      <c r="A275" s="47"/>
      <c r="B275" s="48"/>
      <c r="C275" s="48"/>
      <c r="D275" s="48"/>
      <c r="E275" s="48"/>
      <c r="F275" s="48"/>
      <c r="G275" s="48"/>
      <c r="H275" s="48"/>
    </row>
    <row r="276" spans="1:8" ht="15.75">
      <c r="A276" s="47"/>
      <c r="B276" s="48"/>
      <c r="C276" s="48"/>
      <c r="D276" s="48"/>
      <c r="E276" s="48"/>
      <c r="F276" s="48"/>
      <c r="G276" s="48"/>
      <c r="H276" s="48"/>
    </row>
    <row r="277" spans="1:8" ht="15.75">
      <c r="A277" s="47"/>
      <c r="B277" s="48"/>
      <c r="C277" s="48"/>
      <c r="D277" s="48"/>
      <c r="E277" s="48"/>
      <c r="F277" s="48"/>
      <c r="G277" s="48"/>
      <c r="H277" s="48"/>
    </row>
    <row r="278" spans="1:8" ht="15.75">
      <c r="A278" s="47"/>
      <c r="B278" s="48"/>
      <c r="C278" s="48"/>
      <c r="D278" s="48"/>
      <c r="E278" s="48"/>
      <c r="F278" s="48"/>
      <c r="G278" s="48"/>
      <c r="H278" s="48"/>
    </row>
    <row r="279" spans="1:8" ht="15.75">
      <c r="A279" s="47"/>
      <c r="B279" s="48"/>
      <c r="C279" s="48"/>
      <c r="D279" s="48"/>
      <c r="E279" s="48"/>
      <c r="F279" s="48"/>
      <c r="G279" s="48"/>
      <c r="H279" s="48"/>
    </row>
    <row r="280" spans="1:8" ht="15.75">
      <c r="A280" s="47"/>
      <c r="B280" s="48"/>
      <c r="C280" s="48"/>
      <c r="D280" s="48"/>
      <c r="E280" s="48"/>
      <c r="F280" s="48"/>
      <c r="G280" s="48"/>
      <c r="H280" s="48"/>
    </row>
    <row r="281" spans="1:8" ht="15.75">
      <c r="A281" s="47"/>
      <c r="B281" s="48"/>
      <c r="C281" s="48"/>
      <c r="D281" s="48"/>
      <c r="E281" s="48"/>
      <c r="F281" s="48"/>
      <c r="G281" s="48"/>
      <c r="H281" s="48"/>
    </row>
    <row r="282" spans="1:8" ht="15.75">
      <c r="A282" s="47"/>
      <c r="B282" s="48"/>
      <c r="C282" s="48"/>
      <c r="D282" s="48"/>
      <c r="E282" s="48"/>
      <c r="F282" s="48"/>
      <c r="G282" s="48"/>
      <c r="H282" s="48"/>
    </row>
    <row r="283" spans="1:8" ht="15.75">
      <c r="A283" s="47"/>
      <c r="B283" s="48"/>
      <c r="C283" s="48"/>
      <c r="D283" s="48"/>
      <c r="E283" s="48"/>
      <c r="F283" s="48"/>
      <c r="G283" s="48"/>
      <c r="H283" s="48"/>
    </row>
    <row r="284" spans="1:8" ht="15.75">
      <c r="A284" s="47"/>
      <c r="B284" s="48"/>
      <c r="C284" s="48"/>
      <c r="D284" s="48"/>
      <c r="E284" s="48"/>
      <c r="F284" s="48"/>
      <c r="G284" s="48"/>
      <c r="H284" s="48"/>
    </row>
    <row r="285" spans="1:8" ht="15.75">
      <c r="A285" s="47"/>
      <c r="B285" s="48"/>
      <c r="C285" s="48"/>
      <c r="D285" s="48"/>
      <c r="E285" s="48"/>
      <c r="F285" s="48"/>
      <c r="G285" s="48"/>
      <c r="H285" s="48"/>
    </row>
    <row r="286" spans="1:8" ht="15.75">
      <c r="A286" s="47"/>
      <c r="B286" s="48"/>
      <c r="C286" s="48"/>
      <c r="D286" s="48"/>
      <c r="E286" s="48"/>
      <c r="F286" s="48"/>
      <c r="G286" s="48"/>
      <c r="H286" s="48"/>
    </row>
    <row r="287" spans="1:8" ht="15.75">
      <c r="A287" s="47"/>
      <c r="B287" s="48"/>
      <c r="C287" s="48"/>
      <c r="D287" s="48"/>
      <c r="E287" s="48"/>
      <c r="F287" s="48"/>
      <c r="G287" s="48"/>
      <c r="H287" s="48"/>
    </row>
    <row r="288" spans="1:8" ht="15.75">
      <c r="A288" s="47"/>
      <c r="B288" s="48"/>
      <c r="C288" s="48"/>
      <c r="D288" s="48"/>
      <c r="E288" s="48"/>
      <c r="F288" s="48"/>
      <c r="G288" s="48"/>
      <c r="H288" s="48"/>
    </row>
    <row r="289" spans="1:8" ht="15.75">
      <c r="A289" s="47"/>
      <c r="B289" s="48"/>
      <c r="C289" s="48"/>
      <c r="D289" s="48"/>
      <c r="E289" s="48"/>
      <c r="F289" s="48"/>
      <c r="G289" s="48"/>
      <c r="H289" s="48"/>
    </row>
    <row r="290" spans="1:8" ht="15.75">
      <c r="A290" s="47"/>
      <c r="B290" s="48"/>
      <c r="C290" s="48"/>
      <c r="D290" s="48"/>
      <c r="E290" s="48"/>
      <c r="F290" s="48"/>
      <c r="G290" s="48"/>
      <c r="H290" s="48"/>
    </row>
    <row r="291" spans="1:8" ht="15.75">
      <c r="A291" s="47"/>
      <c r="B291" s="48"/>
      <c r="C291" s="48"/>
      <c r="D291" s="48"/>
      <c r="E291" s="48"/>
      <c r="F291" s="48"/>
      <c r="G291" s="48"/>
      <c r="H291" s="48"/>
    </row>
    <row r="292" spans="1:8" ht="15.75">
      <c r="A292" s="47"/>
      <c r="B292" s="48"/>
      <c r="C292" s="48"/>
      <c r="D292" s="48"/>
      <c r="E292" s="48"/>
      <c r="F292" s="48"/>
      <c r="G292" s="48"/>
      <c r="H292" s="48"/>
    </row>
    <row r="293" spans="1:8" ht="15.75">
      <c r="A293" s="47"/>
      <c r="B293" s="48"/>
      <c r="C293" s="48"/>
      <c r="D293" s="48"/>
      <c r="E293" s="48"/>
      <c r="F293" s="48"/>
      <c r="G293" s="48"/>
      <c r="H293" s="48"/>
    </row>
    <row r="294" spans="1:8" ht="15.75">
      <c r="A294" s="47"/>
      <c r="B294" s="48"/>
      <c r="C294" s="48"/>
      <c r="D294" s="48"/>
      <c r="E294" s="48"/>
      <c r="F294" s="48"/>
      <c r="G294" s="48"/>
      <c r="H294" s="48"/>
    </row>
    <row r="295" spans="1:8" ht="15.75">
      <c r="A295" s="47"/>
      <c r="B295" s="48"/>
      <c r="C295" s="48"/>
      <c r="D295" s="48"/>
      <c r="E295" s="48"/>
      <c r="F295" s="48"/>
      <c r="G295" s="48"/>
      <c r="H295" s="48"/>
    </row>
    <row r="296" spans="1:8" ht="15.75">
      <c r="A296" s="47"/>
      <c r="B296" s="48"/>
      <c r="C296" s="48"/>
      <c r="D296" s="48"/>
      <c r="E296" s="48"/>
      <c r="F296" s="48"/>
      <c r="G296" s="48"/>
      <c r="H296" s="48"/>
    </row>
    <row r="297" spans="1:8" ht="15.75">
      <c r="A297" s="47"/>
      <c r="B297" s="48"/>
      <c r="C297" s="48"/>
      <c r="D297" s="48"/>
      <c r="E297" s="48"/>
      <c r="F297" s="48"/>
      <c r="G297" s="48"/>
      <c r="H297" s="48"/>
    </row>
    <row r="298" spans="1:8" ht="15.75">
      <c r="A298" s="47"/>
      <c r="B298" s="48"/>
      <c r="C298" s="48"/>
      <c r="D298" s="48"/>
      <c r="E298" s="48"/>
      <c r="F298" s="48"/>
      <c r="G298" s="48"/>
      <c r="H298" s="48"/>
    </row>
    <row r="299" spans="1:8" ht="15.75">
      <c r="A299" s="47"/>
      <c r="B299" s="48"/>
      <c r="C299" s="48"/>
      <c r="D299" s="48"/>
      <c r="E299" s="48"/>
      <c r="F299" s="48"/>
      <c r="G299" s="48"/>
      <c r="H299" s="48"/>
    </row>
    <row r="300" spans="1:8" ht="15.75">
      <c r="A300" s="47"/>
      <c r="B300" s="48"/>
      <c r="C300" s="48"/>
      <c r="D300" s="48"/>
      <c r="E300" s="48"/>
      <c r="F300" s="48"/>
      <c r="G300" s="48"/>
      <c r="H300" s="48"/>
    </row>
    <row r="301" spans="1:8" ht="15.75">
      <c r="A301" s="47"/>
      <c r="B301" s="48"/>
      <c r="C301" s="48"/>
      <c r="D301" s="48"/>
      <c r="E301" s="48"/>
      <c r="F301" s="48"/>
      <c r="G301" s="48"/>
      <c r="H301" s="48"/>
    </row>
    <row r="302" spans="1:8" ht="15.75">
      <c r="A302" s="47"/>
      <c r="B302" s="48"/>
      <c r="C302" s="48"/>
      <c r="D302" s="48"/>
      <c r="E302" s="48"/>
      <c r="F302" s="48"/>
      <c r="G302" s="48"/>
      <c r="H302" s="48"/>
    </row>
    <row r="303" spans="1:8" ht="15.75">
      <c r="A303" s="47"/>
      <c r="B303" s="48"/>
      <c r="C303" s="48"/>
      <c r="D303" s="48"/>
      <c r="E303" s="48"/>
      <c r="F303" s="48"/>
      <c r="G303" s="48"/>
      <c r="H303" s="48"/>
    </row>
    <row r="304" spans="1:8" ht="15.75">
      <c r="A304" s="47"/>
      <c r="B304" s="48"/>
      <c r="C304" s="48"/>
      <c r="D304" s="48"/>
      <c r="E304" s="48"/>
      <c r="F304" s="48"/>
      <c r="G304" s="48"/>
      <c r="H304" s="48"/>
    </row>
    <row r="305" spans="1:8" ht="15.75">
      <c r="A305" s="47"/>
      <c r="B305" s="48"/>
      <c r="C305" s="48"/>
      <c r="D305" s="48"/>
      <c r="E305" s="48"/>
      <c r="F305" s="48"/>
      <c r="G305" s="48"/>
      <c r="H305" s="48"/>
    </row>
    <row r="306" spans="1:8" ht="15.75">
      <c r="A306" s="47"/>
      <c r="B306" s="48"/>
      <c r="C306" s="48"/>
      <c r="D306" s="48"/>
      <c r="E306" s="48"/>
      <c r="F306" s="48"/>
      <c r="G306" s="48"/>
      <c r="H306" s="48"/>
    </row>
    <row r="307" spans="1:8" ht="15.75">
      <c r="A307" s="47"/>
      <c r="B307" s="48"/>
      <c r="C307" s="48"/>
      <c r="D307" s="48"/>
      <c r="E307" s="48"/>
      <c r="F307" s="48"/>
      <c r="G307" s="48"/>
      <c r="H307" s="48"/>
    </row>
    <row r="308" spans="1:8" ht="15.75">
      <c r="A308" s="47"/>
      <c r="B308" s="48"/>
      <c r="C308" s="48"/>
      <c r="D308" s="48"/>
      <c r="E308" s="48"/>
      <c r="F308" s="48"/>
      <c r="G308" s="48"/>
      <c r="H308" s="48"/>
    </row>
    <row r="309" spans="1:8" ht="15.75">
      <c r="A309" s="47"/>
      <c r="B309" s="48"/>
      <c r="C309" s="48"/>
      <c r="D309" s="48"/>
      <c r="E309" s="48"/>
      <c r="F309" s="48"/>
      <c r="G309" s="48"/>
      <c r="H309" s="48"/>
    </row>
    <row r="310" spans="1:8" ht="15.75">
      <c r="A310" s="47"/>
      <c r="B310" s="48"/>
      <c r="C310" s="48"/>
      <c r="D310" s="48"/>
      <c r="E310" s="48"/>
      <c r="F310" s="48"/>
      <c r="G310" s="48"/>
      <c r="H310" s="48"/>
    </row>
    <row r="311" spans="1:8" ht="15.75">
      <c r="A311" s="47"/>
      <c r="B311" s="48"/>
      <c r="C311" s="48"/>
      <c r="D311" s="48"/>
      <c r="E311" s="48"/>
      <c r="F311" s="48"/>
      <c r="G311" s="48"/>
      <c r="H311" s="48"/>
    </row>
    <row r="312" spans="1:8" ht="15.75">
      <c r="A312" s="47"/>
      <c r="B312" s="48"/>
      <c r="C312" s="48"/>
      <c r="D312" s="48"/>
      <c r="E312" s="48"/>
      <c r="F312" s="48"/>
      <c r="G312" s="48"/>
      <c r="H312" s="48"/>
    </row>
    <row r="313" spans="1:8" ht="15.75">
      <c r="A313" s="47"/>
      <c r="B313" s="48"/>
      <c r="C313" s="48"/>
      <c r="D313" s="48"/>
      <c r="E313" s="48"/>
      <c r="F313" s="48"/>
      <c r="G313" s="48"/>
      <c r="H313" s="48"/>
    </row>
    <row r="314" spans="1:8" ht="15.75">
      <c r="A314" s="47"/>
      <c r="B314" s="48"/>
      <c r="C314" s="48"/>
      <c r="D314" s="48"/>
      <c r="E314" s="48"/>
      <c r="F314" s="48"/>
      <c r="G314" s="48"/>
      <c r="H314" s="48"/>
    </row>
    <row r="315" spans="1:8" ht="15.75">
      <c r="A315" s="47"/>
      <c r="B315" s="48"/>
      <c r="C315" s="48"/>
      <c r="D315" s="48"/>
      <c r="E315" s="48"/>
      <c r="F315" s="48"/>
      <c r="G315" s="48"/>
      <c r="H315" s="48"/>
    </row>
    <row r="316" spans="1:8" ht="15.75">
      <c r="A316" s="47"/>
      <c r="B316" s="48"/>
      <c r="C316" s="48"/>
      <c r="D316" s="48"/>
      <c r="E316" s="48"/>
      <c r="F316" s="48"/>
      <c r="G316" s="48"/>
      <c r="H316" s="48"/>
    </row>
    <row r="317" spans="1:8" ht="15.75">
      <c r="A317" s="47"/>
      <c r="B317" s="48"/>
      <c r="C317" s="48"/>
      <c r="D317" s="48"/>
      <c r="E317" s="48"/>
      <c r="F317" s="48"/>
      <c r="G317" s="48"/>
      <c r="H317" s="48"/>
    </row>
    <row r="318" spans="1:8" ht="15.75">
      <c r="A318" s="47"/>
      <c r="B318" s="48"/>
      <c r="C318" s="48"/>
      <c r="D318" s="48"/>
      <c r="E318" s="48"/>
      <c r="F318" s="48"/>
      <c r="G318" s="48"/>
      <c r="H318" s="48"/>
    </row>
    <row r="319" spans="1:8" ht="15.75">
      <c r="A319" s="47"/>
      <c r="B319" s="48"/>
      <c r="C319" s="48"/>
      <c r="D319" s="48"/>
      <c r="E319" s="48"/>
      <c r="F319" s="48"/>
      <c r="G319" s="48"/>
      <c r="H319" s="48"/>
    </row>
    <row r="320" spans="1:8" ht="15.75">
      <c r="A320" s="47"/>
      <c r="B320" s="48"/>
      <c r="C320" s="48"/>
      <c r="D320" s="48"/>
      <c r="E320" s="48"/>
      <c r="F320" s="48"/>
      <c r="G320" s="48"/>
      <c r="H320" s="48"/>
    </row>
    <row r="321" spans="1:8" ht="15.75">
      <c r="A321" s="47"/>
      <c r="B321" s="48"/>
      <c r="C321" s="48"/>
      <c r="D321" s="48"/>
      <c r="E321" s="48"/>
      <c r="F321" s="48"/>
      <c r="G321" s="48"/>
      <c r="H321" s="48"/>
    </row>
    <row r="322" spans="1:8" ht="15.75">
      <c r="A322" s="47"/>
      <c r="B322" s="48"/>
      <c r="C322" s="48"/>
      <c r="D322" s="48"/>
      <c r="E322" s="48"/>
      <c r="F322" s="48"/>
      <c r="G322" s="48"/>
      <c r="H322" s="48"/>
    </row>
    <row r="323" spans="1:8" ht="15.75">
      <c r="A323" s="47"/>
      <c r="B323" s="48"/>
      <c r="C323" s="48"/>
      <c r="D323" s="48"/>
      <c r="E323" s="48"/>
      <c r="F323" s="48"/>
      <c r="G323" s="48"/>
      <c r="H323" s="48"/>
    </row>
    <row r="324" spans="1:8" ht="15.75">
      <c r="A324" s="47"/>
      <c r="B324" s="48"/>
      <c r="C324" s="48"/>
      <c r="D324" s="48"/>
      <c r="E324" s="48"/>
      <c r="F324" s="48"/>
      <c r="G324" s="48"/>
      <c r="H324" s="48"/>
    </row>
    <row r="325" spans="1:8" ht="15.75">
      <c r="A325" s="47"/>
      <c r="B325" s="48"/>
      <c r="C325" s="48"/>
      <c r="D325" s="48"/>
      <c r="E325" s="48"/>
      <c r="F325" s="48"/>
      <c r="G325" s="48"/>
      <c r="H325" s="48"/>
    </row>
    <row r="326" spans="1:8" ht="15.75">
      <c r="A326" s="47"/>
      <c r="B326" s="48"/>
      <c r="C326" s="48"/>
      <c r="D326" s="48"/>
      <c r="E326" s="48"/>
      <c r="F326" s="48"/>
      <c r="G326" s="48"/>
      <c r="H326" s="48"/>
    </row>
    <row r="327" spans="1:8" ht="15.75">
      <c r="A327" s="47"/>
      <c r="B327" s="48"/>
      <c r="C327" s="48"/>
      <c r="D327" s="48"/>
      <c r="E327" s="48"/>
      <c r="F327" s="48"/>
      <c r="G327" s="48"/>
      <c r="H327" s="48"/>
    </row>
    <row r="328" spans="1:8" ht="15.75">
      <c r="A328" s="47"/>
      <c r="B328" s="48"/>
      <c r="C328" s="48"/>
      <c r="D328" s="48"/>
      <c r="E328" s="48"/>
      <c r="F328" s="48"/>
      <c r="G328" s="48"/>
      <c r="H328" s="48"/>
    </row>
    <row r="329" spans="1:8" ht="15.75">
      <c r="A329" s="47"/>
      <c r="B329" s="48"/>
      <c r="C329" s="48"/>
      <c r="D329" s="48"/>
      <c r="E329" s="48"/>
      <c r="F329" s="48"/>
      <c r="G329" s="48"/>
      <c r="H329" s="48"/>
    </row>
    <row r="330" spans="1:8" ht="15.75">
      <c r="A330" s="47"/>
      <c r="B330" s="48"/>
      <c r="C330" s="48"/>
      <c r="D330" s="48"/>
      <c r="E330" s="48"/>
      <c r="F330" s="48"/>
      <c r="G330" s="48"/>
      <c r="H330" s="48"/>
    </row>
    <row r="331" spans="1:8" ht="15.75">
      <c r="A331" s="47"/>
      <c r="B331" s="48"/>
      <c r="C331" s="48"/>
      <c r="D331" s="48"/>
      <c r="E331" s="48"/>
      <c r="F331" s="48"/>
      <c r="G331" s="48"/>
      <c r="H331" s="48"/>
    </row>
    <row r="332" spans="1:8" ht="15.75">
      <c r="A332" s="47"/>
      <c r="B332" s="48"/>
      <c r="C332" s="48"/>
      <c r="D332" s="48"/>
      <c r="E332" s="48"/>
      <c r="F332" s="48"/>
      <c r="G332" s="48"/>
      <c r="H332" s="48"/>
    </row>
    <row r="333" spans="1:8" ht="15.75">
      <c r="A333" s="47"/>
      <c r="B333" s="48"/>
      <c r="C333" s="48"/>
      <c r="D333" s="48"/>
      <c r="E333" s="48"/>
      <c r="F333" s="48"/>
      <c r="G333" s="48"/>
      <c r="H333" s="48"/>
    </row>
    <row r="334" spans="1:8" ht="15.75">
      <c r="A334" s="47"/>
      <c r="B334" s="48"/>
      <c r="C334" s="48"/>
      <c r="D334" s="48"/>
      <c r="E334" s="48"/>
      <c r="F334" s="48"/>
      <c r="G334" s="48"/>
      <c r="H334" s="48"/>
    </row>
    <row r="335" spans="1:8" ht="15.75">
      <c r="A335" s="47"/>
      <c r="B335" s="48"/>
      <c r="C335" s="48"/>
      <c r="D335" s="48"/>
      <c r="E335" s="48"/>
      <c r="F335" s="48"/>
      <c r="G335" s="48"/>
      <c r="H335" s="48"/>
    </row>
    <row r="336" spans="1:8" ht="15.75">
      <c r="A336" s="47"/>
      <c r="B336" s="48"/>
      <c r="C336" s="48"/>
      <c r="D336" s="48"/>
      <c r="E336" s="48"/>
      <c r="F336" s="48"/>
      <c r="G336" s="48"/>
      <c r="H336" s="48"/>
    </row>
    <row r="337" spans="1:8" ht="15.75">
      <c r="A337" s="47"/>
      <c r="B337" s="48"/>
      <c r="C337" s="48"/>
      <c r="D337" s="48"/>
      <c r="E337" s="48"/>
      <c r="F337" s="48"/>
      <c r="G337" s="48"/>
      <c r="H337" s="48"/>
    </row>
    <row r="338" spans="1:8" ht="15.75">
      <c r="A338" s="47"/>
      <c r="B338" s="48"/>
      <c r="C338" s="48"/>
      <c r="D338" s="48"/>
      <c r="E338" s="48"/>
      <c r="F338" s="48"/>
      <c r="G338" s="48"/>
      <c r="H338" s="48"/>
    </row>
    <row r="339" spans="1:8" ht="15.75">
      <c r="A339" s="47"/>
      <c r="B339" s="48"/>
      <c r="C339" s="48"/>
      <c r="D339" s="48"/>
      <c r="E339" s="48"/>
      <c r="F339" s="48"/>
      <c r="G339" s="48"/>
      <c r="H339" s="48"/>
    </row>
    <row r="340" spans="1:8" ht="15.75">
      <c r="A340" s="47"/>
      <c r="B340" s="48"/>
      <c r="C340" s="48"/>
      <c r="D340" s="48"/>
      <c r="E340" s="48"/>
      <c r="F340" s="48"/>
      <c r="G340" s="48"/>
      <c r="H340" s="48"/>
    </row>
    <row r="341" spans="1:8" ht="15.75">
      <c r="A341" s="47"/>
      <c r="B341" s="48"/>
      <c r="C341" s="48"/>
      <c r="D341" s="48"/>
      <c r="E341" s="48"/>
      <c r="F341" s="48"/>
      <c r="G341" s="48"/>
      <c r="H341" s="48"/>
    </row>
    <row r="342" spans="1:8" ht="15.75">
      <c r="A342" s="47"/>
      <c r="B342" s="48"/>
      <c r="C342" s="48"/>
      <c r="D342" s="48"/>
      <c r="E342" s="48"/>
      <c r="F342" s="48"/>
      <c r="G342" s="48"/>
      <c r="H342" s="48"/>
    </row>
    <row r="343" spans="1:8" ht="15.75">
      <c r="A343" s="47"/>
      <c r="B343" s="48"/>
      <c r="C343" s="48"/>
      <c r="D343" s="48"/>
      <c r="E343" s="48"/>
      <c r="F343" s="48"/>
      <c r="G343" s="48"/>
      <c r="H343" s="48"/>
    </row>
    <row r="344" spans="1:8" ht="15.75">
      <c r="A344" s="47"/>
      <c r="B344" s="48"/>
      <c r="C344" s="48"/>
      <c r="D344" s="48"/>
      <c r="E344" s="48"/>
      <c r="F344" s="48"/>
      <c r="G344" s="48"/>
      <c r="H344" s="48"/>
    </row>
    <row r="345" spans="1:8" ht="15.75">
      <c r="A345" s="47"/>
      <c r="B345" s="48"/>
      <c r="C345" s="48"/>
      <c r="D345" s="48"/>
      <c r="E345" s="48"/>
      <c r="F345" s="48"/>
      <c r="G345" s="48"/>
      <c r="H345" s="48"/>
    </row>
    <row r="346" spans="1:8" ht="15.75">
      <c r="A346" s="47"/>
      <c r="B346" s="48"/>
      <c r="C346" s="48"/>
      <c r="D346" s="48"/>
      <c r="E346" s="48"/>
      <c r="F346" s="48"/>
      <c r="G346" s="48"/>
      <c r="H346" s="48"/>
    </row>
    <row r="347" spans="1:8" ht="15.75">
      <c r="A347" s="47"/>
      <c r="B347" s="48"/>
      <c r="C347" s="48"/>
      <c r="D347" s="48"/>
      <c r="E347" s="48"/>
      <c r="F347" s="48"/>
      <c r="G347" s="48"/>
      <c r="H347" s="48"/>
    </row>
    <row r="348" spans="1:8" ht="15.75">
      <c r="A348" s="47"/>
      <c r="B348" s="48"/>
      <c r="C348" s="48"/>
      <c r="D348" s="48"/>
      <c r="E348" s="48"/>
      <c r="F348" s="48"/>
      <c r="G348" s="48"/>
      <c r="H348" s="48"/>
    </row>
    <row r="349" spans="1:8" ht="15.75">
      <c r="A349" s="47"/>
      <c r="B349" s="48"/>
      <c r="C349" s="48"/>
      <c r="D349" s="48"/>
      <c r="E349" s="48"/>
      <c r="F349" s="48"/>
      <c r="G349" s="48"/>
      <c r="H349" s="48"/>
    </row>
    <row r="350" spans="1:8" ht="15.75">
      <c r="A350" s="47"/>
      <c r="B350" s="48"/>
      <c r="C350" s="48"/>
      <c r="D350" s="48"/>
      <c r="E350" s="48"/>
      <c r="F350" s="48"/>
      <c r="G350" s="48"/>
      <c r="H350" s="48"/>
    </row>
    <row r="351" spans="1:8" ht="15.75">
      <c r="A351" s="47"/>
      <c r="B351" s="48"/>
      <c r="C351" s="48"/>
      <c r="D351" s="48"/>
      <c r="E351" s="48"/>
      <c r="F351" s="48"/>
      <c r="G351" s="48"/>
      <c r="H351" s="48"/>
    </row>
    <row r="352" spans="1:8" ht="15.75">
      <c r="A352" s="47"/>
      <c r="B352" s="48"/>
      <c r="C352" s="48"/>
      <c r="D352" s="48"/>
      <c r="E352" s="48"/>
      <c r="F352" s="48"/>
      <c r="G352" s="48"/>
      <c r="H352" s="48"/>
    </row>
    <row r="353" spans="1:8" ht="15.75">
      <c r="A353" s="47"/>
      <c r="B353" s="48"/>
      <c r="C353" s="48"/>
      <c r="D353" s="48"/>
      <c r="E353" s="48"/>
      <c r="F353" s="48"/>
      <c r="G353" s="48"/>
      <c r="H353" s="48"/>
    </row>
    <row r="354" spans="1:8" ht="15.75">
      <c r="A354" s="47"/>
      <c r="B354" s="48"/>
      <c r="C354" s="48"/>
      <c r="D354" s="48"/>
      <c r="E354" s="48"/>
      <c r="F354" s="48"/>
      <c r="G354" s="48"/>
      <c r="H354" s="48"/>
    </row>
    <row r="355" spans="1:8" ht="15.75">
      <c r="A355" s="47"/>
      <c r="B355" s="48"/>
      <c r="C355" s="48"/>
      <c r="D355" s="48"/>
      <c r="E355" s="48"/>
      <c r="F355" s="48"/>
      <c r="G355" s="48"/>
      <c r="H355" s="48"/>
    </row>
    <row r="356" spans="1:8" ht="15.75">
      <c r="A356" s="47"/>
      <c r="B356" s="48"/>
      <c r="C356" s="48"/>
      <c r="D356" s="48"/>
      <c r="E356" s="48"/>
      <c r="F356" s="48"/>
      <c r="G356" s="48"/>
      <c r="H356" s="48"/>
    </row>
    <row r="357" spans="1:8" ht="15.75">
      <c r="A357" s="47"/>
      <c r="B357" s="48"/>
      <c r="C357" s="48"/>
      <c r="D357" s="48"/>
      <c r="E357" s="48"/>
      <c r="F357" s="48"/>
      <c r="G357" s="48"/>
      <c r="H357" s="48"/>
    </row>
    <row r="358" spans="1:8" ht="15.75">
      <c r="A358" s="47"/>
      <c r="B358" s="48"/>
      <c r="C358" s="48"/>
      <c r="D358" s="48"/>
      <c r="E358" s="48"/>
      <c r="F358" s="48"/>
      <c r="G358" s="48"/>
      <c r="H358" s="48"/>
    </row>
    <row r="359" spans="1:8" ht="15.75">
      <c r="A359" s="47"/>
      <c r="B359" s="48"/>
      <c r="C359" s="48"/>
      <c r="D359" s="48"/>
      <c r="E359" s="48"/>
      <c r="F359" s="48"/>
      <c r="G359" s="48"/>
      <c r="H359" s="48"/>
    </row>
    <row r="360" spans="1:8" ht="15.75">
      <c r="A360" s="47"/>
      <c r="B360" s="48"/>
      <c r="C360" s="48"/>
      <c r="D360" s="48"/>
      <c r="E360" s="48"/>
      <c r="F360" s="48"/>
      <c r="G360" s="48"/>
      <c r="H360" s="48"/>
    </row>
    <row r="361" spans="1:8" ht="15.75">
      <c r="A361" s="47"/>
      <c r="B361" s="48"/>
      <c r="C361" s="48"/>
      <c r="D361" s="48"/>
      <c r="E361" s="48"/>
      <c r="F361" s="48"/>
      <c r="G361" s="48"/>
      <c r="H361" s="48"/>
    </row>
    <row r="362" spans="1:8" ht="15.75">
      <c r="A362" s="47"/>
      <c r="B362" s="48"/>
      <c r="C362" s="48"/>
      <c r="D362" s="48"/>
      <c r="E362" s="48"/>
      <c r="F362" s="48"/>
      <c r="G362" s="48"/>
      <c r="H362" s="48"/>
    </row>
    <row r="363" spans="1:8" ht="15.75">
      <c r="A363" s="47"/>
      <c r="B363" s="48"/>
      <c r="C363" s="48"/>
      <c r="D363" s="48"/>
      <c r="E363" s="48"/>
      <c r="F363" s="48"/>
      <c r="G363" s="48"/>
      <c r="H363" s="48"/>
    </row>
    <row r="364" spans="1:8" ht="15.75">
      <c r="A364" s="47"/>
      <c r="B364" s="48"/>
      <c r="C364" s="48"/>
      <c r="D364" s="48"/>
      <c r="E364" s="48"/>
      <c r="F364" s="48"/>
      <c r="G364" s="48"/>
      <c r="H364" s="48"/>
    </row>
    <row r="365" spans="1:8" ht="15.75">
      <c r="A365" s="47"/>
      <c r="B365" s="48"/>
      <c r="C365" s="48"/>
      <c r="D365" s="48"/>
      <c r="E365" s="48"/>
      <c r="F365" s="48"/>
      <c r="G365" s="48"/>
      <c r="H365" s="48"/>
    </row>
    <row r="366" spans="1:8" ht="15.75">
      <c r="A366" s="47"/>
      <c r="B366" s="48"/>
      <c r="C366" s="48"/>
      <c r="D366" s="48"/>
      <c r="E366" s="48"/>
      <c r="F366" s="48"/>
      <c r="G366" s="48"/>
      <c r="H366" s="48"/>
    </row>
    <row r="367" spans="1:8" ht="15.75">
      <c r="A367" s="47"/>
      <c r="B367" s="48"/>
      <c r="C367" s="48"/>
      <c r="D367" s="48"/>
      <c r="E367" s="48"/>
      <c r="F367" s="48"/>
      <c r="G367" s="48"/>
      <c r="H367" s="48"/>
    </row>
    <row r="368" spans="1:8" ht="15.75">
      <c r="A368" s="47"/>
      <c r="B368" s="48"/>
      <c r="C368" s="48"/>
      <c r="D368" s="48"/>
      <c r="E368" s="48"/>
      <c r="F368" s="48"/>
      <c r="G368" s="48"/>
      <c r="H368" s="48"/>
    </row>
    <row r="369" spans="1:8" ht="15.75">
      <c r="A369" s="47"/>
      <c r="B369" s="48"/>
      <c r="C369" s="48"/>
      <c r="D369" s="48"/>
      <c r="E369" s="48"/>
      <c r="F369" s="48"/>
      <c r="G369" s="48"/>
      <c r="H369" s="48"/>
    </row>
    <row r="370" spans="1:8" ht="15.75">
      <c r="A370" s="47"/>
      <c r="B370" s="48"/>
      <c r="C370" s="48"/>
      <c r="D370" s="48"/>
      <c r="E370" s="48"/>
      <c r="F370" s="48"/>
      <c r="G370" s="48"/>
      <c r="H370" s="48"/>
    </row>
    <row r="371" spans="1:8" ht="15.75">
      <c r="A371" s="47"/>
      <c r="B371" s="48"/>
      <c r="C371" s="48"/>
      <c r="D371" s="48"/>
      <c r="E371" s="48"/>
      <c r="F371" s="48"/>
      <c r="G371" s="48"/>
      <c r="H371" s="48"/>
    </row>
    <row r="372" spans="1:8" ht="15.75">
      <c r="A372" s="47"/>
      <c r="B372" s="48"/>
      <c r="C372" s="48"/>
      <c r="D372" s="48"/>
      <c r="E372" s="48"/>
      <c r="F372" s="48"/>
      <c r="G372" s="48"/>
      <c r="H372" s="48"/>
    </row>
    <row r="373" spans="1:8" ht="15.75">
      <c r="A373" s="47"/>
      <c r="B373" s="48"/>
      <c r="C373" s="48"/>
      <c r="D373" s="48"/>
      <c r="E373" s="48"/>
      <c r="F373" s="48"/>
      <c r="G373" s="48"/>
      <c r="H373" s="48"/>
    </row>
    <row r="374" spans="1:8" ht="15.75">
      <c r="A374" s="47"/>
      <c r="B374" s="48"/>
      <c r="C374" s="48"/>
      <c r="D374" s="48"/>
      <c r="E374" s="48"/>
      <c r="F374" s="48"/>
      <c r="G374" s="48"/>
      <c r="H374" s="48"/>
    </row>
    <row r="375" spans="1:8" ht="15.75">
      <c r="A375" s="47"/>
      <c r="B375" s="48"/>
      <c r="C375" s="48"/>
      <c r="D375" s="48"/>
      <c r="E375" s="48"/>
      <c r="F375" s="48"/>
      <c r="G375" s="48"/>
      <c r="H375" s="48"/>
    </row>
    <row r="376" spans="1:8" ht="15.75">
      <c r="A376" s="47"/>
      <c r="B376" s="48"/>
      <c r="C376" s="48"/>
      <c r="D376" s="48"/>
      <c r="E376" s="48"/>
      <c r="F376" s="48"/>
      <c r="G376" s="48"/>
      <c r="H376" s="48"/>
    </row>
    <row r="377" spans="1:8" ht="15.75">
      <c r="A377" s="47"/>
      <c r="B377" s="48"/>
      <c r="C377" s="48"/>
      <c r="D377" s="48"/>
      <c r="E377" s="48"/>
      <c r="F377" s="48"/>
      <c r="G377" s="48"/>
      <c r="H377" s="48"/>
    </row>
    <row r="378" spans="1:8" ht="15.75">
      <c r="A378" s="47"/>
      <c r="B378" s="48"/>
      <c r="C378" s="48"/>
      <c r="D378" s="48"/>
      <c r="E378" s="48"/>
      <c r="F378" s="48"/>
      <c r="G378" s="48"/>
      <c r="H378" s="48"/>
    </row>
    <row r="379" spans="1:8" ht="15.75">
      <c r="A379" s="47"/>
      <c r="B379" s="48"/>
      <c r="C379" s="48"/>
      <c r="D379" s="48"/>
      <c r="E379" s="48"/>
      <c r="F379" s="48"/>
      <c r="G379" s="48"/>
      <c r="H379" s="48"/>
    </row>
    <row r="380" spans="1:8" ht="15.75">
      <c r="A380" s="47"/>
      <c r="B380" s="48"/>
      <c r="C380" s="48"/>
      <c r="D380" s="48"/>
      <c r="E380" s="48"/>
      <c r="F380" s="48"/>
      <c r="G380" s="48"/>
      <c r="H380" s="48"/>
    </row>
    <row r="381" spans="1:8" ht="15.75">
      <c r="A381" s="47"/>
      <c r="B381" s="48"/>
      <c r="C381" s="48"/>
      <c r="D381" s="48"/>
      <c r="E381" s="48"/>
      <c r="F381" s="48"/>
      <c r="G381" s="48"/>
      <c r="H381" s="48"/>
    </row>
    <row r="382" spans="1:8" ht="15.75">
      <c r="A382" s="47"/>
      <c r="B382" s="48"/>
      <c r="C382" s="48"/>
      <c r="D382" s="48"/>
      <c r="E382" s="48"/>
      <c r="F382" s="48"/>
      <c r="G382" s="48"/>
      <c r="H382" s="48"/>
    </row>
    <row r="383" spans="1:8" ht="15.75">
      <c r="A383" s="47"/>
      <c r="B383" s="48"/>
      <c r="C383" s="48"/>
      <c r="D383" s="48"/>
      <c r="E383" s="48"/>
      <c r="F383" s="48"/>
      <c r="G383" s="48"/>
      <c r="H383" s="48"/>
    </row>
    <row r="384" spans="1:8" ht="15.75">
      <c r="A384" s="47"/>
      <c r="B384" s="48"/>
      <c r="C384" s="48"/>
      <c r="D384" s="48"/>
      <c r="E384" s="48"/>
      <c r="F384" s="48"/>
      <c r="G384" s="48"/>
      <c r="H384" s="48"/>
    </row>
    <row r="385" spans="1:8" ht="15.75">
      <c r="A385" s="47"/>
      <c r="B385" s="48"/>
      <c r="C385" s="48"/>
      <c r="D385" s="48"/>
      <c r="E385" s="48"/>
      <c r="F385" s="48"/>
      <c r="G385" s="48"/>
      <c r="H385" s="48"/>
    </row>
    <row r="386" spans="1:8" ht="15.75">
      <c r="A386" s="47"/>
      <c r="B386" s="48"/>
      <c r="C386" s="48"/>
      <c r="D386" s="48"/>
      <c r="E386" s="48"/>
      <c r="F386" s="48"/>
      <c r="G386" s="48"/>
      <c r="H386" s="48"/>
    </row>
    <row r="387" spans="1:8" ht="15.75">
      <c r="A387" s="47"/>
      <c r="B387" s="48"/>
      <c r="C387" s="48"/>
      <c r="D387" s="48"/>
      <c r="E387" s="48"/>
      <c r="F387" s="48"/>
      <c r="G387" s="48"/>
      <c r="H387" s="48"/>
    </row>
    <row r="388" spans="1:8" ht="15.75">
      <c r="A388" s="47"/>
      <c r="B388" s="48"/>
      <c r="C388" s="48"/>
      <c r="D388" s="48"/>
      <c r="E388" s="48"/>
      <c r="F388" s="48"/>
      <c r="G388" s="48"/>
      <c r="H388" s="48"/>
    </row>
    <row r="389" spans="1:8" ht="15.75">
      <c r="A389" s="47"/>
      <c r="B389" s="48"/>
      <c r="C389" s="48"/>
      <c r="D389" s="48"/>
      <c r="E389" s="48"/>
      <c r="F389" s="48"/>
      <c r="G389" s="48"/>
      <c r="H389" s="48"/>
    </row>
    <row r="390" spans="1:8" ht="15.75">
      <c r="A390" s="47"/>
      <c r="B390" s="48"/>
      <c r="C390" s="48"/>
      <c r="D390" s="48"/>
      <c r="E390" s="48"/>
      <c r="F390" s="48"/>
      <c r="G390" s="48"/>
      <c r="H390" s="48"/>
    </row>
    <row r="391" spans="1:8" ht="15.75">
      <c r="A391" s="47"/>
      <c r="B391" s="48"/>
      <c r="C391" s="48"/>
      <c r="D391" s="48"/>
      <c r="E391" s="48"/>
      <c r="F391" s="48"/>
      <c r="G391" s="48"/>
      <c r="H391" s="48"/>
    </row>
    <row r="392" spans="1:8" ht="15.75">
      <c r="A392" s="47"/>
      <c r="B392" s="48"/>
      <c r="C392" s="48"/>
      <c r="D392" s="48"/>
      <c r="E392" s="48"/>
      <c r="F392" s="48"/>
      <c r="G392" s="48"/>
      <c r="H392" s="48"/>
    </row>
    <row r="393" spans="1:8" ht="15.75">
      <c r="A393" s="47"/>
      <c r="B393" s="48"/>
      <c r="C393" s="48"/>
      <c r="D393" s="48"/>
      <c r="E393" s="48"/>
      <c r="F393" s="48"/>
      <c r="G393" s="48"/>
      <c r="H393" s="48"/>
    </row>
    <row r="394" spans="1:8" ht="15.75">
      <c r="A394" s="47"/>
      <c r="B394" s="48"/>
      <c r="C394" s="48"/>
      <c r="D394" s="48"/>
      <c r="E394" s="48"/>
      <c r="F394" s="48"/>
      <c r="G394" s="48"/>
      <c r="H394" s="48"/>
    </row>
    <row r="395" spans="1:8" ht="15.75">
      <c r="A395" s="47"/>
      <c r="B395" s="48"/>
      <c r="C395" s="48"/>
      <c r="D395" s="48"/>
      <c r="E395" s="48"/>
      <c r="F395" s="48"/>
      <c r="G395" s="48"/>
      <c r="H395" s="48"/>
    </row>
    <row r="396" spans="1:8" ht="15.75">
      <c r="A396" s="47"/>
      <c r="B396" s="48"/>
      <c r="C396" s="48"/>
      <c r="D396" s="48"/>
      <c r="E396" s="48"/>
      <c r="F396" s="48"/>
      <c r="G396" s="48"/>
      <c r="H396" s="48"/>
    </row>
    <row r="397" spans="1:8" ht="15.75">
      <c r="A397" s="47"/>
      <c r="B397" s="48"/>
      <c r="C397" s="48"/>
      <c r="D397" s="48"/>
      <c r="E397" s="48"/>
      <c r="F397" s="48"/>
      <c r="G397" s="48"/>
      <c r="H397" s="48"/>
    </row>
    <row r="398" spans="1:8" ht="15.75">
      <c r="A398" s="47"/>
      <c r="B398" s="48"/>
      <c r="C398" s="48"/>
      <c r="D398" s="48"/>
      <c r="E398" s="48"/>
      <c r="F398" s="48"/>
      <c r="G398" s="48"/>
      <c r="H398" s="48"/>
    </row>
    <row r="399" spans="1:8" ht="15.75">
      <c r="A399" s="47"/>
      <c r="B399" s="48"/>
      <c r="C399" s="48"/>
      <c r="D399" s="48"/>
      <c r="E399" s="48"/>
      <c r="F399" s="48"/>
      <c r="G399" s="48"/>
      <c r="H399" s="48"/>
    </row>
    <row r="400" spans="1:8" ht="15.75">
      <c r="A400" s="47"/>
      <c r="B400" s="48"/>
      <c r="C400" s="48"/>
      <c r="D400" s="48"/>
      <c r="E400" s="48"/>
      <c r="F400" s="48"/>
      <c r="G400" s="48"/>
      <c r="H400" s="48"/>
    </row>
    <row r="401" spans="1:8" ht="15.75">
      <c r="A401" s="47"/>
      <c r="B401" s="48"/>
      <c r="C401" s="48"/>
      <c r="D401" s="48"/>
      <c r="E401" s="48"/>
      <c r="F401" s="48"/>
      <c r="G401" s="48"/>
      <c r="H401" s="48"/>
    </row>
    <row r="402" spans="1:8" ht="15.75">
      <c r="A402" s="47"/>
      <c r="B402" s="48"/>
      <c r="C402" s="48"/>
      <c r="D402" s="48"/>
      <c r="E402" s="48"/>
      <c r="F402" s="48"/>
      <c r="G402" s="48"/>
      <c r="H402" s="48"/>
    </row>
    <row r="403" spans="1:8" ht="15.75">
      <c r="A403" s="47"/>
      <c r="B403" s="48"/>
      <c r="C403" s="48"/>
      <c r="D403" s="48"/>
      <c r="E403" s="48"/>
      <c r="F403" s="48"/>
      <c r="G403" s="48"/>
      <c r="H403" s="48"/>
    </row>
    <row r="404" spans="1:8" ht="15.75">
      <c r="A404" s="47"/>
      <c r="B404" s="48"/>
      <c r="C404" s="48"/>
      <c r="D404" s="48"/>
      <c r="E404" s="48"/>
      <c r="F404" s="48"/>
      <c r="G404" s="48"/>
      <c r="H404" s="48"/>
    </row>
    <row r="405" spans="1:8" ht="15.75">
      <c r="A405" s="47"/>
      <c r="B405" s="48"/>
      <c r="C405" s="48"/>
      <c r="D405" s="48"/>
      <c r="E405" s="48"/>
      <c r="F405" s="48"/>
      <c r="G405" s="48"/>
      <c r="H405" s="48"/>
    </row>
    <row r="406" spans="1:8" ht="15.75">
      <c r="A406" s="47"/>
      <c r="B406" s="48"/>
      <c r="C406" s="48"/>
      <c r="D406" s="48"/>
      <c r="E406" s="48"/>
      <c r="F406" s="48"/>
      <c r="G406" s="48"/>
      <c r="H406" s="48"/>
    </row>
    <row r="407" spans="1:8" ht="15.75">
      <c r="A407" s="47"/>
      <c r="B407" s="48"/>
      <c r="C407" s="48"/>
      <c r="D407" s="48"/>
      <c r="E407" s="48"/>
      <c r="F407" s="48"/>
      <c r="G407" s="48"/>
      <c r="H407" s="48"/>
    </row>
    <row r="408" spans="1:8" ht="15.75">
      <c r="A408" s="47"/>
      <c r="B408" s="48"/>
      <c r="C408" s="48"/>
      <c r="D408" s="48"/>
      <c r="E408" s="48"/>
      <c r="F408" s="48"/>
      <c r="G408" s="48"/>
      <c r="H408" s="48"/>
    </row>
    <row r="409" spans="1:8" ht="15.75">
      <c r="A409" s="47"/>
      <c r="B409" s="48"/>
      <c r="C409" s="48"/>
      <c r="D409" s="48"/>
      <c r="E409" s="48"/>
      <c r="F409" s="48"/>
      <c r="G409" s="48"/>
      <c r="H409" s="48"/>
    </row>
    <row r="410" spans="1:8" ht="15.75">
      <c r="A410" s="47"/>
      <c r="B410" s="48"/>
      <c r="C410" s="48"/>
      <c r="D410" s="48"/>
      <c r="E410" s="48"/>
      <c r="F410" s="48"/>
      <c r="G410" s="48"/>
      <c r="H410" s="48"/>
    </row>
    <row r="411" spans="1:8" ht="15.75">
      <c r="A411" s="47"/>
      <c r="B411" s="48"/>
      <c r="C411" s="48"/>
      <c r="D411" s="48"/>
      <c r="E411" s="48"/>
      <c r="F411" s="48"/>
      <c r="G411" s="48"/>
      <c r="H411" s="48"/>
    </row>
    <row r="412" spans="1:8" ht="15.75">
      <c r="A412" s="47"/>
      <c r="B412" s="48"/>
      <c r="C412" s="48"/>
      <c r="D412" s="48"/>
      <c r="E412" s="48"/>
      <c r="F412" s="48"/>
      <c r="G412" s="48"/>
      <c r="H412" s="48"/>
    </row>
    <row r="413" spans="1:8" ht="15.75">
      <c r="A413" s="47"/>
      <c r="B413" s="48"/>
      <c r="C413" s="48"/>
      <c r="D413" s="48"/>
      <c r="E413" s="48"/>
      <c r="F413" s="48"/>
      <c r="G413" s="48"/>
      <c r="H413" s="48"/>
    </row>
    <row r="414" spans="1:8" ht="15.75">
      <c r="A414" s="47"/>
      <c r="B414" s="48"/>
      <c r="C414" s="48"/>
      <c r="D414" s="48"/>
      <c r="E414" s="48"/>
      <c r="F414" s="48"/>
      <c r="G414" s="48"/>
      <c r="H414" s="48"/>
    </row>
    <row r="415" spans="1:8" ht="15.75">
      <c r="A415" s="47"/>
      <c r="B415" s="48"/>
      <c r="C415" s="48"/>
      <c r="D415" s="48"/>
      <c r="E415" s="48"/>
      <c r="F415" s="48"/>
      <c r="G415" s="48"/>
      <c r="H415" s="48"/>
    </row>
    <row r="416" spans="1:8" ht="15.75">
      <c r="A416" s="47"/>
      <c r="B416" s="48"/>
      <c r="C416" s="48"/>
      <c r="D416" s="48"/>
      <c r="E416" s="48"/>
      <c r="F416" s="48"/>
      <c r="G416" s="48"/>
      <c r="H416" s="48"/>
    </row>
    <row r="417" spans="1:8" ht="15.75">
      <c r="A417" s="47"/>
      <c r="B417" s="48"/>
      <c r="C417" s="48"/>
      <c r="D417" s="48"/>
      <c r="E417" s="48"/>
      <c r="F417" s="48"/>
      <c r="G417" s="48"/>
      <c r="H417" s="48"/>
    </row>
    <row r="418" spans="1:8" ht="15.75">
      <c r="A418" s="47"/>
      <c r="B418" s="48"/>
      <c r="C418" s="48"/>
      <c r="D418" s="48"/>
      <c r="E418" s="48"/>
      <c r="F418" s="48"/>
      <c r="G418" s="48"/>
      <c r="H418" s="48"/>
    </row>
    <row r="419" spans="1:8" ht="15.75">
      <c r="A419" s="47"/>
      <c r="B419" s="48"/>
      <c r="C419" s="48"/>
      <c r="D419" s="48"/>
      <c r="E419" s="48"/>
      <c r="F419" s="48"/>
      <c r="G419" s="48"/>
      <c r="H419" s="48"/>
    </row>
    <row r="420" spans="1:8" ht="15.75">
      <c r="A420" s="47"/>
      <c r="B420" s="48"/>
      <c r="C420" s="48"/>
      <c r="D420" s="48"/>
      <c r="E420" s="48"/>
      <c r="F420" s="48"/>
      <c r="G420" s="48"/>
      <c r="H420" s="48"/>
    </row>
    <row r="421" spans="1:8" ht="15.75">
      <c r="A421" s="47"/>
      <c r="B421" s="48"/>
      <c r="C421" s="48"/>
      <c r="D421" s="48"/>
      <c r="E421" s="48"/>
      <c r="F421" s="48"/>
      <c r="G421" s="48"/>
      <c r="H421" s="48"/>
    </row>
    <row r="422" spans="1:8" ht="15.75">
      <c r="A422" s="47"/>
      <c r="B422" s="48"/>
      <c r="C422" s="48"/>
      <c r="D422" s="48"/>
      <c r="E422" s="48"/>
      <c r="F422" s="48"/>
      <c r="G422" s="48"/>
      <c r="H422" s="48"/>
    </row>
    <row r="423" spans="1:8" ht="15.75">
      <c r="A423" s="47"/>
      <c r="B423" s="48"/>
      <c r="C423" s="48"/>
      <c r="D423" s="48"/>
      <c r="E423" s="48"/>
      <c r="F423" s="48"/>
      <c r="G423" s="48"/>
      <c r="H423" s="48"/>
    </row>
    <row r="424" spans="1:8" ht="15.75">
      <c r="A424" s="47"/>
      <c r="B424" s="48"/>
      <c r="C424" s="48"/>
      <c r="D424" s="48"/>
      <c r="E424" s="48"/>
      <c r="F424" s="48"/>
      <c r="G424" s="48"/>
      <c r="H424" s="48"/>
    </row>
    <row r="425" spans="1:8" ht="15.75">
      <c r="A425" s="47"/>
      <c r="B425" s="48"/>
      <c r="C425" s="48"/>
      <c r="D425" s="48"/>
      <c r="E425" s="48"/>
      <c r="F425" s="48"/>
      <c r="G425" s="48"/>
      <c r="H425" s="48"/>
    </row>
    <row r="426" spans="1:8" ht="15.75">
      <c r="A426" s="47"/>
      <c r="B426" s="48"/>
      <c r="C426" s="48"/>
      <c r="D426" s="48"/>
      <c r="E426" s="48"/>
      <c r="F426" s="48"/>
      <c r="G426" s="48"/>
      <c r="H426" s="48"/>
    </row>
    <row r="427" spans="1:8" ht="15.75">
      <c r="A427" s="47"/>
      <c r="B427" s="48"/>
      <c r="C427" s="48"/>
      <c r="D427" s="48"/>
      <c r="E427" s="48"/>
      <c r="F427" s="48"/>
      <c r="G427" s="48"/>
      <c r="H427" s="48"/>
    </row>
    <row r="428" spans="1:8" ht="15.75">
      <c r="A428" s="47"/>
      <c r="B428" s="48"/>
      <c r="C428" s="48"/>
      <c r="D428" s="48"/>
      <c r="E428" s="48"/>
      <c r="F428" s="48"/>
      <c r="G428" s="48"/>
      <c r="H428" s="48"/>
    </row>
    <row r="429" spans="1:8" ht="15.75">
      <c r="A429" s="47"/>
      <c r="B429" s="48"/>
      <c r="C429" s="48"/>
      <c r="D429" s="48"/>
      <c r="E429" s="48"/>
      <c r="F429" s="48"/>
      <c r="G429" s="48"/>
      <c r="H429" s="48"/>
    </row>
    <row r="430" spans="1:8" ht="15.75">
      <c r="A430" s="47"/>
      <c r="B430" s="48"/>
      <c r="C430" s="48"/>
      <c r="D430" s="48"/>
      <c r="E430" s="48"/>
      <c r="F430" s="48"/>
      <c r="G430" s="48"/>
      <c r="H430" s="48"/>
    </row>
    <row r="431" spans="1:8" ht="15.75">
      <c r="A431" s="47"/>
      <c r="B431" s="48"/>
      <c r="C431" s="48"/>
      <c r="D431" s="48"/>
      <c r="E431" s="48"/>
      <c r="F431" s="48"/>
      <c r="G431" s="48"/>
      <c r="H431" s="48"/>
    </row>
    <row r="432" spans="1:8" ht="15.75">
      <c r="A432" s="47"/>
      <c r="B432" s="48"/>
      <c r="C432" s="48"/>
      <c r="D432" s="48"/>
      <c r="E432" s="48"/>
      <c r="F432" s="48"/>
      <c r="G432" s="48"/>
      <c r="H432" s="48"/>
    </row>
    <row r="433" spans="1:8" ht="15.75">
      <c r="A433" s="47"/>
      <c r="B433" s="48"/>
      <c r="C433" s="48"/>
      <c r="D433" s="48"/>
      <c r="E433" s="48"/>
      <c r="F433" s="48"/>
      <c r="G433" s="48"/>
      <c r="H433" s="48"/>
    </row>
    <row r="434" spans="1:8" ht="15.75">
      <c r="A434" s="47"/>
      <c r="B434" s="48"/>
      <c r="C434" s="48"/>
      <c r="D434" s="48"/>
      <c r="E434" s="48"/>
      <c r="F434" s="48"/>
      <c r="G434" s="48"/>
      <c r="H434" s="48"/>
    </row>
    <row r="435" spans="1:8" ht="15.75">
      <c r="A435" s="47"/>
      <c r="B435" s="48"/>
      <c r="C435" s="48"/>
      <c r="D435" s="48"/>
      <c r="E435" s="48"/>
      <c r="F435" s="48"/>
      <c r="G435" s="48"/>
      <c r="H435" s="48"/>
    </row>
    <row r="436" spans="1:8" ht="15.75">
      <c r="A436" s="47"/>
      <c r="B436" s="48"/>
      <c r="C436" s="48"/>
      <c r="D436" s="48"/>
      <c r="E436" s="48"/>
      <c r="F436" s="48"/>
      <c r="G436" s="48"/>
      <c r="H436" s="48"/>
    </row>
    <row r="437" spans="1:8" ht="15.75">
      <c r="A437" s="47"/>
      <c r="B437" s="48"/>
      <c r="C437" s="48"/>
      <c r="D437" s="48"/>
      <c r="E437" s="48"/>
      <c r="F437" s="48"/>
      <c r="G437" s="48"/>
      <c r="H437" s="48"/>
    </row>
    <row r="438" spans="1:8" ht="15.75">
      <c r="A438" s="47"/>
      <c r="B438" s="48"/>
      <c r="C438" s="48"/>
      <c r="D438" s="48"/>
      <c r="E438" s="48"/>
      <c r="F438" s="48"/>
      <c r="G438" s="48"/>
      <c r="H438" s="48"/>
    </row>
    <row r="439" spans="1:8" ht="15.75">
      <c r="A439" s="47"/>
      <c r="B439" s="48"/>
      <c r="C439" s="48"/>
      <c r="D439" s="48"/>
      <c r="E439" s="48"/>
      <c r="F439" s="48"/>
      <c r="G439" s="48"/>
      <c r="H439" s="48"/>
    </row>
    <row r="440" spans="1:8" ht="15.75">
      <c r="A440" s="47"/>
      <c r="B440" s="48"/>
      <c r="C440" s="48"/>
      <c r="D440" s="48"/>
      <c r="E440" s="48"/>
      <c r="F440" s="48"/>
      <c r="G440" s="48"/>
      <c r="H440" s="48"/>
    </row>
    <row r="441" spans="1:8" ht="15.75">
      <c r="A441" s="47"/>
      <c r="B441" s="48"/>
      <c r="C441" s="48"/>
      <c r="D441" s="48"/>
      <c r="E441" s="48"/>
      <c r="F441" s="48"/>
      <c r="G441" s="48"/>
      <c r="H441" s="48"/>
    </row>
    <row r="442" spans="1:8" ht="15.75">
      <c r="A442" s="47"/>
      <c r="B442" s="48"/>
      <c r="C442" s="48"/>
      <c r="D442" s="48"/>
      <c r="E442" s="48"/>
      <c r="F442" s="48"/>
      <c r="G442" s="48"/>
      <c r="H442" s="48"/>
    </row>
    <row r="443" spans="1:8" ht="15.75">
      <c r="A443" s="47"/>
      <c r="B443" s="48"/>
      <c r="C443" s="48"/>
      <c r="D443" s="48"/>
      <c r="E443" s="48"/>
      <c r="F443" s="48"/>
      <c r="G443" s="48"/>
      <c r="H443" s="48"/>
    </row>
    <row r="444" spans="1:8" ht="15.75">
      <c r="A444" s="47"/>
      <c r="B444" s="48"/>
      <c r="C444" s="48"/>
      <c r="D444" s="48"/>
      <c r="E444" s="48"/>
      <c r="F444" s="48"/>
      <c r="G444" s="48"/>
      <c r="H444" s="48"/>
    </row>
    <row r="445" spans="1:8" ht="15.75">
      <c r="A445" s="47"/>
      <c r="B445" s="48"/>
      <c r="C445" s="48"/>
      <c r="D445" s="48"/>
      <c r="E445" s="48"/>
      <c r="F445" s="48"/>
      <c r="G445" s="48"/>
      <c r="H445" s="48"/>
    </row>
    <row r="446" spans="1:8" ht="15.75">
      <c r="A446" s="47"/>
      <c r="B446" s="48"/>
      <c r="C446" s="48"/>
      <c r="D446" s="48"/>
      <c r="E446" s="48"/>
      <c r="F446" s="48"/>
      <c r="G446" s="48"/>
      <c r="H446" s="48"/>
    </row>
    <row r="447" spans="1:8" ht="15.75">
      <c r="A447" s="47"/>
      <c r="B447" s="48"/>
      <c r="C447" s="48"/>
      <c r="D447" s="48"/>
      <c r="E447" s="48"/>
      <c r="F447" s="48"/>
      <c r="G447" s="48"/>
      <c r="H447" s="48"/>
    </row>
    <row r="448" spans="1:8" ht="15.75">
      <c r="A448" s="47"/>
      <c r="B448" s="48"/>
      <c r="C448" s="48"/>
      <c r="D448" s="48"/>
      <c r="E448" s="48"/>
      <c r="F448" s="48"/>
      <c r="G448" s="48"/>
      <c r="H448" s="48"/>
    </row>
    <row r="449" spans="1:8" ht="15.75">
      <c r="A449" s="47"/>
      <c r="B449" s="48"/>
      <c r="C449" s="48"/>
      <c r="D449" s="48"/>
      <c r="E449" s="48"/>
      <c r="F449" s="48"/>
      <c r="G449" s="48"/>
      <c r="H449" s="48"/>
    </row>
    <row r="450" spans="1:8" ht="15.75">
      <c r="A450" s="47"/>
      <c r="B450" s="48"/>
      <c r="C450" s="48"/>
      <c r="D450" s="48"/>
      <c r="E450" s="48"/>
      <c r="F450" s="48"/>
      <c r="G450" s="48"/>
      <c r="H450" s="48"/>
    </row>
    <row r="451" spans="1:8" ht="15.75">
      <c r="A451" s="47"/>
      <c r="B451" s="48"/>
      <c r="C451" s="48"/>
      <c r="D451" s="48"/>
      <c r="E451" s="48"/>
      <c r="F451" s="48"/>
      <c r="G451" s="48"/>
      <c r="H451" s="48"/>
    </row>
    <row r="452" spans="1:8" ht="15.75">
      <c r="A452" s="47"/>
      <c r="B452" s="48"/>
      <c r="C452" s="48"/>
      <c r="D452" s="48"/>
      <c r="E452" s="48"/>
      <c r="F452" s="48"/>
      <c r="G452" s="48"/>
      <c r="H452" s="48"/>
    </row>
    <row r="453" spans="1:8" ht="15.75">
      <c r="A453" s="47"/>
      <c r="B453" s="48"/>
      <c r="C453" s="48"/>
      <c r="D453" s="48"/>
      <c r="E453" s="48"/>
      <c r="F453" s="48"/>
      <c r="G453" s="48"/>
      <c r="H453" s="48"/>
    </row>
    <row r="454" spans="1:8" ht="15.75">
      <c r="A454" s="47"/>
      <c r="B454" s="48"/>
      <c r="C454" s="48"/>
      <c r="D454" s="48"/>
      <c r="E454" s="48"/>
      <c r="F454" s="48"/>
      <c r="G454" s="48"/>
      <c r="H454" s="48"/>
    </row>
    <row r="455" spans="1:8" ht="15.75">
      <c r="A455" s="47"/>
      <c r="B455" s="48"/>
      <c r="C455" s="48"/>
      <c r="D455" s="48"/>
      <c r="E455" s="48"/>
      <c r="F455" s="48"/>
      <c r="G455" s="48"/>
      <c r="H455" s="48"/>
    </row>
    <row r="456" spans="1:8" ht="15.75">
      <c r="A456" s="47"/>
      <c r="B456" s="48"/>
      <c r="C456" s="48"/>
      <c r="D456" s="48"/>
      <c r="E456" s="48"/>
      <c r="F456" s="48"/>
      <c r="G456" s="48"/>
      <c r="H456" s="48"/>
    </row>
    <row r="457" spans="1:8" ht="15.75">
      <c r="A457" s="47"/>
      <c r="B457" s="48"/>
      <c r="C457" s="48"/>
      <c r="D457" s="48"/>
      <c r="E457" s="48"/>
      <c r="F457" s="48"/>
      <c r="G457" s="48"/>
      <c r="H457" s="48"/>
    </row>
    <row r="458" spans="1:8" ht="15.75">
      <c r="A458" s="47"/>
      <c r="B458" s="48"/>
      <c r="C458" s="48"/>
      <c r="D458" s="48"/>
      <c r="E458" s="48"/>
      <c r="F458" s="48"/>
      <c r="G458" s="48"/>
      <c r="H458" s="48"/>
    </row>
    <row r="459" spans="1:8" ht="15.75">
      <c r="A459" s="47"/>
      <c r="B459" s="48"/>
      <c r="C459" s="48"/>
      <c r="D459" s="48"/>
      <c r="E459" s="48"/>
      <c r="F459" s="48"/>
      <c r="G459" s="48"/>
      <c r="H459" s="48"/>
    </row>
    <row r="460" spans="1:8" ht="15.75">
      <c r="A460" s="47"/>
      <c r="B460" s="48"/>
      <c r="C460" s="48"/>
      <c r="D460" s="48"/>
      <c r="E460" s="48"/>
      <c r="F460" s="48"/>
      <c r="G460" s="48"/>
      <c r="H460" s="48"/>
    </row>
    <row r="461" spans="1:8" ht="15.75">
      <c r="A461" s="47"/>
      <c r="B461" s="48"/>
      <c r="C461" s="48"/>
      <c r="D461" s="48"/>
      <c r="E461" s="48"/>
      <c r="F461" s="48"/>
      <c r="G461" s="48"/>
      <c r="H461" s="48"/>
    </row>
    <row r="462" spans="1:8" ht="15.75">
      <c r="A462" s="47"/>
      <c r="B462" s="48"/>
      <c r="C462" s="48"/>
      <c r="D462" s="48"/>
      <c r="E462" s="48"/>
      <c r="F462" s="48"/>
      <c r="G462" s="48"/>
      <c r="H462" s="48"/>
    </row>
    <row r="463" spans="1:8" ht="15.75">
      <c r="A463" s="47"/>
      <c r="B463" s="48"/>
      <c r="C463" s="48"/>
      <c r="D463" s="48"/>
      <c r="E463" s="48"/>
      <c r="F463" s="48"/>
      <c r="G463" s="48"/>
      <c r="H463" s="48"/>
    </row>
    <row r="464" spans="1:8" ht="15.75">
      <c r="A464" s="47"/>
      <c r="B464" s="48"/>
      <c r="C464" s="48"/>
      <c r="D464" s="48"/>
      <c r="E464" s="48"/>
      <c r="F464" s="48"/>
      <c r="G464" s="48"/>
      <c r="H464" s="48"/>
    </row>
    <row r="465" spans="1:8" ht="15.75">
      <c r="A465" s="47"/>
      <c r="B465" s="48"/>
      <c r="C465" s="48"/>
      <c r="D465" s="48"/>
      <c r="E465" s="48"/>
      <c r="F465" s="48"/>
      <c r="G465" s="48"/>
      <c r="H465" s="48"/>
    </row>
    <row r="466" spans="1:8" ht="15.75">
      <c r="A466" s="47"/>
      <c r="B466" s="48"/>
      <c r="C466" s="48"/>
      <c r="D466" s="48"/>
      <c r="E466" s="48"/>
      <c r="F466" s="48"/>
      <c r="G466" s="48"/>
      <c r="H466" s="48"/>
    </row>
    <row r="467" spans="1:8" ht="15.75">
      <c r="A467" s="47"/>
      <c r="B467" s="48"/>
      <c r="C467" s="48"/>
      <c r="D467" s="48"/>
      <c r="E467" s="48"/>
      <c r="F467" s="48"/>
      <c r="G467" s="48"/>
      <c r="H467" s="48"/>
    </row>
    <row r="468" spans="1:8" ht="15.75">
      <c r="A468" s="47"/>
      <c r="B468" s="48"/>
      <c r="C468" s="48"/>
      <c r="D468" s="48"/>
      <c r="E468" s="48"/>
      <c r="F468" s="48"/>
      <c r="G468" s="48"/>
      <c r="H468" s="48"/>
    </row>
    <row r="469" spans="1:8" ht="15.75">
      <c r="A469" s="47"/>
      <c r="B469" s="48"/>
      <c r="C469" s="48"/>
      <c r="D469" s="48"/>
      <c r="E469" s="48"/>
      <c r="F469" s="48"/>
      <c r="G469" s="48"/>
      <c r="H469" s="48"/>
    </row>
    <row r="470" spans="1:8" ht="15.75">
      <c r="A470" s="47"/>
      <c r="B470" s="48"/>
      <c r="C470" s="48"/>
      <c r="D470" s="48"/>
      <c r="E470" s="48"/>
      <c r="F470" s="48"/>
      <c r="G470" s="48"/>
      <c r="H470" s="48"/>
    </row>
    <row r="471" spans="1:8" ht="15.75">
      <c r="A471" s="47"/>
      <c r="B471" s="48"/>
      <c r="C471" s="48"/>
      <c r="D471" s="48"/>
      <c r="E471" s="48"/>
      <c r="F471" s="48"/>
      <c r="G471" s="48"/>
      <c r="H471" s="48"/>
    </row>
    <row r="472" spans="1:8" ht="15.75">
      <c r="A472" s="47"/>
      <c r="B472" s="48"/>
      <c r="C472" s="48"/>
      <c r="D472" s="48"/>
      <c r="E472" s="48"/>
      <c r="F472" s="48"/>
      <c r="G472" s="48"/>
      <c r="H472" s="48"/>
    </row>
    <row r="473" spans="1:8" ht="15.75">
      <c r="A473" s="47"/>
      <c r="B473" s="48"/>
      <c r="C473" s="48"/>
      <c r="D473" s="48"/>
      <c r="E473" s="48"/>
      <c r="F473" s="48"/>
      <c r="G473" s="48"/>
      <c r="H473" s="48"/>
    </row>
    <row r="474" spans="1:8" ht="15.75">
      <c r="A474" s="47"/>
      <c r="B474" s="48"/>
      <c r="C474" s="48"/>
      <c r="D474" s="48"/>
      <c r="E474" s="48"/>
      <c r="F474" s="48"/>
      <c r="G474" s="48"/>
      <c r="H474" s="48"/>
    </row>
    <row r="475" spans="1:8" ht="15.75">
      <c r="A475" s="47"/>
      <c r="B475" s="48"/>
      <c r="C475" s="48"/>
      <c r="D475" s="48"/>
      <c r="E475" s="48"/>
      <c r="F475" s="48"/>
      <c r="G475" s="48"/>
      <c r="H475" s="48"/>
    </row>
    <row r="476" spans="1:8" ht="15.75">
      <c r="A476" s="47"/>
      <c r="B476" s="48"/>
      <c r="C476" s="48"/>
      <c r="D476" s="48"/>
      <c r="E476" s="48"/>
      <c r="F476" s="48"/>
      <c r="G476" s="48"/>
      <c r="H476" s="48"/>
    </row>
    <row r="477" spans="1:8" ht="15.75">
      <c r="A477" s="47"/>
      <c r="B477" s="48"/>
      <c r="C477" s="48"/>
      <c r="D477" s="48"/>
      <c r="E477" s="48"/>
      <c r="F477" s="48"/>
      <c r="G477" s="48"/>
      <c r="H477" s="48"/>
    </row>
    <row r="478" spans="1:8" ht="15.75">
      <c r="A478" s="47"/>
      <c r="B478" s="48"/>
      <c r="C478" s="48"/>
      <c r="D478" s="48"/>
      <c r="E478" s="48"/>
      <c r="F478" s="48"/>
      <c r="G478" s="48"/>
      <c r="H478" s="48"/>
    </row>
    <row r="479" spans="1:8" ht="15.75">
      <c r="A479" s="47"/>
      <c r="B479" s="48"/>
      <c r="C479" s="48"/>
      <c r="D479" s="48"/>
      <c r="E479" s="48"/>
      <c r="F479" s="48"/>
      <c r="G479" s="48"/>
      <c r="H479" s="48"/>
    </row>
    <row r="480" spans="1:8" ht="15.75">
      <c r="A480" s="47"/>
      <c r="B480" s="48"/>
      <c r="C480" s="48"/>
      <c r="D480" s="48"/>
      <c r="E480" s="48"/>
      <c r="F480" s="48"/>
      <c r="G480" s="48"/>
      <c r="H480" s="48"/>
    </row>
    <row r="481" spans="1:8" ht="15.75">
      <c r="A481" s="47"/>
      <c r="B481" s="48"/>
      <c r="C481" s="48"/>
      <c r="D481" s="48"/>
      <c r="E481" s="48"/>
      <c r="F481" s="48"/>
      <c r="G481" s="48"/>
      <c r="H481" s="48"/>
    </row>
    <row r="482" spans="1:8" ht="15.75">
      <c r="A482" s="47"/>
      <c r="B482" s="48"/>
      <c r="C482" s="48"/>
      <c r="D482" s="48"/>
      <c r="E482" s="48"/>
      <c r="F482" s="48"/>
      <c r="G482" s="48"/>
      <c r="H482" s="48"/>
    </row>
    <row r="483" spans="1:8" ht="15.75">
      <c r="A483" s="47"/>
      <c r="B483" s="48"/>
      <c r="C483" s="48"/>
      <c r="D483" s="48"/>
      <c r="E483" s="48"/>
      <c r="F483" s="48"/>
      <c r="G483" s="48"/>
      <c r="H483" s="48"/>
    </row>
    <row r="484" spans="1:8" ht="15.75">
      <c r="A484" s="47"/>
      <c r="B484" s="48"/>
      <c r="C484" s="48"/>
      <c r="D484" s="48"/>
      <c r="E484" s="48"/>
      <c r="F484" s="48"/>
      <c r="G484" s="48"/>
      <c r="H484" s="48"/>
    </row>
    <row r="485" spans="1:8" ht="15.75">
      <c r="A485" s="47"/>
      <c r="B485" s="48"/>
      <c r="C485" s="48"/>
      <c r="D485" s="48"/>
      <c r="E485" s="48"/>
      <c r="F485" s="48"/>
      <c r="G485" s="48"/>
      <c r="H485" s="48"/>
    </row>
    <row r="486" spans="1:8" ht="15.75">
      <c r="A486" s="47"/>
      <c r="B486" s="48"/>
      <c r="C486" s="48"/>
      <c r="D486" s="48"/>
      <c r="E486" s="48"/>
      <c r="F486" s="48"/>
      <c r="G486" s="48"/>
      <c r="H486" s="48"/>
    </row>
    <row r="487" spans="1:8" ht="15.75">
      <c r="A487" s="47"/>
      <c r="B487" s="48"/>
      <c r="C487" s="48"/>
      <c r="D487" s="48"/>
      <c r="E487" s="48"/>
      <c r="F487" s="48"/>
      <c r="G487" s="48"/>
      <c r="H487" s="48"/>
    </row>
    <row r="488" spans="1:8" ht="15.75">
      <c r="A488" s="47"/>
      <c r="B488" s="48"/>
      <c r="C488" s="48"/>
      <c r="D488" s="48"/>
      <c r="E488" s="48"/>
      <c r="F488" s="48"/>
      <c r="G488" s="48"/>
      <c r="H488" s="48"/>
    </row>
    <row r="489" spans="1:8" ht="15.75">
      <c r="A489" s="47"/>
      <c r="B489" s="48"/>
      <c r="C489" s="48"/>
      <c r="D489" s="48"/>
      <c r="E489" s="48"/>
      <c r="F489" s="48"/>
      <c r="G489" s="48"/>
      <c r="H489" s="48"/>
    </row>
    <row r="490" spans="1:8" ht="15.75">
      <c r="A490" s="47"/>
      <c r="B490" s="48"/>
      <c r="C490" s="48"/>
      <c r="D490" s="48"/>
      <c r="E490" s="48"/>
      <c r="F490" s="48"/>
      <c r="G490" s="48"/>
      <c r="H490" s="48"/>
    </row>
    <row r="491" spans="1:8" ht="15.75">
      <c r="A491" s="47"/>
      <c r="B491" s="48"/>
      <c r="C491" s="48"/>
      <c r="D491" s="48"/>
      <c r="E491" s="48"/>
      <c r="F491" s="48"/>
      <c r="G491" s="48"/>
      <c r="H491" s="48"/>
    </row>
    <row r="492" spans="1:8" ht="15.75">
      <c r="A492" s="47"/>
      <c r="B492" s="48"/>
      <c r="C492" s="48"/>
      <c r="D492" s="48"/>
      <c r="E492" s="48"/>
      <c r="F492" s="48"/>
      <c r="G492" s="48"/>
      <c r="H492" s="48"/>
    </row>
    <row r="493" spans="1:8" ht="15.75">
      <c r="A493" s="47"/>
      <c r="B493" s="48"/>
      <c r="C493" s="48"/>
      <c r="D493" s="48"/>
      <c r="E493" s="48"/>
      <c r="F493" s="48"/>
      <c r="G493" s="48"/>
      <c r="H493" s="48"/>
    </row>
    <row r="494" spans="1:8" ht="15.75">
      <c r="A494" s="47"/>
      <c r="B494" s="48"/>
      <c r="C494" s="48"/>
      <c r="D494" s="48"/>
      <c r="E494" s="48"/>
      <c r="F494" s="48"/>
      <c r="G494" s="48"/>
      <c r="H494" s="48"/>
    </row>
    <row r="495" spans="1:8" ht="15.75">
      <c r="A495" s="47"/>
      <c r="B495" s="48"/>
      <c r="C495" s="48"/>
      <c r="D495" s="48"/>
      <c r="E495" s="48"/>
      <c r="F495" s="48"/>
      <c r="G495" s="48"/>
      <c r="H495" s="48"/>
    </row>
    <row r="496" spans="1:8" ht="15.75">
      <c r="A496" s="47"/>
      <c r="B496" s="48"/>
      <c r="C496" s="48"/>
      <c r="D496" s="48"/>
      <c r="E496" s="48"/>
      <c r="F496" s="48"/>
      <c r="G496" s="48"/>
      <c r="H496" s="48"/>
    </row>
    <row r="497" spans="1:8" ht="15.75">
      <c r="A497" s="47"/>
      <c r="B497" s="48"/>
      <c r="C497" s="48"/>
      <c r="D497" s="48"/>
      <c r="E497" s="48"/>
      <c r="F497" s="48"/>
      <c r="G497" s="48"/>
      <c r="H497" s="48"/>
    </row>
    <row r="498" spans="1:8" ht="15.75">
      <c r="A498" s="47"/>
      <c r="B498" s="48"/>
      <c r="C498" s="48"/>
      <c r="D498" s="48"/>
      <c r="E498" s="48"/>
      <c r="F498" s="48"/>
      <c r="G498" s="48"/>
      <c r="H498" s="48"/>
    </row>
    <row r="499" spans="1:8" ht="15.75">
      <c r="A499" s="47"/>
      <c r="B499" s="48"/>
      <c r="C499" s="48"/>
      <c r="D499" s="48"/>
      <c r="E499" s="48"/>
      <c r="F499" s="48"/>
      <c r="G499" s="48"/>
      <c r="H499" s="48"/>
    </row>
    <row r="500" spans="1:8" ht="15.75">
      <c r="A500" s="47"/>
      <c r="B500" s="48"/>
      <c r="C500" s="48"/>
      <c r="D500" s="48"/>
      <c r="E500" s="48"/>
      <c r="F500" s="48"/>
      <c r="G500" s="48"/>
      <c r="H500" s="48"/>
    </row>
    <row r="501" spans="1:8" ht="15.75">
      <c r="A501" s="47"/>
      <c r="B501" s="48"/>
      <c r="C501" s="48"/>
      <c r="D501" s="48"/>
      <c r="E501" s="48"/>
      <c r="F501" s="48"/>
      <c r="G501" s="48"/>
      <c r="H501" s="48"/>
    </row>
    <row r="502" spans="1:8" ht="15.75">
      <c r="A502" s="47"/>
      <c r="B502" s="48"/>
      <c r="C502" s="48"/>
      <c r="D502" s="48"/>
      <c r="E502" s="48"/>
      <c r="F502" s="48"/>
      <c r="G502" s="48"/>
      <c r="H502" s="48"/>
    </row>
    <row r="503" spans="1:8" ht="15.75">
      <c r="A503" s="47"/>
      <c r="B503" s="48"/>
      <c r="C503" s="48"/>
      <c r="D503" s="48"/>
      <c r="E503" s="48"/>
      <c r="F503" s="48"/>
      <c r="G503" s="48"/>
      <c r="H503" s="48"/>
    </row>
    <row r="504" spans="1:8" ht="15.75">
      <c r="A504" s="47"/>
      <c r="B504" s="48"/>
      <c r="C504" s="48"/>
      <c r="D504" s="48"/>
      <c r="E504" s="48"/>
      <c r="F504" s="48"/>
      <c r="G504" s="48"/>
      <c r="H504" s="48"/>
    </row>
    <row r="505" spans="1:8" ht="15.75">
      <c r="A505" s="47"/>
      <c r="B505" s="48"/>
      <c r="C505" s="48"/>
      <c r="D505" s="48"/>
      <c r="E505" s="48"/>
      <c r="F505" s="48"/>
      <c r="G505" s="48"/>
      <c r="H505" s="48"/>
    </row>
    <row r="506" spans="1:8" ht="15.75">
      <c r="A506" s="47"/>
      <c r="B506" s="48"/>
      <c r="C506" s="48"/>
      <c r="D506" s="48"/>
      <c r="E506" s="48"/>
      <c r="F506" s="48"/>
      <c r="G506" s="48"/>
      <c r="H506" s="48"/>
    </row>
    <row r="507" spans="1:8" ht="15.75">
      <c r="A507" s="47"/>
      <c r="B507" s="48"/>
      <c r="C507" s="48"/>
      <c r="D507" s="48"/>
      <c r="E507" s="48"/>
      <c r="F507" s="48"/>
      <c r="G507" s="48"/>
      <c r="H507" s="48"/>
    </row>
    <row r="508" spans="1:8" ht="15.75">
      <c r="A508" s="47"/>
      <c r="B508" s="48"/>
      <c r="C508" s="48"/>
      <c r="D508" s="48"/>
      <c r="E508" s="48"/>
      <c r="F508" s="48"/>
      <c r="G508" s="48"/>
      <c r="H508" s="48"/>
    </row>
    <row r="509" spans="1:8" ht="15.75">
      <c r="A509" s="47"/>
      <c r="B509" s="48"/>
      <c r="C509" s="48"/>
      <c r="D509" s="48"/>
      <c r="E509" s="48"/>
      <c r="F509" s="48"/>
      <c r="G509" s="48"/>
      <c r="H509" s="48"/>
    </row>
    <row r="510" spans="1:8" ht="15.75">
      <c r="A510" s="47"/>
      <c r="B510" s="48"/>
      <c r="C510" s="48"/>
      <c r="D510" s="48"/>
      <c r="E510" s="48"/>
      <c r="F510" s="48"/>
      <c r="G510" s="48"/>
      <c r="H510" s="48"/>
    </row>
    <row r="511" spans="1:8" ht="15.75">
      <c r="A511" s="47"/>
      <c r="B511" s="48"/>
      <c r="C511" s="48"/>
      <c r="D511" s="48"/>
      <c r="E511" s="48"/>
      <c r="F511" s="48"/>
      <c r="G511" s="48"/>
      <c r="H511" s="48"/>
    </row>
    <row r="512" spans="1:8" ht="15.75">
      <c r="A512" s="47"/>
      <c r="B512" s="48"/>
      <c r="C512" s="48"/>
      <c r="D512" s="48"/>
      <c r="E512" s="48"/>
      <c r="F512" s="48"/>
      <c r="G512" s="48"/>
      <c r="H512" s="48"/>
    </row>
    <row r="513" spans="1:8" ht="15.75">
      <c r="A513" s="47"/>
      <c r="B513" s="48"/>
      <c r="C513" s="48"/>
      <c r="D513" s="48"/>
      <c r="E513" s="48"/>
      <c r="F513" s="48"/>
      <c r="G513" s="48"/>
      <c r="H513" s="48"/>
    </row>
    <row r="514" spans="1:8" ht="15.75">
      <c r="A514" s="47"/>
      <c r="B514" s="48"/>
      <c r="C514" s="48"/>
      <c r="D514" s="48"/>
      <c r="E514" s="48"/>
      <c r="F514" s="48"/>
      <c r="G514" s="48"/>
      <c r="H514" s="48"/>
    </row>
    <row r="515" spans="1:8" ht="15.75">
      <c r="A515" s="47"/>
      <c r="B515" s="48"/>
      <c r="C515" s="48"/>
      <c r="D515" s="48"/>
      <c r="E515" s="48"/>
      <c r="F515" s="48"/>
      <c r="G515" s="48"/>
      <c r="H515" s="48"/>
    </row>
    <row r="516" spans="1:8" ht="15.75">
      <c r="A516" s="47"/>
      <c r="B516" s="48"/>
      <c r="C516" s="48"/>
      <c r="D516" s="48"/>
      <c r="E516" s="48"/>
      <c r="F516" s="48"/>
      <c r="G516" s="48"/>
      <c r="H516" s="48"/>
    </row>
    <row r="517" spans="1:8" ht="15.75">
      <c r="A517" s="47"/>
      <c r="B517" s="48"/>
      <c r="C517" s="48"/>
      <c r="D517" s="48"/>
      <c r="E517" s="48"/>
      <c r="F517" s="48"/>
      <c r="G517" s="48"/>
      <c r="H517" s="48"/>
    </row>
    <row r="518" spans="1:8" ht="15.75">
      <c r="A518" s="47"/>
      <c r="B518" s="48"/>
      <c r="C518" s="48"/>
      <c r="D518" s="48"/>
      <c r="E518" s="48"/>
      <c r="F518" s="48"/>
      <c r="G518" s="48"/>
      <c r="H518" s="48"/>
    </row>
    <row r="519" spans="1:8" ht="15.75">
      <c r="A519" s="47"/>
      <c r="B519" s="48"/>
      <c r="C519" s="48"/>
      <c r="D519" s="48"/>
      <c r="E519" s="48"/>
      <c r="F519" s="48"/>
      <c r="G519" s="48"/>
      <c r="H519" s="48"/>
    </row>
    <row r="520" spans="1:8" ht="15.75">
      <c r="A520" s="47"/>
      <c r="B520" s="48"/>
      <c r="C520" s="48"/>
      <c r="D520" s="48"/>
      <c r="E520" s="48"/>
      <c r="F520" s="48"/>
      <c r="G520" s="48"/>
      <c r="H520" s="48"/>
    </row>
    <row r="521" spans="1:8" ht="15.75">
      <c r="A521" s="47"/>
      <c r="B521" s="48"/>
      <c r="C521" s="48"/>
      <c r="D521" s="48"/>
      <c r="E521" s="48"/>
      <c r="F521" s="48"/>
      <c r="G521" s="48"/>
      <c r="H521" s="48"/>
    </row>
    <row r="522" spans="1:8" ht="15.75">
      <c r="A522" s="47"/>
      <c r="B522" s="48"/>
      <c r="C522" s="48"/>
      <c r="D522" s="48"/>
      <c r="E522" s="48"/>
      <c r="F522" s="48"/>
      <c r="G522" s="48"/>
      <c r="H522" s="48"/>
    </row>
    <row r="523" spans="1:8" ht="15.75">
      <c r="A523" s="47"/>
      <c r="B523" s="48"/>
      <c r="C523" s="48"/>
      <c r="D523" s="48"/>
      <c r="E523" s="48"/>
      <c r="F523" s="48"/>
      <c r="G523" s="48"/>
      <c r="H523" s="48"/>
    </row>
    <row r="524" spans="1:8" ht="15.75">
      <c r="A524" s="47"/>
      <c r="B524" s="48"/>
      <c r="C524" s="48"/>
      <c r="D524" s="48"/>
      <c r="E524" s="48"/>
      <c r="F524" s="48"/>
      <c r="G524" s="48"/>
      <c r="H524" s="48"/>
    </row>
    <row r="525" spans="1:8" ht="15.75">
      <c r="A525" s="47"/>
      <c r="B525" s="48"/>
      <c r="C525" s="48"/>
      <c r="D525" s="48"/>
      <c r="E525" s="48"/>
      <c r="F525" s="48"/>
      <c r="G525" s="48"/>
      <c r="H525" s="48"/>
    </row>
    <row r="526" spans="1:8" ht="15.75">
      <c r="A526" s="47"/>
      <c r="B526" s="48"/>
      <c r="C526" s="48"/>
      <c r="D526" s="48"/>
      <c r="E526" s="48"/>
      <c r="F526" s="48"/>
      <c r="G526" s="48"/>
      <c r="H526" s="48"/>
    </row>
    <row r="527" spans="1:8" ht="15.75">
      <c r="A527" s="47"/>
      <c r="B527" s="48"/>
      <c r="C527" s="48"/>
      <c r="D527" s="48"/>
      <c r="E527" s="48"/>
      <c r="F527" s="48"/>
      <c r="G527" s="48"/>
      <c r="H527" s="48"/>
    </row>
    <row r="528" spans="1:8" ht="15.75">
      <c r="A528" s="47"/>
      <c r="B528" s="48"/>
      <c r="C528" s="48"/>
      <c r="D528" s="48"/>
      <c r="E528" s="48"/>
      <c r="F528" s="48"/>
      <c r="G528" s="48"/>
      <c r="H528" s="48"/>
    </row>
    <row r="529" spans="1:8" ht="15.75">
      <c r="A529" s="47"/>
      <c r="B529" s="48"/>
      <c r="C529" s="48"/>
      <c r="D529" s="48"/>
      <c r="E529" s="48"/>
      <c r="F529" s="48"/>
      <c r="G529" s="48"/>
      <c r="H529" s="48"/>
    </row>
    <row r="530" spans="1:8" ht="15.75">
      <c r="A530" s="47"/>
      <c r="B530" s="48"/>
      <c r="C530" s="48"/>
      <c r="D530" s="48"/>
      <c r="E530" s="48"/>
      <c r="F530" s="48"/>
      <c r="G530" s="48"/>
      <c r="H530" s="48"/>
    </row>
    <row r="531" spans="1:8" ht="15.75">
      <c r="A531" s="47"/>
      <c r="B531" s="48"/>
      <c r="C531" s="48"/>
      <c r="D531" s="48"/>
      <c r="E531" s="48"/>
      <c r="F531" s="48"/>
      <c r="G531" s="48"/>
      <c r="H531" s="48"/>
    </row>
    <row r="532" spans="1:8" ht="15.75">
      <c r="A532" s="47"/>
      <c r="B532" s="48"/>
      <c r="C532" s="48"/>
      <c r="D532" s="48"/>
      <c r="E532" s="48"/>
      <c r="F532" s="48"/>
      <c r="G532" s="48"/>
      <c r="H532" s="48"/>
    </row>
    <row r="533" spans="1:8" ht="15.75">
      <c r="A533" s="47"/>
      <c r="B533" s="48"/>
      <c r="C533" s="48"/>
      <c r="D533" s="48"/>
      <c r="E533" s="48"/>
      <c r="F533" s="48"/>
      <c r="G533" s="48"/>
      <c r="H533" s="48"/>
    </row>
    <row r="534" spans="1:8" ht="15.75">
      <c r="A534" s="47"/>
      <c r="B534" s="48"/>
      <c r="C534" s="48"/>
      <c r="D534" s="48"/>
      <c r="E534" s="48"/>
      <c r="F534" s="48"/>
      <c r="G534" s="48"/>
      <c r="H534" s="48"/>
    </row>
    <row r="535" spans="1:8" ht="15.75">
      <c r="A535" s="47"/>
      <c r="B535" s="48"/>
      <c r="C535" s="48"/>
      <c r="D535" s="48"/>
      <c r="E535" s="48"/>
      <c r="F535" s="48"/>
      <c r="G535" s="48"/>
      <c r="H535" s="48"/>
    </row>
    <row r="536" spans="1:8" ht="15.75">
      <c r="A536" s="47"/>
      <c r="B536" s="48"/>
      <c r="C536" s="48"/>
      <c r="D536" s="48"/>
      <c r="E536" s="48"/>
      <c r="F536" s="48"/>
      <c r="G536" s="48"/>
      <c r="H536" s="48"/>
    </row>
    <row r="537" spans="1:8" ht="15.75">
      <c r="A537" s="47"/>
      <c r="B537" s="48"/>
      <c r="C537" s="48"/>
      <c r="D537" s="48"/>
      <c r="E537" s="48"/>
      <c r="F537" s="48"/>
      <c r="G537" s="48"/>
      <c r="H537" s="48"/>
    </row>
    <row r="538" spans="1:8" ht="15.75">
      <c r="A538" s="47"/>
      <c r="B538" s="48"/>
      <c r="C538" s="48"/>
      <c r="D538" s="48"/>
      <c r="E538" s="48"/>
      <c r="F538" s="48"/>
      <c r="G538" s="48"/>
      <c r="H538" s="48"/>
    </row>
    <row r="539" spans="1:8" ht="15.75">
      <c r="A539" s="47"/>
      <c r="B539" s="48"/>
      <c r="C539" s="48"/>
      <c r="D539" s="48"/>
      <c r="E539" s="48"/>
      <c r="F539" s="48"/>
      <c r="G539" s="48"/>
      <c r="H539" s="48"/>
    </row>
    <row r="540" spans="1:8" ht="15.75">
      <c r="A540" s="47"/>
      <c r="B540" s="48"/>
      <c r="C540" s="48"/>
      <c r="D540" s="48"/>
      <c r="E540" s="48"/>
      <c r="F540" s="48"/>
      <c r="G540" s="48"/>
      <c r="H540" s="48"/>
    </row>
    <row r="541" spans="1:8" ht="15.75">
      <c r="A541" s="47"/>
      <c r="B541" s="48"/>
      <c r="C541" s="48"/>
      <c r="D541" s="48"/>
      <c r="E541" s="48"/>
      <c r="F541" s="48"/>
      <c r="G541" s="48"/>
      <c r="H541" s="48"/>
    </row>
    <row r="542" spans="1:8" ht="15.75">
      <c r="A542" s="47"/>
      <c r="B542" s="48"/>
      <c r="C542" s="48"/>
      <c r="D542" s="48"/>
      <c r="E542" s="48"/>
      <c r="F542" s="48"/>
      <c r="G542" s="48"/>
      <c r="H542" s="48"/>
    </row>
    <row r="543" spans="1:8" ht="15.75">
      <c r="A543" s="47"/>
      <c r="B543" s="48"/>
      <c r="C543" s="48"/>
      <c r="D543" s="48"/>
      <c r="E543" s="48"/>
      <c r="F543" s="48"/>
      <c r="G543" s="48"/>
      <c r="H543" s="48"/>
    </row>
    <row r="544" spans="1:8" ht="15.75">
      <c r="A544" s="47"/>
      <c r="B544" s="48"/>
      <c r="C544" s="48"/>
      <c r="D544" s="48"/>
      <c r="E544" s="48"/>
      <c r="F544" s="48"/>
      <c r="G544" s="48"/>
      <c r="H544" s="48"/>
    </row>
    <row r="545" spans="1:8" ht="15.75">
      <c r="A545" s="47"/>
      <c r="B545" s="48"/>
      <c r="C545" s="48"/>
      <c r="D545" s="48"/>
      <c r="E545" s="48"/>
      <c r="F545" s="48"/>
      <c r="G545" s="48"/>
      <c r="H545" s="48"/>
    </row>
    <row r="546" spans="1:8" ht="15.75">
      <c r="A546" s="47"/>
      <c r="B546" s="48"/>
      <c r="C546" s="48"/>
      <c r="D546" s="48"/>
      <c r="E546" s="48"/>
      <c r="F546" s="48"/>
      <c r="G546" s="48"/>
      <c r="H546" s="48"/>
    </row>
    <row r="547" spans="1:8" ht="15.75">
      <c r="A547" s="47"/>
      <c r="B547" s="48"/>
      <c r="C547" s="48"/>
      <c r="D547" s="48"/>
      <c r="E547" s="48"/>
      <c r="F547" s="48"/>
      <c r="G547" s="48"/>
      <c r="H547" s="48"/>
    </row>
    <row r="548" spans="1:8" ht="15.75">
      <c r="A548" s="47"/>
      <c r="B548" s="48"/>
      <c r="C548" s="48"/>
      <c r="D548" s="48"/>
      <c r="E548" s="48"/>
      <c r="F548" s="48"/>
      <c r="G548" s="48"/>
      <c r="H548" s="48"/>
    </row>
    <row r="549" spans="1:8" ht="15.75">
      <c r="A549" s="47"/>
      <c r="B549" s="48"/>
      <c r="C549" s="48"/>
      <c r="D549" s="48"/>
      <c r="E549" s="48"/>
      <c r="F549" s="48"/>
      <c r="G549" s="48"/>
      <c r="H549" s="48"/>
    </row>
    <row r="550" spans="1:8" ht="15.75">
      <c r="A550" s="47"/>
      <c r="B550" s="48"/>
      <c r="C550" s="48"/>
      <c r="D550" s="48"/>
      <c r="E550" s="48"/>
      <c r="F550" s="48"/>
      <c r="G550" s="48"/>
      <c r="H550" s="48"/>
    </row>
    <row r="551" spans="1:8" ht="15.75">
      <c r="A551" s="47"/>
      <c r="B551" s="48"/>
      <c r="C551" s="48"/>
      <c r="D551" s="48"/>
      <c r="E551" s="48"/>
      <c r="F551" s="48"/>
      <c r="G551" s="48"/>
      <c r="H551" s="48"/>
    </row>
    <row r="552" spans="1:8" ht="15.75">
      <c r="A552" s="47"/>
      <c r="B552" s="48"/>
      <c r="C552" s="48"/>
      <c r="D552" s="48"/>
      <c r="E552" s="48"/>
      <c r="F552" s="48"/>
      <c r="G552" s="48"/>
      <c r="H552" s="48"/>
    </row>
    <row r="553" spans="1:8" ht="15.75">
      <c r="A553" s="47"/>
      <c r="B553" s="48"/>
      <c r="C553" s="48"/>
      <c r="D553" s="48"/>
      <c r="E553" s="48"/>
      <c r="F553" s="48"/>
      <c r="G553" s="48"/>
      <c r="H553" s="48"/>
    </row>
    <row r="554" spans="1:8" ht="15.75">
      <c r="A554" s="47"/>
      <c r="B554" s="48"/>
      <c r="C554" s="48"/>
      <c r="D554" s="48"/>
      <c r="E554" s="48"/>
      <c r="F554" s="48"/>
      <c r="G554" s="48"/>
      <c r="H554" s="48"/>
    </row>
    <row r="555" spans="1:8" ht="15.75">
      <c r="A555" s="47"/>
      <c r="B555" s="48"/>
      <c r="C555" s="48"/>
      <c r="D555" s="48"/>
      <c r="E555" s="48"/>
      <c r="F555" s="48"/>
      <c r="G555" s="48"/>
      <c r="H555" s="48"/>
    </row>
    <row r="556" spans="1:8" ht="15.75">
      <c r="A556" s="47"/>
      <c r="B556" s="48"/>
      <c r="C556" s="48"/>
      <c r="D556" s="48"/>
      <c r="E556" s="48"/>
      <c r="F556" s="48"/>
      <c r="G556" s="48"/>
      <c r="H556" s="48"/>
    </row>
    <row r="557" spans="1:8" ht="15.75">
      <c r="A557" s="47"/>
      <c r="B557" s="48"/>
      <c r="C557" s="48"/>
      <c r="D557" s="48"/>
      <c r="E557" s="48"/>
      <c r="F557" s="48"/>
      <c r="G557" s="48"/>
      <c r="H557" s="48"/>
    </row>
    <row r="558" spans="1:8" ht="15.75">
      <c r="A558" s="47"/>
      <c r="B558" s="48"/>
      <c r="C558" s="48"/>
      <c r="D558" s="48"/>
      <c r="E558" s="48"/>
      <c r="F558" s="48"/>
      <c r="G558" s="48"/>
      <c r="H558" s="48"/>
    </row>
    <row r="559" spans="1:8" ht="15.75">
      <c r="A559" s="47"/>
      <c r="B559" s="48"/>
      <c r="C559" s="48"/>
      <c r="D559" s="48"/>
      <c r="E559" s="48"/>
      <c r="F559" s="48"/>
      <c r="G559" s="48"/>
      <c r="H559" s="48"/>
    </row>
    <row r="560" spans="1:8" ht="15.75">
      <c r="A560" s="47"/>
      <c r="B560" s="48"/>
      <c r="C560" s="48"/>
      <c r="D560" s="48"/>
      <c r="E560" s="48"/>
      <c r="F560" s="48"/>
      <c r="G560" s="48"/>
      <c r="H560" s="48"/>
    </row>
    <row r="561" spans="1:8" ht="15.75">
      <c r="A561" s="47"/>
      <c r="B561" s="48"/>
      <c r="C561" s="48"/>
      <c r="D561" s="48"/>
      <c r="E561" s="48"/>
      <c r="F561" s="48"/>
      <c r="G561" s="48"/>
      <c r="H561" s="48"/>
    </row>
    <row r="562" spans="1:8" ht="15.75">
      <c r="A562" s="47"/>
      <c r="B562" s="48"/>
      <c r="C562" s="48"/>
      <c r="D562" s="48"/>
      <c r="E562" s="48"/>
      <c r="F562" s="48"/>
      <c r="G562" s="48"/>
      <c r="H562" s="48"/>
    </row>
    <row r="563" spans="1:8" ht="15.75">
      <c r="A563" s="47"/>
      <c r="B563" s="48"/>
      <c r="C563" s="48"/>
      <c r="D563" s="48"/>
      <c r="E563" s="48"/>
      <c r="F563" s="48"/>
      <c r="G563" s="48"/>
      <c r="H563" s="48"/>
    </row>
    <row r="564" spans="1:8" ht="15.75">
      <c r="A564" s="47"/>
      <c r="B564" s="48"/>
      <c r="C564" s="48"/>
      <c r="D564" s="48"/>
      <c r="E564" s="48"/>
      <c r="F564" s="48"/>
      <c r="G564" s="48"/>
      <c r="H564" s="48"/>
    </row>
    <row r="565" spans="1:8" ht="15.75">
      <c r="A565" s="47"/>
      <c r="B565" s="48"/>
      <c r="C565" s="48"/>
      <c r="D565" s="48"/>
      <c r="E565" s="48"/>
      <c r="F565" s="48"/>
      <c r="G565" s="48"/>
      <c r="H565" s="48"/>
    </row>
    <row r="566" spans="1:8" ht="15.75">
      <c r="A566" s="47"/>
      <c r="B566" s="48"/>
      <c r="C566" s="48"/>
      <c r="D566" s="48"/>
      <c r="E566" s="48"/>
      <c r="F566" s="48"/>
      <c r="G566" s="48"/>
      <c r="H566" s="48"/>
    </row>
    <row r="567" spans="1:8" ht="15.75">
      <c r="A567" s="47"/>
      <c r="B567" s="48"/>
      <c r="C567" s="48"/>
      <c r="D567" s="48"/>
      <c r="E567" s="48"/>
      <c r="F567" s="48"/>
      <c r="G567" s="48"/>
      <c r="H567" s="48"/>
    </row>
    <row r="568" spans="1:8" ht="15.75">
      <c r="A568" s="47"/>
      <c r="B568" s="48"/>
      <c r="C568" s="48"/>
      <c r="D568" s="48"/>
      <c r="E568" s="48"/>
      <c r="F568" s="48"/>
      <c r="G568" s="48"/>
      <c r="H568" s="48"/>
    </row>
    <row r="569" spans="1:8" ht="15.75">
      <c r="A569" s="47"/>
      <c r="B569" s="48"/>
      <c r="C569" s="48"/>
      <c r="D569" s="48"/>
      <c r="E569" s="48"/>
      <c r="F569" s="48"/>
      <c r="G569" s="48"/>
      <c r="H569" s="48"/>
    </row>
    <row r="570" spans="1:8" ht="15.75">
      <c r="A570" s="47"/>
      <c r="B570" s="48"/>
      <c r="C570" s="48"/>
      <c r="D570" s="48"/>
      <c r="E570" s="48"/>
      <c r="F570" s="48"/>
      <c r="G570" s="48"/>
      <c r="H570" s="48"/>
    </row>
    <row r="571" spans="1:8" ht="15.75">
      <c r="A571" s="47"/>
      <c r="B571" s="48"/>
      <c r="C571" s="48"/>
      <c r="D571" s="48"/>
      <c r="E571" s="48"/>
      <c r="F571" s="48"/>
      <c r="G571" s="48"/>
      <c r="H571" s="48"/>
    </row>
    <row r="572" spans="1:8" ht="15.75">
      <c r="A572" s="47"/>
      <c r="B572" s="48"/>
      <c r="C572" s="48"/>
      <c r="D572" s="48"/>
      <c r="E572" s="48"/>
      <c r="F572" s="48"/>
      <c r="G572" s="48"/>
      <c r="H572" s="48"/>
    </row>
    <row r="573" spans="1:8" ht="15.75">
      <c r="A573" s="47"/>
      <c r="B573" s="48"/>
      <c r="C573" s="48"/>
      <c r="D573" s="48"/>
      <c r="E573" s="48"/>
      <c r="F573" s="48"/>
      <c r="G573" s="48"/>
      <c r="H573" s="48"/>
    </row>
    <row r="574" spans="1:8" ht="15.75">
      <c r="A574" s="47"/>
      <c r="B574" s="48"/>
      <c r="C574" s="48"/>
      <c r="D574" s="48"/>
      <c r="E574" s="48"/>
      <c r="F574" s="48"/>
      <c r="G574" s="48"/>
      <c r="H574" s="48"/>
    </row>
    <row r="575" spans="1:8" ht="15.75">
      <c r="A575" s="47"/>
      <c r="B575" s="48"/>
      <c r="C575" s="48"/>
      <c r="D575" s="48"/>
      <c r="E575" s="48"/>
      <c r="F575" s="48"/>
      <c r="G575" s="48"/>
      <c r="H575" s="48"/>
    </row>
    <row r="576" spans="1:8" ht="15.75">
      <c r="A576" s="47"/>
      <c r="B576" s="48"/>
      <c r="C576" s="48"/>
      <c r="D576" s="48"/>
      <c r="E576" s="48"/>
      <c r="F576" s="48"/>
      <c r="G576" s="48"/>
      <c r="H576" s="48"/>
    </row>
    <row r="577" spans="1:8" ht="15.75">
      <c r="A577" s="47"/>
      <c r="B577" s="48"/>
      <c r="C577" s="48"/>
      <c r="D577" s="48"/>
      <c r="E577" s="48"/>
      <c r="F577" s="48"/>
      <c r="G577" s="48"/>
      <c r="H577" s="48"/>
    </row>
    <row r="578" spans="1:8" ht="15.75">
      <c r="A578" s="47"/>
      <c r="B578" s="48"/>
      <c r="C578" s="48"/>
      <c r="D578" s="48"/>
      <c r="E578" s="48"/>
      <c r="F578" s="48"/>
      <c r="G578" s="48"/>
      <c r="H578" s="48"/>
    </row>
    <row r="579" spans="1:8" ht="15.75">
      <c r="A579" s="47"/>
      <c r="B579" s="48"/>
      <c r="C579" s="48"/>
      <c r="D579" s="48"/>
      <c r="E579" s="48"/>
      <c r="F579" s="48"/>
      <c r="G579" s="48"/>
      <c r="H579" s="48"/>
    </row>
    <row r="580" spans="1:8" ht="15.75">
      <c r="A580" s="47"/>
      <c r="B580" s="48"/>
      <c r="C580" s="48"/>
      <c r="D580" s="48"/>
      <c r="E580" s="48"/>
      <c r="F580" s="48"/>
      <c r="G580" s="48"/>
      <c r="H580" s="48"/>
    </row>
    <row r="581" spans="1:8" ht="15.75">
      <c r="A581" s="47"/>
      <c r="B581" s="48"/>
      <c r="C581" s="48"/>
      <c r="D581" s="48"/>
      <c r="E581" s="48"/>
      <c r="F581" s="48"/>
      <c r="G581" s="48"/>
      <c r="H581" s="48"/>
    </row>
    <row r="582" spans="1:8" ht="15.75">
      <c r="A582" s="47"/>
      <c r="B582" s="48"/>
      <c r="C582" s="48"/>
      <c r="D582" s="48"/>
      <c r="E582" s="48"/>
      <c r="F582" s="48"/>
      <c r="G582" s="48"/>
      <c r="H582" s="48"/>
    </row>
    <row r="583" spans="1:8" ht="15.75">
      <c r="A583" s="47"/>
      <c r="B583" s="48"/>
      <c r="C583" s="48"/>
      <c r="D583" s="48"/>
      <c r="E583" s="48"/>
      <c r="F583" s="48"/>
      <c r="G583" s="48"/>
      <c r="H583" s="48"/>
    </row>
    <row r="584" spans="1:8" ht="15.75">
      <c r="A584" s="47"/>
      <c r="B584" s="48"/>
      <c r="C584" s="48"/>
      <c r="D584" s="48"/>
      <c r="E584" s="48"/>
      <c r="F584" s="48"/>
      <c r="G584" s="48"/>
      <c r="H584" s="48"/>
    </row>
    <row r="585" spans="1:8" ht="15.75">
      <c r="A585" s="47"/>
      <c r="B585" s="48"/>
      <c r="C585" s="48"/>
      <c r="D585" s="48"/>
      <c r="E585" s="48"/>
      <c r="F585" s="48"/>
      <c r="G585" s="48"/>
      <c r="H585" s="48"/>
    </row>
    <row r="586" spans="1:8" ht="15.75">
      <c r="A586" s="47"/>
      <c r="B586" s="48"/>
      <c r="C586" s="48"/>
      <c r="D586" s="48"/>
      <c r="E586" s="48"/>
      <c r="F586" s="48"/>
      <c r="G586" s="48"/>
      <c r="H586" s="48"/>
    </row>
    <row r="587" spans="1:8" ht="15.75">
      <c r="A587" s="47"/>
      <c r="B587" s="48"/>
      <c r="C587" s="48"/>
      <c r="D587" s="48"/>
      <c r="E587" s="48"/>
      <c r="F587" s="48"/>
      <c r="G587" s="48"/>
      <c r="H587" s="48"/>
    </row>
    <row r="588" spans="1:8" ht="15.75">
      <c r="A588" s="47"/>
      <c r="B588" s="48"/>
      <c r="C588" s="48"/>
      <c r="D588" s="48"/>
      <c r="E588" s="48"/>
      <c r="F588" s="48"/>
      <c r="G588" s="48"/>
      <c r="H588" s="48"/>
    </row>
    <row r="589" spans="1:8" ht="15.75">
      <c r="A589" s="47"/>
      <c r="B589" s="48"/>
      <c r="C589" s="48"/>
      <c r="D589" s="48"/>
      <c r="E589" s="48"/>
      <c r="F589" s="48"/>
      <c r="G589" s="48"/>
      <c r="H589" s="48"/>
    </row>
    <row r="590" spans="1:8" ht="15.75">
      <c r="A590" s="47"/>
      <c r="B590" s="48"/>
      <c r="C590" s="48"/>
      <c r="D590" s="48"/>
      <c r="E590" s="48"/>
      <c r="F590" s="48"/>
      <c r="G590" s="48"/>
      <c r="H590" s="48"/>
    </row>
    <row r="591" spans="1:8" ht="15.75">
      <c r="A591" s="47"/>
      <c r="B591" s="48"/>
      <c r="C591" s="48"/>
      <c r="D591" s="48"/>
      <c r="E591" s="48"/>
      <c r="F591" s="48"/>
      <c r="G591" s="48"/>
      <c r="H591" s="48"/>
    </row>
    <row r="592" spans="1:8" ht="15.75">
      <c r="A592" s="47"/>
      <c r="B592" s="48"/>
      <c r="C592" s="48"/>
      <c r="D592" s="48"/>
      <c r="E592" s="48"/>
      <c r="F592" s="48"/>
      <c r="G592" s="48"/>
      <c r="H592" s="48"/>
    </row>
    <row r="593" spans="1:8" ht="15.75">
      <c r="A593" s="47"/>
      <c r="B593" s="48"/>
      <c r="C593" s="48"/>
      <c r="D593" s="48"/>
      <c r="E593" s="48"/>
      <c r="F593" s="48"/>
      <c r="G593" s="48"/>
      <c r="H593" s="48"/>
    </row>
    <row r="594" spans="1:8" ht="15.75">
      <c r="A594" s="47"/>
      <c r="B594" s="48"/>
      <c r="C594" s="48"/>
      <c r="D594" s="48"/>
      <c r="E594" s="48"/>
      <c r="F594" s="48"/>
      <c r="G594" s="48"/>
      <c r="H594" s="48"/>
    </row>
    <row r="595" spans="1:8" ht="15.75">
      <c r="A595" s="47"/>
      <c r="B595" s="48"/>
      <c r="C595" s="48"/>
      <c r="D595" s="48"/>
      <c r="E595" s="48"/>
      <c r="F595" s="48"/>
      <c r="G595" s="48"/>
      <c r="H595" s="48"/>
    </row>
    <row r="596" spans="1:8" ht="15.75">
      <c r="A596" s="47"/>
      <c r="B596" s="48"/>
      <c r="C596" s="48"/>
      <c r="D596" s="48"/>
      <c r="E596" s="48"/>
      <c r="F596" s="48"/>
      <c r="G596" s="48"/>
      <c r="H596" s="48"/>
    </row>
    <row r="597" spans="1:8" ht="15.75">
      <c r="A597" s="47"/>
      <c r="B597" s="48"/>
      <c r="C597" s="48"/>
      <c r="D597" s="48"/>
      <c r="E597" s="48"/>
      <c r="F597" s="48"/>
      <c r="G597" s="48"/>
      <c r="H597" s="48"/>
    </row>
    <row r="598" spans="1:8" ht="15.75">
      <c r="A598" s="47"/>
      <c r="B598" s="48"/>
      <c r="C598" s="48"/>
      <c r="D598" s="48"/>
      <c r="E598" s="48"/>
      <c r="F598" s="48"/>
      <c r="G598" s="48"/>
      <c r="H598" s="48"/>
    </row>
    <row r="599" spans="1:8" ht="15.75">
      <c r="A599" s="47"/>
      <c r="B599" s="48"/>
      <c r="C599" s="48"/>
      <c r="D599" s="48"/>
      <c r="E599" s="48"/>
      <c r="F599" s="48"/>
      <c r="G599" s="48"/>
      <c r="H599" s="48"/>
    </row>
    <row r="600" spans="1:8" ht="15.75">
      <c r="A600" s="47"/>
      <c r="B600" s="48"/>
      <c r="C600" s="48"/>
      <c r="D600" s="48"/>
      <c r="E600" s="48"/>
      <c r="F600" s="48"/>
      <c r="G600" s="48"/>
      <c r="H600" s="48"/>
    </row>
    <row r="601" spans="1:8" ht="15.75">
      <c r="A601" s="47"/>
      <c r="B601" s="48"/>
      <c r="C601" s="48"/>
      <c r="D601" s="48"/>
      <c r="E601" s="48"/>
      <c r="F601" s="48"/>
      <c r="G601" s="48"/>
      <c r="H601" s="48"/>
    </row>
    <row r="602" spans="1:8" ht="15.75">
      <c r="A602" s="47"/>
      <c r="B602" s="48"/>
      <c r="C602" s="48"/>
      <c r="D602" s="48"/>
      <c r="E602" s="48"/>
      <c r="F602" s="48"/>
      <c r="G602" s="48"/>
      <c r="H602" s="48"/>
    </row>
    <row r="603" spans="1:8" ht="15.75">
      <c r="A603" s="47"/>
      <c r="B603" s="48"/>
      <c r="C603" s="48"/>
      <c r="D603" s="48"/>
      <c r="E603" s="48"/>
      <c r="F603" s="48"/>
      <c r="G603" s="48"/>
      <c r="H603" s="48"/>
    </row>
    <row r="604" spans="1:8" ht="15.75">
      <c r="A604" s="47"/>
      <c r="B604" s="48"/>
      <c r="C604" s="48"/>
      <c r="D604" s="48"/>
      <c r="E604" s="48"/>
      <c r="F604" s="48"/>
      <c r="G604" s="48"/>
      <c r="H604" s="48"/>
    </row>
    <row r="605" spans="1:8" ht="15.75">
      <c r="A605" s="47"/>
      <c r="B605" s="48"/>
      <c r="C605" s="48"/>
      <c r="D605" s="48"/>
      <c r="E605" s="48"/>
      <c r="F605" s="48"/>
      <c r="G605" s="48"/>
      <c r="H605" s="48"/>
    </row>
    <row r="606" spans="1:8" ht="15.75">
      <c r="A606" s="47"/>
      <c r="B606" s="48"/>
      <c r="C606" s="48"/>
      <c r="D606" s="48"/>
      <c r="E606" s="48"/>
      <c r="F606" s="48"/>
      <c r="G606" s="48"/>
      <c r="H606" s="48"/>
    </row>
    <row r="607" spans="1:8" ht="15.75">
      <c r="A607" s="47"/>
      <c r="B607" s="48"/>
      <c r="C607" s="48"/>
      <c r="D607" s="48"/>
      <c r="E607" s="48"/>
      <c r="F607" s="48"/>
      <c r="G607" s="48"/>
      <c r="H607" s="48"/>
    </row>
    <row r="608" spans="1:8" ht="15.75">
      <c r="A608" s="47"/>
      <c r="B608" s="48"/>
      <c r="C608" s="48"/>
      <c r="D608" s="48"/>
      <c r="E608" s="48"/>
      <c r="F608" s="48"/>
      <c r="G608" s="48"/>
      <c r="H608" s="48"/>
    </row>
    <row r="609" spans="1:8" ht="15.75">
      <c r="A609" s="47"/>
      <c r="B609" s="48"/>
      <c r="C609" s="48"/>
      <c r="D609" s="48"/>
      <c r="E609" s="48"/>
      <c r="F609" s="48"/>
      <c r="G609" s="48"/>
      <c r="H609" s="48"/>
    </row>
    <row r="610" spans="1:8" ht="15.75">
      <c r="A610" s="47"/>
      <c r="B610" s="48"/>
      <c r="C610" s="48"/>
      <c r="D610" s="48"/>
      <c r="E610" s="48"/>
      <c r="F610" s="48"/>
      <c r="G610" s="48"/>
      <c r="H610" s="48"/>
    </row>
    <row r="611" spans="1:8" ht="15.75">
      <c r="A611" s="47"/>
      <c r="B611" s="48"/>
      <c r="C611" s="48"/>
      <c r="D611" s="48"/>
      <c r="E611" s="48"/>
      <c r="F611" s="48"/>
      <c r="G611" s="48"/>
      <c r="H611" s="48"/>
    </row>
    <row r="612" spans="1:8" ht="15.75">
      <c r="A612" s="47"/>
      <c r="B612" s="48"/>
      <c r="C612" s="48"/>
      <c r="D612" s="48"/>
      <c r="E612" s="48"/>
      <c r="F612" s="48"/>
      <c r="G612" s="48"/>
      <c r="H612" s="48"/>
    </row>
    <row r="613" spans="1:8" ht="15.75">
      <c r="A613" s="47"/>
      <c r="B613" s="48"/>
      <c r="C613" s="48"/>
      <c r="D613" s="48"/>
      <c r="E613" s="48"/>
      <c r="F613" s="48"/>
      <c r="G613" s="48"/>
      <c r="H613" s="48"/>
    </row>
    <row r="614" spans="1:8" ht="15.75">
      <c r="A614" s="47"/>
      <c r="B614" s="48"/>
      <c r="C614" s="48"/>
      <c r="D614" s="48"/>
      <c r="E614" s="48"/>
      <c r="F614" s="48"/>
      <c r="G614" s="48"/>
      <c r="H614" s="48"/>
    </row>
    <row r="615" spans="1:8" ht="15.75">
      <c r="A615" s="47"/>
      <c r="B615" s="48"/>
      <c r="C615" s="48"/>
      <c r="D615" s="48"/>
      <c r="E615" s="48"/>
      <c r="F615" s="48"/>
      <c r="G615" s="48"/>
      <c r="H615" s="48"/>
    </row>
    <row r="616" spans="1:8" ht="15.75">
      <c r="A616" s="47"/>
      <c r="B616" s="48"/>
      <c r="C616" s="48"/>
      <c r="D616" s="48"/>
      <c r="E616" s="48"/>
      <c r="F616" s="48"/>
      <c r="G616" s="48"/>
      <c r="H616" s="48"/>
    </row>
    <row r="617" spans="1:8" ht="15.75">
      <c r="A617" s="47"/>
      <c r="B617" s="48"/>
      <c r="C617" s="48"/>
      <c r="D617" s="48"/>
      <c r="E617" s="48"/>
      <c r="F617" s="48"/>
      <c r="G617" s="48"/>
      <c r="H617" s="48"/>
    </row>
    <row r="618" spans="1:8" ht="15.75">
      <c r="A618" s="47"/>
      <c r="B618" s="48"/>
      <c r="C618" s="48"/>
      <c r="D618" s="48"/>
      <c r="E618" s="48"/>
      <c r="F618" s="48"/>
      <c r="G618" s="48"/>
      <c r="H618" s="48"/>
    </row>
    <row r="619" spans="1:8" ht="15.75">
      <c r="A619" s="47"/>
      <c r="B619" s="48"/>
      <c r="C619" s="48"/>
      <c r="D619" s="48"/>
      <c r="E619" s="48"/>
      <c r="F619" s="48"/>
      <c r="G619" s="48"/>
      <c r="H619" s="48"/>
    </row>
    <row r="620" spans="1:8" ht="15.75">
      <c r="A620" s="47"/>
      <c r="B620" s="48"/>
      <c r="C620" s="48"/>
      <c r="D620" s="48"/>
      <c r="E620" s="48"/>
      <c r="F620" s="48"/>
      <c r="G620" s="48"/>
      <c r="H620" s="48"/>
    </row>
    <row r="621" spans="1:8" ht="15.75">
      <c r="A621" s="47"/>
      <c r="B621" s="48"/>
      <c r="C621" s="48"/>
      <c r="D621" s="48"/>
      <c r="E621" s="48"/>
      <c r="F621" s="48"/>
      <c r="G621" s="48"/>
      <c r="H621" s="48"/>
    </row>
    <row r="622" spans="1:8" ht="15.75">
      <c r="A622" s="47"/>
      <c r="B622" s="48"/>
      <c r="C622" s="48"/>
      <c r="D622" s="48"/>
      <c r="E622" s="48"/>
      <c r="F622" s="48"/>
      <c r="G622" s="48"/>
      <c r="H622" s="48"/>
    </row>
    <row r="623" spans="1:8" ht="15.75">
      <c r="A623" s="47"/>
      <c r="B623" s="48"/>
      <c r="C623" s="48"/>
      <c r="D623" s="48"/>
      <c r="E623" s="48"/>
      <c r="F623" s="48"/>
      <c r="G623" s="48"/>
      <c r="H623" s="48"/>
    </row>
    <row r="624" spans="1:8" ht="15.75">
      <c r="A624" s="47"/>
      <c r="B624" s="48"/>
      <c r="C624" s="48"/>
      <c r="D624" s="48"/>
      <c r="E624" s="48"/>
      <c r="F624" s="48"/>
      <c r="G624" s="48"/>
      <c r="H624" s="48"/>
    </row>
    <row r="625" spans="1:8" ht="15.75">
      <c r="A625" s="47"/>
      <c r="B625" s="48"/>
      <c r="C625" s="48"/>
      <c r="D625" s="48"/>
      <c r="E625" s="48"/>
      <c r="F625" s="48"/>
      <c r="G625" s="48"/>
      <c r="H625" s="48"/>
    </row>
    <row r="626" spans="1:8" ht="15.75">
      <c r="A626" s="47"/>
      <c r="B626" s="48"/>
      <c r="C626" s="48"/>
      <c r="D626" s="48"/>
      <c r="E626" s="48"/>
      <c r="F626" s="48"/>
      <c r="G626" s="48"/>
      <c r="H626" s="48"/>
    </row>
    <row r="627" spans="1:8" ht="15.75">
      <c r="A627" s="47"/>
      <c r="B627" s="48"/>
      <c r="C627" s="48"/>
      <c r="D627" s="48"/>
      <c r="E627" s="48"/>
      <c r="F627" s="48"/>
      <c r="G627" s="48"/>
      <c r="H627" s="48"/>
    </row>
    <row r="628" spans="1:8" ht="15.75">
      <c r="A628" s="47"/>
      <c r="B628" s="48"/>
      <c r="C628" s="48"/>
      <c r="D628" s="48"/>
      <c r="E628" s="48"/>
      <c r="F628" s="48"/>
      <c r="G628" s="48"/>
      <c r="H628" s="48"/>
    </row>
    <row r="629" spans="1:8" ht="15.75">
      <c r="A629" s="47"/>
      <c r="B629" s="48"/>
      <c r="C629" s="48"/>
      <c r="D629" s="48"/>
      <c r="E629" s="48"/>
      <c r="F629" s="48"/>
      <c r="G629" s="48"/>
      <c r="H629" s="48"/>
    </row>
    <row r="630" spans="1:8" ht="15.75">
      <c r="A630" s="47"/>
      <c r="B630" s="48"/>
      <c r="C630" s="48"/>
      <c r="D630" s="48"/>
      <c r="E630" s="48"/>
      <c r="F630" s="48"/>
      <c r="G630" s="48"/>
      <c r="H630" s="48"/>
    </row>
    <row r="631" spans="1:8" ht="15.75">
      <c r="A631" s="47"/>
      <c r="B631" s="48"/>
      <c r="C631" s="48"/>
      <c r="D631" s="48"/>
      <c r="E631" s="48"/>
      <c r="F631" s="48"/>
      <c r="G631" s="48"/>
      <c r="H631" s="48"/>
    </row>
    <row r="632" spans="1:8" ht="15.75">
      <c r="A632" s="47"/>
      <c r="B632" s="48"/>
      <c r="C632" s="48"/>
      <c r="D632" s="48"/>
      <c r="E632" s="48"/>
      <c r="F632" s="48"/>
      <c r="G632" s="48"/>
      <c r="H632" s="48"/>
    </row>
    <row r="633" spans="1:8" ht="15.75">
      <c r="A633" s="47"/>
      <c r="B633" s="48"/>
      <c r="C633" s="48"/>
      <c r="D633" s="48"/>
      <c r="E633" s="48"/>
      <c r="F633" s="48"/>
      <c r="G633" s="48"/>
      <c r="H633" s="48"/>
    </row>
    <row r="634" spans="1:8" ht="15.75">
      <c r="A634" s="47"/>
      <c r="B634" s="48"/>
      <c r="C634" s="48"/>
      <c r="D634" s="48"/>
      <c r="E634" s="48"/>
      <c r="F634" s="48"/>
      <c r="G634" s="48"/>
      <c r="H634" s="48"/>
    </row>
    <row r="635" spans="1:8" ht="15.75">
      <c r="A635" s="47"/>
      <c r="B635" s="48"/>
      <c r="C635" s="48"/>
      <c r="D635" s="48"/>
      <c r="E635" s="48"/>
      <c r="F635" s="48"/>
      <c r="G635" s="48"/>
      <c r="H635" s="48"/>
    </row>
    <row r="636" spans="1:8" ht="15.75">
      <c r="A636" s="47"/>
      <c r="B636" s="48"/>
      <c r="C636" s="48"/>
      <c r="D636" s="48"/>
      <c r="E636" s="48"/>
      <c r="F636" s="48"/>
      <c r="G636" s="48"/>
      <c r="H636" s="48"/>
    </row>
    <row r="637" spans="1:8">
      <c r="B637" s="48"/>
      <c r="C637" s="48"/>
      <c r="D637" s="48"/>
      <c r="E637" s="48"/>
      <c r="F637" s="48"/>
      <c r="G637" s="48"/>
      <c r="H637" s="48"/>
    </row>
    <row r="638" spans="1:8">
      <c r="B638" s="48"/>
      <c r="C638" s="48"/>
      <c r="D638" s="48"/>
      <c r="E638" s="48"/>
      <c r="F638" s="48"/>
      <c r="G638" s="48"/>
      <c r="H638" s="48"/>
    </row>
    <row r="639" spans="1:8">
      <c r="B639" s="48"/>
      <c r="C639" s="48"/>
      <c r="D639" s="48"/>
      <c r="E639" s="48"/>
      <c r="F639" s="48"/>
      <c r="G639" s="48"/>
      <c r="H639" s="48"/>
    </row>
    <row r="640" spans="1:8">
      <c r="B640" s="48"/>
      <c r="C640" s="48"/>
      <c r="D640" s="48"/>
      <c r="E640" s="48"/>
      <c r="F640" s="48"/>
      <c r="G640" s="48"/>
      <c r="H640" s="48"/>
    </row>
    <row r="641" spans="2:8">
      <c r="B641" s="48"/>
      <c r="C641" s="48"/>
      <c r="D641" s="48"/>
      <c r="E641" s="48"/>
      <c r="F641" s="48"/>
      <c r="G641" s="48"/>
      <c r="H641" s="48"/>
    </row>
    <row r="642" spans="2:8">
      <c r="B642" s="48"/>
      <c r="C642" s="48"/>
      <c r="D642" s="48"/>
      <c r="E642" s="48"/>
      <c r="F642" s="48"/>
      <c r="G642" s="48"/>
      <c r="H642" s="48"/>
    </row>
    <row r="643" spans="2:8">
      <c r="B643" s="48"/>
      <c r="C643" s="48"/>
      <c r="D643" s="48"/>
      <c r="E643" s="48"/>
      <c r="F643" s="48"/>
      <c r="G643" s="48"/>
      <c r="H643" s="48"/>
    </row>
    <row r="644" spans="2:8">
      <c r="B644" s="48"/>
      <c r="C644" s="48"/>
      <c r="D644" s="48"/>
      <c r="E644" s="48"/>
      <c r="F644" s="48"/>
      <c r="G644" s="48"/>
      <c r="H644" s="48"/>
    </row>
    <row r="645" spans="2:8">
      <c r="B645" s="48"/>
      <c r="C645" s="48"/>
      <c r="D645" s="48"/>
      <c r="E645" s="48"/>
      <c r="F645" s="48"/>
      <c r="G645" s="48"/>
      <c r="H645" s="48"/>
    </row>
    <row r="646" spans="2:8">
      <c r="B646" s="48"/>
      <c r="C646" s="48"/>
      <c r="D646" s="48"/>
      <c r="E646" s="48"/>
      <c r="F646" s="48"/>
      <c r="G646" s="48"/>
      <c r="H646" s="48"/>
    </row>
    <row r="647" spans="2:8">
      <c r="B647" s="48"/>
      <c r="C647" s="48"/>
      <c r="D647" s="48"/>
      <c r="E647" s="48"/>
      <c r="F647" s="48"/>
      <c r="G647" s="48"/>
      <c r="H647" s="48"/>
    </row>
    <row r="648" spans="2:8">
      <c r="B648" s="48"/>
      <c r="C648" s="48"/>
      <c r="D648" s="48"/>
      <c r="E648" s="48"/>
      <c r="F648" s="48"/>
      <c r="G648" s="48"/>
      <c r="H648" s="48"/>
    </row>
    <row r="649" spans="2:8">
      <c r="B649" s="48"/>
      <c r="C649" s="48"/>
      <c r="D649" s="48"/>
      <c r="E649" s="48"/>
      <c r="F649" s="48"/>
      <c r="G649" s="48"/>
      <c r="H649" s="48"/>
    </row>
    <row r="650" spans="2:8">
      <c r="B650" s="48"/>
      <c r="C650" s="48"/>
      <c r="D650" s="48"/>
      <c r="E650" s="48"/>
      <c r="F650" s="48"/>
      <c r="G650" s="48"/>
      <c r="H650" s="48"/>
    </row>
    <row r="651" spans="2:8">
      <c r="B651" s="48"/>
      <c r="C651" s="48"/>
      <c r="D651" s="48"/>
      <c r="E651" s="48"/>
      <c r="F651" s="48"/>
      <c r="G651" s="48"/>
      <c r="H651" s="48"/>
    </row>
    <row r="652" spans="2:8">
      <c r="B652" s="48"/>
      <c r="C652" s="48"/>
      <c r="D652" s="48"/>
      <c r="E652" s="48"/>
      <c r="F652" s="48"/>
      <c r="G652" s="48"/>
      <c r="H652" s="48"/>
    </row>
    <row r="653" spans="2:8">
      <c r="B653" s="48"/>
      <c r="C653" s="48"/>
      <c r="D653" s="48"/>
      <c r="E653" s="48"/>
      <c r="F653" s="48"/>
      <c r="G653" s="48"/>
      <c r="H653" s="48"/>
    </row>
    <row r="654" spans="2:8">
      <c r="B654" s="48"/>
      <c r="C654" s="48"/>
      <c r="D654" s="48"/>
      <c r="E654" s="48"/>
      <c r="F654" s="48"/>
      <c r="G654" s="48"/>
      <c r="H654" s="48"/>
    </row>
    <row r="655" spans="2:8">
      <c r="B655" s="48"/>
      <c r="C655" s="48"/>
      <c r="D655" s="48"/>
      <c r="E655" s="48"/>
      <c r="F655" s="48"/>
      <c r="G655" s="48"/>
      <c r="H655" s="48"/>
    </row>
    <row r="656" spans="2:8">
      <c r="B656" s="48"/>
      <c r="C656" s="48"/>
      <c r="D656" s="48"/>
      <c r="E656" s="48"/>
      <c r="F656" s="48"/>
      <c r="G656" s="48"/>
      <c r="H656" s="48"/>
    </row>
    <row r="657" spans="2:8">
      <c r="B657" s="48"/>
      <c r="C657" s="48"/>
      <c r="D657" s="48"/>
      <c r="E657" s="48"/>
      <c r="F657" s="48"/>
      <c r="G657" s="48"/>
      <c r="H657" s="48"/>
    </row>
    <row r="658" spans="2:8">
      <c r="B658" s="48"/>
      <c r="C658" s="48"/>
      <c r="D658" s="48"/>
      <c r="E658" s="48"/>
      <c r="F658" s="48"/>
      <c r="G658" s="48"/>
      <c r="H658" s="48"/>
    </row>
    <row r="659" spans="2:8">
      <c r="B659" s="48"/>
      <c r="C659" s="48"/>
      <c r="D659" s="48"/>
      <c r="E659" s="48"/>
      <c r="F659" s="48"/>
      <c r="G659" s="48"/>
      <c r="H659" s="48"/>
    </row>
    <row r="660" spans="2:8">
      <c r="B660" s="48"/>
      <c r="C660" s="48"/>
      <c r="D660" s="48"/>
      <c r="E660" s="48"/>
      <c r="F660" s="48"/>
      <c r="G660" s="48"/>
      <c r="H660" s="48"/>
    </row>
    <row r="661" spans="2:8">
      <c r="B661" s="48"/>
      <c r="C661" s="48"/>
      <c r="D661" s="48"/>
      <c r="E661" s="48"/>
      <c r="F661" s="48"/>
      <c r="G661" s="48"/>
      <c r="H661" s="48"/>
    </row>
    <row r="662" spans="2:8">
      <c r="B662" s="48"/>
      <c r="C662" s="48"/>
      <c r="D662" s="48"/>
      <c r="E662" s="48"/>
      <c r="F662" s="48"/>
      <c r="G662" s="48"/>
      <c r="H662" s="48"/>
    </row>
    <row r="663" spans="2:8">
      <c r="B663" s="48"/>
      <c r="C663" s="48"/>
      <c r="D663" s="48"/>
      <c r="E663" s="48"/>
      <c r="F663" s="48"/>
      <c r="G663" s="48"/>
      <c r="H663" s="48"/>
    </row>
    <row r="664" spans="2:8">
      <c r="B664" s="48"/>
      <c r="C664" s="48"/>
      <c r="D664" s="48"/>
      <c r="E664" s="48"/>
      <c r="F664" s="48"/>
      <c r="G664" s="48"/>
      <c r="H664" s="48"/>
    </row>
    <row r="665" spans="2:8">
      <c r="B665" s="48"/>
      <c r="C665" s="48"/>
      <c r="D665" s="48"/>
      <c r="E665" s="48"/>
      <c r="F665" s="48"/>
      <c r="G665" s="48"/>
      <c r="H665" s="48"/>
    </row>
    <row r="666" spans="2:8">
      <c r="B666" s="48"/>
      <c r="C666" s="48"/>
      <c r="D666" s="48"/>
      <c r="E666" s="48"/>
      <c r="F666" s="48"/>
      <c r="G666" s="48"/>
      <c r="H666" s="48"/>
    </row>
    <row r="667" spans="2:8">
      <c r="B667" s="48"/>
      <c r="C667" s="48"/>
      <c r="D667" s="48"/>
      <c r="E667" s="48"/>
      <c r="F667" s="48"/>
      <c r="G667" s="48"/>
      <c r="H667" s="48"/>
    </row>
    <row r="668" spans="2:8">
      <c r="B668" s="48"/>
      <c r="C668" s="48"/>
      <c r="D668" s="48"/>
      <c r="E668" s="48"/>
      <c r="F668" s="48"/>
      <c r="G668" s="48"/>
      <c r="H668" s="48"/>
    </row>
    <row r="669" spans="2:8">
      <c r="B669" s="48"/>
      <c r="C669" s="48"/>
      <c r="D669" s="48"/>
      <c r="E669" s="48"/>
      <c r="F669" s="48"/>
      <c r="G669" s="48"/>
      <c r="H669" s="48"/>
    </row>
    <row r="670" spans="2:8">
      <c r="B670" s="48"/>
      <c r="C670" s="48"/>
      <c r="D670" s="48"/>
      <c r="E670" s="48"/>
      <c r="F670" s="48"/>
      <c r="G670" s="48"/>
      <c r="H670" s="48"/>
    </row>
    <row r="671" spans="2:8">
      <c r="B671" s="48"/>
      <c r="C671" s="48"/>
      <c r="D671" s="48"/>
      <c r="E671" s="48"/>
      <c r="F671" s="48"/>
      <c r="G671" s="48"/>
      <c r="H671" s="48"/>
    </row>
    <row r="672" spans="2:8">
      <c r="B672" s="48"/>
      <c r="C672" s="48"/>
      <c r="D672" s="48"/>
      <c r="E672" s="48"/>
      <c r="F672" s="48"/>
      <c r="G672" s="48"/>
      <c r="H672" s="48"/>
    </row>
    <row r="673" spans="2:8">
      <c r="B673" s="48"/>
      <c r="C673" s="48"/>
      <c r="D673" s="48"/>
      <c r="E673" s="48"/>
      <c r="F673" s="48"/>
      <c r="G673" s="48"/>
      <c r="H673" s="48"/>
    </row>
    <row r="674" spans="2:8">
      <c r="B674" s="48"/>
      <c r="C674" s="48"/>
      <c r="D674" s="48"/>
      <c r="E674" s="48"/>
      <c r="F674" s="48"/>
      <c r="G674" s="48"/>
      <c r="H674" s="48"/>
    </row>
    <row r="675" spans="2:8">
      <c r="B675" s="48"/>
      <c r="C675" s="48"/>
      <c r="D675" s="48"/>
      <c r="E675" s="48"/>
      <c r="F675" s="48"/>
      <c r="G675" s="48"/>
      <c r="H675" s="48"/>
    </row>
    <row r="676" spans="2:8">
      <c r="B676" s="48"/>
      <c r="C676" s="48"/>
      <c r="D676" s="48"/>
      <c r="E676" s="48"/>
      <c r="F676" s="48"/>
      <c r="G676" s="48"/>
      <c r="H676" s="48"/>
    </row>
    <row r="677" spans="2:8">
      <c r="B677" s="48"/>
      <c r="C677" s="48"/>
      <c r="D677" s="48"/>
      <c r="E677" s="48"/>
      <c r="F677" s="48"/>
      <c r="G677" s="48"/>
      <c r="H677" s="48"/>
    </row>
    <row r="678" spans="2:8">
      <c r="B678" s="48"/>
      <c r="C678" s="48"/>
      <c r="D678" s="48"/>
      <c r="E678" s="48"/>
      <c r="F678" s="48"/>
      <c r="G678" s="48"/>
      <c r="H678" s="48"/>
    </row>
    <row r="679" spans="2:8">
      <c r="B679" s="48"/>
      <c r="C679" s="48"/>
      <c r="D679" s="48"/>
      <c r="E679" s="48"/>
      <c r="F679" s="48"/>
      <c r="G679" s="48"/>
      <c r="H679" s="48"/>
    </row>
    <row r="680" spans="2:8">
      <c r="B680" s="48"/>
      <c r="C680" s="48"/>
      <c r="D680" s="48"/>
      <c r="E680" s="48"/>
      <c r="F680" s="48"/>
      <c r="G680" s="48"/>
      <c r="H680" s="48"/>
    </row>
    <row r="681" spans="2:8">
      <c r="B681" s="48"/>
      <c r="C681" s="48"/>
      <c r="D681" s="48"/>
      <c r="E681" s="48"/>
      <c r="F681" s="48"/>
      <c r="G681" s="48"/>
      <c r="H681" s="48"/>
    </row>
    <row r="682" spans="2:8">
      <c r="B682" s="48"/>
      <c r="C682" s="48"/>
      <c r="D682" s="48"/>
      <c r="E682" s="48"/>
      <c r="F682" s="48"/>
      <c r="G682" s="48"/>
      <c r="H682" s="48"/>
    </row>
    <row r="683" spans="2:8">
      <c r="B683" s="48"/>
      <c r="C683" s="48"/>
      <c r="D683" s="48"/>
      <c r="E683" s="48"/>
      <c r="F683" s="48"/>
      <c r="G683" s="48"/>
      <c r="H683" s="48"/>
    </row>
    <row r="684" spans="2:8">
      <c r="B684" s="48"/>
      <c r="C684" s="48"/>
      <c r="D684" s="48"/>
      <c r="E684" s="48"/>
      <c r="F684" s="48"/>
      <c r="G684" s="48"/>
      <c r="H684" s="48"/>
    </row>
    <row r="685" spans="2:8">
      <c r="B685" s="48"/>
      <c r="C685" s="48"/>
      <c r="D685" s="48"/>
      <c r="E685" s="48"/>
      <c r="F685" s="48"/>
      <c r="G685" s="48"/>
      <c r="H685" s="48"/>
    </row>
    <row r="686" spans="2:8">
      <c r="B686" s="48"/>
      <c r="C686" s="48"/>
      <c r="D686" s="48"/>
      <c r="E686" s="48"/>
      <c r="F686" s="48"/>
      <c r="G686" s="48"/>
      <c r="H686" s="48"/>
    </row>
    <row r="687" spans="2:8">
      <c r="B687" s="48"/>
      <c r="C687" s="48"/>
      <c r="D687" s="48"/>
      <c r="E687" s="48"/>
      <c r="F687" s="48"/>
      <c r="G687" s="48"/>
      <c r="H687" s="48"/>
    </row>
    <row r="688" spans="2:8">
      <c r="B688" s="48"/>
      <c r="C688" s="48"/>
      <c r="D688" s="48"/>
      <c r="E688" s="48"/>
      <c r="F688" s="48"/>
      <c r="G688" s="48"/>
      <c r="H688" s="48"/>
    </row>
    <row r="689" spans="2:8">
      <c r="B689" s="48"/>
      <c r="C689" s="48"/>
      <c r="D689" s="48"/>
      <c r="E689" s="48"/>
      <c r="F689" s="48"/>
      <c r="G689" s="48"/>
      <c r="H689" s="48"/>
    </row>
    <row r="690" spans="2:8">
      <c r="B690" s="48"/>
      <c r="C690" s="48"/>
      <c r="D690" s="48"/>
      <c r="E690" s="48"/>
      <c r="F690" s="48"/>
      <c r="G690" s="48"/>
      <c r="H690" s="48"/>
    </row>
    <row r="691" spans="2:8">
      <c r="B691" s="48"/>
      <c r="C691" s="48"/>
      <c r="D691" s="48"/>
      <c r="E691" s="48"/>
      <c r="F691" s="48"/>
      <c r="G691" s="48"/>
      <c r="H691" s="48"/>
    </row>
    <row r="692" spans="2:8">
      <c r="B692" s="48"/>
      <c r="C692" s="48"/>
      <c r="D692" s="48"/>
      <c r="E692" s="48"/>
      <c r="F692" s="48"/>
      <c r="G692" s="48"/>
      <c r="H692" s="48"/>
    </row>
    <row r="693" spans="2:8">
      <c r="B693" s="48"/>
      <c r="C693" s="48"/>
      <c r="D693" s="48"/>
      <c r="E693" s="48"/>
      <c r="F693" s="48"/>
      <c r="G693" s="48"/>
      <c r="H693" s="48"/>
    </row>
    <row r="694" spans="2:8">
      <c r="B694" s="48"/>
      <c r="C694" s="48"/>
      <c r="D694" s="48"/>
      <c r="E694" s="48"/>
      <c r="F694" s="48"/>
      <c r="G694" s="48"/>
      <c r="H694" s="48"/>
    </row>
    <row r="695" spans="2:8">
      <c r="B695" s="48"/>
      <c r="C695" s="48"/>
      <c r="D695" s="48"/>
      <c r="E695" s="48"/>
      <c r="F695" s="48"/>
      <c r="G695" s="48"/>
      <c r="H695" s="48"/>
    </row>
    <row r="696" spans="2:8">
      <c r="B696" s="48"/>
      <c r="C696" s="48"/>
      <c r="D696" s="48"/>
      <c r="E696" s="48"/>
      <c r="F696" s="48"/>
      <c r="G696" s="48"/>
      <c r="H696" s="48"/>
    </row>
    <row r="697" spans="2:8">
      <c r="B697" s="48"/>
      <c r="C697" s="48"/>
      <c r="D697" s="48"/>
      <c r="E697" s="48"/>
      <c r="F697" s="48"/>
      <c r="G697" s="48"/>
      <c r="H697" s="48"/>
    </row>
    <row r="698" spans="2:8">
      <c r="B698" s="48"/>
      <c r="C698" s="48"/>
      <c r="D698" s="48"/>
      <c r="E698" s="48"/>
      <c r="F698" s="48"/>
      <c r="G698" s="48"/>
      <c r="H698" s="48"/>
    </row>
    <row r="699" spans="2:8">
      <c r="B699" s="48"/>
      <c r="C699" s="48"/>
      <c r="D699" s="48"/>
      <c r="E699" s="48"/>
      <c r="F699" s="48"/>
      <c r="G699" s="48"/>
      <c r="H699" s="48"/>
    </row>
    <row r="700" spans="2:8">
      <c r="B700" s="48"/>
      <c r="C700" s="48"/>
      <c r="D700" s="48"/>
      <c r="E700" s="48"/>
      <c r="F700" s="48"/>
      <c r="G700" s="48"/>
      <c r="H700" s="48"/>
    </row>
    <row r="701" spans="2:8">
      <c r="B701" s="48"/>
      <c r="C701" s="48"/>
      <c r="D701" s="48"/>
      <c r="E701" s="48"/>
      <c r="F701" s="48"/>
      <c r="G701" s="48"/>
      <c r="H701" s="48"/>
    </row>
    <row r="702" spans="2:8">
      <c r="B702" s="48"/>
      <c r="C702" s="48"/>
      <c r="D702" s="48"/>
      <c r="E702" s="48"/>
      <c r="F702" s="48"/>
      <c r="G702" s="48"/>
      <c r="H702" s="48"/>
    </row>
    <row r="703" spans="2:8">
      <c r="B703" s="48"/>
      <c r="C703" s="48"/>
      <c r="D703" s="48"/>
      <c r="E703" s="48"/>
      <c r="F703" s="48"/>
      <c r="G703" s="48"/>
      <c r="H703" s="48"/>
    </row>
    <row r="704" spans="2:8">
      <c r="B704" s="48"/>
      <c r="C704" s="48"/>
      <c r="D704" s="48"/>
      <c r="E704" s="48"/>
      <c r="F704" s="48"/>
      <c r="G704" s="48"/>
      <c r="H704" s="48"/>
    </row>
    <row r="705" spans="2:8">
      <c r="B705" s="48"/>
      <c r="C705" s="48"/>
      <c r="D705" s="48"/>
      <c r="E705" s="48"/>
      <c r="F705" s="48"/>
      <c r="G705" s="48"/>
      <c r="H705" s="48"/>
    </row>
    <row r="706" spans="2:8">
      <c r="B706" s="48"/>
      <c r="C706" s="48"/>
      <c r="D706" s="48"/>
      <c r="E706" s="48"/>
      <c r="F706" s="48"/>
      <c r="G706" s="48"/>
      <c r="H706" s="48"/>
    </row>
    <row r="707" spans="2:8">
      <c r="B707" s="48"/>
      <c r="C707" s="48"/>
      <c r="D707" s="48"/>
      <c r="E707" s="48"/>
      <c r="F707" s="48"/>
      <c r="G707" s="48"/>
      <c r="H707" s="48"/>
    </row>
    <row r="708" spans="2:8">
      <c r="B708" s="48"/>
      <c r="C708" s="48"/>
      <c r="D708" s="48"/>
      <c r="E708" s="48"/>
      <c r="F708" s="48"/>
      <c r="G708" s="48"/>
      <c r="H708" s="48"/>
    </row>
    <row r="709" spans="2:8">
      <c r="B709" s="48"/>
      <c r="C709" s="48"/>
      <c r="D709" s="48"/>
      <c r="E709" s="48"/>
      <c r="F709" s="48"/>
      <c r="G709" s="48"/>
      <c r="H709" s="48"/>
    </row>
    <row r="710" spans="2:8">
      <c r="B710" s="48"/>
      <c r="C710" s="48"/>
      <c r="D710" s="48"/>
      <c r="E710" s="48"/>
      <c r="F710" s="48"/>
      <c r="G710" s="48"/>
      <c r="H710" s="48"/>
    </row>
    <row r="711" spans="2:8">
      <c r="B711" s="48"/>
      <c r="C711" s="48"/>
      <c r="D711" s="48"/>
      <c r="E711" s="48"/>
      <c r="F711" s="48"/>
      <c r="G711" s="48"/>
      <c r="H711" s="48"/>
    </row>
    <row r="712" spans="2:8">
      <c r="B712" s="48"/>
      <c r="C712" s="48"/>
      <c r="D712" s="48"/>
      <c r="E712" s="48"/>
      <c r="F712" s="48"/>
      <c r="G712" s="48"/>
      <c r="H712" s="48"/>
    </row>
    <row r="713" spans="2:8">
      <c r="B713" s="48"/>
      <c r="C713" s="48"/>
      <c r="D713" s="48"/>
      <c r="E713" s="48"/>
      <c r="F713" s="48"/>
      <c r="G713" s="48"/>
      <c r="H713" s="48"/>
    </row>
    <row r="714" spans="2:8">
      <c r="B714" s="48"/>
      <c r="C714" s="48"/>
      <c r="D714" s="48"/>
      <c r="E714" s="48"/>
      <c r="F714" s="48"/>
      <c r="G714" s="48"/>
      <c r="H714" s="48"/>
    </row>
    <row r="715" spans="2:8">
      <c r="B715" s="48"/>
      <c r="C715" s="48"/>
      <c r="D715" s="48"/>
      <c r="E715" s="48"/>
      <c r="F715" s="48"/>
      <c r="G715" s="48"/>
      <c r="H715" s="48"/>
    </row>
    <row r="716" spans="2:8">
      <c r="B716" s="48"/>
      <c r="C716" s="48"/>
      <c r="D716" s="48"/>
      <c r="E716" s="48"/>
      <c r="F716" s="48"/>
      <c r="G716" s="48"/>
      <c r="H716" s="48"/>
    </row>
    <row r="717" spans="2:8">
      <c r="B717" s="48"/>
      <c r="C717" s="48"/>
      <c r="D717" s="48"/>
      <c r="E717" s="48"/>
      <c r="F717" s="48"/>
      <c r="G717" s="48"/>
      <c r="H717" s="48"/>
    </row>
    <row r="718" spans="2:8">
      <c r="B718" s="48"/>
      <c r="C718" s="48"/>
      <c r="D718" s="48"/>
      <c r="E718" s="48"/>
      <c r="F718" s="48"/>
      <c r="G718" s="48"/>
      <c r="H718" s="48"/>
    </row>
    <row r="719" spans="2:8">
      <c r="B719" s="48"/>
      <c r="C719" s="48"/>
      <c r="D719" s="48"/>
      <c r="E719" s="48"/>
      <c r="F719" s="48"/>
      <c r="G719" s="48"/>
      <c r="H719" s="48"/>
    </row>
    <row r="720" spans="2:8">
      <c r="B720" s="48"/>
      <c r="C720" s="48"/>
      <c r="D720" s="48"/>
      <c r="E720" s="48"/>
      <c r="F720" s="48"/>
      <c r="G720" s="48"/>
      <c r="H720" s="48"/>
    </row>
    <row r="721" spans="2:8">
      <c r="B721" s="48"/>
      <c r="C721" s="48"/>
      <c r="D721" s="48"/>
      <c r="E721" s="48"/>
      <c r="F721" s="48"/>
      <c r="G721" s="48"/>
      <c r="H721" s="48"/>
    </row>
    <row r="722" spans="2:8">
      <c r="B722" s="48"/>
      <c r="C722" s="48"/>
      <c r="D722" s="48"/>
      <c r="E722" s="48"/>
      <c r="F722" s="48"/>
      <c r="G722" s="48"/>
      <c r="H722" s="48"/>
    </row>
    <row r="723" spans="2:8">
      <c r="B723" s="48"/>
      <c r="C723" s="48"/>
      <c r="D723" s="48"/>
      <c r="E723" s="48"/>
      <c r="F723" s="48"/>
      <c r="G723" s="48"/>
      <c r="H723" s="48"/>
    </row>
    <row r="724" spans="2:8">
      <c r="B724" s="48"/>
      <c r="C724" s="48"/>
      <c r="D724" s="48"/>
      <c r="E724" s="48"/>
      <c r="F724" s="48"/>
      <c r="G724" s="48"/>
      <c r="H724" s="48"/>
    </row>
    <row r="725" spans="2:8">
      <c r="B725" s="48"/>
      <c r="C725" s="48"/>
      <c r="D725" s="48"/>
      <c r="E725" s="48"/>
      <c r="F725" s="48"/>
      <c r="G725" s="48"/>
      <c r="H725" s="48"/>
    </row>
    <row r="726" spans="2:8">
      <c r="B726" s="48"/>
      <c r="C726" s="48"/>
      <c r="D726" s="48"/>
      <c r="E726" s="48"/>
      <c r="F726" s="48"/>
      <c r="G726" s="48"/>
      <c r="H726" s="48"/>
    </row>
    <row r="727" spans="2:8">
      <c r="B727" s="48"/>
      <c r="C727" s="48"/>
      <c r="D727" s="48"/>
      <c r="E727" s="48"/>
      <c r="F727" s="48"/>
      <c r="G727" s="48"/>
      <c r="H727" s="48"/>
    </row>
    <row r="728" spans="2:8">
      <c r="B728" s="48"/>
      <c r="C728" s="48"/>
      <c r="D728" s="48"/>
      <c r="E728" s="48"/>
      <c r="F728" s="48"/>
      <c r="G728" s="48"/>
      <c r="H728" s="48"/>
    </row>
    <row r="729" spans="2:8">
      <c r="B729" s="48"/>
      <c r="C729" s="48"/>
      <c r="D729" s="48"/>
      <c r="E729" s="48"/>
      <c r="F729" s="48"/>
      <c r="G729" s="48"/>
      <c r="H729" s="48"/>
    </row>
    <row r="730" spans="2:8">
      <c r="B730" s="48"/>
      <c r="C730" s="48"/>
      <c r="D730" s="48"/>
      <c r="E730" s="48"/>
      <c r="F730" s="48"/>
      <c r="G730" s="48"/>
      <c r="H730" s="48"/>
    </row>
    <row r="731" spans="2:8">
      <c r="B731" s="48"/>
      <c r="C731" s="48"/>
      <c r="D731" s="48"/>
      <c r="E731" s="48"/>
      <c r="F731" s="48"/>
      <c r="G731" s="48"/>
      <c r="H731" s="48"/>
    </row>
    <row r="732" spans="2:8">
      <c r="B732" s="48"/>
      <c r="C732" s="48"/>
      <c r="D732" s="48"/>
      <c r="E732" s="48"/>
      <c r="F732" s="48"/>
      <c r="G732" s="48"/>
      <c r="H732" s="48"/>
    </row>
    <row r="733" spans="2:8">
      <c r="B733" s="48"/>
      <c r="C733" s="48"/>
      <c r="D733" s="48"/>
      <c r="E733" s="48"/>
      <c r="F733" s="48"/>
      <c r="G733" s="48"/>
      <c r="H733" s="48"/>
    </row>
    <row r="734" spans="2:8">
      <c r="B734" s="48"/>
      <c r="C734" s="48"/>
      <c r="D734" s="48"/>
      <c r="E734" s="48"/>
      <c r="F734" s="48"/>
      <c r="G734" s="48"/>
      <c r="H734" s="48"/>
    </row>
    <row r="735" spans="2:8">
      <c r="B735" s="48"/>
      <c r="C735" s="48"/>
      <c r="D735" s="48"/>
      <c r="E735" s="48"/>
      <c r="F735" s="48"/>
      <c r="G735" s="48"/>
      <c r="H735" s="48"/>
    </row>
    <row r="736" spans="2:8">
      <c r="B736" s="48"/>
      <c r="C736" s="48"/>
      <c r="D736" s="48"/>
      <c r="E736" s="48"/>
      <c r="F736" s="48"/>
      <c r="G736" s="48"/>
      <c r="H736" s="48"/>
    </row>
    <row r="737" spans="2:8">
      <c r="B737" s="48"/>
      <c r="C737" s="48"/>
      <c r="D737" s="48"/>
      <c r="E737" s="48"/>
      <c r="F737" s="48"/>
      <c r="G737" s="48"/>
      <c r="H737" s="48"/>
    </row>
    <row r="738" spans="2:8">
      <c r="B738" s="48"/>
      <c r="C738" s="48"/>
      <c r="D738" s="48"/>
      <c r="E738" s="48"/>
      <c r="F738" s="48"/>
      <c r="G738" s="48"/>
      <c r="H738" s="48"/>
    </row>
    <row r="739" spans="2:8">
      <c r="B739" s="48"/>
      <c r="C739" s="48"/>
      <c r="D739" s="48"/>
      <c r="E739" s="48"/>
      <c r="F739" s="48"/>
      <c r="G739" s="48"/>
      <c r="H739" s="48"/>
    </row>
    <row r="740" spans="2:8">
      <c r="B740" s="48"/>
      <c r="C740" s="48"/>
      <c r="D740" s="48"/>
      <c r="E740" s="48"/>
      <c r="F740" s="48"/>
      <c r="G740" s="48"/>
      <c r="H740" s="48"/>
    </row>
    <row r="741" spans="2:8">
      <c r="B741" s="48"/>
      <c r="C741" s="48"/>
      <c r="D741" s="48"/>
      <c r="E741" s="48"/>
      <c r="F741" s="48"/>
      <c r="G741" s="48"/>
      <c r="H741" s="48"/>
    </row>
    <row r="742" spans="2:8">
      <c r="B742" s="48"/>
      <c r="C742" s="48"/>
      <c r="D742" s="48"/>
      <c r="E742" s="48"/>
      <c r="F742" s="48"/>
      <c r="G742" s="48"/>
      <c r="H742" s="48"/>
    </row>
    <row r="743" spans="2:8">
      <c r="B743" s="48"/>
      <c r="C743" s="48"/>
      <c r="D743" s="48"/>
      <c r="E743" s="48"/>
      <c r="F743" s="48"/>
      <c r="G743" s="48"/>
      <c r="H743" s="48"/>
    </row>
    <row r="744" spans="2:8">
      <c r="B744" s="48"/>
      <c r="C744" s="48"/>
      <c r="D744" s="48"/>
      <c r="E744" s="48"/>
      <c r="F744" s="48"/>
      <c r="G744" s="48"/>
      <c r="H744" s="48"/>
    </row>
    <row r="745" spans="2:8">
      <c r="B745" s="48"/>
      <c r="C745" s="48"/>
      <c r="D745" s="48"/>
      <c r="E745" s="48"/>
      <c r="F745" s="48"/>
      <c r="G745" s="48"/>
      <c r="H745" s="48"/>
    </row>
    <row r="746" spans="2:8">
      <c r="B746" s="48"/>
      <c r="C746" s="48"/>
      <c r="D746" s="48"/>
      <c r="E746" s="48"/>
      <c r="F746" s="48"/>
      <c r="G746" s="48"/>
      <c r="H746" s="48"/>
    </row>
    <row r="747" spans="2:8">
      <c r="B747" s="48"/>
      <c r="C747" s="48"/>
      <c r="D747" s="48"/>
      <c r="E747" s="48"/>
      <c r="F747" s="48"/>
      <c r="G747" s="48"/>
      <c r="H747" s="48"/>
    </row>
    <row r="748" spans="2:8">
      <c r="B748" s="48"/>
      <c r="C748" s="48"/>
      <c r="D748" s="48"/>
      <c r="E748" s="48"/>
      <c r="F748" s="48"/>
      <c r="G748" s="48"/>
      <c r="H748" s="48"/>
    </row>
    <row r="749" spans="2:8">
      <c r="B749" s="48"/>
      <c r="C749" s="48"/>
      <c r="D749" s="48"/>
      <c r="E749" s="48"/>
      <c r="F749" s="48"/>
      <c r="G749" s="48"/>
      <c r="H749" s="48"/>
    </row>
    <row r="750" spans="2:8">
      <c r="B750" s="48"/>
      <c r="C750" s="48"/>
      <c r="D750" s="48"/>
      <c r="E750" s="48"/>
      <c r="F750" s="48"/>
      <c r="G750" s="48"/>
      <c r="H750" s="48"/>
    </row>
    <row r="751" spans="2:8">
      <c r="B751" s="48"/>
      <c r="C751" s="48"/>
      <c r="D751" s="48"/>
      <c r="E751" s="48"/>
      <c r="F751" s="48"/>
      <c r="G751" s="48"/>
      <c r="H751" s="48"/>
    </row>
    <row r="752" spans="2:8">
      <c r="B752" s="48"/>
      <c r="C752" s="48"/>
      <c r="D752" s="48"/>
      <c r="E752" s="48"/>
      <c r="F752" s="48"/>
      <c r="G752" s="48"/>
      <c r="H752" s="48"/>
    </row>
    <row r="753" spans="2:8">
      <c r="B753" s="48"/>
      <c r="C753" s="48"/>
      <c r="D753" s="48"/>
      <c r="E753" s="48"/>
      <c r="F753" s="48"/>
      <c r="G753" s="48"/>
      <c r="H753" s="48"/>
    </row>
    <row r="754" spans="2:8">
      <c r="B754" s="48"/>
      <c r="C754" s="48"/>
      <c r="D754" s="48"/>
      <c r="E754" s="48"/>
      <c r="F754" s="48"/>
      <c r="G754" s="48"/>
      <c r="H754" s="48"/>
    </row>
    <row r="755" spans="2:8">
      <c r="B755" s="48"/>
      <c r="C755" s="48"/>
      <c r="D755" s="48"/>
      <c r="E755" s="48"/>
      <c r="F755" s="48"/>
      <c r="G755" s="48"/>
      <c r="H755" s="48"/>
    </row>
    <row r="756" spans="2:8">
      <c r="B756" s="48"/>
      <c r="C756" s="48"/>
      <c r="D756" s="48"/>
      <c r="E756" s="48"/>
      <c r="F756" s="48"/>
      <c r="G756" s="48"/>
      <c r="H756" s="48"/>
    </row>
    <row r="757" spans="2:8">
      <c r="B757" s="48"/>
      <c r="C757" s="48"/>
      <c r="D757" s="48"/>
      <c r="E757" s="48"/>
      <c r="F757" s="48"/>
      <c r="G757" s="48"/>
      <c r="H757" s="48"/>
    </row>
    <row r="758" spans="2:8">
      <c r="B758" s="48"/>
      <c r="C758" s="48"/>
      <c r="D758" s="48"/>
      <c r="E758" s="48"/>
      <c r="F758" s="48"/>
      <c r="G758" s="48"/>
      <c r="H758" s="48"/>
    </row>
    <row r="759" spans="2:8">
      <c r="B759" s="48"/>
      <c r="C759" s="48"/>
      <c r="D759" s="48"/>
      <c r="E759" s="48"/>
      <c r="F759" s="48"/>
      <c r="G759" s="48"/>
      <c r="H759" s="48"/>
    </row>
    <row r="760" spans="2:8">
      <c r="B760" s="48"/>
      <c r="C760" s="48"/>
      <c r="D760" s="48"/>
      <c r="E760" s="48"/>
      <c r="F760" s="48"/>
      <c r="G760" s="48"/>
      <c r="H760" s="48"/>
    </row>
    <row r="761" spans="2:8">
      <c r="B761" s="48"/>
      <c r="C761" s="48"/>
      <c r="D761" s="48"/>
      <c r="E761" s="48"/>
      <c r="F761" s="48"/>
      <c r="G761" s="48"/>
      <c r="H761" s="48"/>
    </row>
    <row r="762" spans="2:8">
      <c r="B762" s="48"/>
      <c r="C762" s="48"/>
      <c r="D762" s="48"/>
      <c r="E762" s="48"/>
      <c r="F762" s="48"/>
      <c r="G762" s="48"/>
      <c r="H762" s="48"/>
    </row>
    <row r="763" spans="2:8">
      <c r="B763" s="48"/>
      <c r="C763" s="48"/>
      <c r="D763" s="48"/>
      <c r="E763" s="48"/>
      <c r="F763" s="48"/>
      <c r="G763" s="48"/>
      <c r="H763" s="48"/>
    </row>
    <row r="764" spans="2:8">
      <c r="B764" s="48"/>
      <c r="C764" s="48"/>
      <c r="D764" s="48"/>
      <c r="E764" s="48"/>
      <c r="F764" s="48"/>
      <c r="G764" s="48"/>
      <c r="H764" s="48"/>
    </row>
    <row r="765" spans="2:8">
      <c r="B765" s="48"/>
      <c r="C765" s="48"/>
      <c r="D765" s="48"/>
      <c r="E765" s="48"/>
      <c r="F765" s="48"/>
      <c r="G765" s="48"/>
      <c r="H765" s="48"/>
    </row>
    <row r="766" spans="2:8">
      <c r="B766" s="48"/>
      <c r="C766" s="48"/>
      <c r="D766" s="48"/>
      <c r="E766" s="48"/>
      <c r="F766" s="48"/>
      <c r="G766" s="48"/>
      <c r="H766" s="48"/>
    </row>
    <row r="767" spans="2:8">
      <c r="B767" s="48"/>
      <c r="C767" s="48"/>
      <c r="D767" s="48"/>
      <c r="E767" s="48"/>
      <c r="F767" s="48"/>
      <c r="G767" s="48"/>
      <c r="H767" s="48"/>
    </row>
    <row r="768" spans="2:8">
      <c r="B768" s="48"/>
      <c r="C768" s="48"/>
      <c r="D768" s="48"/>
      <c r="E768" s="48"/>
      <c r="F768" s="48"/>
      <c r="G768" s="48"/>
      <c r="H768" s="48"/>
    </row>
    <row r="769" spans="2:8">
      <c r="B769" s="48"/>
      <c r="C769" s="48"/>
      <c r="D769" s="48"/>
      <c r="E769" s="48"/>
      <c r="F769" s="48"/>
      <c r="G769" s="48"/>
      <c r="H769" s="48"/>
    </row>
    <row r="770" spans="2:8">
      <c r="B770" s="48"/>
      <c r="C770" s="48"/>
      <c r="D770" s="48"/>
      <c r="E770" s="48"/>
      <c r="F770" s="48"/>
      <c r="G770" s="48"/>
      <c r="H770" s="48"/>
    </row>
    <row r="771" spans="2:8">
      <c r="B771" s="48"/>
      <c r="C771" s="48"/>
      <c r="D771" s="48"/>
      <c r="E771" s="48"/>
      <c r="F771" s="48"/>
      <c r="G771" s="48"/>
      <c r="H771" s="48"/>
    </row>
    <row r="772" spans="2:8">
      <c r="B772" s="48"/>
      <c r="C772" s="48"/>
      <c r="D772" s="48"/>
      <c r="E772" s="48"/>
      <c r="F772" s="48"/>
      <c r="G772" s="48"/>
      <c r="H772" s="48"/>
    </row>
    <row r="773" spans="2:8">
      <c r="B773" s="48"/>
      <c r="C773" s="48"/>
      <c r="D773" s="48"/>
      <c r="E773" s="48"/>
      <c r="F773" s="48"/>
      <c r="G773" s="48"/>
      <c r="H773" s="48"/>
    </row>
    <row r="774" spans="2:8">
      <c r="B774" s="48"/>
      <c r="C774" s="48"/>
      <c r="D774" s="48"/>
      <c r="E774" s="48"/>
      <c r="F774" s="48"/>
      <c r="G774" s="48"/>
      <c r="H774" s="48"/>
    </row>
    <row r="775" spans="2:8">
      <c r="B775" s="48"/>
      <c r="C775" s="48"/>
      <c r="D775" s="48"/>
      <c r="E775" s="48"/>
      <c r="F775" s="48"/>
      <c r="G775" s="48"/>
      <c r="H775" s="48"/>
    </row>
    <row r="776" spans="2:8">
      <c r="B776" s="48"/>
      <c r="C776" s="48"/>
      <c r="D776" s="48"/>
      <c r="E776" s="48"/>
      <c r="F776" s="48"/>
      <c r="G776" s="48"/>
      <c r="H776" s="48"/>
    </row>
    <row r="777" spans="2:8">
      <c r="B777" s="48"/>
      <c r="C777" s="48"/>
      <c r="D777" s="48"/>
      <c r="E777" s="48"/>
      <c r="F777" s="48"/>
      <c r="G777" s="48"/>
      <c r="H777" s="48"/>
    </row>
    <row r="778" spans="2:8">
      <c r="B778" s="48"/>
      <c r="C778" s="48"/>
      <c r="D778" s="48"/>
      <c r="E778" s="48"/>
      <c r="F778" s="48"/>
      <c r="G778" s="48"/>
      <c r="H778" s="48"/>
    </row>
    <row r="779" spans="2:8">
      <c r="B779" s="48"/>
      <c r="C779" s="48"/>
      <c r="D779" s="48"/>
      <c r="E779" s="48"/>
      <c r="F779" s="48"/>
      <c r="G779" s="48"/>
      <c r="H779" s="48"/>
    </row>
    <row r="780" spans="2:8">
      <c r="B780" s="48"/>
      <c r="C780" s="48"/>
      <c r="D780" s="48"/>
      <c r="E780" s="48"/>
      <c r="F780" s="48"/>
      <c r="G780" s="48"/>
      <c r="H780" s="48"/>
    </row>
    <row r="781" spans="2:8">
      <c r="B781" s="48"/>
      <c r="C781" s="48"/>
      <c r="D781" s="48"/>
      <c r="E781" s="48"/>
      <c r="F781" s="48"/>
      <c r="G781" s="48"/>
      <c r="H781" s="48"/>
    </row>
    <row r="782" spans="2:8">
      <c r="B782" s="48"/>
      <c r="C782" s="48"/>
      <c r="D782" s="48"/>
      <c r="E782" s="48"/>
      <c r="F782" s="48"/>
      <c r="G782" s="48"/>
      <c r="H782" s="48"/>
    </row>
    <row r="783" spans="2:8">
      <c r="B783" s="48"/>
      <c r="C783" s="48"/>
      <c r="D783" s="48"/>
      <c r="E783" s="48"/>
      <c r="F783" s="48"/>
      <c r="G783" s="48"/>
      <c r="H783" s="48"/>
    </row>
    <row r="784" spans="2:8">
      <c r="B784" s="48"/>
      <c r="C784" s="48"/>
      <c r="D784" s="48"/>
      <c r="E784" s="48"/>
      <c r="F784" s="48"/>
      <c r="G784" s="48"/>
      <c r="H784" s="48"/>
    </row>
    <row r="785" spans="2:8">
      <c r="B785" s="48"/>
      <c r="C785" s="48"/>
      <c r="D785" s="48"/>
      <c r="E785" s="48"/>
      <c r="F785" s="48"/>
      <c r="G785" s="48"/>
      <c r="H785" s="48"/>
    </row>
    <row r="786" spans="2:8">
      <c r="B786" s="48"/>
      <c r="C786" s="48"/>
      <c r="D786" s="48"/>
      <c r="E786" s="48"/>
      <c r="F786" s="48"/>
      <c r="G786" s="48"/>
      <c r="H786" s="48"/>
    </row>
    <row r="787" spans="2:8">
      <c r="B787" s="48"/>
      <c r="C787" s="48"/>
      <c r="D787" s="48"/>
      <c r="E787" s="48"/>
      <c r="F787" s="48"/>
      <c r="G787" s="48"/>
      <c r="H787" s="48"/>
    </row>
    <row r="788" spans="2:8">
      <c r="B788" s="48"/>
      <c r="C788" s="48"/>
      <c r="D788" s="48"/>
      <c r="E788" s="48"/>
      <c r="F788" s="48"/>
      <c r="G788" s="48"/>
      <c r="H788" s="48"/>
    </row>
    <row r="789" spans="2:8">
      <c r="B789" s="48"/>
      <c r="C789" s="48"/>
      <c r="D789" s="48"/>
      <c r="E789" s="48"/>
      <c r="F789" s="48"/>
      <c r="G789" s="48"/>
      <c r="H789" s="48"/>
    </row>
    <row r="790" spans="2:8">
      <c r="B790" s="48"/>
      <c r="C790" s="48"/>
      <c r="D790" s="48"/>
      <c r="E790" s="48"/>
      <c r="F790" s="48"/>
      <c r="G790" s="48"/>
      <c r="H790" s="48"/>
    </row>
    <row r="791" spans="2:8">
      <c r="B791" s="48"/>
      <c r="C791" s="48"/>
      <c r="D791" s="48"/>
      <c r="E791" s="48"/>
      <c r="F791" s="48"/>
      <c r="G791" s="48"/>
      <c r="H791" s="48"/>
    </row>
    <row r="792" spans="2:8">
      <c r="B792" s="48"/>
      <c r="C792" s="48"/>
      <c r="D792" s="48"/>
      <c r="E792" s="48"/>
      <c r="F792" s="48"/>
      <c r="G792" s="48"/>
      <c r="H792" s="48"/>
    </row>
    <row r="793" spans="2:8">
      <c r="B793" s="48"/>
      <c r="C793" s="48"/>
      <c r="D793" s="48"/>
      <c r="E793" s="48"/>
      <c r="F793" s="48"/>
      <c r="G793" s="48"/>
      <c r="H793" s="48"/>
    </row>
    <row r="794" spans="2:8">
      <c r="B794" s="48"/>
      <c r="C794" s="48"/>
      <c r="D794" s="48"/>
      <c r="E794" s="48"/>
      <c r="F794" s="48"/>
      <c r="G794" s="48"/>
      <c r="H794" s="48"/>
    </row>
    <row r="795" spans="2:8">
      <c r="B795" s="48"/>
      <c r="C795" s="48"/>
      <c r="D795" s="48"/>
      <c r="E795" s="48"/>
      <c r="F795" s="48"/>
      <c r="G795" s="48"/>
      <c r="H795" s="48"/>
    </row>
    <row r="796" spans="2:8">
      <c r="B796" s="48"/>
      <c r="C796" s="48"/>
      <c r="D796" s="48"/>
      <c r="E796" s="48"/>
      <c r="F796" s="48"/>
      <c r="G796" s="48"/>
      <c r="H796" s="48"/>
    </row>
    <row r="797" spans="2:8">
      <c r="B797" s="48"/>
      <c r="C797" s="48"/>
      <c r="D797" s="48"/>
      <c r="E797" s="48"/>
      <c r="F797" s="48"/>
      <c r="G797" s="48"/>
      <c r="H797" s="48"/>
    </row>
    <row r="798" spans="2:8">
      <c r="B798" s="48"/>
      <c r="C798" s="48"/>
      <c r="D798" s="48"/>
      <c r="E798" s="48"/>
      <c r="F798" s="48"/>
      <c r="G798" s="48"/>
      <c r="H798" s="48"/>
    </row>
    <row r="799" spans="2:8">
      <c r="B799" s="48"/>
      <c r="C799" s="48"/>
      <c r="D799" s="48"/>
      <c r="E799" s="48"/>
      <c r="F799" s="48"/>
      <c r="G799" s="48"/>
      <c r="H799" s="48"/>
    </row>
    <row r="800" spans="2:8">
      <c r="B800" s="48"/>
      <c r="C800" s="48"/>
      <c r="D800" s="48"/>
      <c r="E800" s="48"/>
      <c r="F800" s="48"/>
      <c r="G800" s="48"/>
      <c r="H800" s="48"/>
    </row>
    <row r="801" spans="2:8">
      <c r="B801" s="48"/>
      <c r="C801" s="48"/>
      <c r="D801" s="48"/>
      <c r="E801" s="48"/>
      <c r="F801" s="48"/>
      <c r="G801" s="48"/>
      <c r="H801" s="48"/>
    </row>
    <row r="802" spans="2:8">
      <c r="B802" s="48"/>
      <c r="C802" s="48"/>
      <c r="D802" s="48"/>
      <c r="E802" s="48"/>
      <c r="F802" s="48"/>
      <c r="G802" s="48"/>
      <c r="H802" s="48"/>
    </row>
    <row r="803" spans="2:8">
      <c r="B803" s="48"/>
      <c r="C803" s="48"/>
      <c r="D803" s="48"/>
      <c r="E803" s="48"/>
      <c r="F803" s="48"/>
      <c r="G803" s="48"/>
      <c r="H803" s="48"/>
    </row>
    <row r="804" spans="2:8">
      <c r="B804" s="48"/>
      <c r="C804" s="48"/>
      <c r="D804" s="48"/>
      <c r="E804" s="48"/>
      <c r="F804" s="48"/>
      <c r="G804" s="48"/>
      <c r="H804" s="48"/>
    </row>
    <row r="805" spans="2:8">
      <c r="B805" s="48"/>
      <c r="C805" s="48"/>
      <c r="D805" s="48"/>
      <c r="E805" s="48"/>
      <c r="F805" s="48"/>
      <c r="G805" s="48"/>
      <c r="H805" s="48"/>
    </row>
    <row r="806" spans="2:8">
      <c r="B806" s="48"/>
      <c r="C806" s="48"/>
      <c r="D806" s="48"/>
      <c r="E806" s="48"/>
      <c r="F806" s="48"/>
      <c r="G806" s="48"/>
      <c r="H806" s="48"/>
    </row>
    <row r="807" spans="2:8">
      <c r="B807" s="48"/>
      <c r="C807" s="48"/>
      <c r="D807" s="48"/>
      <c r="E807" s="48"/>
      <c r="F807" s="48"/>
      <c r="G807" s="48"/>
      <c r="H807" s="48"/>
    </row>
    <row r="808" spans="2:8">
      <c r="B808" s="48"/>
      <c r="C808" s="48"/>
      <c r="D808" s="48"/>
      <c r="E808" s="48"/>
      <c r="F808" s="48"/>
      <c r="G808" s="48"/>
      <c r="H808" s="48"/>
    </row>
    <row r="809" spans="2:8">
      <c r="B809" s="48"/>
      <c r="C809" s="48"/>
      <c r="D809" s="48"/>
      <c r="E809" s="48"/>
      <c r="F809" s="48"/>
      <c r="G809" s="48"/>
      <c r="H809" s="48"/>
    </row>
    <row r="810" spans="2:8">
      <c r="B810" s="48"/>
      <c r="C810" s="48"/>
      <c r="D810" s="48"/>
      <c r="E810" s="48"/>
      <c r="F810" s="48"/>
      <c r="G810" s="48"/>
      <c r="H810" s="48"/>
    </row>
    <row r="811" spans="2:8">
      <c r="B811" s="48"/>
      <c r="C811" s="48"/>
      <c r="D811" s="48"/>
      <c r="E811" s="48"/>
      <c r="F811" s="48"/>
      <c r="G811" s="48"/>
      <c r="H811" s="48"/>
    </row>
    <row r="812" spans="2:8">
      <c r="B812" s="48"/>
      <c r="C812" s="48"/>
      <c r="D812" s="48"/>
      <c r="E812" s="48"/>
      <c r="F812" s="48"/>
      <c r="G812" s="48"/>
      <c r="H812" s="48"/>
    </row>
    <row r="813" spans="2:8">
      <c r="B813" s="48"/>
      <c r="C813" s="48"/>
      <c r="D813" s="48"/>
      <c r="E813" s="48"/>
      <c r="F813" s="48"/>
      <c r="G813" s="48"/>
      <c r="H813" s="48"/>
    </row>
    <row r="814" spans="2:8">
      <c r="B814" s="48"/>
      <c r="C814" s="48"/>
      <c r="D814" s="48"/>
      <c r="E814" s="48"/>
      <c r="F814" s="48"/>
      <c r="G814" s="48"/>
      <c r="H814" s="48"/>
    </row>
    <row r="815" spans="2:8">
      <c r="B815" s="48"/>
      <c r="C815" s="48"/>
      <c r="D815" s="48"/>
      <c r="E815" s="48"/>
      <c r="F815" s="48"/>
      <c r="G815" s="48"/>
      <c r="H815" s="48"/>
    </row>
    <row r="816" spans="2:8">
      <c r="B816" s="48"/>
      <c r="C816" s="48"/>
      <c r="D816" s="48"/>
      <c r="E816" s="48"/>
      <c r="F816" s="48"/>
      <c r="G816" s="48"/>
      <c r="H816" s="48"/>
    </row>
    <row r="817" spans="2:8">
      <c r="B817" s="48"/>
      <c r="C817" s="48"/>
      <c r="D817" s="48"/>
      <c r="E817" s="48"/>
      <c r="F817" s="48"/>
      <c r="G817" s="48"/>
      <c r="H817" s="48"/>
    </row>
    <row r="818" spans="2:8">
      <c r="B818" s="48"/>
      <c r="C818" s="48"/>
      <c r="D818" s="48"/>
      <c r="E818" s="48"/>
      <c r="F818" s="48"/>
      <c r="G818" s="48"/>
      <c r="H818" s="48"/>
    </row>
    <row r="819" spans="2:8">
      <c r="B819" s="48"/>
      <c r="C819" s="48"/>
      <c r="D819" s="48"/>
      <c r="E819" s="48"/>
      <c r="F819" s="48"/>
      <c r="G819" s="48"/>
      <c r="H819" s="48"/>
    </row>
    <row r="820" spans="2:8">
      <c r="B820" s="48"/>
      <c r="C820" s="48"/>
      <c r="D820" s="48"/>
      <c r="E820" s="48"/>
      <c r="F820" s="48"/>
      <c r="G820" s="48"/>
      <c r="H820" s="48"/>
    </row>
    <row r="821" spans="2:8">
      <c r="B821" s="48"/>
      <c r="C821" s="48"/>
      <c r="D821" s="48"/>
      <c r="E821" s="48"/>
      <c r="F821" s="48"/>
      <c r="G821" s="48"/>
      <c r="H821" s="48"/>
    </row>
    <row r="822" spans="2:8">
      <c r="B822" s="48"/>
      <c r="C822" s="48"/>
      <c r="D822" s="48"/>
      <c r="E822" s="48"/>
      <c r="F822" s="48"/>
      <c r="G822" s="48"/>
      <c r="H822" s="48"/>
    </row>
    <row r="823" spans="2:8">
      <c r="B823" s="48"/>
      <c r="C823" s="48"/>
      <c r="D823" s="48"/>
      <c r="E823" s="48"/>
      <c r="F823" s="48"/>
      <c r="G823" s="48"/>
      <c r="H823" s="48"/>
    </row>
    <row r="824" spans="2:8">
      <c r="B824" s="48"/>
      <c r="C824" s="48"/>
      <c r="D824" s="48"/>
      <c r="E824" s="48"/>
      <c r="F824" s="48"/>
      <c r="G824" s="48"/>
      <c r="H824" s="48"/>
    </row>
    <row r="825" spans="2:8">
      <c r="B825" s="48"/>
      <c r="C825" s="48"/>
      <c r="D825" s="48"/>
      <c r="E825" s="48"/>
      <c r="F825" s="48"/>
      <c r="G825" s="48"/>
      <c r="H825" s="48"/>
    </row>
    <row r="826" spans="2:8">
      <c r="B826" s="48"/>
      <c r="C826" s="48"/>
      <c r="D826" s="48"/>
      <c r="E826" s="48"/>
      <c r="F826" s="48"/>
      <c r="G826" s="48"/>
      <c r="H826" s="48"/>
    </row>
    <row r="827" spans="2:8">
      <c r="B827" s="48"/>
      <c r="C827" s="48"/>
      <c r="D827" s="48"/>
      <c r="E827" s="48"/>
      <c r="F827" s="48"/>
      <c r="G827" s="48"/>
      <c r="H827" s="48"/>
    </row>
    <row r="828" spans="2:8">
      <c r="B828" s="48"/>
      <c r="C828" s="48"/>
      <c r="D828" s="48"/>
      <c r="E828" s="48"/>
      <c r="F828" s="48"/>
      <c r="G828" s="48"/>
      <c r="H828" s="48"/>
    </row>
    <row r="829" spans="2:8">
      <c r="B829" s="48"/>
      <c r="C829" s="48"/>
      <c r="D829" s="48"/>
      <c r="E829" s="48"/>
      <c r="F829" s="48"/>
      <c r="G829" s="48"/>
      <c r="H829" s="48"/>
    </row>
    <row r="830" spans="2:8">
      <c r="B830" s="48"/>
      <c r="C830" s="48"/>
      <c r="D830" s="48"/>
      <c r="E830" s="48"/>
      <c r="F830" s="48"/>
      <c r="G830" s="48"/>
      <c r="H830" s="48"/>
    </row>
    <row r="831" spans="2:8">
      <c r="B831" s="48"/>
      <c r="C831" s="48"/>
      <c r="D831" s="48"/>
      <c r="E831" s="48"/>
      <c r="F831" s="48"/>
      <c r="G831" s="48"/>
      <c r="H831" s="48"/>
    </row>
    <row r="832" spans="2:8">
      <c r="B832" s="48"/>
      <c r="C832" s="48"/>
      <c r="D832" s="48"/>
      <c r="E832" s="48"/>
      <c r="F832" s="48"/>
      <c r="G832" s="48"/>
      <c r="H832" s="48"/>
    </row>
    <row r="833" spans="2:8">
      <c r="B833" s="48"/>
      <c r="C833" s="48"/>
      <c r="D833" s="48"/>
      <c r="E833" s="48"/>
      <c r="F833" s="48"/>
      <c r="G833" s="48"/>
      <c r="H833" s="48"/>
    </row>
    <row r="834" spans="2:8">
      <c r="B834" s="48"/>
      <c r="C834" s="48"/>
      <c r="D834" s="48"/>
      <c r="E834" s="48"/>
      <c r="F834" s="48"/>
      <c r="G834" s="48"/>
      <c r="H834" s="48"/>
    </row>
    <row r="835" spans="2:8">
      <c r="B835" s="48"/>
      <c r="C835" s="48"/>
      <c r="D835" s="48"/>
      <c r="E835" s="48"/>
      <c r="F835" s="48"/>
      <c r="G835" s="48"/>
      <c r="H835" s="48"/>
    </row>
    <row r="836" spans="2:8">
      <c r="B836" s="48"/>
      <c r="C836" s="48"/>
      <c r="D836" s="48"/>
      <c r="E836" s="48"/>
      <c r="F836" s="48"/>
      <c r="G836" s="48"/>
      <c r="H836" s="48"/>
    </row>
    <row r="837" spans="2:8">
      <c r="B837" s="48"/>
      <c r="C837" s="48"/>
      <c r="D837" s="48"/>
      <c r="E837" s="48"/>
      <c r="F837" s="48"/>
      <c r="G837" s="48"/>
      <c r="H837" s="48"/>
    </row>
    <row r="838" spans="2:8">
      <c r="B838" s="48"/>
      <c r="C838" s="48"/>
      <c r="D838" s="48"/>
      <c r="E838" s="48"/>
      <c r="F838" s="48"/>
      <c r="G838" s="48"/>
      <c r="H838" s="48"/>
    </row>
    <row r="839" spans="2:8">
      <c r="B839" s="48"/>
      <c r="C839" s="48"/>
      <c r="D839" s="48"/>
      <c r="E839" s="48"/>
      <c r="F839" s="48"/>
      <c r="G839" s="48"/>
      <c r="H839" s="48"/>
    </row>
    <row r="840" spans="2:8">
      <c r="B840" s="48"/>
      <c r="C840" s="48"/>
      <c r="D840" s="48"/>
      <c r="E840" s="48"/>
      <c r="F840" s="48"/>
      <c r="G840" s="48"/>
      <c r="H840" s="48"/>
    </row>
    <row r="841" spans="2:8">
      <c r="B841" s="48"/>
      <c r="C841" s="48"/>
      <c r="D841" s="48"/>
      <c r="E841" s="48"/>
      <c r="F841" s="48"/>
      <c r="G841" s="48"/>
      <c r="H841" s="48"/>
    </row>
    <row r="842" spans="2:8">
      <c r="B842" s="48"/>
      <c r="C842" s="48"/>
      <c r="D842" s="48"/>
      <c r="E842" s="48"/>
      <c r="F842" s="48"/>
      <c r="G842" s="48"/>
      <c r="H842" s="48"/>
    </row>
    <row r="843" spans="2:8">
      <c r="B843" s="48"/>
      <c r="C843" s="48"/>
      <c r="D843" s="48"/>
      <c r="E843" s="48"/>
      <c r="F843" s="48"/>
      <c r="G843" s="48"/>
      <c r="H843" s="48"/>
    </row>
    <row r="844" spans="2:8">
      <c r="B844" s="48"/>
      <c r="C844" s="48"/>
      <c r="D844" s="48"/>
      <c r="E844" s="48"/>
      <c r="F844" s="48"/>
      <c r="G844" s="48"/>
      <c r="H844" s="48"/>
    </row>
    <row r="845" spans="2:8">
      <c r="B845" s="48"/>
      <c r="C845" s="48"/>
      <c r="D845" s="48"/>
      <c r="E845" s="48"/>
      <c r="F845" s="48"/>
      <c r="G845" s="48"/>
      <c r="H845" s="48"/>
    </row>
    <row r="846" spans="2:8">
      <c r="B846" s="48"/>
      <c r="C846" s="48"/>
      <c r="D846" s="48"/>
      <c r="E846" s="48"/>
      <c r="F846" s="48"/>
      <c r="G846" s="48"/>
      <c r="H846" s="48"/>
    </row>
    <row r="847" spans="2:8">
      <c r="B847" s="48"/>
      <c r="C847" s="48"/>
      <c r="D847" s="48"/>
      <c r="E847" s="48"/>
      <c r="F847" s="48"/>
      <c r="G847" s="48"/>
      <c r="H847" s="48"/>
    </row>
    <row r="848" spans="2:8">
      <c r="B848" s="48"/>
      <c r="C848" s="48"/>
      <c r="D848" s="48"/>
      <c r="E848" s="48"/>
      <c r="F848" s="48"/>
      <c r="G848" s="48"/>
      <c r="H848" s="48"/>
    </row>
    <row r="849" spans="2:8">
      <c r="B849" s="48"/>
      <c r="C849" s="48"/>
      <c r="D849" s="48"/>
      <c r="E849" s="48"/>
      <c r="F849" s="48"/>
      <c r="G849" s="48"/>
      <c r="H849" s="48"/>
    </row>
    <row r="850" spans="2:8">
      <c r="B850" s="48"/>
      <c r="C850" s="48"/>
      <c r="D850" s="48"/>
      <c r="E850" s="48"/>
      <c r="F850" s="48"/>
      <c r="G850" s="48"/>
      <c r="H850" s="48"/>
    </row>
    <row r="851" spans="2:8">
      <c r="B851" s="48"/>
      <c r="C851" s="48"/>
      <c r="D851" s="48"/>
      <c r="E851" s="48"/>
      <c r="F851" s="48"/>
      <c r="G851" s="48"/>
      <c r="H851" s="48"/>
    </row>
    <row r="852" spans="2:8">
      <c r="B852" s="48"/>
      <c r="C852" s="48"/>
      <c r="D852" s="48"/>
      <c r="E852" s="48"/>
      <c r="F852" s="48"/>
      <c r="G852" s="48"/>
      <c r="H852" s="48"/>
    </row>
    <row r="853" spans="2:8">
      <c r="B853" s="48"/>
      <c r="C853" s="48"/>
      <c r="D853" s="48"/>
      <c r="E853" s="48"/>
      <c r="F853" s="48"/>
      <c r="G853" s="48"/>
      <c r="H853" s="48"/>
    </row>
    <row r="854" spans="2:8">
      <c r="B854" s="48"/>
      <c r="C854" s="48"/>
      <c r="D854" s="48"/>
      <c r="E854" s="48"/>
      <c r="F854" s="48"/>
      <c r="G854" s="48"/>
      <c r="H854" s="48"/>
    </row>
    <row r="855" spans="2:8">
      <c r="B855" s="48"/>
      <c r="C855" s="48"/>
      <c r="D855" s="48"/>
      <c r="E855" s="48"/>
      <c r="F855" s="48"/>
      <c r="G855" s="48"/>
      <c r="H855" s="48"/>
    </row>
    <row r="856" spans="2:8">
      <c r="B856" s="48"/>
      <c r="C856" s="48"/>
      <c r="D856" s="48"/>
      <c r="E856" s="48"/>
      <c r="F856" s="48"/>
      <c r="G856" s="48"/>
      <c r="H856" s="48"/>
    </row>
    <row r="857" spans="2:8">
      <c r="B857" s="48"/>
      <c r="C857" s="48"/>
      <c r="D857" s="48"/>
      <c r="E857" s="48"/>
      <c r="F857" s="48"/>
      <c r="G857" s="48"/>
      <c r="H857" s="48"/>
    </row>
    <row r="858" spans="2:8">
      <c r="B858" s="48"/>
      <c r="C858" s="48"/>
      <c r="D858" s="48"/>
      <c r="E858" s="48"/>
      <c r="F858" s="48"/>
      <c r="G858" s="48"/>
      <c r="H858" s="48"/>
    </row>
    <row r="859" spans="2:8">
      <c r="B859" s="48"/>
      <c r="C859" s="48"/>
      <c r="D859" s="48"/>
      <c r="E859" s="48"/>
      <c r="F859" s="48"/>
      <c r="G859" s="48"/>
      <c r="H859" s="48"/>
    </row>
    <row r="860" spans="2:8">
      <c r="B860" s="48"/>
      <c r="C860" s="48"/>
      <c r="D860" s="48"/>
      <c r="E860" s="48"/>
      <c r="F860" s="48"/>
      <c r="G860" s="48"/>
      <c r="H860" s="48"/>
    </row>
    <row r="861" spans="2:8">
      <c r="B861" s="48"/>
      <c r="C861" s="48"/>
      <c r="D861" s="48"/>
      <c r="E861" s="48"/>
      <c r="F861" s="48"/>
      <c r="G861" s="48"/>
      <c r="H861" s="48"/>
    </row>
    <row r="862" spans="2:8">
      <c r="B862" s="48"/>
      <c r="C862" s="48"/>
      <c r="D862" s="48"/>
      <c r="E862" s="48"/>
      <c r="F862" s="48"/>
      <c r="G862" s="48"/>
      <c r="H862" s="48"/>
    </row>
    <row r="863" spans="2:8">
      <c r="B863" s="48"/>
      <c r="C863" s="48"/>
      <c r="D863" s="48"/>
      <c r="E863" s="48"/>
      <c r="F863" s="48"/>
      <c r="G863" s="48"/>
      <c r="H863" s="48"/>
    </row>
    <row r="864" spans="2:8">
      <c r="B864" s="48"/>
      <c r="C864" s="48"/>
      <c r="D864" s="48"/>
      <c r="E864" s="48"/>
      <c r="F864" s="48"/>
      <c r="G864" s="48"/>
      <c r="H864" s="48"/>
    </row>
    <row r="865" spans="2:8">
      <c r="B865" s="48"/>
      <c r="C865" s="48"/>
      <c r="D865" s="48"/>
      <c r="E865" s="48"/>
      <c r="F865" s="48"/>
      <c r="G865" s="48"/>
      <c r="H865" s="48"/>
    </row>
    <row r="866" spans="2:8">
      <c r="B866" s="48"/>
      <c r="C866" s="48"/>
      <c r="D866" s="48"/>
      <c r="E866" s="48"/>
      <c r="F866" s="48"/>
      <c r="G866" s="48"/>
      <c r="H866" s="48"/>
    </row>
    <row r="867" spans="2:8">
      <c r="B867" s="48"/>
      <c r="C867" s="48"/>
      <c r="D867" s="48"/>
      <c r="E867" s="48"/>
      <c r="F867" s="48"/>
      <c r="G867" s="48"/>
      <c r="H867" s="48"/>
    </row>
    <row r="868" spans="2:8">
      <c r="B868" s="48"/>
      <c r="C868" s="48"/>
      <c r="D868" s="48"/>
      <c r="E868" s="48"/>
      <c r="F868" s="48"/>
      <c r="G868" s="48"/>
      <c r="H868" s="48"/>
    </row>
    <row r="869" spans="2:8">
      <c r="B869" s="48"/>
      <c r="C869" s="48"/>
      <c r="D869" s="48"/>
      <c r="E869" s="48"/>
      <c r="F869" s="48"/>
      <c r="G869" s="48"/>
      <c r="H869" s="48"/>
    </row>
    <row r="870" spans="2:8">
      <c r="B870" s="48"/>
      <c r="C870" s="48"/>
      <c r="D870" s="48"/>
      <c r="E870" s="48"/>
      <c r="F870" s="48"/>
      <c r="G870" s="48"/>
      <c r="H870" s="48"/>
    </row>
    <row r="871" spans="2:8">
      <c r="B871" s="48"/>
      <c r="C871" s="48"/>
      <c r="D871" s="48"/>
      <c r="E871" s="48"/>
      <c r="F871" s="48"/>
      <c r="G871" s="48"/>
      <c r="H871" s="48"/>
    </row>
    <row r="872" spans="2:8">
      <c r="B872" s="48"/>
      <c r="C872" s="48"/>
      <c r="D872" s="48"/>
      <c r="E872" s="48"/>
      <c r="F872" s="48"/>
      <c r="G872" s="48"/>
      <c r="H872" s="48"/>
    </row>
    <row r="873" spans="2:8">
      <c r="B873" s="48"/>
      <c r="C873" s="48"/>
      <c r="D873" s="48"/>
      <c r="E873" s="48"/>
      <c r="F873" s="48"/>
      <c r="G873" s="48"/>
      <c r="H873" s="48"/>
    </row>
    <row r="874" spans="2:8">
      <c r="B874" s="48"/>
      <c r="C874" s="48"/>
      <c r="D874" s="48"/>
      <c r="E874" s="48"/>
      <c r="F874" s="48"/>
      <c r="G874" s="48"/>
      <c r="H874" s="48"/>
    </row>
    <row r="875" spans="2:8">
      <c r="B875" s="48"/>
      <c r="C875" s="48"/>
      <c r="D875" s="48"/>
      <c r="E875" s="48"/>
      <c r="F875" s="48"/>
      <c r="G875" s="48"/>
      <c r="H875" s="48"/>
    </row>
    <row r="876" spans="2:8">
      <c r="B876" s="48"/>
      <c r="C876" s="48"/>
      <c r="D876" s="48"/>
      <c r="E876" s="48"/>
      <c r="F876" s="48"/>
      <c r="G876" s="48"/>
      <c r="H876" s="48"/>
    </row>
    <row r="877" spans="2:8">
      <c r="B877" s="48"/>
      <c r="C877" s="48"/>
      <c r="D877" s="48"/>
      <c r="E877" s="48"/>
      <c r="F877" s="48"/>
      <c r="G877" s="48"/>
      <c r="H877" s="48"/>
    </row>
    <row r="878" spans="2:8">
      <c r="B878" s="48"/>
      <c r="C878" s="48"/>
      <c r="D878" s="48"/>
      <c r="E878" s="48"/>
      <c r="F878" s="48"/>
      <c r="G878" s="48"/>
      <c r="H878" s="48"/>
    </row>
    <row r="879" spans="2:8">
      <c r="B879" s="48"/>
      <c r="C879" s="48"/>
      <c r="D879" s="48"/>
      <c r="E879" s="48"/>
      <c r="F879" s="48"/>
      <c r="G879" s="48"/>
      <c r="H879" s="48"/>
    </row>
    <row r="880" spans="2:8">
      <c r="B880" s="48"/>
      <c r="C880" s="48"/>
      <c r="D880" s="48"/>
      <c r="E880" s="48"/>
      <c r="F880" s="48"/>
      <c r="G880" s="48"/>
      <c r="H880" s="48"/>
    </row>
    <row r="881" spans="2:8">
      <c r="B881" s="48"/>
      <c r="C881" s="48"/>
      <c r="D881" s="48"/>
      <c r="E881" s="48"/>
      <c r="F881" s="48"/>
      <c r="G881" s="48"/>
      <c r="H881" s="48"/>
    </row>
    <row r="882" spans="2:8">
      <c r="B882" s="48"/>
      <c r="C882" s="48"/>
      <c r="D882" s="48"/>
      <c r="E882" s="48"/>
      <c r="F882" s="48"/>
      <c r="G882" s="48"/>
      <c r="H882" s="48"/>
    </row>
    <row r="883" spans="2:8">
      <c r="B883" s="48"/>
      <c r="C883" s="48"/>
      <c r="D883" s="48"/>
      <c r="E883" s="48"/>
      <c r="F883" s="48"/>
      <c r="G883" s="48"/>
      <c r="H883" s="48"/>
    </row>
    <row r="884" spans="2:8">
      <c r="B884" s="48"/>
      <c r="C884" s="48"/>
      <c r="D884" s="48"/>
      <c r="E884" s="48"/>
      <c r="F884" s="48"/>
      <c r="G884" s="48"/>
      <c r="H884" s="48"/>
    </row>
    <row r="885" spans="2:8">
      <c r="B885" s="48"/>
      <c r="C885" s="48"/>
      <c r="D885" s="48"/>
      <c r="E885" s="48"/>
      <c r="F885" s="48"/>
      <c r="G885" s="48"/>
      <c r="H885" s="48"/>
    </row>
    <row r="886" spans="2:8">
      <c r="B886" s="48"/>
      <c r="C886" s="48"/>
      <c r="D886" s="48"/>
      <c r="E886" s="48"/>
      <c r="F886" s="48"/>
      <c r="G886" s="48"/>
      <c r="H886" s="48"/>
    </row>
    <row r="887" spans="2:8">
      <c r="B887" s="48"/>
      <c r="C887" s="48"/>
      <c r="D887" s="48"/>
      <c r="E887" s="48"/>
      <c r="F887" s="48"/>
      <c r="G887" s="48"/>
      <c r="H887" s="48"/>
    </row>
    <row r="888" spans="2:8">
      <c r="B888" s="48"/>
      <c r="C888" s="48"/>
      <c r="D888" s="48"/>
      <c r="E888" s="48"/>
      <c r="F888" s="48"/>
      <c r="G888" s="48"/>
      <c r="H888" s="48"/>
    </row>
    <row r="889" spans="2:8">
      <c r="B889" s="48"/>
      <c r="C889" s="48"/>
      <c r="D889" s="48"/>
      <c r="E889" s="48"/>
      <c r="F889" s="48"/>
      <c r="G889" s="48"/>
      <c r="H889" s="48"/>
    </row>
    <row r="890" spans="2:8">
      <c r="B890" s="48"/>
      <c r="C890" s="48"/>
      <c r="D890" s="48"/>
      <c r="E890" s="48"/>
      <c r="F890" s="48"/>
      <c r="G890" s="48"/>
      <c r="H890" s="48"/>
    </row>
    <row r="891" spans="2:8">
      <c r="B891" s="48"/>
      <c r="C891" s="48"/>
      <c r="D891" s="48"/>
      <c r="E891" s="48"/>
      <c r="F891" s="48"/>
      <c r="G891" s="48"/>
      <c r="H891" s="48"/>
    </row>
    <row r="892" spans="2:8">
      <c r="B892" s="48"/>
      <c r="C892" s="48"/>
      <c r="D892" s="48"/>
      <c r="E892" s="48"/>
      <c r="F892" s="48"/>
      <c r="G892" s="48"/>
      <c r="H892" s="48"/>
    </row>
    <row r="893" spans="2:8">
      <c r="B893" s="48"/>
      <c r="C893" s="48"/>
      <c r="D893" s="48"/>
      <c r="E893" s="48"/>
      <c r="F893" s="48"/>
      <c r="G893" s="48"/>
      <c r="H893" s="48"/>
    </row>
    <row r="894" spans="2:8">
      <c r="B894" s="48"/>
      <c r="C894" s="48"/>
      <c r="D894" s="48"/>
      <c r="E894" s="48"/>
      <c r="F894" s="48"/>
      <c r="G894" s="48"/>
      <c r="H894" s="48"/>
    </row>
    <row r="895" spans="2:8">
      <c r="B895" s="48"/>
      <c r="C895" s="48"/>
      <c r="D895" s="48"/>
      <c r="E895" s="48"/>
      <c r="F895" s="48"/>
      <c r="G895" s="48"/>
      <c r="H895" s="48"/>
    </row>
    <row r="896" spans="2:8">
      <c r="B896" s="48"/>
      <c r="C896" s="48"/>
      <c r="D896" s="48"/>
      <c r="E896" s="48"/>
      <c r="F896" s="48"/>
      <c r="G896" s="48"/>
      <c r="H896" s="48"/>
    </row>
    <row r="897" spans="2:8">
      <c r="B897" s="48"/>
      <c r="C897" s="48"/>
      <c r="D897" s="48"/>
      <c r="E897" s="48"/>
      <c r="F897" s="48"/>
      <c r="G897" s="48"/>
      <c r="H897" s="48"/>
    </row>
    <row r="898" spans="2:8">
      <c r="B898" s="48"/>
      <c r="C898" s="48"/>
      <c r="D898" s="48"/>
      <c r="E898" s="48"/>
      <c r="F898" s="48"/>
      <c r="G898" s="48"/>
      <c r="H898" s="48"/>
    </row>
    <row r="899" spans="2:8">
      <c r="B899" s="48"/>
      <c r="C899" s="48"/>
      <c r="D899" s="48"/>
      <c r="E899" s="48"/>
      <c r="F899" s="48"/>
      <c r="G899" s="48"/>
      <c r="H899" s="48"/>
    </row>
    <row r="900" spans="2:8">
      <c r="B900" s="48"/>
      <c r="C900" s="48"/>
      <c r="D900" s="48"/>
      <c r="E900" s="48"/>
      <c r="F900" s="48"/>
      <c r="G900" s="48"/>
      <c r="H900" s="48"/>
    </row>
    <row r="901" spans="2:8">
      <c r="B901" s="48"/>
      <c r="C901" s="48"/>
      <c r="D901" s="48"/>
      <c r="E901" s="48"/>
      <c r="F901" s="48"/>
      <c r="G901" s="48"/>
      <c r="H901" s="48"/>
    </row>
    <row r="902" spans="2:8">
      <c r="B902" s="48"/>
      <c r="C902" s="48"/>
      <c r="D902" s="48"/>
      <c r="E902" s="48"/>
      <c r="F902" s="48"/>
      <c r="G902" s="48"/>
      <c r="H902" s="48"/>
    </row>
    <row r="903" spans="2:8">
      <c r="B903" s="48"/>
      <c r="C903" s="48"/>
      <c r="D903" s="48"/>
      <c r="E903" s="48"/>
      <c r="F903" s="48"/>
      <c r="G903" s="48"/>
      <c r="H903" s="48"/>
    </row>
    <row r="904" spans="2:8">
      <c r="B904" s="48"/>
      <c r="C904" s="48"/>
      <c r="D904" s="48"/>
      <c r="E904" s="48"/>
      <c r="F904" s="48"/>
      <c r="G904" s="48"/>
      <c r="H904" s="48"/>
    </row>
    <row r="905" spans="2:8">
      <c r="B905" s="48"/>
      <c r="C905" s="48"/>
      <c r="D905" s="48"/>
      <c r="E905" s="48"/>
      <c r="F905" s="48"/>
      <c r="G905" s="48"/>
      <c r="H905" s="48"/>
    </row>
    <row r="906" spans="2:8">
      <c r="B906" s="48"/>
      <c r="C906" s="48"/>
      <c r="D906" s="48"/>
      <c r="E906" s="48"/>
      <c r="F906" s="48"/>
      <c r="G906" s="48"/>
      <c r="H906" s="48"/>
    </row>
    <row r="907" spans="2:8">
      <c r="B907" s="48"/>
      <c r="C907" s="48"/>
      <c r="D907" s="48"/>
      <c r="E907" s="48"/>
      <c r="F907" s="48"/>
      <c r="G907" s="48"/>
      <c r="H907" s="48"/>
    </row>
    <row r="908" spans="2:8">
      <c r="B908" s="48"/>
      <c r="C908" s="48"/>
      <c r="D908" s="48"/>
      <c r="E908" s="48"/>
      <c r="F908" s="48"/>
      <c r="G908" s="48"/>
      <c r="H908" s="48"/>
    </row>
    <row r="909" spans="2:8">
      <c r="B909" s="48"/>
      <c r="C909" s="48"/>
      <c r="D909" s="48"/>
      <c r="E909" s="48"/>
      <c r="F909" s="48"/>
      <c r="G909" s="48"/>
      <c r="H909" s="48"/>
    </row>
    <row r="910" spans="2:8">
      <c r="B910" s="48"/>
      <c r="C910" s="48"/>
      <c r="D910" s="48"/>
      <c r="E910" s="48"/>
      <c r="F910" s="48"/>
      <c r="G910" s="48"/>
      <c r="H910" s="48"/>
    </row>
    <row r="911" spans="2:8">
      <c r="B911" s="48"/>
      <c r="C911" s="48"/>
      <c r="D911" s="48"/>
      <c r="E911" s="48"/>
      <c r="F911" s="48"/>
      <c r="G911" s="48"/>
      <c r="H911" s="48"/>
    </row>
    <row r="912" spans="2:8">
      <c r="B912" s="48"/>
      <c r="C912" s="48"/>
      <c r="D912" s="48"/>
      <c r="E912" s="48"/>
      <c r="F912" s="48"/>
      <c r="G912" s="48"/>
      <c r="H912" s="48"/>
    </row>
    <row r="913" spans="2:8">
      <c r="B913" s="48"/>
      <c r="C913" s="48"/>
      <c r="D913" s="48"/>
      <c r="E913" s="48"/>
      <c r="F913" s="48"/>
      <c r="G913" s="48"/>
      <c r="H913" s="48"/>
    </row>
    <row r="914" spans="2:8">
      <c r="B914" s="48"/>
      <c r="C914" s="48"/>
      <c r="D914" s="48"/>
      <c r="E914" s="48"/>
      <c r="F914" s="48"/>
      <c r="G914" s="48"/>
      <c r="H914" s="48"/>
    </row>
    <row r="915" spans="2:8">
      <c r="B915" s="48"/>
      <c r="C915" s="48"/>
      <c r="D915" s="48"/>
      <c r="E915" s="48"/>
      <c r="F915" s="48"/>
      <c r="G915" s="48"/>
      <c r="H915" s="48"/>
    </row>
    <row r="916" spans="2:8">
      <c r="B916" s="48"/>
      <c r="C916" s="48"/>
      <c r="D916" s="48"/>
      <c r="E916" s="48"/>
      <c r="F916" s="48"/>
      <c r="G916" s="48"/>
      <c r="H916" s="48"/>
    </row>
    <row r="917" spans="2:8">
      <c r="B917" s="48"/>
      <c r="C917" s="48"/>
      <c r="D917" s="48"/>
      <c r="E917" s="48"/>
      <c r="F917" s="48"/>
      <c r="G917" s="48"/>
      <c r="H917" s="48"/>
    </row>
    <row r="918" spans="2:8">
      <c r="B918" s="48"/>
      <c r="C918" s="48"/>
      <c r="D918" s="48"/>
      <c r="E918" s="48"/>
      <c r="F918" s="48"/>
      <c r="G918" s="48"/>
      <c r="H918" s="48"/>
    </row>
    <row r="919" spans="2:8">
      <c r="B919" s="48"/>
      <c r="C919" s="48"/>
      <c r="D919" s="48"/>
      <c r="E919" s="48"/>
      <c r="F919" s="48"/>
      <c r="G919" s="48"/>
      <c r="H919" s="48"/>
    </row>
    <row r="920" spans="2:8">
      <c r="B920" s="48"/>
      <c r="C920" s="48"/>
      <c r="D920" s="48"/>
      <c r="E920" s="48"/>
      <c r="F920" s="48"/>
      <c r="G920" s="48"/>
      <c r="H920" s="48"/>
    </row>
    <row r="921" spans="2:8">
      <c r="B921" s="48"/>
      <c r="C921" s="48"/>
      <c r="D921" s="48"/>
      <c r="E921" s="48"/>
      <c r="F921" s="48"/>
      <c r="G921" s="48"/>
      <c r="H921" s="48"/>
    </row>
    <row r="922" spans="2:8">
      <c r="B922" s="48"/>
      <c r="C922" s="48"/>
      <c r="D922" s="48"/>
      <c r="E922" s="48"/>
      <c r="F922" s="48"/>
      <c r="G922" s="48"/>
      <c r="H922" s="48"/>
    </row>
    <row r="923" spans="2:8">
      <c r="B923" s="48"/>
      <c r="C923" s="48"/>
      <c r="D923" s="48"/>
      <c r="E923" s="48"/>
      <c r="F923" s="48"/>
      <c r="G923" s="48"/>
      <c r="H923" s="48"/>
    </row>
    <row r="924" spans="2:8">
      <c r="B924" s="48"/>
      <c r="C924" s="48"/>
      <c r="D924" s="48"/>
      <c r="E924" s="48"/>
      <c r="F924" s="48"/>
      <c r="G924" s="48"/>
      <c r="H924" s="48"/>
    </row>
    <row r="925" spans="2:8">
      <c r="B925" s="48"/>
      <c r="C925" s="48"/>
      <c r="D925" s="48"/>
      <c r="E925" s="48"/>
      <c r="F925" s="48"/>
      <c r="G925" s="48"/>
      <c r="H925" s="48"/>
    </row>
    <row r="926" spans="2:8">
      <c r="B926" s="48"/>
      <c r="C926" s="48"/>
      <c r="D926" s="48"/>
      <c r="E926" s="48"/>
      <c r="F926" s="48"/>
      <c r="G926" s="48"/>
      <c r="H926" s="48"/>
    </row>
    <row r="927" spans="2:8">
      <c r="B927" s="48"/>
      <c r="C927" s="48"/>
      <c r="D927" s="48"/>
      <c r="E927" s="48"/>
      <c r="F927" s="48"/>
      <c r="G927" s="48"/>
      <c r="H927" s="48"/>
    </row>
    <row r="928" spans="2:8">
      <c r="B928" s="48"/>
      <c r="C928" s="48"/>
      <c r="D928" s="48"/>
      <c r="E928" s="48"/>
      <c r="F928" s="48"/>
      <c r="G928" s="48"/>
      <c r="H928" s="48"/>
    </row>
    <row r="929" spans="2:8">
      <c r="B929" s="48"/>
      <c r="C929" s="48"/>
      <c r="D929" s="48"/>
      <c r="E929" s="48"/>
      <c r="F929" s="48"/>
      <c r="G929" s="48"/>
      <c r="H929" s="48"/>
    </row>
    <row r="930" spans="2:8">
      <c r="B930" s="48"/>
      <c r="C930" s="48"/>
      <c r="D930" s="48"/>
      <c r="E930" s="48"/>
      <c r="F930" s="48"/>
      <c r="G930" s="48"/>
      <c r="H930" s="48"/>
    </row>
    <row r="931" spans="2:8">
      <c r="B931" s="48"/>
      <c r="C931" s="48"/>
      <c r="D931" s="48"/>
      <c r="E931" s="48"/>
      <c r="F931" s="48"/>
      <c r="G931" s="48"/>
      <c r="H931" s="48"/>
    </row>
    <row r="932" spans="2:8">
      <c r="B932" s="48"/>
      <c r="C932" s="48"/>
      <c r="D932" s="48"/>
      <c r="E932" s="48"/>
      <c r="F932" s="48"/>
      <c r="G932" s="48"/>
      <c r="H932" s="48"/>
    </row>
    <row r="933" spans="2:8">
      <c r="B933" s="48"/>
      <c r="C933" s="48"/>
      <c r="D933" s="48"/>
      <c r="E933" s="48"/>
      <c r="F933" s="48"/>
      <c r="G933" s="48"/>
      <c r="H933" s="48"/>
    </row>
    <row r="934" spans="2:8">
      <c r="B934" s="48"/>
      <c r="C934" s="48"/>
      <c r="D934" s="48"/>
      <c r="E934" s="48"/>
      <c r="F934" s="48"/>
      <c r="G934" s="48"/>
      <c r="H934" s="48"/>
    </row>
    <row r="935" spans="2:8">
      <c r="B935" s="48"/>
      <c r="C935" s="48"/>
      <c r="D935" s="48"/>
      <c r="E935" s="48"/>
      <c r="F935" s="48"/>
      <c r="G935" s="48"/>
      <c r="H935" s="48"/>
    </row>
    <row r="936" spans="2:8">
      <c r="B936" s="48"/>
      <c r="C936" s="48"/>
      <c r="D936" s="48"/>
      <c r="E936" s="48"/>
      <c r="F936" s="48"/>
      <c r="G936" s="48"/>
      <c r="H936" s="48"/>
    </row>
    <row r="937" spans="2:8">
      <c r="B937" s="48"/>
      <c r="C937" s="48"/>
      <c r="D937" s="48"/>
      <c r="E937" s="48"/>
      <c r="F937" s="48"/>
      <c r="G937" s="48"/>
      <c r="H937" s="48"/>
    </row>
    <row r="938" spans="2:8">
      <c r="B938" s="48"/>
      <c r="C938" s="48"/>
      <c r="D938" s="48"/>
      <c r="E938" s="48"/>
      <c r="F938" s="48"/>
      <c r="G938" s="48"/>
      <c r="H938" s="48"/>
    </row>
    <row r="939" spans="2:8">
      <c r="B939" s="48"/>
      <c r="C939" s="48"/>
      <c r="D939" s="48"/>
      <c r="E939" s="48"/>
      <c r="F939" s="48"/>
      <c r="G939" s="48"/>
      <c r="H939" s="48"/>
    </row>
    <row r="940" spans="2:8">
      <c r="B940" s="48"/>
      <c r="C940" s="48"/>
      <c r="D940" s="48"/>
      <c r="E940" s="48"/>
      <c r="F940" s="48"/>
      <c r="G940" s="48"/>
      <c r="H940" s="48"/>
    </row>
    <row r="941" spans="2:8">
      <c r="B941" s="48"/>
      <c r="C941" s="48"/>
      <c r="D941" s="48"/>
      <c r="E941" s="48"/>
      <c r="F941" s="48"/>
      <c r="G941" s="48"/>
      <c r="H941" s="48"/>
    </row>
    <row r="942" spans="2:8">
      <c r="B942" s="48"/>
      <c r="C942" s="48"/>
      <c r="D942" s="48"/>
      <c r="E942" s="48"/>
      <c r="F942" s="48"/>
      <c r="G942" s="48"/>
      <c r="H942" s="48"/>
    </row>
    <row r="943" spans="2:8">
      <c r="B943" s="48"/>
      <c r="C943" s="48"/>
      <c r="D943" s="48"/>
      <c r="E943" s="48"/>
      <c r="F943" s="48"/>
      <c r="G943" s="48"/>
      <c r="H943" s="48"/>
    </row>
    <row r="944" spans="2:8">
      <c r="B944" s="48"/>
      <c r="C944" s="48"/>
      <c r="D944" s="48"/>
      <c r="E944" s="48"/>
      <c r="F944" s="48"/>
      <c r="G944" s="48"/>
      <c r="H944" s="48"/>
    </row>
    <row r="945" spans="2:8">
      <c r="B945" s="48"/>
      <c r="C945" s="48"/>
      <c r="D945" s="48"/>
      <c r="E945" s="48"/>
      <c r="F945" s="48"/>
      <c r="G945" s="48"/>
      <c r="H945" s="48"/>
    </row>
    <row r="946" spans="2:8">
      <c r="B946" s="48"/>
      <c r="C946" s="48"/>
      <c r="D946" s="48"/>
      <c r="E946" s="48"/>
      <c r="F946" s="48"/>
      <c r="G946" s="48"/>
      <c r="H946" s="48"/>
    </row>
    <row r="947" spans="2:8">
      <c r="B947" s="48"/>
      <c r="C947" s="48"/>
      <c r="D947" s="48"/>
      <c r="E947" s="48"/>
      <c r="F947" s="48"/>
      <c r="G947" s="48"/>
      <c r="H947" s="48"/>
    </row>
    <row r="948" spans="2:8">
      <c r="B948" s="48"/>
      <c r="C948" s="48"/>
      <c r="D948" s="48"/>
      <c r="E948" s="48"/>
      <c r="F948" s="48"/>
      <c r="G948" s="48"/>
      <c r="H948" s="48"/>
    </row>
    <row r="949" spans="2:8">
      <c r="B949" s="48"/>
      <c r="C949" s="48"/>
      <c r="D949" s="48"/>
      <c r="E949" s="48"/>
      <c r="F949" s="48"/>
      <c r="G949" s="48"/>
      <c r="H949" s="48"/>
    </row>
    <row r="950" spans="2:8">
      <c r="B950" s="48"/>
      <c r="C950" s="48"/>
      <c r="D950" s="48"/>
      <c r="E950" s="48"/>
      <c r="F950" s="48"/>
      <c r="G950" s="48"/>
      <c r="H950" s="48"/>
    </row>
    <row r="951" spans="2:8">
      <c r="B951" s="48"/>
      <c r="C951" s="48"/>
      <c r="D951" s="48"/>
      <c r="E951" s="48"/>
      <c r="F951" s="48"/>
      <c r="G951" s="48"/>
      <c r="H951" s="48"/>
    </row>
    <row r="952" spans="2:8">
      <c r="B952" s="48"/>
      <c r="C952" s="48"/>
      <c r="D952" s="48"/>
      <c r="E952" s="48"/>
      <c r="F952" s="48"/>
      <c r="G952" s="48"/>
      <c r="H952" s="48"/>
    </row>
    <row r="953" spans="2:8">
      <c r="B953" s="48"/>
      <c r="C953" s="48"/>
      <c r="D953" s="48"/>
      <c r="E953" s="48"/>
      <c r="F953" s="48"/>
      <c r="G953" s="48"/>
      <c r="H953" s="48"/>
    </row>
    <row r="954" spans="2:8">
      <c r="B954" s="48"/>
      <c r="C954" s="48"/>
      <c r="D954" s="48"/>
      <c r="E954" s="48"/>
      <c r="F954" s="48"/>
      <c r="G954" s="48"/>
      <c r="H954" s="48"/>
    </row>
    <row r="955" spans="2:8">
      <c r="B955" s="48"/>
      <c r="C955" s="48"/>
      <c r="D955" s="48"/>
      <c r="E955" s="48"/>
      <c r="F955" s="48"/>
      <c r="G955" s="48"/>
      <c r="H955" s="48"/>
    </row>
    <row r="956" spans="2:8">
      <c r="B956" s="48"/>
      <c r="C956" s="48"/>
      <c r="D956" s="48"/>
      <c r="E956" s="48"/>
      <c r="F956" s="48"/>
      <c r="G956" s="48"/>
      <c r="H956" s="48"/>
    </row>
    <row r="957" spans="2:8">
      <c r="B957" s="48"/>
      <c r="C957" s="48"/>
      <c r="D957" s="48"/>
      <c r="E957" s="48"/>
      <c r="F957" s="48"/>
      <c r="G957" s="48"/>
      <c r="H957" s="48"/>
    </row>
    <row r="958" spans="2:8">
      <c r="B958" s="48"/>
      <c r="C958" s="48"/>
      <c r="D958" s="48"/>
      <c r="E958" s="48"/>
      <c r="F958" s="48"/>
      <c r="G958" s="48"/>
      <c r="H958" s="48"/>
    </row>
    <row r="959" spans="2:8">
      <c r="B959" s="48"/>
      <c r="C959" s="48"/>
      <c r="D959" s="48"/>
      <c r="E959" s="48"/>
      <c r="F959" s="48"/>
      <c r="G959" s="48"/>
      <c r="H959" s="48"/>
    </row>
    <row r="960" spans="2:8">
      <c r="B960" s="48"/>
      <c r="C960" s="48"/>
      <c r="D960" s="48"/>
      <c r="E960" s="48"/>
      <c r="F960" s="48"/>
      <c r="G960" s="48"/>
      <c r="H960" s="48"/>
    </row>
    <row r="961" spans="2:8">
      <c r="B961" s="48"/>
      <c r="C961" s="48"/>
      <c r="D961" s="48"/>
      <c r="E961" s="48"/>
      <c r="F961" s="48"/>
      <c r="G961" s="48"/>
      <c r="H961" s="48"/>
    </row>
    <row r="962" spans="2:8">
      <c r="B962" s="48"/>
      <c r="C962" s="48"/>
      <c r="D962" s="48"/>
      <c r="E962" s="48"/>
      <c r="F962" s="48"/>
      <c r="G962" s="48"/>
      <c r="H962" s="48"/>
    </row>
    <row r="963" spans="2:8">
      <c r="B963" s="48"/>
      <c r="C963" s="48"/>
      <c r="D963" s="48"/>
      <c r="E963" s="48"/>
      <c r="F963" s="48"/>
      <c r="G963" s="48"/>
      <c r="H963" s="48"/>
    </row>
    <row r="964" spans="2:8">
      <c r="B964" s="48"/>
      <c r="C964" s="48"/>
      <c r="D964" s="48"/>
      <c r="E964" s="48"/>
      <c r="F964" s="48"/>
      <c r="G964" s="48"/>
      <c r="H964" s="48"/>
    </row>
    <row r="965" spans="2:8">
      <c r="B965" s="48"/>
      <c r="C965" s="48"/>
      <c r="D965" s="48"/>
      <c r="E965" s="48"/>
      <c r="F965" s="48"/>
      <c r="G965" s="48"/>
      <c r="H965" s="48"/>
    </row>
    <row r="966" spans="2:8">
      <c r="B966" s="48"/>
      <c r="C966" s="48"/>
      <c r="D966" s="48"/>
      <c r="E966" s="48"/>
      <c r="F966" s="48"/>
      <c r="G966" s="48"/>
      <c r="H966" s="48"/>
    </row>
    <row r="967" spans="2:8">
      <c r="B967" s="48"/>
      <c r="C967" s="48"/>
      <c r="D967" s="48"/>
      <c r="E967" s="48"/>
      <c r="F967" s="48"/>
      <c r="G967" s="48"/>
      <c r="H967" s="48"/>
    </row>
    <row r="968" spans="2:8">
      <c r="B968" s="48"/>
      <c r="C968" s="48"/>
      <c r="D968" s="48"/>
      <c r="E968" s="48"/>
      <c r="F968" s="48"/>
      <c r="G968" s="48"/>
      <c r="H968" s="48"/>
    </row>
    <row r="969" spans="2:8">
      <c r="B969" s="48"/>
      <c r="C969" s="48"/>
      <c r="D969" s="48"/>
      <c r="E969" s="48"/>
      <c r="F969" s="48"/>
      <c r="G969" s="48"/>
      <c r="H969" s="48"/>
    </row>
    <row r="970" spans="2:8">
      <c r="B970" s="48"/>
      <c r="C970" s="48"/>
      <c r="D970" s="48"/>
      <c r="E970" s="48"/>
      <c r="F970" s="48"/>
      <c r="G970" s="48"/>
      <c r="H970" s="48"/>
    </row>
    <row r="971" spans="2:8">
      <c r="B971" s="48"/>
      <c r="C971" s="48"/>
      <c r="D971" s="48"/>
      <c r="E971" s="48"/>
      <c r="F971" s="48"/>
      <c r="G971" s="48"/>
      <c r="H971" s="48"/>
    </row>
    <row r="972" spans="2:8">
      <c r="B972" s="48"/>
      <c r="C972" s="48"/>
      <c r="D972" s="48"/>
      <c r="E972" s="48"/>
      <c r="F972" s="48"/>
      <c r="G972" s="48"/>
      <c r="H972" s="48"/>
    </row>
    <row r="973" spans="2:8">
      <c r="B973" s="48"/>
      <c r="C973" s="48"/>
      <c r="D973" s="48"/>
      <c r="E973" s="48"/>
      <c r="F973" s="48"/>
      <c r="G973" s="48"/>
      <c r="H973" s="48"/>
    </row>
    <row r="974" spans="2:8">
      <c r="B974" s="48"/>
      <c r="C974" s="48"/>
      <c r="D974" s="48"/>
      <c r="E974" s="48"/>
      <c r="F974" s="48"/>
      <c r="G974" s="48"/>
      <c r="H974" s="48"/>
    </row>
    <row r="975" spans="2:8">
      <c r="B975" s="48"/>
      <c r="C975" s="48"/>
      <c r="D975" s="48"/>
      <c r="E975" s="48"/>
      <c r="F975" s="48"/>
      <c r="G975" s="48"/>
      <c r="H975" s="48"/>
    </row>
    <row r="976" spans="2:8">
      <c r="B976" s="48"/>
      <c r="C976" s="48"/>
      <c r="D976" s="48"/>
      <c r="E976" s="48"/>
      <c r="F976" s="48"/>
      <c r="G976" s="48"/>
      <c r="H976" s="48"/>
    </row>
    <row r="977" spans="2:8">
      <c r="B977" s="48"/>
      <c r="C977" s="48"/>
      <c r="D977" s="48"/>
      <c r="E977" s="48"/>
      <c r="F977" s="48"/>
      <c r="G977" s="48"/>
      <c r="H977" s="48"/>
    </row>
    <row r="978" spans="2:8">
      <c r="B978" s="48"/>
      <c r="C978" s="48"/>
      <c r="D978" s="48"/>
      <c r="E978" s="48"/>
      <c r="F978" s="48"/>
      <c r="G978" s="48"/>
      <c r="H978" s="48"/>
    </row>
    <row r="979" spans="2:8">
      <c r="B979" s="48"/>
      <c r="C979" s="48"/>
      <c r="D979" s="48"/>
      <c r="E979" s="48"/>
      <c r="F979" s="48"/>
      <c r="G979" s="48"/>
      <c r="H979" s="48"/>
    </row>
    <row r="980" spans="2:8">
      <c r="B980" s="48"/>
      <c r="C980" s="48"/>
      <c r="D980" s="48"/>
      <c r="E980" s="48"/>
      <c r="F980" s="48"/>
      <c r="G980" s="48"/>
      <c r="H980" s="48"/>
    </row>
    <row r="981" spans="2:8">
      <c r="B981" s="48"/>
      <c r="C981" s="48"/>
      <c r="D981" s="48"/>
      <c r="E981" s="48"/>
      <c r="F981" s="48"/>
      <c r="G981" s="48"/>
      <c r="H981" s="48"/>
    </row>
    <row r="982" spans="2:8">
      <c r="B982" s="48"/>
      <c r="C982" s="48"/>
      <c r="D982" s="48"/>
      <c r="E982" s="48"/>
      <c r="F982" s="48"/>
      <c r="G982" s="48"/>
      <c r="H982" s="48"/>
    </row>
    <row r="983" spans="2:8">
      <c r="B983" s="48"/>
      <c r="C983" s="48"/>
      <c r="D983" s="48"/>
      <c r="E983" s="48"/>
      <c r="F983" s="48"/>
      <c r="G983" s="48"/>
      <c r="H983" s="48"/>
    </row>
    <row r="984" spans="2:8">
      <c r="B984" s="48"/>
      <c r="C984" s="48"/>
      <c r="D984" s="48"/>
      <c r="E984" s="48"/>
      <c r="F984" s="48"/>
      <c r="G984" s="48"/>
      <c r="H984" s="48"/>
    </row>
    <row r="985" spans="2:8">
      <c r="B985" s="48"/>
      <c r="C985" s="48"/>
      <c r="D985" s="48"/>
      <c r="E985" s="48"/>
      <c r="F985" s="48"/>
      <c r="G985" s="48"/>
      <c r="H985" s="48"/>
    </row>
    <row r="986" spans="2:8">
      <c r="B986" s="48"/>
      <c r="C986" s="48"/>
      <c r="D986" s="48"/>
      <c r="E986" s="48"/>
      <c r="F986" s="48"/>
      <c r="G986" s="48"/>
      <c r="H986" s="48"/>
    </row>
    <row r="987" spans="2:8">
      <c r="B987" s="48"/>
      <c r="C987" s="48"/>
      <c r="D987" s="48"/>
      <c r="E987" s="48"/>
      <c r="F987" s="48"/>
      <c r="G987" s="48"/>
      <c r="H987" s="48"/>
    </row>
    <row r="988" spans="2:8">
      <c r="B988" s="48"/>
      <c r="C988" s="48"/>
      <c r="D988" s="48"/>
      <c r="E988" s="48"/>
      <c r="F988" s="48"/>
      <c r="G988" s="48"/>
      <c r="H988" s="48"/>
    </row>
    <row r="989" spans="2:8">
      <c r="B989" s="48"/>
      <c r="C989" s="48"/>
      <c r="D989" s="48"/>
      <c r="E989" s="48"/>
      <c r="F989" s="48"/>
      <c r="G989" s="48"/>
      <c r="H989" s="48"/>
    </row>
    <row r="990" spans="2:8">
      <c r="B990" s="48"/>
      <c r="C990" s="48"/>
      <c r="D990" s="48"/>
      <c r="E990" s="48"/>
      <c r="F990" s="48"/>
      <c r="G990" s="48"/>
      <c r="H990" s="48"/>
    </row>
    <row r="991" spans="2:8">
      <c r="B991" s="48"/>
      <c r="C991" s="48"/>
      <c r="D991" s="48"/>
      <c r="E991" s="48"/>
      <c r="F991" s="48"/>
      <c r="G991" s="48"/>
      <c r="H991" s="48"/>
    </row>
    <row r="992" spans="2:8">
      <c r="B992" s="48"/>
      <c r="C992" s="48"/>
      <c r="D992" s="48"/>
      <c r="E992" s="48"/>
      <c r="F992" s="48"/>
      <c r="G992" s="48"/>
      <c r="H992" s="48"/>
    </row>
    <row r="993" spans="2:8">
      <c r="B993" s="48"/>
      <c r="C993" s="48"/>
      <c r="D993" s="48"/>
      <c r="E993" s="48"/>
      <c r="F993" s="48"/>
      <c r="G993" s="48"/>
      <c r="H993" s="48"/>
    </row>
    <row r="994" spans="2:8">
      <c r="B994" s="48"/>
      <c r="C994" s="48"/>
      <c r="D994" s="48"/>
      <c r="E994" s="48"/>
      <c r="F994" s="48"/>
      <c r="G994" s="48"/>
      <c r="H994" s="48"/>
    </row>
    <row r="995" spans="2:8">
      <c r="B995" s="48"/>
      <c r="C995" s="48"/>
      <c r="D995" s="48"/>
      <c r="E995" s="48"/>
      <c r="F995" s="48"/>
      <c r="G995" s="48"/>
      <c r="H995" s="48"/>
    </row>
    <row r="996" spans="2:8">
      <c r="B996" s="48"/>
      <c r="C996" s="48"/>
      <c r="D996" s="48"/>
      <c r="E996" s="48"/>
      <c r="F996" s="48"/>
      <c r="G996" s="48"/>
      <c r="H996" s="48"/>
    </row>
    <row r="997" spans="2:8">
      <c r="B997" s="48"/>
      <c r="C997" s="48"/>
      <c r="D997" s="48"/>
      <c r="E997" s="48"/>
      <c r="F997" s="48"/>
      <c r="G997" s="48"/>
      <c r="H997" s="48"/>
    </row>
    <row r="998" spans="2:8">
      <c r="B998" s="48"/>
      <c r="C998" s="48"/>
      <c r="D998" s="48"/>
      <c r="E998" s="48"/>
      <c r="F998" s="48"/>
      <c r="G998" s="48"/>
      <c r="H998" s="48"/>
    </row>
    <row r="999" spans="2:8">
      <c r="B999" s="48"/>
      <c r="C999" s="48"/>
      <c r="D999" s="48"/>
      <c r="E999" s="48"/>
      <c r="F999" s="48"/>
      <c r="G999" s="48"/>
      <c r="H999" s="48"/>
    </row>
    <row r="1000" spans="2:8">
      <c r="B1000" s="48"/>
      <c r="C1000" s="48"/>
      <c r="D1000" s="48"/>
      <c r="E1000" s="48"/>
      <c r="F1000" s="48"/>
      <c r="G1000" s="48"/>
      <c r="H1000" s="48"/>
    </row>
    <row r="1001" spans="2:8">
      <c r="B1001" s="48"/>
      <c r="C1001" s="48"/>
      <c r="D1001" s="48"/>
      <c r="E1001" s="48"/>
      <c r="F1001" s="48"/>
      <c r="G1001" s="48"/>
      <c r="H1001" s="48"/>
    </row>
    <row r="1002" spans="2:8">
      <c r="B1002" s="48"/>
      <c r="C1002" s="48"/>
      <c r="D1002" s="48"/>
      <c r="E1002" s="48"/>
      <c r="F1002" s="48"/>
      <c r="G1002" s="48"/>
      <c r="H1002" s="48"/>
    </row>
    <row r="1003" spans="2:8">
      <c r="B1003" s="48"/>
      <c r="C1003" s="48"/>
      <c r="D1003" s="48"/>
      <c r="E1003" s="48"/>
      <c r="F1003" s="48"/>
      <c r="G1003" s="48"/>
      <c r="H1003" s="48"/>
    </row>
    <row r="1004" spans="2:8">
      <c r="B1004" s="48"/>
      <c r="C1004" s="48"/>
      <c r="D1004" s="48"/>
      <c r="E1004" s="48"/>
      <c r="F1004" s="48"/>
      <c r="G1004" s="48"/>
      <c r="H1004" s="48"/>
    </row>
    <row r="1005" spans="2:8">
      <c r="B1005" s="48"/>
      <c r="C1005" s="48"/>
      <c r="D1005" s="48"/>
      <c r="E1005" s="48"/>
      <c r="F1005" s="48"/>
      <c r="G1005" s="48"/>
      <c r="H1005" s="48"/>
    </row>
    <row r="1006" spans="2:8">
      <c r="B1006" s="48"/>
      <c r="C1006" s="48"/>
      <c r="D1006" s="48"/>
      <c r="E1006" s="48"/>
      <c r="F1006" s="48"/>
      <c r="G1006" s="48"/>
      <c r="H1006" s="48"/>
    </row>
    <row r="1007" spans="2:8">
      <c r="B1007" s="48"/>
      <c r="C1007" s="48"/>
      <c r="D1007" s="48"/>
      <c r="E1007" s="48"/>
      <c r="F1007" s="48"/>
      <c r="G1007" s="48"/>
      <c r="H1007" s="48"/>
    </row>
    <row r="1008" spans="2:8">
      <c r="B1008" s="48"/>
      <c r="C1008" s="48"/>
      <c r="D1008" s="48"/>
      <c r="E1008" s="48"/>
      <c r="F1008" s="48"/>
      <c r="G1008" s="48"/>
      <c r="H1008" s="48"/>
    </row>
    <row r="1009" spans="2:8">
      <c r="B1009" s="48"/>
      <c r="C1009" s="48"/>
      <c r="D1009" s="48"/>
      <c r="E1009" s="48"/>
      <c r="F1009" s="48"/>
      <c r="G1009" s="48"/>
      <c r="H1009" s="48"/>
    </row>
    <row r="1010" spans="2:8">
      <c r="B1010" s="48"/>
      <c r="C1010" s="48"/>
      <c r="D1010" s="48"/>
      <c r="E1010" s="48"/>
      <c r="F1010" s="48"/>
      <c r="G1010" s="48"/>
      <c r="H1010" s="48"/>
    </row>
    <row r="1011" spans="2:8">
      <c r="B1011" s="48"/>
      <c r="C1011" s="48"/>
      <c r="D1011" s="48"/>
      <c r="E1011" s="48"/>
      <c r="F1011" s="48"/>
      <c r="G1011" s="48"/>
      <c r="H1011" s="48"/>
    </row>
    <row r="1012" spans="2:8">
      <c r="B1012" s="48"/>
      <c r="C1012" s="48"/>
      <c r="D1012" s="48"/>
      <c r="E1012" s="48"/>
      <c r="F1012" s="48"/>
      <c r="G1012" s="48"/>
      <c r="H1012" s="48"/>
    </row>
    <row r="1013" spans="2:8">
      <c r="B1013" s="48"/>
      <c r="C1013" s="48"/>
      <c r="D1013" s="48"/>
      <c r="E1013" s="48"/>
      <c r="F1013" s="48"/>
      <c r="G1013" s="48"/>
      <c r="H1013" s="48"/>
    </row>
    <row r="1014" spans="2:8">
      <c r="B1014" s="48"/>
      <c r="C1014" s="48"/>
      <c r="D1014" s="48"/>
      <c r="E1014" s="48"/>
      <c r="F1014" s="48"/>
      <c r="G1014" s="48"/>
      <c r="H1014" s="48"/>
    </row>
    <row r="1015" spans="2:8">
      <c r="B1015" s="48"/>
      <c r="C1015" s="48"/>
      <c r="D1015" s="48"/>
      <c r="E1015" s="48"/>
      <c r="F1015" s="48"/>
      <c r="G1015" s="48"/>
      <c r="H1015" s="48"/>
    </row>
    <row r="1016" spans="2:8">
      <c r="B1016" s="48"/>
      <c r="C1016" s="48"/>
      <c r="D1016" s="48"/>
      <c r="E1016" s="48"/>
      <c r="F1016" s="48"/>
      <c r="G1016" s="48"/>
      <c r="H1016" s="48"/>
    </row>
    <row r="1017" spans="2:8">
      <c r="B1017" s="48"/>
      <c r="C1017" s="48"/>
      <c r="D1017" s="48"/>
      <c r="E1017" s="48"/>
      <c r="F1017" s="48"/>
      <c r="G1017" s="48"/>
      <c r="H1017" s="48"/>
    </row>
    <row r="1018" spans="2:8">
      <c r="B1018" s="48"/>
      <c r="C1018" s="48"/>
      <c r="D1018" s="48"/>
      <c r="E1018" s="48"/>
      <c r="F1018" s="48"/>
      <c r="G1018" s="48"/>
      <c r="H1018" s="48"/>
    </row>
    <row r="1019" spans="2:8">
      <c r="B1019" s="48"/>
      <c r="C1019" s="48"/>
      <c r="D1019" s="48"/>
      <c r="E1019" s="48"/>
      <c r="F1019" s="48"/>
      <c r="G1019" s="48"/>
      <c r="H1019" s="48"/>
    </row>
    <row r="1020" spans="2:8">
      <c r="B1020" s="48"/>
      <c r="C1020" s="48"/>
      <c r="D1020" s="48"/>
      <c r="E1020" s="48"/>
      <c r="F1020" s="48"/>
      <c r="G1020" s="48"/>
      <c r="H1020" s="48"/>
    </row>
    <row r="1021" spans="2:8">
      <c r="B1021" s="48"/>
      <c r="C1021" s="48"/>
      <c r="D1021" s="48"/>
      <c r="E1021" s="48"/>
      <c r="F1021" s="48"/>
      <c r="G1021" s="48"/>
      <c r="H1021" s="48"/>
    </row>
    <row r="1022" spans="2:8">
      <c r="B1022" s="48"/>
      <c r="C1022" s="48"/>
      <c r="D1022" s="48"/>
      <c r="E1022" s="48"/>
      <c r="F1022" s="48"/>
      <c r="G1022" s="48"/>
      <c r="H1022" s="48"/>
    </row>
    <row r="1023" spans="2:8">
      <c r="B1023" s="48"/>
      <c r="C1023" s="48"/>
      <c r="D1023" s="48"/>
      <c r="E1023" s="48"/>
      <c r="F1023" s="48"/>
      <c r="G1023" s="48"/>
      <c r="H1023" s="48"/>
    </row>
    <row r="1024" spans="2:8">
      <c r="B1024" s="48"/>
      <c r="C1024" s="48"/>
      <c r="D1024" s="48"/>
      <c r="E1024" s="48"/>
      <c r="F1024" s="48"/>
      <c r="G1024" s="48"/>
      <c r="H1024" s="48"/>
    </row>
    <row r="1025" spans="2:8">
      <c r="B1025" s="48"/>
      <c r="C1025" s="48"/>
      <c r="D1025" s="48"/>
      <c r="E1025" s="48"/>
      <c r="F1025" s="48"/>
      <c r="G1025" s="48"/>
      <c r="H1025" s="48"/>
    </row>
    <row r="1026" spans="2:8">
      <c r="B1026" s="48"/>
      <c r="C1026" s="48"/>
      <c r="D1026" s="48"/>
      <c r="E1026" s="48"/>
      <c r="F1026" s="48"/>
      <c r="G1026" s="48"/>
      <c r="H1026" s="48"/>
    </row>
    <row r="1027" spans="2:8">
      <c r="B1027" s="48"/>
      <c r="C1027" s="48"/>
      <c r="D1027" s="48"/>
      <c r="E1027" s="48"/>
      <c r="F1027" s="48"/>
      <c r="G1027" s="48"/>
      <c r="H1027" s="48"/>
    </row>
    <row r="1028" spans="2:8">
      <c r="B1028" s="48"/>
      <c r="C1028" s="48"/>
      <c r="D1028" s="48"/>
      <c r="E1028" s="48"/>
      <c r="F1028" s="48"/>
      <c r="G1028" s="48"/>
      <c r="H1028" s="48"/>
    </row>
    <row r="1029" spans="2:8">
      <c r="B1029" s="48"/>
      <c r="C1029" s="48"/>
      <c r="D1029" s="48"/>
      <c r="E1029" s="48"/>
      <c r="F1029" s="48"/>
      <c r="G1029" s="48"/>
      <c r="H1029" s="48"/>
    </row>
    <row r="1030" spans="2:8">
      <c r="B1030" s="48"/>
      <c r="C1030" s="48"/>
      <c r="D1030" s="48"/>
      <c r="E1030" s="48"/>
      <c r="F1030" s="48"/>
      <c r="G1030" s="48"/>
      <c r="H1030" s="48"/>
    </row>
    <row r="1031" spans="2:8">
      <c r="B1031" s="48"/>
      <c r="C1031" s="48"/>
      <c r="D1031" s="48"/>
      <c r="E1031" s="48"/>
      <c r="F1031" s="48"/>
      <c r="G1031" s="48"/>
      <c r="H1031" s="48"/>
    </row>
    <row r="1032" spans="2:8">
      <c r="B1032" s="48"/>
      <c r="C1032" s="48"/>
      <c r="D1032" s="48"/>
      <c r="E1032" s="48"/>
      <c r="F1032" s="48"/>
      <c r="G1032" s="48"/>
      <c r="H1032" s="48"/>
    </row>
    <row r="1033" spans="2:8">
      <c r="B1033" s="48"/>
      <c r="C1033" s="48"/>
      <c r="D1033" s="48"/>
      <c r="E1033" s="48"/>
      <c r="F1033" s="48"/>
      <c r="G1033" s="48"/>
      <c r="H1033" s="48"/>
    </row>
    <row r="1034" spans="2:8">
      <c r="B1034" s="48"/>
      <c r="C1034" s="48"/>
      <c r="D1034" s="48"/>
      <c r="E1034" s="48"/>
      <c r="F1034" s="48"/>
      <c r="G1034" s="48"/>
      <c r="H1034" s="48"/>
    </row>
    <row r="1035" spans="2:8">
      <c r="B1035" s="48"/>
      <c r="C1035" s="48"/>
      <c r="D1035" s="48"/>
      <c r="E1035" s="48"/>
      <c r="F1035" s="48"/>
      <c r="G1035" s="48"/>
      <c r="H1035" s="48"/>
    </row>
    <row r="1036" spans="2:8">
      <c r="B1036" s="48"/>
      <c r="C1036" s="48"/>
      <c r="D1036" s="48"/>
      <c r="E1036" s="48"/>
      <c r="F1036" s="48"/>
      <c r="G1036" s="48"/>
      <c r="H1036" s="48"/>
    </row>
    <row r="1037" spans="2:8">
      <c r="B1037" s="48"/>
      <c r="C1037" s="48"/>
      <c r="D1037" s="48"/>
      <c r="E1037" s="48"/>
      <c r="F1037" s="48"/>
      <c r="G1037" s="48"/>
      <c r="H1037" s="48"/>
    </row>
    <row r="1038" spans="2:8">
      <c r="B1038" s="48"/>
      <c r="C1038" s="48"/>
      <c r="D1038" s="48"/>
      <c r="E1038" s="48"/>
      <c r="F1038" s="48"/>
      <c r="G1038" s="48"/>
      <c r="H1038" s="48"/>
    </row>
    <row r="1039" spans="2:8">
      <c r="B1039" s="48"/>
      <c r="C1039" s="48"/>
      <c r="D1039" s="48"/>
      <c r="E1039" s="48"/>
      <c r="F1039" s="48"/>
      <c r="G1039" s="48"/>
      <c r="H1039" s="48"/>
    </row>
    <row r="1040" spans="2:8">
      <c r="B1040" s="48"/>
      <c r="C1040" s="48"/>
      <c r="D1040" s="48"/>
      <c r="E1040" s="48"/>
      <c r="F1040" s="48"/>
      <c r="G1040" s="48"/>
      <c r="H1040" s="48"/>
    </row>
    <row r="1041" spans="2:8">
      <c r="B1041" s="48"/>
      <c r="C1041" s="48"/>
      <c r="D1041" s="48"/>
      <c r="E1041" s="48"/>
      <c r="F1041" s="48"/>
      <c r="G1041" s="48"/>
      <c r="H1041" s="48"/>
    </row>
    <row r="1042" spans="2:8">
      <c r="B1042" s="48"/>
      <c r="C1042" s="48"/>
      <c r="D1042" s="48"/>
      <c r="E1042" s="48"/>
      <c r="F1042" s="48"/>
      <c r="G1042" s="48"/>
      <c r="H1042" s="48"/>
    </row>
    <row r="1043" spans="2:8">
      <c r="B1043" s="48"/>
      <c r="C1043" s="48"/>
      <c r="D1043" s="48"/>
      <c r="E1043" s="48"/>
      <c r="F1043" s="48"/>
      <c r="G1043" s="48"/>
      <c r="H1043" s="48"/>
    </row>
    <row r="1044" spans="2:8">
      <c r="B1044" s="48"/>
      <c r="C1044" s="48"/>
      <c r="D1044" s="48"/>
      <c r="E1044" s="48"/>
      <c r="F1044" s="48"/>
      <c r="G1044" s="48"/>
      <c r="H1044" s="48"/>
    </row>
    <row r="1045" spans="2:8">
      <c r="B1045" s="48"/>
      <c r="C1045" s="48"/>
      <c r="D1045" s="48"/>
      <c r="E1045" s="48"/>
      <c r="F1045" s="48"/>
      <c r="G1045" s="48"/>
      <c r="H1045" s="48"/>
    </row>
    <row r="1046" spans="2:8">
      <c r="B1046" s="48"/>
      <c r="C1046" s="48"/>
      <c r="D1046" s="48"/>
      <c r="E1046" s="48"/>
      <c r="F1046" s="48"/>
      <c r="G1046" s="48"/>
      <c r="H1046" s="48"/>
    </row>
    <row r="1047" spans="2:8">
      <c r="B1047" s="48"/>
      <c r="C1047" s="48"/>
      <c r="D1047" s="48"/>
      <c r="E1047" s="48"/>
      <c r="F1047" s="48"/>
      <c r="G1047" s="48"/>
      <c r="H1047" s="48"/>
    </row>
    <row r="1048" spans="2:8">
      <c r="B1048" s="48"/>
      <c r="C1048" s="48"/>
      <c r="D1048" s="48"/>
      <c r="E1048" s="48"/>
      <c r="F1048" s="48"/>
      <c r="G1048" s="48"/>
      <c r="H1048" s="48"/>
    </row>
    <row r="1049" spans="2:8">
      <c r="B1049" s="48"/>
      <c r="C1049" s="48"/>
      <c r="D1049" s="48"/>
      <c r="E1049" s="48"/>
      <c r="F1049" s="48"/>
      <c r="G1049" s="48"/>
      <c r="H1049" s="48"/>
    </row>
    <row r="1050" spans="2:8">
      <c r="B1050" s="48"/>
      <c r="C1050" s="48"/>
      <c r="D1050" s="48"/>
      <c r="E1050" s="48"/>
      <c r="F1050" s="48"/>
      <c r="G1050" s="48"/>
      <c r="H1050" s="48"/>
    </row>
    <row r="1051" spans="2:8">
      <c r="B1051" s="48"/>
      <c r="C1051" s="48"/>
      <c r="D1051" s="48"/>
      <c r="E1051" s="48"/>
      <c r="F1051" s="48"/>
      <c r="G1051" s="48"/>
      <c r="H1051" s="48"/>
    </row>
    <row r="1052" spans="2:8">
      <c r="B1052" s="48"/>
      <c r="C1052" s="48"/>
      <c r="D1052" s="48"/>
      <c r="E1052" s="48"/>
      <c r="F1052" s="48"/>
      <c r="G1052" s="48"/>
      <c r="H1052" s="48"/>
    </row>
    <row r="1053" spans="2:8">
      <c r="B1053" s="48"/>
      <c r="C1053" s="48"/>
      <c r="D1053" s="48"/>
      <c r="E1053" s="48"/>
      <c r="F1053" s="48"/>
      <c r="G1053" s="48"/>
      <c r="H1053" s="48"/>
    </row>
    <row r="1054" spans="2:8">
      <c r="B1054" s="48"/>
      <c r="C1054" s="48"/>
      <c r="D1054" s="48"/>
      <c r="E1054" s="48"/>
      <c r="F1054" s="48"/>
      <c r="G1054" s="48"/>
      <c r="H1054" s="48"/>
    </row>
    <row r="1055" spans="2:8">
      <c r="B1055" s="48"/>
      <c r="C1055" s="48"/>
      <c r="D1055" s="48"/>
      <c r="E1055" s="48"/>
      <c r="F1055" s="48"/>
      <c r="G1055" s="48"/>
      <c r="H1055" s="48"/>
    </row>
    <row r="1056" spans="2:8">
      <c r="B1056" s="48"/>
      <c r="C1056" s="48"/>
      <c r="D1056" s="48"/>
      <c r="E1056" s="48"/>
      <c r="F1056" s="48"/>
      <c r="G1056" s="48"/>
      <c r="H1056" s="48"/>
    </row>
    <row r="1057" spans="2:8">
      <c r="B1057" s="48"/>
      <c r="C1057" s="48"/>
      <c r="D1057" s="48"/>
      <c r="E1057" s="48"/>
      <c r="F1057" s="48"/>
      <c r="G1057" s="48"/>
      <c r="H1057" s="48"/>
    </row>
    <row r="1058" spans="2:8">
      <c r="B1058" s="48"/>
      <c r="C1058" s="48"/>
      <c r="D1058" s="48"/>
      <c r="E1058" s="48"/>
      <c r="F1058" s="48"/>
      <c r="G1058" s="48"/>
      <c r="H1058" s="48"/>
    </row>
    <row r="1059" spans="2:8">
      <c r="B1059" s="48"/>
      <c r="C1059" s="48"/>
      <c r="D1059" s="48"/>
      <c r="E1059" s="48"/>
      <c r="F1059" s="48"/>
      <c r="G1059" s="48"/>
      <c r="H1059" s="48"/>
    </row>
    <row r="1060" spans="2:8">
      <c r="B1060" s="48"/>
      <c r="C1060" s="48"/>
      <c r="D1060" s="48"/>
      <c r="E1060" s="48"/>
      <c r="F1060" s="48"/>
      <c r="G1060" s="48"/>
      <c r="H1060" s="48"/>
    </row>
    <row r="1061" spans="2:8">
      <c r="B1061" s="48"/>
      <c r="C1061" s="48"/>
      <c r="D1061" s="48"/>
      <c r="E1061" s="48"/>
      <c r="F1061" s="48"/>
      <c r="G1061" s="48"/>
      <c r="H1061" s="48"/>
    </row>
    <row r="1062" spans="2:8">
      <c r="B1062" s="48"/>
      <c r="C1062" s="48"/>
      <c r="D1062" s="48"/>
      <c r="E1062" s="48"/>
      <c r="F1062" s="48"/>
      <c r="G1062" s="48"/>
      <c r="H1062" s="48"/>
    </row>
    <row r="1063" spans="2:8">
      <c r="B1063" s="48"/>
      <c r="C1063" s="48"/>
      <c r="D1063" s="48"/>
      <c r="E1063" s="48"/>
      <c r="F1063" s="48"/>
      <c r="G1063" s="48"/>
      <c r="H1063" s="48"/>
    </row>
    <row r="1064" spans="2:8">
      <c r="B1064" s="48"/>
      <c r="C1064" s="48"/>
      <c r="D1064" s="48"/>
      <c r="E1064" s="48"/>
      <c r="F1064" s="48"/>
      <c r="G1064" s="48"/>
      <c r="H1064" s="48"/>
    </row>
    <row r="1065" spans="2:8">
      <c r="B1065" s="48"/>
      <c r="C1065" s="48"/>
      <c r="D1065" s="48"/>
      <c r="E1065" s="48"/>
      <c r="F1065" s="48"/>
      <c r="G1065" s="48"/>
      <c r="H1065" s="48"/>
    </row>
    <row r="1066" spans="2:8">
      <c r="B1066" s="48"/>
      <c r="C1066" s="48"/>
      <c r="D1066" s="48"/>
      <c r="E1066" s="48"/>
      <c r="F1066" s="48"/>
      <c r="G1066" s="48"/>
      <c r="H1066" s="48"/>
    </row>
    <row r="1067" spans="2:8">
      <c r="B1067" s="48"/>
      <c r="C1067" s="48"/>
      <c r="D1067" s="48"/>
      <c r="E1067" s="48"/>
      <c r="F1067" s="48"/>
      <c r="G1067" s="48"/>
      <c r="H1067" s="48"/>
    </row>
    <row r="1068" spans="2:8">
      <c r="B1068" s="48"/>
      <c r="C1068" s="48"/>
      <c r="D1068" s="48"/>
      <c r="E1068" s="48"/>
      <c r="F1068" s="48"/>
      <c r="G1068" s="48"/>
      <c r="H1068" s="48"/>
    </row>
    <row r="1069" spans="2:8">
      <c r="B1069" s="48"/>
      <c r="C1069" s="48"/>
      <c r="D1069" s="48"/>
      <c r="E1069" s="48"/>
      <c r="F1069" s="48"/>
      <c r="G1069" s="48"/>
      <c r="H1069" s="48"/>
    </row>
    <row r="1070" spans="2:8">
      <c r="B1070" s="48"/>
      <c r="C1070" s="48"/>
      <c r="D1070" s="48"/>
      <c r="E1070" s="48"/>
      <c r="F1070" s="48"/>
      <c r="G1070" s="48"/>
      <c r="H1070" s="48"/>
    </row>
    <row r="1071" spans="2:8">
      <c r="B1071" s="48"/>
      <c r="C1071" s="48"/>
      <c r="D1071" s="48"/>
      <c r="E1071" s="48"/>
      <c r="F1071" s="48"/>
      <c r="G1071" s="48"/>
      <c r="H1071" s="48"/>
    </row>
    <row r="1072" spans="2:8">
      <c r="B1072" s="48"/>
      <c r="C1072" s="48"/>
      <c r="D1072" s="48"/>
      <c r="E1072" s="48"/>
      <c r="F1072" s="48"/>
      <c r="G1072" s="48"/>
      <c r="H1072" s="48"/>
    </row>
    <row r="1073" spans="2:8">
      <c r="B1073" s="48"/>
      <c r="C1073" s="48"/>
      <c r="D1073" s="48"/>
      <c r="E1073" s="48"/>
      <c r="F1073" s="48"/>
      <c r="G1073" s="48"/>
      <c r="H1073" s="48"/>
    </row>
    <row r="1074" spans="2:8">
      <c r="B1074" s="48"/>
      <c r="C1074" s="48"/>
      <c r="D1074" s="48"/>
      <c r="E1074" s="48"/>
      <c r="F1074" s="48"/>
      <c r="G1074" s="48"/>
      <c r="H1074" s="48"/>
    </row>
    <row r="1075" spans="2:8">
      <c r="B1075" s="48"/>
      <c r="C1075" s="48"/>
      <c r="D1075" s="48"/>
      <c r="E1075" s="48"/>
      <c r="F1075" s="48"/>
      <c r="G1075" s="48"/>
      <c r="H1075" s="48"/>
    </row>
    <row r="1076" spans="2:8">
      <c r="B1076" s="48"/>
      <c r="C1076" s="48"/>
      <c r="D1076" s="48"/>
      <c r="E1076" s="48"/>
      <c r="F1076" s="48"/>
      <c r="G1076" s="48"/>
      <c r="H1076" s="48"/>
    </row>
    <row r="1077" spans="2:8">
      <c r="B1077" s="48"/>
      <c r="C1077" s="48"/>
      <c r="D1077" s="48"/>
      <c r="E1077" s="48"/>
      <c r="F1077" s="48"/>
      <c r="G1077" s="48"/>
      <c r="H1077" s="48"/>
    </row>
    <row r="1078" spans="2:8">
      <c r="B1078" s="48"/>
      <c r="C1078" s="48"/>
      <c r="D1078" s="48"/>
      <c r="E1078" s="48"/>
      <c r="F1078" s="48"/>
      <c r="G1078" s="48"/>
      <c r="H1078" s="48"/>
    </row>
    <row r="1079" spans="2:8">
      <c r="B1079" s="48"/>
      <c r="C1079" s="48"/>
      <c r="D1079" s="48"/>
      <c r="E1079" s="48"/>
      <c r="F1079" s="48"/>
      <c r="G1079" s="48"/>
      <c r="H1079" s="48"/>
    </row>
    <row r="1080" spans="2:8">
      <c r="B1080" s="48"/>
      <c r="C1080" s="48"/>
      <c r="D1080" s="48"/>
      <c r="E1080" s="48"/>
      <c r="F1080" s="48"/>
      <c r="G1080" s="48"/>
      <c r="H1080" s="48"/>
    </row>
    <row r="1081" spans="2:8">
      <c r="B1081" s="48"/>
      <c r="C1081" s="48"/>
      <c r="D1081" s="48"/>
      <c r="E1081" s="48"/>
      <c r="F1081" s="48"/>
      <c r="G1081" s="48"/>
      <c r="H1081" s="48"/>
    </row>
    <row r="1082" spans="2:8">
      <c r="B1082" s="48"/>
      <c r="C1082" s="48"/>
      <c r="D1082" s="48"/>
      <c r="E1082" s="48"/>
      <c r="F1082" s="48"/>
      <c r="G1082" s="48"/>
      <c r="H1082" s="48"/>
    </row>
    <row r="1083" spans="2:8">
      <c r="B1083" s="48"/>
      <c r="C1083" s="48"/>
      <c r="D1083" s="48"/>
      <c r="E1083" s="48"/>
      <c r="F1083" s="48"/>
      <c r="G1083" s="48"/>
      <c r="H1083" s="48"/>
    </row>
    <row r="1084" spans="2:8">
      <c r="B1084" s="48"/>
      <c r="C1084" s="48"/>
      <c r="D1084" s="48"/>
      <c r="E1084" s="48"/>
      <c r="F1084" s="48"/>
      <c r="G1084" s="48"/>
      <c r="H1084" s="48"/>
    </row>
    <row r="1085" spans="2:8">
      <c r="B1085" s="48"/>
      <c r="C1085" s="48"/>
      <c r="D1085" s="48"/>
      <c r="E1085" s="48"/>
      <c r="F1085" s="48"/>
      <c r="G1085" s="48"/>
      <c r="H1085" s="48"/>
    </row>
    <row r="1086" spans="2:8">
      <c r="B1086" s="48"/>
      <c r="C1086" s="48"/>
      <c r="D1086" s="48"/>
      <c r="E1086" s="48"/>
      <c r="F1086" s="48"/>
      <c r="G1086" s="48"/>
      <c r="H1086" s="48"/>
    </row>
    <row r="1087" spans="2:8">
      <c r="B1087" s="48"/>
      <c r="C1087" s="48"/>
      <c r="D1087" s="48"/>
      <c r="E1087" s="48"/>
      <c r="F1087" s="48"/>
      <c r="G1087" s="48"/>
      <c r="H1087" s="48"/>
    </row>
    <row r="1088" spans="2:8">
      <c r="B1088" s="48"/>
      <c r="C1088" s="48"/>
      <c r="D1088" s="48"/>
      <c r="E1088" s="48"/>
      <c r="F1088" s="48"/>
      <c r="G1088" s="48"/>
      <c r="H1088" s="48"/>
    </row>
    <row r="1089" spans="2:8">
      <c r="B1089" s="48"/>
      <c r="C1089" s="48"/>
      <c r="D1089" s="48"/>
      <c r="E1089" s="48"/>
      <c r="F1089" s="48"/>
      <c r="G1089" s="48"/>
      <c r="H1089" s="48"/>
    </row>
    <row r="1090" spans="2:8">
      <c r="B1090" s="48"/>
      <c r="C1090" s="48"/>
      <c r="D1090" s="48"/>
      <c r="E1090" s="48"/>
      <c r="F1090" s="48"/>
      <c r="G1090" s="48"/>
      <c r="H1090" s="48"/>
    </row>
    <row r="1091" spans="2:8">
      <c r="B1091" s="48"/>
      <c r="C1091" s="48"/>
      <c r="D1091" s="48"/>
      <c r="E1091" s="48"/>
      <c r="F1091" s="48"/>
      <c r="G1091" s="48"/>
      <c r="H1091" s="48"/>
    </row>
    <row r="1092" spans="2:8">
      <c r="B1092" s="48"/>
      <c r="C1092" s="48"/>
      <c r="D1092" s="48"/>
      <c r="E1092" s="48"/>
      <c r="F1092" s="48"/>
      <c r="G1092" s="48"/>
      <c r="H1092" s="48"/>
    </row>
    <row r="1093" spans="2:8">
      <c r="B1093" s="48"/>
      <c r="C1093" s="48"/>
      <c r="D1093" s="48"/>
      <c r="E1093" s="48"/>
      <c r="F1093" s="48"/>
      <c r="G1093" s="48"/>
      <c r="H1093" s="48"/>
    </row>
    <row r="1094" spans="2:8">
      <c r="B1094" s="48"/>
      <c r="C1094" s="48"/>
      <c r="D1094" s="48"/>
      <c r="E1094" s="48"/>
      <c r="F1094" s="48"/>
      <c r="G1094" s="48"/>
      <c r="H1094" s="48"/>
    </row>
    <row r="1095" spans="2:8">
      <c r="B1095" s="48"/>
      <c r="C1095" s="48"/>
      <c r="D1095" s="48"/>
      <c r="E1095" s="48"/>
      <c r="F1095" s="48"/>
      <c r="G1095" s="48"/>
      <c r="H1095" s="48"/>
    </row>
    <row r="1096" spans="2:8">
      <c r="B1096" s="48"/>
      <c r="C1096" s="48"/>
      <c r="D1096" s="48"/>
      <c r="E1096" s="48"/>
      <c r="F1096" s="48"/>
      <c r="G1096" s="48"/>
      <c r="H1096" s="48"/>
    </row>
    <row r="1097" spans="2:8">
      <c r="B1097" s="48"/>
      <c r="C1097" s="48"/>
      <c r="D1097" s="48"/>
      <c r="E1097" s="48"/>
      <c r="F1097" s="48"/>
      <c r="G1097" s="48"/>
      <c r="H1097" s="48"/>
    </row>
    <row r="1098" spans="2:8">
      <c r="B1098" s="48"/>
      <c r="C1098" s="48"/>
      <c r="D1098" s="48"/>
      <c r="E1098" s="48"/>
      <c r="F1098" s="48"/>
      <c r="G1098" s="48"/>
      <c r="H1098" s="48"/>
    </row>
    <row r="1099" spans="2:8">
      <c r="B1099" s="48"/>
      <c r="C1099" s="48"/>
      <c r="D1099" s="48"/>
      <c r="E1099" s="48"/>
      <c r="F1099" s="48"/>
      <c r="G1099" s="48"/>
      <c r="H1099" s="48"/>
    </row>
    <row r="1100" spans="2:8">
      <c r="B1100" s="48"/>
      <c r="C1100" s="48"/>
      <c r="D1100" s="48"/>
      <c r="E1100" s="48"/>
      <c r="F1100" s="48"/>
      <c r="G1100" s="48"/>
      <c r="H1100" s="48"/>
    </row>
    <row r="1101" spans="2:8">
      <c r="B1101" s="48"/>
      <c r="C1101" s="48"/>
      <c r="D1101" s="48"/>
      <c r="E1101" s="48"/>
      <c r="F1101" s="48"/>
      <c r="G1101" s="48"/>
      <c r="H1101" s="48"/>
    </row>
    <row r="1102" spans="2:8">
      <c r="B1102" s="48"/>
      <c r="C1102" s="48"/>
      <c r="D1102" s="48"/>
      <c r="E1102" s="48"/>
      <c r="F1102" s="48"/>
      <c r="G1102" s="48"/>
      <c r="H1102" s="48"/>
    </row>
    <row r="1103" spans="2:8">
      <c r="B1103" s="48"/>
      <c r="C1103" s="48"/>
      <c r="D1103" s="48"/>
      <c r="E1103" s="48"/>
      <c r="F1103" s="48"/>
      <c r="G1103" s="48"/>
      <c r="H1103" s="48"/>
    </row>
    <row r="1104" spans="2:8">
      <c r="B1104" s="48"/>
      <c r="C1104" s="48"/>
      <c r="D1104" s="48"/>
      <c r="E1104" s="48"/>
      <c r="F1104" s="48"/>
      <c r="G1104" s="48"/>
      <c r="H1104" s="48"/>
    </row>
    <row r="1105" spans="2:8">
      <c r="B1105" s="48"/>
      <c r="C1105" s="48"/>
      <c r="D1105" s="48"/>
      <c r="E1105" s="48"/>
      <c r="F1105" s="48"/>
      <c r="G1105" s="48"/>
      <c r="H1105" s="48"/>
    </row>
    <row r="1106" spans="2:8">
      <c r="B1106" s="48"/>
      <c r="C1106" s="48"/>
      <c r="D1106" s="48"/>
      <c r="E1106" s="48"/>
      <c r="F1106" s="48"/>
      <c r="G1106" s="48"/>
      <c r="H1106" s="48"/>
    </row>
    <row r="1107" spans="2:8">
      <c r="B1107" s="48"/>
      <c r="C1107" s="48"/>
      <c r="D1107" s="48"/>
      <c r="E1107" s="48"/>
      <c r="F1107" s="48"/>
      <c r="G1107" s="48"/>
      <c r="H1107" s="48"/>
    </row>
    <row r="1108" spans="2:8">
      <c r="B1108" s="48"/>
      <c r="C1108" s="48"/>
      <c r="D1108" s="48"/>
      <c r="E1108" s="48"/>
      <c r="F1108" s="48"/>
      <c r="G1108" s="48"/>
      <c r="H1108" s="48"/>
    </row>
    <row r="1109" spans="2:8">
      <c r="B1109" s="48"/>
      <c r="C1109" s="48"/>
      <c r="D1109" s="48"/>
      <c r="E1109" s="48"/>
      <c r="F1109" s="48"/>
      <c r="G1109" s="48"/>
      <c r="H1109" s="48"/>
    </row>
    <row r="1110" spans="2:8">
      <c r="B1110" s="48"/>
      <c r="C1110" s="48"/>
      <c r="D1110" s="48"/>
      <c r="E1110" s="48"/>
      <c r="F1110" s="48"/>
      <c r="G1110" s="48"/>
      <c r="H1110" s="48"/>
    </row>
    <row r="1111" spans="2:8">
      <c r="B1111" s="48"/>
      <c r="C1111" s="48"/>
      <c r="D1111" s="48"/>
      <c r="E1111" s="48"/>
      <c r="F1111" s="48"/>
      <c r="G1111" s="48"/>
      <c r="H1111" s="48"/>
    </row>
    <row r="1112" spans="2:8">
      <c r="B1112" s="48"/>
      <c r="C1112" s="48"/>
      <c r="D1112" s="48"/>
      <c r="E1112" s="48"/>
      <c r="F1112" s="48"/>
      <c r="G1112" s="48"/>
      <c r="H1112" s="48"/>
    </row>
    <row r="1113" spans="2:8">
      <c r="B1113" s="48"/>
      <c r="C1113" s="48"/>
      <c r="D1113" s="48"/>
      <c r="E1113" s="48"/>
      <c r="F1113" s="48"/>
      <c r="G1113" s="48"/>
      <c r="H1113" s="48"/>
    </row>
    <row r="1114" spans="2:8">
      <c r="B1114" s="48"/>
      <c r="C1114" s="48"/>
      <c r="D1114" s="48"/>
      <c r="E1114" s="48"/>
      <c r="F1114" s="48"/>
      <c r="G1114" s="48"/>
      <c r="H1114" s="48"/>
    </row>
    <row r="1115" spans="2:8">
      <c r="B1115" s="48"/>
      <c r="C1115" s="48"/>
      <c r="D1115" s="48"/>
      <c r="E1115" s="48"/>
      <c r="F1115" s="48"/>
      <c r="G1115" s="48"/>
      <c r="H1115" s="48"/>
    </row>
    <row r="1116" spans="2:8">
      <c r="B1116" s="48"/>
      <c r="C1116" s="48"/>
      <c r="D1116" s="48"/>
      <c r="E1116" s="48"/>
      <c r="F1116" s="48"/>
      <c r="G1116" s="48"/>
      <c r="H1116" s="48"/>
    </row>
    <row r="1117" spans="2:8">
      <c r="B1117" s="48"/>
      <c r="C1117" s="48"/>
      <c r="D1117" s="48"/>
      <c r="E1117" s="48"/>
      <c r="F1117" s="48"/>
      <c r="G1117" s="48"/>
      <c r="H1117" s="48"/>
    </row>
    <row r="1118" spans="2:8">
      <c r="B1118" s="48"/>
      <c r="C1118" s="48"/>
      <c r="D1118" s="48"/>
      <c r="E1118" s="48"/>
      <c r="F1118" s="48"/>
      <c r="G1118" s="48"/>
      <c r="H1118" s="48"/>
    </row>
    <row r="1119" spans="2:8">
      <c r="B1119" s="48"/>
      <c r="C1119" s="48"/>
      <c r="D1119" s="48"/>
      <c r="E1119" s="48"/>
      <c r="F1119" s="48"/>
      <c r="G1119" s="48"/>
      <c r="H1119" s="48"/>
    </row>
    <row r="1120" spans="2:8">
      <c r="B1120" s="48"/>
      <c r="C1120" s="48"/>
      <c r="D1120" s="48"/>
      <c r="E1120" s="48"/>
      <c r="F1120" s="48"/>
      <c r="G1120" s="48"/>
      <c r="H1120" s="48"/>
    </row>
    <row r="1121" spans="2:8">
      <c r="B1121" s="48"/>
      <c r="C1121" s="48"/>
      <c r="D1121" s="48"/>
      <c r="E1121" s="48"/>
      <c r="F1121" s="48"/>
      <c r="G1121" s="48"/>
      <c r="H1121" s="48"/>
    </row>
    <row r="1122" spans="2:8">
      <c r="B1122" s="48"/>
      <c r="C1122" s="48"/>
      <c r="D1122" s="48"/>
      <c r="E1122" s="48"/>
      <c r="F1122" s="48"/>
      <c r="G1122" s="48"/>
      <c r="H1122" s="48"/>
    </row>
    <row r="1123" spans="2:8">
      <c r="B1123" s="48"/>
      <c r="C1123" s="48"/>
      <c r="D1123" s="48"/>
      <c r="E1123" s="48"/>
      <c r="F1123" s="48"/>
      <c r="G1123" s="48"/>
      <c r="H1123" s="48"/>
    </row>
    <row r="1124" spans="2:8">
      <c r="B1124" s="48"/>
      <c r="C1124" s="48"/>
      <c r="D1124" s="48"/>
      <c r="E1124" s="48"/>
      <c r="F1124" s="48"/>
      <c r="G1124" s="48"/>
      <c r="H1124" s="48"/>
    </row>
    <row r="1125" spans="2:8">
      <c r="B1125" s="48"/>
      <c r="C1125" s="48"/>
      <c r="D1125" s="48"/>
      <c r="E1125" s="48"/>
      <c r="F1125" s="48"/>
      <c r="G1125" s="48"/>
      <c r="H1125" s="48"/>
    </row>
    <row r="1126" spans="2:8">
      <c r="B1126" s="48"/>
      <c r="C1126" s="48"/>
      <c r="D1126" s="48"/>
      <c r="E1126" s="48"/>
      <c r="F1126" s="48"/>
      <c r="G1126" s="48"/>
      <c r="H1126" s="48"/>
    </row>
    <row r="1127" spans="2:8">
      <c r="B1127" s="48"/>
      <c r="C1127" s="48"/>
      <c r="D1127" s="48"/>
      <c r="E1127" s="48"/>
      <c r="F1127" s="48"/>
      <c r="G1127" s="48"/>
      <c r="H1127" s="48"/>
    </row>
    <row r="1128" spans="2:8">
      <c r="B1128" s="48"/>
      <c r="C1128" s="48"/>
      <c r="D1128" s="48"/>
      <c r="E1128" s="48"/>
      <c r="F1128" s="48"/>
      <c r="G1128" s="48"/>
      <c r="H1128" s="48"/>
    </row>
    <row r="1129" spans="2:8">
      <c r="B1129" s="48"/>
      <c r="C1129" s="48"/>
      <c r="D1129" s="48"/>
      <c r="E1129" s="48"/>
      <c r="F1129" s="48"/>
      <c r="G1129" s="48"/>
      <c r="H1129" s="48"/>
    </row>
    <row r="1130" spans="2:8">
      <c r="B1130" s="48"/>
      <c r="C1130" s="48"/>
      <c r="D1130" s="48"/>
      <c r="E1130" s="48"/>
      <c r="F1130" s="48"/>
      <c r="G1130" s="48"/>
      <c r="H1130" s="48"/>
    </row>
    <row r="1131" spans="2:8">
      <c r="B1131" s="48"/>
      <c r="C1131" s="48"/>
      <c r="D1131" s="48"/>
      <c r="E1131" s="48"/>
      <c r="F1131" s="48"/>
      <c r="G1131" s="48"/>
      <c r="H1131" s="48"/>
    </row>
    <row r="1132" spans="2:8">
      <c r="B1132" s="48"/>
      <c r="C1132" s="48"/>
      <c r="D1132" s="48"/>
      <c r="E1132" s="48"/>
      <c r="F1132" s="48"/>
      <c r="G1132" s="48"/>
      <c r="H1132" s="48"/>
    </row>
    <row r="1133" spans="2:8">
      <c r="B1133" s="48"/>
      <c r="C1133" s="48"/>
      <c r="D1133" s="48"/>
      <c r="E1133" s="48"/>
      <c r="F1133" s="48"/>
      <c r="G1133" s="48"/>
      <c r="H1133" s="48"/>
    </row>
    <row r="1134" spans="2:8">
      <c r="B1134" s="48"/>
      <c r="C1134" s="48"/>
      <c r="D1134" s="48"/>
      <c r="E1134" s="48"/>
      <c r="F1134" s="48"/>
      <c r="G1134" s="48"/>
      <c r="H1134" s="48"/>
    </row>
    <row r="1135" spans="2:8">
      <c r="B1135" s="48"/>
      <c r="C1135" s="48"/>
      <c r="D1135" s="48"/>
      <c r="E1135" s="48"/>
      <c r="F1135" s="48"/>
      <c r="G1135" s="48"/>
      <c r="H1135" s="48"/>
    </row>
    <row r="1136" spans="2:8">
      <c r="B1136" s="48"/>
      <c r="C1136" s="48"/>
      <c r="D1136" s="48"/>
      <c r="E1136" s="48"/>
      <c r="F1136" s="48"/>
      <c r="G1136" s="48"/>
      <c r="H1136" s="48"/>
    </row>
    <row r="1137" spans="2:8">
      <c r="B1137" s="48"/>
      <c r="C1137" s="48"/>
      <c r="D1137" s="48"/>
      <c r="E1137" s="48"/>
      <c r="F1137" s="48"/>
      <c r="G1137" s="48"/>
      <c r="H1137" s="48"/>
    </row>
    <row r="1138" spans="2:8">
      <c r="B1138" s="48"/>
      <c r="C1138" s="48"/>
      <c r="D1138" s="48"/>
      <c r="E1138" s="48"/>
      <c r="F1138" s="48"/>
      <c r="G1138" s="48"/>
      <c r="H1138" s="48"/>
    </row>
    <row r="1139" spans="2:8">
      <c r="B1139" s="48"/>
      <c r="C1139" s="48"/>
      <c r="D1139" s="48"/>
      <c r="E1139" s="48"/>
      <c r="F1139" s="48"/>
      <c r="G1139" s="48"/>
      <c r="H1139" s="48"/>
    </row>
    <row r="1140" spans="2:8">
      <c r="B1140" s="48"/>
      <c r="C1140" s="48"/>
      <c r="D1140" s="48"/>
      <c r="E1140" s="48"/>
      <c r="F1140" s="48"/>
      <c r="G1140" s="48"/>
      <c r="H1140" s="48"/>
    </row>
    <row r="1141" spans="2:8">
      <c r="B1141" s="48"/>
      <c r="C1141" s="48"/>
      <c r="D1141" s="48"/>
      <c r="E1141" s="48"/>
      <c r="F1141" s="48"/>
      <c r="G1141" s="48"/>
      <c r="H1141" s="48"/>
    </row>
    <row r="1142" spans="2:8">
      <c r="B1142" s="48"/>
      <c r="C1142" s="48"/>
      <c r="D1142" s="48"/>
      <c r="E1142" s="48"/>
      <c r="F1142" s="48"/>
      <c r="G1142" s="48"/>
      <c r="H1142" s="48"/>
    </row>
    <row r="1143" spans="2:8">
      <c r="B1143" s="48"/>
      <c r="C1143" s="48"/>
      <c r="D1143" s="48"/>
      <c r="E1143" s="48"/>
      <c r="F1143" s="48"/>
      <c r="G1143" s="48"/>
      <c r="H1143" s="48"/>
    </row>
    <row r="1144" spans="2:8">
      <c r="B1144" s="48"/>
      <c r="C1144" s="48"/>
      <c r="D1144" s="48"/>
      <c r="E1144" s="48"/>
      <c r="F1144" s="48"/>
      <c r="G1144" s="48"/>
      <c r="H1144" s="48"/>
    </row>
    <row r="1145" spans="2:8">
      <c r="B1145" s="48"/>
      <c r="C1145" s="48"/>
      <c r="D1145" s="48"/>
      <c r="E1145" s="48"/>
      <c r="F1145" s="48"/>
      <c r="G1145" s="48"/>
      <c r="H1145" s="48"/>
    </row>
    <row r="1146" spans="2:8">
      <c r="B1146" s="48"/>
      <c r="C1146" s="48"/>
      <c r="D1146" s="48"/>
      <c r="E1146" s="48"/>
      <c r="F1146" s="48"/>
      <c r="G1146" s="48"/>
      <c r="H1146" s="48"/>
    </row>
    <row r="1147" spans="2:8">
      <c r="B1147" s="48"/>
      <c r="C1147" s="48"/>
      <c r="D1147" s="48"/>
      <c r="E1147" s="48"/>
      <c r="F1147" s="48"/>
      <c r="G1147" s="48"/>
      <c r="H1147" s="48"/>
    </row>
    <row r="1148" spans="2:8">
      <c r="B1148" s="48"/>
      <c r="C1148" s="48"/>
      <c r="D1148" s="48"/>
      <c r="E1148" s="48"/>
      <c r="F1148" s="48"/>
      <c r="G1148" s="48"/>
      <c r="H1148" s="48"/>
    </row>
    <row r="1149" spans="2:8">
      <c r="B1149" s="48"/>
      <c r="C1149" s="48"/>
      <c r="D1149" s="48"/>
      <c r="E1149" s="48"/>
      <c r="F1149" s="48"/>
      <c r="G1149" s="48"/>
      <c r="H1149" s="48"/>
    </row>
    <row r="1150" spans="2:8">
      <c r="B1150" s="48"/>
      <c r="C1150" s="48"/>
      <c r="D1150" s="48"/>
      <c r="E1150" s="48"/>
      <c r="F1150" s="48"/>
      <c r="G1150" s="48"/>
      <c r="H1150" s="48"/>
    </row>
    <row r="1151" spans="2:8">
      <c r="B1151" s="48"/>
      <c r="C1151" s="48"/>
      <c r="D1151" s="48"/>
      <c r="E1151" s="48"/>
      <c r="F1151" s="48"/>
      <c r="G1151" s="48"/>
      <c r="H1151" s="48"/>
    </row>
    <row r="1152" spans="2:8">
      <c r="B1152" s="48"/>
      <c r="C1152" s="48"/>
      <c r="D1152" s="48"/>
      <c r="E1152" s="48"/>
      <c r="F1152" s="48"/>
      <c r="G1152" s="48"/>
      <c r="H1152" s="48"/>
    </row>
    <row r="1153" spans="2:8">
      <c r="B1153" s="48"/>
      <c r="C1153" s="48"/>
      <c r="D1153" s="48"/>
      <c r="E1153" s="48"/>
      <c r="F1153" s="48"/>
      <c r="G1153" s="48"/>
      <c r="H1153" s="48"/>
    </row>
    <row r="1154" spans="2:8">
      <c r="B1154" s="48"/>
      <c r="C1154" s="48"/>
      <c r="D1154" s="48"/>
      <c r="E1154" s="48"/>
      <c r="F1154" s="48"/>
      <c r="G1154" s="48"/>
      <c r="H1154" s="48"/>
    </row>
    <row r="1155" spans="2:8">
      <c r="B1155" s="48"/>
      <c r="C1155" s="48"/>
      <c r="D1155" s="48"/>
      <c r="E1155" s="48"/>
      <c r="F1155" s="48"/>
      <c r="G1155" s="48"/>
      <c r="H1155" s="48"/>
    </row>
    <row r="1156" spans="2:8">
      <c r="B1156" s="48"/>
      <c r="C1156" s="48"/>
      <c r="D1156" s="48"/>
      <c r="E1156" s="48"/>
      <c r="F1156" s="48"/>
      <c r="G1156" s="48"/>
      <c r="H1156" s="48"/>
    </row>
    <row r="1157" spans="2:8">
      <c r="B1157" s="48"/>
      <c r="C1157" s="48"/>
      <c r="D1157" s="48"/>
      <c r="E1157" s="48"/>
      <c r="F1157" s="48"/>
      <c r="G1157" s="48"/>
      <c r="H1157" s="48"/>
    </row>
    <row r="1158" spans="2:8">
      <c r="B1158" s="48"/>
      <c r="C1158" s="48"/>
      <c r="D1158" s="48"/>
      <c r="E1158" s="48"/>
      <c r="F1158" s="48"/>
      <c r="G1158" s="48"/>
      <c r="H1158" s="48"/>
    </row>
    <row r="1159" spans="2:8">
      <c r="B1159" s="48"/>
      <c r="C1159" s="48"/>
      <c r="D1159" s="48"/>
      <c r="E1159" s="48"/>
      <c r="F1159" s="48"/>
      <c r="G1159" s="48"/>
      <c r="H1159" s="48"/>
    </row>
    <row r="1160" spans="2:8">
      <c r="B1160" s="48"/>
      <c r="C1160" s="48"/>
      <c r="D1160" s="48"/>
      <c r="E1160" s="48"/>
      <c r="F1160" s="48"/>
      <c r="G1160" s="48"/>
      <c r="H1160" s="48"/>
    </row>
    <row r="1161" spans="2:8">
      <c r="B1161" s="48"/>
      <c r="C1161" s="48"/>
      <c r="D1161" s="48"/>
      <c r="E1161" s="48"/>
      <c r="F1161" s="48"/>
      <c r="G1161" s="48"/>
      <c r="H1161" s="48"/>
    </row>
    <row r="1162" spans="2:8">
      <c r="B1162" s="48"/>
      <c r="C1162" s="48"/>
      <c r="D1162" s="48"/>
      <c r="E1162" s="48"/>
      <c r="F1162" s="48"/>
      <c r="G1162" s="48"/>
      <c r="H1162" s="48"/>
    </row>
    <row r="1163" spans="2:8">
      <c r="B1163" s="48"/>
      <c r="C1163" s="48"/>
      <c r="D1163" s="48"/>
      <c r="E1163" s="48"/>
      <c r="F1163" s="48"/>
      <c r="G1163" s="48"/>
      <c r="H1163" s="48"/>
    </row>
    <row r="1164" spans="2:8">
      <c r="B1164" s="48"/>
      <c r="C1164" s="48"/>
      <c r="D1164" s="48"/>
      <c r="E1164" s="48"/>
      <c r="F1164" s="48"/>
      <c r="G1164" s="48"/>
      <c r="H1164" s="48"/>
    </row>
    <row r="1165" spans="2:8">
      <c r="B1165" s="48"/>
      <c r="C1165" s="48"/>
      <c r="D1165" s="48"/>
      <c r="E1165" s="48"/>
      <c r="F1165" s="48"/>
      <c r="G1165" s="48"/>
      <c r="H1165" s="48"/>
    </row>
    <row r="1166" spans="2:8">
      <c r="B1166" s="48"/>
      <c r="C1166" s="48"/>
      <c r="D1166" s="48"/>
      <c r="E1166" s="48"/>
      <c r="F1166" s="48"/>
      <c r="G1166" s="48"/>
      <c r="H1166" s="48"/>
    </row>
    <row r="1167" spans="2:8">
      <c r="B1167" s="48"/>
      <c r="C1167" s="48"/>
      <c r="D1167" s="48"/>
      <c r="E1167" s="48"/>
      <c r="F1167" s="48"/>
      <c r="G1167" s="48"/>
      <c r="H1167" s="48"/>
    </row>
    <row r="1168" spans="2:8">
      <c r="B1168" s="48"/>
      <c r="C1168" s="48"/>
      <c r="D1168" s="48"/>
      <c r="E1168" s="48"/>
      <c r="F1168" s="48"/>
      <c r="G1168" s="48"/>
      <c r="H1168" s="48"/>
    </row>
    <row r="1169" spans="2:8">
      <c r="B1169" s="48"/>
      <c r="C1169" s="48"/>
      <c r="D1169" s="48"/>
      <c r="E1169" s="48"/>
      <c r="F1169" s="48"/>
      <c r="G1169" s="48"/>
      <c r="H1169" s="48"/>
    </row>
    <row r="1170" spans="2:8">
      <c r="B1170" s="48"/>
      <c r="C1170" s="48"/>
      <c r="D1170" s="48"/>
      <c r="E1170" s="48"/>
      <c r="F1170" s="48"/>
      <c r="G1170" s="48"/>
      <c r="H1170" s="48"/>
    </row>
    <row r="1171" spans="2:8">
      <c r="B1171" s="48"/>
      <c r="C1171" s="48"/>
      <c r="D1171" s="48"/>
      <c r="E1171" s="48"/>
      <c r="F1171" s="48"/>
      <c r="G1171" s="48"/>
      <c r="H1171" s="48"/>
    </row>
    <row r="1172" spans="2:8">
      <c r="B1172" s="48"/>
      <c r="C1172" s="48"/>
      <c r="D1172" s="48"/>
      <c r="E1172" s="48"/>
      <c r="F1172" s="48"/>
      <c r="G1172" s="48"/>
      <c r="H1172" s="48"/>
    </row>
    <row r="1173" spans="2:8">
      <c r="B1173" s="48"/>
      <c r="C1173" s="48"/>
      <c r="D1173" s="48"/>
      <c r="E1173" s="48"/>
      <c r="F1173" s="48"/>
      <c r="G1173" s="48"/>
      <c r="H1173" s="48"/>
    </row>
    <row r="1174" spans="2:8">
      <c r="B1174" s="48"/>
      <c r="C1174" s="48"/>
      <c r="D1174" s="48"/>
      <c r="E1174" s="48"/>
      <c r="F1174" s="48"/>
      <c r="G1174" s="48"/>
      <c r="H1174" s="48"/>
    </row>
    <row r="1175" spans="2:8">
      <c r="B1175" s="48"/>
      <c r="C1175" s="48"/>
      <c r="D1175" s="48"/>
      <c r="E1175" s="48"/>
      <c r="F1175" s="48"/>
      <c r="G1175" s="48"/>
      <c r="H1175" s="48"/>
    </row>
    <row r="1176" spans="2:8">
      <c r="B1176" s="48"/>
      <c r="C1176" s="48"/>
      <c r="D1176" s="48"/>
      <c r="E1176" s="48"/>
      <c r="F1176" s="48"/>
      <c r="G1176" s="48"/>
      <c r="H1176" s="48"/>
    </row>
    <row r="1177" spans="2:8">
      <c r="B1177" s="48"/>
      <c r="C1177" s="48"/>
      <c r="D1177" s="48"/>
      <c r="E1177" s="48"/>
      <c r="F1177" s="48"/>
      <c r="G1177" s="48"/>
      <c r="H1177" s="48"/>
    </row>
    <row r="1178" spans="2:8">
      <c r="B1178" s="48"/>
      <c r="C1178" s="48"/>
      <c r="D1178" s="48"/>
      <c r="E1178" s="48"/>
      <c r="F1178" s="48"/>
      <c r="G1178" s="48"/>
      <c r="H1178" s="48"/>
    </row>
    <row r="1179" spans="2:8">
      <c r="B1179" s="48"/>
      <c r="C1179" s="48"/>
      <c r="D1179" s="48"/>
      <c r="E1179" s="48"/>
      <c r="F1179" s="48"/>
      <c r="G1179" s="48"/>
      <c r="H1179" s="48"/>
    </row>
    <row r="1180" spans="2:8">
      <c r="B1180" s="48"/>
      <c r="C1180" s="48"/>
      <c r="D1180" s="48"/>
      <c r="E1180" s="48"/>
      <c r="F1180" s="48"/>
      <c r="G1180" s="48"/>
      <c r="H1180" s="48"/>
    </row>
    <row r="1181" spans="2:8">
      <c r="B1181" s="48"/>
      <c r="C1181" s="48"/>
      <c r="D1181" s="48"/>
      <c r="E1181" s="48"/>
      <c r="F1181" s="48"/>
      <c r="G1181" s="48"/>
      <c r="H1181" s="48"/>
    </row>
    <row r="1182" spans="2:8">
      <c r="B1182" s="48"/>
      <c r="C1182" s="48"/>
      <c r="D1182" s="48"/>
      <c r="E1182" s="48"/>
      <c r="F1182" s="48"/>
      <c r="G1182" s="48"/>
      <c r="H1182" s="48"/>
    </row>
    <row r="1183" spans="2:8">
      <c r="B1183" s="48"/>
      <c r="C1183" s="48"/>
      <c r="D1183" s="48"/>
      <c r="E1183" s="48"/>
      <c r="F1183" s="48"/>
      <c r="G1183" s="48"/>
      <c r="H1183" s="48"/>
    </row>
    <row r="1184" spans="2:8">
      <c r="B1184" s="48"/>
      <c r="C1184" s="48"/>
      <c r="D1184" s="48"/>
      <c r="E1184" s="48"/>
      <c r="F1184" s="48"/>
      <c r="G1184" s="48"/>
      <c r="H1184" s="48"/>
    </row>
    <row r="1185" spans="2:8">
      <c r="B1185" s="48"/>
      <c r="C1185" s="48"/>
      <c r="D1185" s="48"/>
      <c r="E1185" s="48"/>
      <c r="F1185" s="48"/>
      <c r="G1185" s="48"/>
      <c r="H1185" s="48"/>
    </row>
    <row r="1186" spans="2:8">
      <c r="B1186" s="48"/>
      <c r="C1186" s="48"/>
      <c r="D1186" s="48"/>
      <c r="E1186" s="48"/>
      <c r="F1186" s="48"/>
      <c r="G1186" s="48"/>
      <c r="H1186" s="48"/>
    </row>
    <row r="1187" spans="2:8">
      <c r="B1187" s="48"/>
      <c r="C1187" s="48"/>
      <c r="D1187" s="48"/>
      <c r="E1187" s="48"/>
      <c r="F1187" s="48"/>
      <c r="G1187" s="48"/>
      <c r="H1187" s="48"/>
    </row>
    <row r="1188" spans="2:8">
      <c r="B1188" s="48"/>
      <c r="C1188" s="48"/>
      <c r="D1188" s="48"/>
      <c r="E1188" s="48"/>
      <c r="F1188" s="48"/>
      <c r="G1188" s="48"/>
      <c r="H1188" s="48"/>
    </row>
    <row r="1189" spans="2:8">
      <c r="B1189" s="48"/>
      <c r="C1189" s="48"/>
      <c r="D1189" s="48"/>
      <c r="E1189" s="48"/>
      <c r="F1189" s="48"/>
      <c r="G1189" s="48"/>
      <c r="H1189" s="48"/>
    </row>
    <row r="1190" spans="2:8">
      <c r="B1190" s="48"/>
      <c r="C1190" s="48"/>
      <c r="D1190" s="48"/>
      <c r="E1190" s="48"/>
      <c r="F1190" s="48"/>
      <c r="G1190" s="48"/>
      <c r="H1190" s="48"/>
    </row>
    <row r="1191" spans="2:8">
      <c r="B1191" s="48"/>
      <c r="C1191" s="48"/>
      <c r="D1191" s="48"/>
      <c r="E1191" s="48"/>
      <c r="F1191" s="48"/>
      <c r="G1191" s="48"/>
      <c r="H1191" s="48"/>
    </row>
    <row r="1192" spans="2:8">
      <c r="B1192" s="48"/>
      <c r="C1192" s="48"/>
      <c r="D1192" s="48"/>
      <c r="E1192" s="48"/>
      <c r="F1192" s="48"/>
      <c r="G1192" s="48"/>
      <c r="H1192" s="48"/>
    </row>
    <row r="1193" spans="2:8">
      <c r="B1193" s="48"/>
      <c r="C1193" s="48"/>
      <c r="D1193" s="48"/>
      <c r="E1193" s="48"/>
      <c r="F1193" s="48"/>
      <c r="G1193" s="48"/>
      <c r="H1193" s="48"/>
    </row>
    <row r="1194" spans="2:8">
      <c r="B1194" s="48"/>
      <c r="C1194" s="48"/>
      <c r="D1194" s="48"/>
      <c r="E1194" s="48"/>
      <c r="F1194" s="48"/>
      <c r="G1194" s="48"/>
      <c r="H1194" s="48"/>
    </row>
    <row r="1195" spans="2:8">
      <c r="B1195" s="48"/>
      <c r="C1195" s="48"/>
      <c r="D1195" s="48"/>
      <c r="E1195" s="48"/>
      <c r="F1195" s="48"/>
      <c r="G1195" s="48"/>
      <c r="H1195" s="48"/>
    </row>
    <row r="1196" spans="2:8">
      <c r="B1196" s="48"/>
      <c r="C1196" s="48"/>
      <c r="D1196" s="48"/>
      <c r="E1196" s="48"/>
      <c r="F1196" s="48"/>
      <c r="G1196" s="48"/>
      <c r="H1196" s="48"/>
    </row>
    <row r="1197" spans="2:8">
      <c r="B1197" s="48"/>
      <c r="C1197" s="48"/>
      <c r="D1197" s="48"/>
      <c r="E1197" s="48"/>
      <c r="F1197" s="48"/>
      <c r="G1197" s="48"/>
      <c r="H1197" s="48"/>
    </row>
    <row r="1198" spans="2:8">
      <c r="B1198" s="48"/>
      <c r="C1198" s="48"/>
      <c r="D1198" s="48"/>
      <c r="E1198" s="48"/>
      <c r="F1198" s="48"/>
      <c r="G1198" s="48"/>
      <c r="H1198" s="48"/>
    </row>
    <row r="1199" spans="2:8">
      <c r="B1199" s="48"/>
      <c r="C1199" s="48"/>
      <c r="D1199" s="48"/>
      <c r="E1199" s="48"/>
      <c r="F1199" s="48"/>
      <c r="G1199" s="48"/>
      <c r="H1199" s="48"/>
    </row>
    <row r="1200" spans="2:8">
      <c r="B1200" s="48"/>
      <c r="C1200" s="48"/>
      <c r="D1200" s="48"/>
      <c r="E1200" s="48"/>
      <c r="F1200" s="48"/>
      <c r="G1200" s="48"/>
      <c r="H1200" s="48"/>
    </row>
    <row r="1201" spans="2:8">
      <c r="B1201" s="48"/>
      <c r="C1201" s="48"/>
      <c r="D1201" s="48"/>
      <c r="E1201" s="48"/>
      <c r="F1201" s="48"/>
      <c r="G1201" s="48"/>
      <c r="H1201" s="48"/>
    </row>
    <row r="1202" spans="2:8">
      <c r="B1202" s="48"/>
      <c r="C1202" s="48"/>
      <c r="D1202" s="48"/>
      <c r="E1202" s="48"/>
      <c r="F1202" s="48"/>
      <c r="G1202" s="48"/>
      <c r="H1202" s="48"/>
    </row>
    <row r="1203" spans="2:8">
      <c r="B1203" s="48"/>
      <c r="C1203" s="48"/>
      <c r="D1203" s="48"/>
      <c r="E1203" s="48"/>
      <c r="F1203" s="48"/>
      <c r="G1203" s="48"/>
      <c r="H1203" s="48"/>
    </row>
    <row r="1204" spans="2:8">
      <c r="B1204" s="48"/>
      <c r="C1204" s="48"/>
      <c r="D1204" s="48"/>
      <c r="E1204" s="48"/>
      <c r="F1204" s="48"/>
      <c r="G1204" s="48"/>
      <c r="H1204" s="48"/>
    </row>
    <row r="1205" spans="2:8">
      <c r="B1205" s="48"/>
      <c r="C1205" s="48"/>
      <c r="D1205" s="48"/>
      <c r="E1205" s="48"/>
      <c r="F1205" s="48"/>
      <c r="G1205" s="48"/>
      <c r="H1205" s="48"/>
    </row>
    <row r="1206" spans="2:8">
      <c r="B1206" s="48"/>
      <c r="C1206" s="48"/>
      <c r="D1206" s="48"/>
      <c r="E1206" s="48"/>
      <c r="F1206" s="48"/>
      <c r="G1206" s="48"/>
      <c r="H1206" s="48"/>
    </row>
    <row r="1207" spans="2:8">
      <c r="B1207" s="48"/>
      <c r="C1207" s="48"/>
      <c r="D1207" s="48"/>
      <c r="E1207" s="48"/>
      <c r="F1207" s="48"/>
      <c r="G1207" s="48"/>
      <c r="H1207" s="48"/>
    </row>
    <row r="1208" spans="2:8">
      <c r="B1208" s="48"/>
      <c r="C1208" s="48"/>
      <c r="D1208" s="48"/>
      <c r="E1208" s="48"/>
      <c r="F1208" s="48"/>
      <c r="G1208" s="48"/>
      <c r="H1208" s="48"/>
    </row>
    <row r="1209" spans="2:8">
      <c r="B1209" s="48"/>
      <c r="C1209" s="48"/>
      <c r="D1209" s="48"/>
      <c r="E1209" s="48"/>
      <c r="F1209" s="48"/>
      <c r="G1209" s="48"/>
      <c r="H1209" s="48"/>
    </row>
    <row r="1210" spans="2:8">
      <c r="B1210" s="48"/>
      <c r="C1210" s="48"/>
      <c r="D1210" s="48"/>
      <c r="E1210" s="48"/>
      <c r="F1210" s="48"/>
      <c r="G1210" s="48"/>
      <c r="H1210" s="48"/>
    </row>
    <row r="1211" spans="2:8">
      <c r="B1211" s="48"/>
      <c r="C1211" s="48"/>
      <c r="D1211" s="48"/>
      <c r="E1211" s="48"/>
      <c r="F1211" s="48"/>
      <c r="G1211" s="48"/>
      <c r="H1211" s="48"/>
    </row>
    <row r="1212" spans="2:8">
      <c r="B1212" s="48"/>
      <c r="C1212" s="48"/>
      <c r="D1212" s="48"/>
      <c r="E1212" s="48"/>
      <c r="F1212" s="48"/>
      <c r="G1212" s="48"/>
      <c r="H1212" s="48"/>
    </row>
    <row r="1213" spans="2:8">
      <c r="B1213" s="48"/>
      <c r="C1213" s="48"/>
      <c r="D1213" s="48"/>
      <c r="E1213" s="48"/>
      <c r="F1213" s="48"/>
      <c r="G1213" s="48"/>
      <c r="H1213" s="48"/>
    </row>
    <row r="1214" spans="2:8">
      <c r="B1214" s="48"/>
      <c r="C1214" s="48"/>
      <c r="D1214" s="48"/>
      <c r="E1214" s="48"/>
      <c r="F1214" s="48"/>
      <c r="G1214" s="48"/>
      <c r="H1214" s="48"/>
    </row>
    <row r="1215" spans="2:8">
      <c r="B1215" s="48"/>
      <c r="C1215" s="48"/>
      <c r="D1215" s="48"/>
      <c r="E1215" s="48"/>
      <c r="F1215" s="48"/>
      <c r="G1215" s="48"/>
      <c r="H1215" s="48"/>
    </row>
    <row r="1216" spans="2:8">
      <c r="B1216" s="48"/>
      <c r="C1216" s="48"/>
      <c r="D1216" s="48"/>
      <c r="E1216" s="48"/>
      <c r="F1216" s="48"/>
      <c r="G1216" s="48"/>
      <c r="H1216" s="48"/>
    </row>
    <row r="1217" spans="2:8">
      <c r="B1217" s="48"/>
      <c r="C1217" s="48"/>
      <c r="D1217" s="48"/>
      <c r="E1217" s="48"/>
      <c r="F1217" s="48"/>
      <c r="G1217" s="48"/>
      <c r="H1217" s="48"/>
    </row>
    <row r="1218" spans="2:8">
      <c r="B1218" s="48"/>
      <c r="C1218" s="48"/>
      <c r="D1218" s="48"/>
      <c r="E1218" s="48"/>
      <c r="F1218" s="48"/>
      <c r="G1218" s="48"/>
      <c r="H1218" s="48"/>
    </row>
    <row r="1219" spans="2:8">
      <c r="B1219" s="48"/>
      <c r="C1219" s="48"/>
      <c r="D1219" s="48"/>
      <c r="E1219" s="48"/>
      <c r="F1219" s="48"/>
      <c r="G1219" s="48"/>
      <c r="H1219" s="48"/>
    </row>
    <row r="1220" spans="2:8">
      <c r="B1220" s="48"/>
      <c r="C1220" s="48"/>
      <c r="D1220" s="48"/>
      <c r="E1220" s="48"/>
      <c r="F1220" s="48"/>
      <c r="G1220" s="48"/>
      <c r="H1220" s="48"/>
    </row>
    <row r="1221" spans="2:8">
      <c r="B1221" s="48"/>
      <c r="C1221" s="48"/>
      <c r="D1221" s="48"/>
      <c r="E1221" s="48"/>
      <c r="F1221" s="48"/>
      <c r="G1221" s="48"/>
      <c r="H1221" s="48"/>
    </row>
    <row r="1222" spans="2:8">
      <c r="B1222" s="48"/>
      <c r="C1222" s="48"/>
      <c r="D1222" s="48"/>
      <c r="E1222" s="48"/>
      <c r="F1222" s="48"/>
      <c r="G1222" s="48"/>
      <c r="H1222" s="48"/>
    </row>
    <row r="1223" spans="2:8">
      <c r="B1223" s="48"/>
      <c r="C1223" s="48"/>
      <c r="D1223" s="48"/>
      <c r="E1223" s="48"/>
      <c r="F1223" s="48"/>
      <c r="G1223" s="48"/>
      <c r="H1223" s="48"/>
    </row>
    <row r="1224" spans="2:8">
      <c r="B1224" s="48"/>
      <c r="C1224" s="48"/>
      <c r="D1224" s="48"/>
      <c r="E1224" s="48"/>
      <c r="F1224" s="48"/>
      <c r="G1224" s="48"/>
      <c r="H1224" s="48"/>
    </row>
    <row r="1225" spans="2:8">
      <c r="B1225" s="48"/>
      <c r="C1225" s="48"/>
      <c r="D1225" s="48"/>
      <c r="E1225" s="48"/>
      <c r="F1225" s="48"/>
      <c r="G1225" s="48"/>
      <c r="H1225" s="48"/>
    </row>
    <row r="1226" spans="2:8">
      <c r="B1226" s="48"/>
      <c r="C1226" s="48"/>
      <c r="D1226" s="48"/>
      <c r="E1226" s="48"/>
      <c r="F1226" s="48"/>
      <c r="G1226" s="48"/>
      <c r="H1226" s="48"/>
    </row>
    <row r="1227" spans="2:8">
      <c r="B1227" s="48"/>
      <c r="C1227" s="48"/>
      <c r="D1227" s="48"/>
      <c r="E1227" s="48"/>
      <c r="F1227" s="48"/>
      <c r="G1227" s="48"/>
      <c r="H1227" s="48"/>
    </row>
    <row r="1228" spans="2:8">
      <c r="B1228" s="48"/>
      <c r="C1228" s="48"/>
      <c r="D1228" s="48"/>
      <c r="E1228" s="48"/>
      <c r="F1228" s="48"/>
      <c r="G1228" s="48"/>
      <c r="H1228" s="48"/>
    </row>
    <row r="1229" spans="2:8">
      <c r="B1229" s="48"/>
      <c r="C1229" s="48"/>
      <c r="D1229" s="48"/>
      <c r="E1229" s="48"/>
      <c r="F1229" s="48"/>
      <c r="G1229" s="48"/>
      <c r="H1229" s="48"/>
    </row>
    <row r="1230" spans="2:8">
      <c r="B1230" s="48"/>
      <c r="C1230" s="48"/>
      <c r="D1230" s="48"/>
      <c r="E1230" s="48"/>
      <c r="F1230" s="48"/>
      <c r="G1230" s="48"/>
      <c r="H1230" s="48"/>
    </row>
    <row r="1231" spans="2:8">
      <c r="B1231" s="48"/>
      <c r="C1231" s="48"/>
      <c r="D1231" s="48"/>
      <c r="E1231" s="48"/>
      <c r="F1231" s="48"/>
      <c r="G1231" s="48"/>
      <c r="H1231" s="48"/>
    </row>
    <row r="1232" spans="2:8">
      <c r="B1232" s="48"/>
      <c r="C1232" s="48"/>
      <c r="D1232" s="48"/>
      <c r="E1232" s="48"/>
      <c r="F1232" s="48"/>
      <c r="G1232" s="48"/>
      <c r="H1232" s="48"/>
    </row>
    <row r="1233" spans="2:8">
      <c r="B1233" s="48"/>
      <c r="C1233" s="48"/>
      <c r="D1233" s="48"/>
      <c r="E1233" s="48"/>
      <c r="F1233" s="48"/>
      <c r="G1233" s="48"/>
      <c r="H1233" s="48"/>
    </row>
    <row r="1234" spans="2:8">
      <c r="B1234" s="48"/>
      <c r="C1234" s="48"/>
      <c r="D1234" s="48"/>
      <c r="E1234" s="48"/>
      <c r="F1234" s="48"/>
      <c r="G1234" s="48"/>
      <c r="H1234" s="48"/>
    </row>
    <row r="1235" spans="2:8">
      <c r="B1235" s="48"/>
      <c r="C1235" s="48"/>
      <c r="D1235" s="48"/>
      <c r="E1235" s="48"/>
      <c r="F1235" s="48"/>
      <c r="G1235" s="48"/>
      <c r="H1235" s="48"/>
    </row>
    <row r="1236" spans="2:8">
      <c r="B1236" s="48"/>
      <c r="C1236" s="48"/>
      <c r="D1236" s="48"/>
      <c r="E1236" s="48"/>
      <c r="F1236" s="48"/>
      <c r="G1236" s="48"/>
      <c r="H1236" s="48"/>
    </row>
    <row r="1237" spans="2:8">
      <c r="B1237" s="48"/>
      <c r="C1237" s="48"/>
      <c r="D1237" s="48"/>
      <c r="E1237" s="48"/>
      <c r="F1237" s="48"/>
      <c r="G1237" s="48"/>
      <c r="H1237" s="48"/>
    </row>
    <row r="1238" spans="2:8">
      <c r="B1238" s="48"/>
      <c r="C1238" s="48"/>
      <c r="D1238" s="48"/>
      <c r="E1238" s="48"/>
      <c r="F1238" s="48"/>
      <c r="G1238" s="48"/>
      <c r="H1238" s="48"/>
    </row>
    <row r="1239" spans="2:8">
      <c r="B1239" s="48"/>
      <c r="C1239" s="48"/>
      <c r="D1239" s="48"/>
      <c r="E1239" s="48"/>
      <c r="F1239" s="48"/>
      <c r="G1239" s="48"/>
      <c r="H1239" s="48"/>
    </row>
    <row r="1240" spans="2:8">
      <c r="B1240" s="48"/>
      <c r="C1240" s="48"/>
      <c r="D1240" s="48"/>
      <c r="E1240" s="48"/>
      <c r="F1240" s="48"/>
      <c r="G1240" s="48"/>
      <c r="H1240" s="48"/>
    </row>
    <row r="1241" spans="2:8">
      <c r="B1241" s="48"/>
      <c r="C1241" s="48"/>
      <c r="D1241" s="48"/>
      <c r="E1241" s="48"/>
      <c r="F1241" s="48"/>
      <c r="G1241" s="48"/>
      <c r="H1241" s="48"/>
    </row>
    <row r="1242" spans="2:8">
      <c r="B1242" s="48"/>
      <c r="C1242" s="48"/>
      <c r="D1242" s="48"/>
      <c r="E1242" s="48"/>
      <c r="F1242" s="48"/>
      <c r="G1242" s="48"/>
      <c r="H1242" s="48"/>
    </row>
    <row r="1243" spans="2:8">
      <c r="B1243" s="48"/>
      <c r="C1243" s="48"/>
      <c r="D1243" s="48"/>
      <c r="E1243" s="48"/>
      <c r="F1243" s="48"/>
      <c r="G1243" s="48"/>
      <c r="H1243" s="48"/>
    </row>
    <row r="1244" spans="2:8">
      <c r="B1244" s="48"/>
      <c r="C1244" s="48"/>
      <c r="D1244" s="48"/>
      <c r="E1244" s="48"/>
      <c r="F1244" s="48"/>
      <c r="G1244" s="48"/>
      <c r="H1244" s="48"/>
    </row>
    <row r="1245" spans="2:8">
      <c r="B1245" s="48"/>
      <c r="C1245" s="48"/>
      <c r="D1245" s="48"/>
      <c r="E1245" s="48"/>
      <c r="F1245" s="48"/>
      <c r="G1245" s="48"/>
      <c r="H1245" s="48"/>
    </row>
    <row r="1246" spans="2:8">
      <c r="B1246" s="48"/>
      <c r="C1246" s="48"/>
      <c r="D1246" s="48"/>
      <c r="E1246" s="48"/>
      <c r="F1246" s="48"/>
      <c r="G1246" s="48"/>
      <c r="H1246" s="48"/>
    </row>
    <row r="1247" spans="2:8">
      <c r="B1247" s="48"/>
      <c r="C1247" s="48"/>
      <c r="D1247" s="48"/>
      <c r="E1247" s="48"/>
      <c r="F1247" s="48"/>
      <c r="G1247" s="48"/>
      <c r="H1247" s="48"/>
    </row>
    <row r="1248" spans="2:8">
      <c r="B1248" s="48"/>
      <c r="C1248" s="48"/>
      <c r="D1248" s="48"/>
      <c r="E1248" s="48"/>
      <c r="F1248" s="48"/>
      <c r="G1248" s="48"/>
      <c r="H1248" s="48"/>
    </row>
    <row r="1249" spans="2:8">
      <c r="B1249" s="48"/>
      <c r="C1249" s="48"/>
      <c r="D1249" s="48"/>
      <c r="E1249" s="48"/>
      <c r="F1249" s="48"/>
      <c r="G1249" s="48"/>
      <c r="H1249" s="48"/>
    </row>
    <row r="1250" spans="2:8">
      <c r="B1250" s="48"/>
      <c r="C1250" s="48"/>
      <c r="D1250" s="48"/>
      <c r="E1250" s="48"/>
      <c r="F1250" s="48"/>
      <c r="G1250" s="48"/>
      <c r="H1250" s="48"/>
    </row>
    <row r="1251" spans="2:8">
      <c r="B1251" s="48"/>
      <c r="C1251" s="48"/>
      <c r="D1251" s="48"/>
      <c r="E1251" s="48"/>
      <c r="F1251" s="48"/>
      <c r="G1251" s="48"/>
      <c r="H1251" s="48"/>
    </row>
    <row r="1252" spans="2:8">
      <c r="B1252" s="48"/>
      <c r="C1252" s="48"/>
      <c r="D1252" s="48"/>
      <c r="E1252" s="48"/>
      <c r="F1252" s="48"/>
      <c r="G1252" s="48"/>
      <c r="H1252" s="48"/>
    </row>
    <row r="1253" spans="2:8">
      <c r="B1253" s="48"/>
      <c r="C1253" s="48"/>
      <c r="D1253" s="48"/>
      <c r="E1253" s="48"/>
      <c r="F1253" s="48"/>
      <c r="G1253" s="48"/>
      <c r="H1253" s="48"/>
    </row>
    <row r="1254" spans="2:8">
      <c r="B1254" s="48"/>
      <c r="C1254" s="48"/>
      <c r="D1254" s="48"/>
      <c r="E1254" s="48"/>
      <c r="F1254" s="48"/>
      <c r="G1254" s="48"/>
      <c r="H1254" s="48"/>
    </row>
    <row r="1255" spans="2:8">
      <c r="B1255" s="48"/>
      <c r="C1255" s="48"/>
      <c r="D1255" s="48"/>
      <c r="E1255" s="48"/>
      <c r="F1255" s="48"/>
      <c r="G1255" s="48"/>
      <c r="H1255" s="48"/>
    </row>
    <row r="1256" spans="2:8">
      <c r="B1256" s="48"/>
      <c r="C1256" s="48"/>
      <c r="D1256" s="48"/>
      <c r="E1256" s="48"/>
      <c r="F1256" s="48"/>
      <c r="G1256" s="48"/>
      <c r="H1256" s="48"/>
    </row>
    <row r="1257" spans="2:8">
      <c r="B1257" s="48"/>
      <c r="C1257" s="48"/>
      <c r="D1257" s="48"/>
      <c r="E1257" s="48"/>
      <c r="F1257" s="48"/>
      <c r="G1257" s="48"/>
      <c r="H1257" s="48"/>
    </row>
    <row r="1258" spans="2:8">
      <c r="B1258" s="48"/>
      <c r="C1258" s="48"/>
      <c r="D1258" s="48"/>
      <c r="E1258" s="48"/>
      <c r="F1258" s="48"/>
      <c r="G1258" s="48"/>
      <c r="H1258" s="48"/>
    </row>
    <row r="1259" spans="2:8">
      <c r="B1259" s="48"/>
      <c r="C1259" s="48"/>
      <c r="D1259" s="48"/>
      <c r="E1259" s="48"/>
      <c r="F1259" s="48"/>
      <c r="G1259" s="48"/>
      <c r="H1259" s="48"/>
    </row>
    <row r="1260" spans="2:8">
      <c r="B1260" s="48"/>
      <c r="C1260" s="48"/>
      <c r="D1260" s="48"/>
      <c r="E1260" s="48"/>
      <c r="F1260" s="48"/>
      <c r="G1260" s="48"/>
      <c r="H1260" s="48"/>
    </row>
    <row r="1261" spans="2:8">
      <c r="B1261" s="48"/>
      <c r="C1261" s="48"/>
      <c r="D1261" s="48"/>
      <c r="E1261" s="48"/>
      <c r="F1261" s="48"/>
      <c r="G1261" s="48"/>
      <c r="H1261" s="48"/>
    </row>
    <row r="1262" spans="2:8">
      <c r="B1262" s="48"/>
      <c r="C1262" s="48"/>
      <c r="D1262" s="48"/>
      <c r="E1262" s="48"/>
      <c r="F1262" s="48"/>
      <c r="G1262" s="48"/>
      <c r="H1262" s="48"/>
    </row>
    <row r="1263" spans="2:8">
      <c r="B1263" s="48"/>
      <c r="C1263" s="48"/>
      <c r="D1263" s="48"/>
      <c r="E1263" s="48"/>
      <c r="F1263" s="48"/>
      <c r="G1263" s="48"/>
      <c r="H1263" s="48"/>
    </row>
    <row r="1264" spans="2:8">
      <c r="B1264" s="48"/>
      <c r="C1264" s="48"/>
      <c r="D1264" s="48"/>
      <c r="E1264" s="48"/>
      <c r="F1264" s="48"/>
      <c r="G1264" s="48"/>
      <c r="H1264" s="48"/>
    </row>
    <row r="1265" spans="2:8">
      <c r="B1265" s="48"/>
      <c r="C1265" s="48"/>
      <c r="D1265" s="48"/>
      <c r="E1265" s="48"/>
      <c r="F1265" s="48"/>
      <c r="G1265" s="48"/>
      <c r="H1265" s="48"/>
    </row>
    <row r="1266" spans="2:8">
      <c r="B1266" s="48"/>
      <c r="C1266" s="48"/>
      <c r="D1266" s="48"/>
      <c r="E1266" s="48"/>
      <c r="F1266" s="48"/>
      <c r="G1266" s="48"/>
      <c r="H1266" s="48"/>
    </row>
    <row r="1267" spans="2:8">
      <c r="B1267" s="48"/>
      <c r="C1267" s="48"/>
      <c r="D1267" s="48"/>
      <c r="E1267" s="48"/>
      <c r="F1267" s="48"/>
      <c r="G1267" s="48"/>
      <c r="H1267" s="48"/>
    </row>
    <row r="1268" spans="2:8">
      <c r="B1268" s="48"/>
      <c r="C1268" s="48"/>
      <c r="D1268" s="48"/>
      <c r="E1268" s="48"/>
      <c r="F1268" s="48"/>
      <c r="G1268" s="48"/>
      <c r="H1268" s="48"/>
    </row>
    <row r="1269" spans="2:8">
      <c r="B1269" s="48"/>
      <c r="C1269" s="48"/>
      <c r="D1269" s="48"/>
      <c r="E1269" s="48"/>
      <c r="F1269" s="48"/>
      <c r="G1269" s="48"/>
      <c r="H1269" s="48"/>
    </row>
    <row r="1270" spans="2:8">
      <c r="B1270" s="48"/>
      <c r="C1270" s="48"/>
      <c r="D1270" s="48"/>
      <c r="E1270" s="48"/>
      <c r="F1270" s="48"/>
      <c r="G1270" s="48"/>
      <c r="H1270" s="48"/>
    </row>
    <row r="1271" spans="2:8">
      <c r="B1271" s="48"/>
      <c r="C1271" s="48"/>
      <c r="D1271" s="48"/>
      <c r="E1271" s="48"/>
      <c r="F1271" s="48"/>
      <c r="G1271" s="48"/>
      <c r="H1271" s="48"/>
    </row>
    <row r="1272" spans="2:8">
      <c r="B1272" s="48"/>
      <c r="C1272" s="48"/>
      <c r="D1272" s="48"/>
      <c r="E1272" s="48"/>
      <c r="F1272" s="48"/>
      <c r="G1272" s="48"/>
      <c r="H1272" s="48"/>
    </row>
    <row r="1273" spans="2:8">
      <c r="B1273" s="48"/>
      <c r="C1273" s="48"/>
      <c r="D1273" s="48"/>
      <c r="E1273" s="48"/>
      <c r="F1273" s="48"/>
      <c r="G1273" s="48"/>
      <c r="H1273" s="48"/>
    </row>
    <row r="1274" spans="2:8">
      <c r="B1274" s="48"/>
      <c r="C1274" s="48"/>
      <c r="D1274" s="48"/>
      <c r="E1274" s="48"/>
      <c r="F1274" s="48"/>
      <c r="G1274" s="48"/>
      <c r="H1274" s="48"/>
    </row>
    <row r="1275" spans="2:8">
      <c r="B1275" s="48"/>
      <c r="C1275" s="48"/>
      <c r="D1275" s="48"/>
      <c r="E1275" s="48"/>
      <c r="F1275" s="48"/>
      <c r="G1275" s="48"/>
      <c r="H1275" s="48"/>
    </row>
    <row r="1276" spans="2:8">
      <c r="B1276" s="48"/>
      <c r="C1276" s="48"/>
      <c r="D1276" s="48"/>
      <c r="E1276" s="48"/>
      <c r="F1276" s="48"/>
      <c r="G1276" s="48"/>
      <c r="H1276" s="48"/>
    </row>
    <row r="1277" spans="2:8">
      <c r="B1277" s="48"/>
      <c r="C1277" s="48"/>
      <c r="D1277" s="48"/>
      <c r="E1277" s="48"/>
      <c r="F1277" s="48"/>
      <c r="G1277" s="48"/>
      <c r="H1277" s="48"/>
    </row>
    <row r="1278" spans="2:8">
      <c r="B1278" s="48"/>
      <c r="C1278" s="48"/>
      <c r="D1278" s="48"/>
      <c r="E1278" s="48"/>
      <c r="F1278" s="48"/>
      <c r="G1278" s="48"/>
      <c r="H1278" s="48"/>
    </row>
    <row r="1279" spans="2:8">
      <c r="B1279" s="48"/>
      <c r="C1279" s="48"/>
      <c r="D1279" s="48"/>
      <c r="E1279" s="48"/>
      <c r="F1279" s="48"/>
      <c r="G1279" s="48"/>
      <c r="H1279" s="48"/>
    </row>
    <row r="1280" spans="2:8">
      <c r="B1280" s="48"/>
      <c r="C1280" s="48"/>
      <c r="D1280" s="48"/>
      <c r="E1280" s="48"/>
      <c r="F1280" s="48"/>
      <c r="G1280" s="48"/>
      <c r="H1280" s="48"/>
    </row>
    <row r="1281" spans="2:8">
      <c r="B1281" s="48"/>
      <c r="C1281" s="48"/>
      <c r="D1281" s="48"/>
      <c r="E1281" s="48"/>
      <c r="F1281" s="48"/>
      <c r="G1281" s="48"/>
      <c r="H1281" s="48"/>
    </row>
    <row r="1282" spans="2:8">
      <c r="B1282" s="48"/>
      <c r="C1282" s="48"/>
      <c r="D1282" s="48"/>
      <c r="E1282" s="48"/>
      <c r="F1282" s="48"/>
      <c r="G1282" s="48"/>
      <c r="H1282" s="48"/>
    </row>
    <row r="1283" spans="2:8">
      <c r="B1283" s="48"/>
      <c r="C1283" s="48"/>
      <c r="D1283" s="48"/>
      <c r="E1283" s="48"/>
      <c r="F1283" s="48"/>
      <c r="G1283" s="48"/>
      <c r="H1283" s="48"/>
    </row>
    <row r="1284" spans="2:8">
      <c r="B1284" s="48"/>
      <c r="C1284" s="48"/>
      <c r="D1284" s="48"/>
      <c r="E1284" s="48"/>
      <c r="F1284" s="48"/>
      <c r="G1284" s="48"/>
      <c r="H1284" s="48"/>
    </row>
    <row r="1285" spans="2:8">
      <c r="B1285" s="48"/>
      <c r="C1285" s="48"/>
      <c r="D1285" s="48"/>
      <c r="E1285" s="48"/>
      <c r="F1285" s="48"/>
      <c r="G1285" s="48"/>
      <c r="H1285" s="48"/>
    </row>
    <row r="1286" spans="2:8">
      <c r="B1286" s="48"/>
      <c r="C1286" s="48"/>
      <c r="D1286" s="48"/>
      <c r="E1286" s="48"/>
      <c r="F1286" s="48"/>
      <c r="G1286" s="48"/>
      <c r="H1286" s="48"/>
    </row>
    <row r="1287" spans="2:8">
      <c r="B1287" s="48"/>
      <c r="C1287" s="48"/>
      <c r="D1287" s="48"/>
      <c r="E1287" s="48"/>
      <c r="F1287" s="48"/>
      <c r="G1287" s="48"/>
      <c r="H1287" s="48"/>
    </row>
    <row r="1288" spans="2:8">
      <c r="B1288" s="48"/>
      <c r="C1288" s="48"/>
      <c r="D1288" s="48"/>
      <c r="E1288" s="48"/>
      <c r="F1288" s="48"/>
      <c r="G1288" s="48"/>
      <c r="H1288" s="48"/>
    </row>
    <row r="1289" spans="2:8">
      <c r="B1289" s="48"/>
      <c r="C1289" s="48"/>
      <c r="D1289" s="48"/>
      <c r="E1289" s="48"/>
      <c r="F1289" s="48"/>
      <c r="G1289" s="48"/>
      <c r="H1289" s="48"/>
    </row>
    <row r="1290" spans="2:8">
      <c r="B1290" s="48"/>
      <c r="C1290" s="48"/>
      <c r="D1290" s="48"/>
      <c r="E1290" s="48"/>
      <c r="F1290" s="48"/>
      <c r="G1290" s="48"/>
      <c r="H1290" s="48"/>
    </row>
    <row r="1291" spans="2:8">
      <c r="B1291" s="48"/>
      <c r="C1291" s="48"/>
      <c r="D1291" s="48"/>
      <c r="E1291" s="48"/>
      <c r="F1291" s="48"/>
      <c r="G1291" s="48"/>
      <c r="H1291" s="48"/>
    </row>
    <row r="1292" spans="2:8">
      <c r="B1292" s="48"/>
      <c r="C1292" s="48"/>
      <c r="D1292" s="48"/>
      <c r="E1292" s="48"/>
      <c r="F1292" s="48"/>
      <c r="G1292" s="48"/>
      <c r="H1292" s="48"/>
    </row>
    <row r="1293" spans="2:8">
      <c r="B1293" s="48"/>
      <c r="C1293" s="48"/>
      <c r="D1293" s="48"/>
      <c r="E1293" s="48"/>
      <c r="F1293" s="48"/>
      <c r="G1293" s="48"/>
      <c r="H1293" s="48"/>
    </row>
    <row r="1294" spans="2:8">
      <c r="B1294" s="48"/>
      <c r="C1294" s="48"/>
      <c r="D1294" s="48"/>
      <c r="E1294" s="48"/>
      <c r="F1294" s="48"/>
      <c r="G1294" s="48"/>
      <c r="H1294" s="48"/>
    </row>
    <row r="1295" spans="2:8">
      <c r="B1295" s="48"/>
      <c r="C1295" s="48"/>
      <c r="D1295" s="48"/>
      <c r="E1295" s="48"/>
      <c r="F1295" s="48"/>
      <c r="G1295" s="48"/>
      <c r="H1295" s="48"/>
    </row>
    <row r="1296" spans="2:8">
      <c r="B1296" s="48"/>
      <c r="C1296" s="48"/>
      <c r="D1296" s="48"/>
      <c r="E1296" s="48"/>
      <c r="F1296" s="48"/>
      <c r="G1296" s="48"/>
      <c r="H1296" s="48"/>
    </row>
    <row r="1297" spans="2:8">
      <c r="B1297" s="48"/>
      <c r="C1297" s="48"/>
      <c r="D1297" s="48"/>
      <c r="E1297" s="48"/>
      <c r="F1297" s="48"/>
      <c r="G1297" s="48"/>
      <c r="H1297" s="48"/>
    </row>
    <row r="1298" spans="2:8">
      <c r="B1298" s="48"/>
      <c r="C1298" s="48"/>
      <c r="D1298" s="48"/>
      <c r="E1298" s="48"/>
      <c r="F1298" s="48"/>
      <c r="G1298" s="48"/>
      <c r="H1298" s="48"/>
    </row>
    <row r="1299" spans="2:8">
      <c r="B1299" s="48"/>
      <c r="C1299" s="48"/>
      <c r="D1299" s="48"/>
      <c r="E1299" s="48"/>
      <c r="F1299" s="48"/>
      <c r="G1299" s="48"/>
      <c r="H1299" s="48"/>
    </row>
    <row r="1300" spans="2:8">
      <c r="B1300" s="48"/>
      <c r="C1300" s="48"/>
      <c r="D1300" s="48"/>
      <c r="E1300" s="48"/>
      <c r="F1300" s="48"/>
      <c r="G1300" s="48"/>
      <c r="H1300" s="48"/>
    </row>
    <row r="1301" spans="2:8">
      <c r="B1301" s="48"/>
      <c r="C1301" s="48"/>
      <c r="D1301" s="48"/>
      <c r="E1301" s="48"/>
      <c r="F1301" s="48"/>
      <c r="G1301" s="48"/>
      <c r="H1301" s="48"/>
    </row>
    <row r="1302" spans="2:8">
      <c r="B1302" s="48"/>
      <c r="C1302" s="48"/>
      <c r="D1302" s="48"/>
      <c r="E1302" s="48"/>
      <c r="F1302" s="48"/>
      <c r="G1302" s="48"/>
      <c r="H1302" s="48"/>
    </row>
    <row r="1303" spans="2:8">
      <c r="B1303" s="48"/>
      <c r="C1303" s="48"/>
      <c r="D1303" s="48"/>
      <c r="E1303" s="48"/>
      <c r="F1303" s="48"/>
      <c r="G1303" s="48"/>
      <c r="H1303" s="48"/>
    </row>
    <row r="1304" spans="2:8">
      <c r="B1304" s="48"/>
      <c r="C1304" s="48"/>
      <c r="D1304" s="48"/>
      <c r="E1304" s="48"/>
      <c r="F1304" s="48"/>
      <c r="G1304" s="48"/>
      <c r="H1304" s="48"/>
    </row>
    <row r="1305" spans="2:8">
      <c r="B1305" s="48"/>
      <c r="C1305" s="48"/>
      <c r="D1305" s="48"/>
      <c r="E1305" s="48"/>
      <c r="F1305" s="48"/>
      <c r="G1305" s="48"/>
      <c r="H1305" s="48"/>
    </row>
    <row r="1306" spans="2:8">
      <c r="B1306" s="48"/>
      <c r="C1306" s="48"/>
      <c r="D1306" s="48"/>
      <c r="E1306" s="48"/>
      <c r="F1306" s="48"/>
      <c r="G1306" s="48"/>
      <c r="H1306" s="48"/>
    </row>
    <row r="1307" spans="2:8">
      <c r="B1307" s="48"/>
      <c r="C1307" s="48"/>
      <c r="D1307" s="48"/>
      <c r="E1307" s="48"/>
      <c r="F1307" s="48"/>
      <c r="G1307" s="48"/>
      <c r="H1307" s="48"/>
    </row>
    <row r="1308" spans="2:8">
      <c r="B1308" s="48"/>
      <c r="C1308" s="48"/>
      <c r="D1308" s="48"/>
      <c r="E1308" s="48"/>
      <c r="F1308" s="48"/>
      <c r="G1308" s="48"/>
      <c r="H1308" s="48"/>
    </row>
    <row r="1309" spans="2:8">
      <c r="B1309" s="48"/>
      <c r="C1309" s="48"/>
      <c r="D1309" s="48"/>
      <c r="E1309" s="48"/>
      <c r="F1309" s="48"/>
      <c r="G1309" s="48"/>
      <c r="H1309" s="48"/>
    </row>
    <row r="1310" spans="2:8">
      <c r="B1310" s="48"/>
      <c r="C1310" s="48"/>
      <c r="D1310" s="48"/>
      <c r="E1310" s="48"/>
      <c r="F1310" s="48"/>
      <c r="G1310" s="48"/>
      <c r="H1310" s="48"/>
    </row>
    <row r="1311" spans="2:8">
      <c r="B1311" s="48"/>
      <c r="C1311" s="48"/>
      <c r="D1311" s="48"/>
      <c r="E1311" s="48"/>
      <c r="F1311" s="48"/>
      <c r="G1311" s="48"/>
      <c r="H1311" s="48"/>
    </row>
    <row r="1312" spans="2:8">
      <c r="B1312" s="48"/>
      <c r="C1312" s="48"/>
      <c r="D1312" s="48"/>
      <c r="E1312" s="48"/>
      <c r="F1312" s="48"/>
      <c r="G1312" s="48"/>
      <c r="H1312" s="48"/>
    </row>
    <row r="1313" spans="2:8">
      <c r="B1313" s="48"/>
      <c r="C1313" s="48"/>
      <c r="D1313" s="48"/>
      <c r="E1313" s="48"/>
      <c r="F1313" s="48"/>
      <c r="G1313" s="48"/>
      <c r="H1313" s="48"/>
    </row>
    <row r="1314" spans="2:8">
      <c r="B1314" s="48"/>
      <c r="C1314" s="48"/>
      <c r="D1314" s="48"/>
      <c r="E1314" s="48"/>
      <c r="F1314" s="48"/>
      <c r="G1314" s="48"/>
      <c r="H1314" s="48"/>
    </row>
    <row r="1315" spans="2:8">
      <c r="B1315" s="48"/>
      <c r="C1315" s="48"/>
      <c r="D1315" s="48"/>
      <c r="E1315" s="48"/>
      <c r="F1315" s="48"/>
      <c r="G1315" s="48"/>
      <c r="H1315" s="48"/>
    </row>
    <row r="1316" spans="2:8">
      <c r="B1316" s="48"/>
      <c r="C1316" s="48"/>
      <c r="D1316" s="48"/>
      <c r="E1316" s="48"/>
      <c r="F1316" s="48"/>
      <c r="G1316" s="48"/>
      <c r="H1316" s="48"/>
    </row>
    <row r="1317" spans="2:8">
      <c r="B1317" s="48"/>
      <c r="C1317" s="48"/>
      <c r="D1317" s="48"/>
      <c r="E1317" s="48"/>
      <c r="F1317" s="48"/>
      <c r="G1317" s="48"/>
      <c r="H1317" s="48"/>
    </row>
    <row r="1318" spans="2:8">
      <c r="B1318" s="48"/>
      <c r="C1318" s="48"/>
      <c r="D1318" s="48"/>
      <c r="E1318" s="48"/>
      <c r="F1318" s="48"/>
      <c r="G1318" s="48"/>
      <c r="H1318" s="48"/>
    </row>
    <row r="1319" spans="2:8">
      <c r="B1319" s="48"/>
      <c r="C1319" s="48"/>
      <c r="D1319" s="48"/>
      <c r="E1319" s="48"/>
      <c r="F1319" s="48"/>
      <c r="G1319" s="48"/>
      <c r="H1319" s="48"/>
    </row>
    <row r="1320" spans="2:8">
      <c r="B1320" s="48"/>
      <c r="C1320" s="48"/>
      <c r="D1320" s="48"/>
      <c r="E1320" s="48"/>
      <c r="F1320" s="48"/>
      <c r="G1320" s="48"/>
      <c r="H1320" s="48"/>
    </row>
    <row r="1321" spans="2:8">
      <c r="B1321" s="48"/>
      <c r="C1321" s="48"/>
      <c r="D1321" s="48"/>
      <c r="E1321" s="48"/>
      <c r="F1321" s="48"/>
      <c r="G1321" s="48"/>
      <c r="H1321" s="48"/>
    </row>
    <row r="1322" spans="2:8">
      <c r="B1322" s="48"/>
      <c r="C1322" s="48"/>
      <c r="D1322" s="48"/>
      <c r="E1322" s="48"/>
      <c r="F1322" s="48"/>
      <c r="G1322" s="48"/>
      <c r="H1322" s="48"/>
    </row>
    <row r="1323" spans="2:8">
      <c r="B1323" s="48"/>
      <c r="C1323" s="48"/>
      <c r="D1323" s="48"/>
      <c r="E1323" s="48"/>
      <c r="F1323" s="48"/>
      <c r="G1323" s="48"/>
      <c r="H1323" s="48"/>
    </row>
    <row r="1324" spans="2:8">
      <c r="B1324" s="48"/>
      <c r="C1324" s="48"/>
      <c r="D1324" s="48"/>
      <c r="E1324" s="48"/>
      <c r="F1324" s="48"/>
      <c r="G1324" s="48"/>
      <c r="H1324" s="48"/>
    </row>
    <row r="1325" spans="2:8">
      <c r="B1325" s="48"/>
      <c r="C1325" s="48"/>
      <c r="D1325" s="48"/>
      <c r="E1325" s="48"/>
      <c r="F1325" s="48"/>
      <c r="G1325" s="48"/>
      <c r="H1325" s="48"/>
    </row>
    <row r="1326" spans="2:8">
      <c r="B1326" s="48"/>
      <c r="C1326" s="48"/>
      <c r="D1326" s="48"/>
      <c r="E1326" s="48"/>
      <c r="F1326" s="48"/>
      <c r="G1326" s="48"/>
      <c r="H1326" s="48"/>
    </row>
    <row r="1327" spans="2:8">
      <c r="B1327" s="48"/>
      <c r="C1327" s="48"/>
      <c r="D1327" s="48"/>
      <c r="E1327" s="48"/>
      <c r="F1327" s="48"/>
      <c r="G1327" s="48"/>
      <c r="H1327" s="48"/>
    </row>
    <row r="1328" spans="2:8">
      <c r="B1328" s="48"/>
      <c r="C1328" s="48"/>
      <c r="D1328" s="48"/>
      <c r="E1328" s="48"/>
      <c r="F1328" s="48"/>
      <c r="G1328" s="48"/>
      <c r="H1328" s="48"/>
    </row>
    <row r="1329" spans="2:8">
      <c r="B1329" s="48"/>
      <c r="C1329" s="48"/>
      <c r="D1329" s="48"/>
      <c r="E1329" s="48"/>
      <c r="F1329" s="48"/>
      <c r="G1329" s="48"/>
      <c r="H1329" s="48"/>
    </row>
    <row r="1330" spans="2:8">
      <c r="B1330" s="48"/>
      <c r="C1330" s="48"/>
      <c r="D1330" s="48"/>
      <c r="E1330" s="48"/>
      <c r="F1330" s="48"/>
      <c r="G1330" s="48"/>
      <c r="H1330" s="48"/>
    </row>
    <row r="1331" spans="2:8">
      <c r="B1331" s="48"/>
      <c r="C1331" s="48"/>
      <c r="D1331" s="48"/>
      <c r="E1331" s="48"/>
      <c r="F1331" s="48"/>
      <c r="G1331" s="48"/>
      <c r="H1331" s="48"/>
    </row>
    <row r="1332" spans="2:8">
      <c r="B1332" s="48"/>
      <c r="C1332" s="48"/>
      <c r="D1332" s="48"/>
      <c r="E1332" s="48"/>
      <c r="F1332" s="48"/>
      <c r="G1332" s="48"/>
      <c r="H1332" s="48"/>
    </row>
    <row r="1333" spans="2:8">
      <c r="B1333" s="48"/>
      <c r="C1333" s="48"/>
      <c r="D1333" s="48"/>
      <c r="E1333" s="48"/>
      <c r="F1333" s="48"/>
      <c r="G1333" s="48"/>
      <c r="H1333" s="48"/>
    </row>
    <row r="1334" spans="2:8">
      <c r="B1334" s="48"/>
      <c r="C1334" s="48"/>
      <c r="D1334" s="48"/>
      <c r="E1334" s="48"/>
      <c r="F1334" s="48"/>
      <c r="G1334" s="48"/>
      <c r="H1334" s="48"/>
    </row>
    <row r="1335" spans="2:8">
      <c r="B1335" s="48"/>
      <c r="C1335" s="48"/>
      <c r="D1335" s="48"/>
      <c r="E1335" s="48"/>
      <c r="F1335" s="48"/>
      <c r="G1335" s="48"/>
      <c r="H1335" s="48"/>
    </row>
    <row r="1336" spans="2:8">
      <c r="B1336" s="48"/>
      <c r="C1336" s="48"/>
      <c r="D1336" s="48"/>
      <c r="E1336" s="48"/>
      <c r="F1336" s="48"/>
      <c r="G1336" s="48"/>
      <c r="H1336" s="48"/>
    </row>
    <row r="1337" spans="2:8">
      <c r="B1337" s="48"/>
      <c r="C1337" s="48"/>
      <c r="D1337" s="48"/>
      <c r="E1337" s="48"/>
      <c r="F1337" s="48"/>
      <c r="G1337" s="48"/>
      <c r="H1337" s="48"/>
    </row>
    <row r="1338" spans="2:8">
      <c r="B1338" s="48"/>
      <c r="C1338" s="48"/>
      <c r="D1338" s="48"/>
      <c r="E1338" s="48"/>
      <c r="F1338" s="48"/>
      <c r="G1338" s="48"/>
      <c r="H1338" s="48"/>
    </row>
    <row r="1339" spans="2:8">
      <c r="B1339" s="48"/>
      <c r="C1339" s="48"/>
      <c r="D1339" s="48"/>
      <c r="E1339" s="48"/>
      <c r="F1339" s="48"/>
      <c r="G1339" s="48"/>
      <c r="H1339" s="48"/>
    </row>
    <row r="1340" spans="2:8">
      <c r="B1340" s="48"/>
      <c r="C1340" s="48"/>
      <c r="D1340" s="48"/>
      <c r="E1340" s="48"/>
      <c r="F1340" s="48"/>
      <c r="G1340" s="48"/>
      <c r="H1340" s="48"/>
    </row>
    <row r="1341" spans="2:8">
      <c r="B1341" s="48"/>
      <c r="C1341" s="48"/>
      <c r="D1341" s="48"/>
      <c r="E1341" s="48"/>
      <c r="F1341" s="48"/>
      <c r="G1341" s="48"/>
      <c r="H1341" s="48"/>
    </row>
    <row r="1342" spans="2:8">
      <c r="B1342" s="48"/>
      <c r="C1342" s="48"/>
      <c r="D1342" s="48"/>
      <c r="E1342" s="48"/>
      <c r="F1342" s="48"/>
      <c r="G1342" s="48"/>
      <c r="H1342" s="48"/>
    </row>
    <row r="1343" spans="2:8">
      <c r="B1343" s="48"/>
      <c r="C1343" s="48"/>
      <c r="D1343" s="48"/>
      <c r="E1343" s="48"/>
      <c r="F1343" s="48"/>
      <c r="G1343" s="48"/>
      <c r="H1343" s="48"/>
    </row>
    <row r="1344" spans="2:8">
      <c r="B1344" s="48"/>
      <c r="C1344" s="48"/>
      <c r="D1344" s="48"/>
      <c r="E1344" s="48"/>
      <c r="F1344" s="48"/>
      <c r="G1344" s="48"/>
      <c r="H1344" s="48"/>
    </row>
    <row r="1345" spans="2:8">
      <c r="B1345" s="48"/>
      <c r="C1345" s="48"/>
      <c r="D1345" s="48"/>
      <c r="E1345" s="48"/>
      <c r="F1345" s="48"/>
      <c r="G1345" s="48"/>
      <c r="H1345" s="48"/>
    </row>
    <row r="1346" spans="2:8">
      <c r="B1346" s="48"/>
      <c r="C1346" s="48"/>
      <c r="D1346" s="48"/>
      <c r="E1346" s="48"/>
      <c r="F1346" s="48"/>
      <c r="G1346" s="48"/>
      <c r="H1346" s="48"/>
    </row>
    <row r="1347" spans="2:8">
      <c r="B1347" s="48"/>
      <c r="C1347" s="48"/>
      <c r="D1347" s="48"/>
      <c r="E1347" s="48"/>
      <c r="F1347" s="48"/>
      <c r="G1347" s="48"/>
      <c r="H1347" s="48"/>
    </row>
    <row r="1348" spans="2:8">
      <c r="B1348" s="48"/>
      <c r="C1348" s="48"/>
      <c r="D1348" s="48"/>
      <c r="E1348" s="48"/>
      <c r="F1348" s="48"/>
      <c r="G1348" s="48"/>
      <c r="H1348" s="48"/>
    </row>
    <row r="1349" spans="2:8">
      <c r="B1349" s="48"/>
      <c r="C1349" s="48"/>
      <c r="D1349" s="48"/>
      <c r="E1349" s="48"/>
      <c r="F1349" s="48"/>
      <c r="G1349" s="48"/>
      <c r="H1349" s="48"/>
    </row>
    <row r="1350" spans="2:8">
      <c r="B1350" s="48"/>
      <c r="C1350" s="48"/>
      <c r="D1350" s="48"/>
      <c r="E1350" s="48"/>
      <c r="F1350" s="48"/>
      <c r="G1350" s="48"/>
      <c r="H1350" s="48"/>
    </row>
    <row r="1351" spans="2:8">
      <c r="B1351" s="48"/>
      <c r="C1351" s="48"/>
      <c r="D1351" s="48"/>
      <c r="E1351" s="48"/>
      <c r="F1351" s="48"/>
      <c r="G1351" s="48"/>
      <c r="H1351" s="48"/>
    </row>
    <row r="1352" spans="2:8">
      <c r="B1352" s="48"/>
      <c r="C1352" s="48"/>
      <c r="D1352" s="48"/>
      <c r="E1352" s="48"/>
      <c r="F1352" s="48"/>
      <c r="G1352" s="48"/>
      <c r="H1352" s="48"/>
    </row>
    <row r="1353" spans="2:8">
      <c r="B1353" s="48"/>
      <c r="C1353" s="48"/>
      <c r="D1353" s="48"/>
      <c r="E1353" s="48"/>
      <c r="F1353" s="48"/>
      <c r="G1353" s="48"/>
      <c r="H1353" s="48"/>
    </row>
    <row r="1354" spans="2:8">
      <c r="B1354" s="48"/>
      <c r="C1354" s="48"/>
      <c r="D1354" s="48"/>
      <c r="E1354" s="48"/>
      <c r="F1354" s="48"/>
      <c r="G1354" s="48"/>
      <c r="H1354" s="48"/>
    </row>
    <row r="1355" spans="2:8">
      <c r="B1355" s="48"/>
      <c r="C1355" s="48"/>
      <c r="D1355" s="48"/>
      <c r="E1355" s="48"/>
      <c r="F1355" s="48"/>
      <c r="G1355" s="48"/>
      <c r="H1355" s="48"/>
    </row>
    <row r="1356" spans="2:8">
      <c r="B1356" s="48"/>
      <c r="C1356" s="48"/>
      <c r="D1356" s="48"/>
      <c r="E1356" s="48"/>
      <c r="F1356" s="48"/>
      <c r="G1356" s="48"/>
      <c r="H1356" s="48"/>
    </row>
    <row r="1357" spans="2:8">
      <c r="B1357" s="48"/>
      <c r="C1357" s="48"/>
      <c r="D1357" s="48"/>
      <c r="E1357" s="48"/>
      <c r="F1357" s="48"/>
      <c r="G1357" s="48"/>
      <c r="H1357" s="48"/>
    </row>
    <row r="1358" spans="2:8">
      <c r="B1358" s="48"/>
      <c r="C1358" s="48"/>
      <c r="D1358" s="48"/>
      <c r="E1358" s="48"/>
      <c r="F1358" s="48"/>
      <c r="G1358" s="48"/>
      <c r="H1358" s="48"/>
    </row>
    <row r="1359" spans="2:8">
      <c r="B1359" s="48"/>
      <c r="C1359" s="48"/>
      <c r="D1359" s="48"/>
      <c r="E1359" s="48"/>
      <c r="F1359" s="48"/>
      <c r="G1359" s="48"/>
      <c r="H1359" s="48"/>
    </row>
    <row r="1360" spans="2:8">
      <c r="B1360" s="48"/>
      <c r="C1360" s="48"/>
      <c r="D1360" s="48"/>
      <c r="E1360" s="48"/>
      <c r="F1360" s="48"/>
      <c r="G1360" s="48"/>
      <c r="H1360" s="48"/>
    </row>
    <row r="1361" spans="2:8">
      <c r="B1361" s="48"/>
      <c r="C1361" s="48"/>
      <c r="D1361" s="48"/>
      <c r="E1361" s="48"/>
      <c r="F1361" s="48"/>
      <c r="G1361" s="48"/>
      <c r="H1361" s="48"/>
    </row>
    <row r="1362" spans="2:8">
      <c r="B1362" s="48"/>
      <c r="C1362" s="48"/>
      <c r="D1362" s="48"/>
      <c r="E1362" s="48"/>
      <c r="F1362" s="48"/>
      <c r="G1362" s="48"/>
      <c r="H1362" s="48"/>
    </row>
    <row r="1363" spans="2:8">
      <c r="B1363" s="48"/>
      <c r="C1363" s="48"/>
      <c r="D1363" s="48"/>
      <c r="E1363" s="48"/>
      <c r="F1363" s="48"/>
      <c r="G1363" s="48"/>
      <c r="H1363" s="48"/>
    </row>
    <row r="1364" spans="2:8">
      <c r="B1364" s="48"/>
      <c r="C1364" s="48"/>
      <c r="D1364" s="48"/>
      <c r="E1364" s="48"/>
      <c r="F1364" s="48"/>
      <c r="G1364" s="48"/>
      <c r="H1364" s="48"/>
    </row>
    <row r="1365" spans="2:8">
      <c r="B1365" s="48"/>
      <c r="C1365" s="48"/>
      <c r="D1365" s="48"/>
      <c r="E1365" s="48"/>
      <c r="F1365" s="48"/>
      <c r="G1365" s="48"/>
      <c r="H1365" s="48"/>
    </row>
    <row r="1366" spans="2:8">
      <c r="B1366" s="48"/>
      <c r="C1366" s="48"/>
      <c r="D1366" s="48"/>
      <c r="E1366" s="48"/>
      <c r="F1366" s="48"/>
      <c r="G1366" s="48"/>
      <c r="H1366" s="48"/>
    </row>
    <row r="1367" spans="2:8">
      <c r="B1367" s="48"/>
      <c r="C1367" s="48"/>
      <c r="D1367" s="48"/>
      <c r="E1367" s="48"/>
      <c r="F1367" s="48"/>
      <c r="G1367" s="48"/>
      <c r="H1367" s="48"/>
    </row>
    <row r="1368" spans="2:8">
      <c r="B1368" s="48"/>
      <c r="C1368" s="48"/>
      <c r="D1368" s="48"/>
      <c r="E1368" s="48"/>
      <c r="F1368" s="48"/>
      <c r="G1368" s="48"/>
      <c r="H1368" s="48"/>
    </row>
    <row r="1369" spans="2:8">
      <c r="B1369" s="48"/>
      <c r="C1369" s="48"/>
      <c r="D1369" s="48"/>
      <c r="E1369" s="48"/>
      <c r="F1369" s="48"/>
      <c r="G1369" s="48"/>
      <c r="H1369" s="48"/>
    </row>
    <row r="1370" spans="2:8">
      <c r="B1370" s="48"/>
      <c r="C1370" s="48"/>
      <c r="D1370" s="48"/>
      <c r="E1370" s="48"/>
      <c r="F1370" s="48"/>
      <c r="G1370" s="48"/>
      <c r="H1370" s="48"/>
    </row>
    <row r="1371" spans="2:8">
      <c r="B1371" s="48"/>
      <c r="C1371" s="48"/>
      <c r="D1371" s="48"/>
      <c r="E1371" s="48"/>
      <c r="F1371" s="48"/>
      <c r="G1371" s="48"/>
      <c r="H1371" s="48"/>
    </row>
    <row r="1372" spans="2:8">
      <c r="B1372" s="48"/>
      <c r="C1372" s="48"/>
      <c r="D1372" s="48"/>
      <c r="E1372" s="48"/>
      <c r="F1372" s="48"/>
      <c r="G1372" s="48"/>
      <c r="H1372" s="48"/>
    </row>
    <row r="1373" spans="2:8">
      <c r="B1373" s="48"/>
      <c r="C1373" s="48"/>
      <c r="D1373" s="48"/>
      <c r="E1373" s="48"/>
      <c r="F1373" s="48"/>
      <c r="G1373" s="48"/>
      <c r="H1373" s="48"/>
    </row>
    <row r="1374" spans="2:8">
      <c r="B1374" s="48"/>
      <c r="C1374" s="48"/>
      <c r="D1374" s="48"/>
      <c r="E1374" s="48"/>
      <c r="F1374" s="48"/>
      <c r="G1374" s="48"/>
      <c r="H1374" s="48"/>
    </row>
    <row r="1375" spans="2:8">
      <c r="B1375" s="48"/>
      <c r="C1375" s="48"/>
      <c r="D1375" s="48"/>
      <c r="E1375" s="48"/>
      <c r="F1375" s="48"/>
      <c r="G1375" s="48"/>
      <c r="H1375" s="48"/>
    </row>
    <row r="1376" spans="2:8">
      <c r="B1376" s="48"/>
      <c r="C1376" s="48"/>
      <c r="D1376" s="48"/>
      <c r="E1376" s="48"/>
      <c r="F1376" s="48"/>
      <c r="G1376" s="48"/>
      <c r="H1376" s="48"/>
    </row>
    <row r="1377" spans="2:8">
      <c r="B1377" s="48"/>
      <c r="C1377" s="48"/>
      <c r="D1377" s="48"/>
      <c r="E1377" s="48"/>
      <c r="F1377" s="48"/>
      <c r="G1377" s="48"/>
      <c r="H1377" s="48"/>
    </row>
    <row r="1378" spans="2:8">
      <c r="B1378" s="48"/>
      <c r="C1378" s="48"/>
      <c r="D1378" s="48"/>
      <c r="E1378" s="48"/>
      <c r="F1378" s="48"/>
      <c r="G1378" s="48"/>
      <c r="H1378" s="48"/>
    </row>
    <row r="1379" spans="2:8">
      <c r="B1379" s="48"/>
      <c r="C1379" s="48"/>
      <c r="D1379" s="48"/>
      <c r="E1379" s="48"/>
      <c r="F1379" s="48"/>
      <c r="G1379" s="48"/>
      <c r="H1379" s="48"/>
    </row>
    <row r="1380" spans="2:8">
      <c r="B1380" s="48"/>
      <c r="C1380" s="48"/>
      <c r="D1380" s="48"/>
      <c r="E1380" s="48"/>
      <c r="F1380" s="48"/>
      <c r="G1380" s="48"/>
      <c r="H1380" s="48"/>
    </row>
    <row r="1381" spans="2:8">
      <c r="B1381" s="48"/>
      <c r="C1381" s="48"/>
      <c r="D1381" s="48"/>
      <c r="E1381" s="48"/>
      <c r="F1381" s="48"/>
      <c r="G1381" s="48"/>
      <c r="H1381" s="48"/>
    </row>
    <row r="1382" spans="2:8">
      <c r="B1382" s="48"/>
      <c r="C1382" s="48"/>
      <c r="D1382" s="48"/>
      <c r="E1382" s="48"/>
      <c r="F1382" s="48"/>
      <c r="G1382" s="48"/>
      <c r="H1382" s="48"/>
    </row>
    <row r="1383" spans="2:8">
      <c r="B1383" s="48"/>
      <c r="C1383" s="48"/>
      <c r="D1383" s="48"/>
      <c r="E1383" s="48"/>
      <c r="F1383" s="48"/>
      <c r="G1383" s="48"/>
      <c r="H1383" s="48"/>
    </row>
    <row r="1384" spans="2:8">
      <c r="B1384" s="48"/>
      <c r="C1384" s="48"/>
      <c r="D1384" s="48"/>
      <c r="E1384" s="48"/>
      <c r="F1384" s="48"/>
      <c r="G1384" s="48"/>
      <c r="H1384" s="48"/>
    </row>
    <row r="1385" spans="2:8">
      <c r="B1385" s="48"/>
      <c r="C1385" s="48"/>
      <c r="D1385" s="48"/>
      <c r="E1385" s="48"/>
      <c r="F1385" s="48"/>
      <c r="G1385" s="48"/>
      <c r="H1385" s="48"/>
    </row>
    <row r="1386" spans="2:8">
      <c r="B1386" s="48"/>
      <c r="C1386" s="48"/>
      <c r="D1386" s="48"/>
      <c r="E1386" s="48"/>
      <c r="F1386" s="48"/>
      <c r="G1386" s="48"/>
      <c r="H1386" s="48"/>
    </row>
    <row r="1387" spans="2:8">
      <c r="B1387" s="48"/>
      <c r="C1387" s="48"/>
      <c r="D1387" s="48"/>
      <c r="E1387" s="48"/>
      <c r="F1387" s="48"/>
      <c r="G1387" s="48"/>
      <c r="H1387" s="48"/>
    </row>
    <row r="1388" spans="2:8">
      <c r="B1388" s="48"/>
      <c r="C1388" s="48"/>
      <c r="D1388" s="48"/>
      <c r="E1388" s="48"/>
      <c r="F1388" s="48"/>
      <c r="G1388" s="48"/>
      <c r="H1388" s="48"/>
    </row>
    <row r="1389" spans="2:8">
      <c r="B1389" s="48"/>
      <c r="C1389" s="48"/>
      <c r="D1389" s="48"/>
      <c r="E1389" s="48"/>
      <c r="F1389" s="48"/>
      <c r="G1389" s="48"/>
      <c r="H1389" s="48"/>
    </row>
    <row r="1390" spans="2:8">
      <c r="B1390" s="48"/>
      <c r="C1390" s="48"/>
      <c r="D1390" s="48"/>
      <c r="E1390" s="48"/>
      <c r="F1390" s="48"/>
      <c r="G1390" s="48"/>
      <c r="H1390" s="48"/>
    </row>
    <row r="1391" spans="2:8">
      <c r="B1391" s="48"/>
      <c r="C1391" s="48"/>
      <c r="D1391" s="48"/>
      <c r="E1391" s="48"/>
      <c r="F1391" s="48"/>
      <c r="G1391" s="48"/>
      <c r="H1391" s="48"/>
    </row>
    <row r="1392" spans="2:8">
      <c r="B1392" s="48"/>
      <c r="C1392" s="48"/>
      <c r="D1392" s="48"/>
      <c r="E1392" s="48"/>
      <c r="F1392" s="48"/>
      <c r="G1392" s="48"/>
      <c r="H1392" s="48"/>
    </row>
    <row r="1393" spans="2:8">
      <c r="B1393" s="48"/>
      <c r="C1393" s="48"/>
      <c r="D1393" s="48"/>
      <c r="E1393" s="48"/>
      <c r="F1393" s="48"/>
      <c r="G1393" s="48"/>
      <c r="H1393" s="48"/>
    </row>
    <row r="1394" spans="2:8">
      <c r="B1394" s="48"/>
      <c r="C1394" s="48"/>
      <c r="D1394" s="48"/>
      <c r="E1394" s="48"/>
      <c r="F1394" s="48"/>
      <c r="G1394" s="48"/>
      <c r="H1394" s="48"/>
    </row>
    <row r="1395" spans="2:8">
      <c r="B1395" s="48"/>
      <c r="C1395" s="48"/>
      <c r="D1395" s="48"/>
      <c r="E1395" s="48"/>
      <c r="F1395" s="48"/>
      <c r="G1395" s="48"/>
      <c r="H1395" s="48"/>
    </row>
    <row r="1396" spans="2:8">
      <c r="B1396" s="48"/>
      <c r="C1396" s="48"/>
      <c r="D1396" s="48"/>
      <c r="E1396" s="48"/>
      <c r="F1396" s="48"/>
      <c r="G1396" s="48"/>
      <c r="H1396" s="48"/>
    </row>
    <row r="1397" spans="2:8">
      <c r="B1397" s="48"/>
      <c r="C1397" s="48"/>
      <c r="D1397" s="48"/>
      <c r="E1397" s="48"/>
      <c r="F1397" s="48"/>
      <c r="G1397" s="48"/>
      <c r="H1397" s="48"/>
    </row>
    <row r="1398" spans="2:8">
      <c r="B1398" s="48"/>
      <c r="C1398" s="48"/>
      <c r="D1398" s="48"/>
      <c r="E1398" s="48"/>
      <c r="F1398" s="48"/>
      <c r="G1398" s="48"/>
      <c r="H1398" s="48"/>
    </row>
    <row r="1399" spans="2:8">
      <c r="B1399" s="48"/>
      <c r="C1399" s="48"/>
      <c r="D1399" s="48"/>
      <c r="E1399" s="48"/>
      <c r="F1399" s="48"/>
      <c r="G1399" s="48"/>
      <c r="H1399" s="48"/>
    </row>
    <row r="1400" spans="2:8">
      <c r="B1400" s="48"/>
      <c r="C1400" s="48"/>
      <c r="D1400" s="48"/>
      <c r="E1400" s="48"/>
      <c r="F1400" s="48"/>
      <c r="G1400" s="48"/>
      <c r="H1400" s="48"/>
    </row>
    <row r="1401" spans="2:8">
      <c r="B1401" s="48"/>
      <c r="C1401" s="48"/>
      <c r="D1401" s="48"/>
      <c r="E1401" s="48"/>
      <c r="F1401" s="48"/>
      <c r="G1401" s="48"/>
      <c r="H1401" s="48"/>
    </row>
    <row r="1402" spans="2:8">
      <c r="B1402" s="48"/>
      <c r="C1402" s="48"/>
      <c r="D1402" s="48"/>
      <c r="E1402" s="48"/>
      <c r="F1402" s="48"/>
      <c r="G1402" s="48"/>
      <c r="H1402" s="48"/>
    </row>
    <row r="1403" spans="2:8">
      <c r="B1403" s="48"/>
      <c r="C1403" s="48"/>
      <c r="D1403" s="48"/>
      <c r="E1403" s="48"/>
      <c r="F1403" s="48"/>
      <c r="G1403" s="48"/>
      <c r="H1403" s="48"/>
    </row>
    <row r="1404" spans="2:8">
      <c r="B1404" s="48"/>
      <c r="C1404" s="48"/>
      <c r="D1404" s="48"/>
      <c r="E1404" s="48"/>
      <c r="F1404" s="48"/>
      <c r="G1404" s="48"/>
      <c r="H1404" s="48"/>
    </row>
    <row r="1405" spans="2:8">
      <c r="B1405" s="48"/>
      <c r="C1405" s="48"/>
      <c r="D1405" s="48"/>
      <c r="E1405" s="48"/>
      <c r="F1405" s="48"/>
      <c r="G1405" s="48"/>
      <c r="H1405" s="48"/>
    </row>
    <row r="1406" spans="2:8">
      <c r="B1406" s="48"/>
      <c r="C1406" s="48"/>
      <c r="D1406" s="48"/>
      <c r="E1406" s="48"/>
      <c r="F1406" s="48"/>
      <c r="G1406" s="48"/>
      <c r="H1406" s="48"/>
    </row>
    <row r="1407" spans="2:8">
      <c r="B1407" s="48"/>
      <c r="C1407" s="48"/>
      <c r="D1407" s="48"/>
      <c r="E1407" s="48"/>
      <c r="F1407" s="48"/>
      <c r="G1407" s="48"/>
      <c r="H1407" s="48"/>
    </row>
    <row r="1408" spans="2:8">
      <c r="B1408" s="48"/>
      <c r="C1408" s="48"/>
      <c r="D1408" s="48"/>
      <c r="E1408" s="48"/>
      <c r="F1408" s="48"/>
      <c r="G1408" s="48"/>
      <c r="H1408" s="48"/>
    </row>
    <row r="1409" spans="2:8">
      <c r="B1409" s="48"/>
      <c r="C1409" s="48"/>
      <c r="D1409" s="48"/>
      <c r="E1409" s="48"/>
      <c r="F1409" s="48"/>
      <c r="G1409" s="48"/>
      <c r="H1409" s="48"/>
    </row>
    <row r="1410" spans="2:8">
      <c r="B1410" s="48"/>
      <c r="C1410" s="48"/>
      <c r="D1410" s="48"/>
      <c r="E1410" s="48"/>
      <c r="F1410" s="48"/>
      <c r="G1410" s="48"/>
      <c r="H1410" s="48"/>
    </row>
    <row r="1411" spans="2:8">
      <c r="B1411" s="48"/>
      <c r="C1411" s="48"/>
      <c r="D1411" s="48"/>
      <c r="E1411" s="48"/>
      <c r="F1411" s="48"/>
      <c r="G1411" s="48"/>
      <c r="H1411" s="48"/>
    </row>
    <row r="1412" spans="2:8">
      <c r="B1412" s="48"/>
      <c r="C1412" s="48"/>
      <c r="D1412" s="48"/>
      <c r="E1412" s="48"/>
      <c r="F1412" s="48"/>
      <c r="G1412" s="48"/>
      <c r="H1412" s="48"/>
    </row>
    <row r="1413" spans="2:8">
      <c r="B1413" s="48"/>
      <c r="C1413" s="48"/>
      <c r="D1413" s="48"/>
      <c r="E1413" s="48"/>
      <c r="F1413" s="48"/>
      <c r="G1413" s="48"/>
      <c r="H1413" s="48"/>
    </row>
    <row r="1414" spans="2:8">
      <c r="B1414" s="48"/>
      <c r="C1414" s="48"/>
      <c r="D1414" s="48"/>
      <c r="E1414" s="48"/>
      <c r="F1414" s="48"/>
      <c r="G1414" s="48"/>
      <c r="H1414" s="48"/>
    </row>
    <row r="1415" spans="2:8">
      <c r="B1415" s="48"/>
      <c r="C1415" s="48"/>
      <c r="D1415" s="48"/>
      <c r="E1415" s="48"/>
      <c r="F1415" s="48"/>
      <c r="G1415" s="48"/>
      <c r="H1415" s="48"/>
    </row>
    <row r="1416" spans="2:8">
      <c r="B1416" s="48"/>
      <c r="C1416" s="48"/>
      <c r="D1416" s="48"/>
      <c r="E1416" s="48"/>
      <c r="F1416" s="48"/>
      <c r="G1416" s="48"/>
      <c r="H1416" s="48"/>
    </row>
    <row r="1417" spans="2:8">
      <c r="B1417" s="48"/>
      <c r="C1417" s="48"/>
      <c r="D1417" s="48"/>
      <c r="E1417" s="48"/>
      <c r="F1417" s="48"/>
      <c r="G1417" s="48"/>
      <c r="H1417" s="48"/>
    </row>
    <row r="1418" spans="2:8">
      <c r="B1418" s="48"/>
      <c r="C1418" s="48"/>
      <c r="D1418" s="48"/>
      <c r="E1418" s="48"/>
      <c r="F1418" s="48"/>
      <c r="G1418" s="48"/>
      <c r="H1418" s="48"/>
    </row>
    <row r="1419" spans="2:8">
      <c r="B1419" s="48"/>
      <c r="C1419" s="48"/>
      <c r="D1419" s="48"/>
      <c r="E1419" s="48"/>
      <c r="F1419" s="48"/>
      <c r="G1419" s="48"/>
      <c r="H1419" s="48"/>
    </row>
    <row r="1420" spans="2:8">
      <c r="B1420" s="48"/>
      <c r="C1420" s="48"/>
      <c r="D1420" s="48"/>
      <c r="E1420" s="48"/>
      <c r="F1420" s="48"/>
      <c r="G1420" s="48"/>
      <c r="H1420" s="48"/>
    </row>
    <row r="1421" spans="2:8">
      <c r="B1421" s="48"/>
      <c r="C1421" s="48"/>
      <c r="D1421" s="48"/>
      <c r="E1421" s="48"/>
      <c r="F1421" s="48"/>
      <c r="G1421" s="48"/>
      <c r="H1421" s="48"/>
    </row>
    <row r="1422" spans="2:8">
      <c r="B1422" s="48"/>
      <c r="C1422" s="48"/>
      <c r="D1422" s="48"/>
      <c r="E1422" s="48"/>
      <c r="F1422" s="48"/>
      <c r="G1422" s="48"/>
      <c r="H1422" s="48"/>
    </row>
    <row r="1423" spans="2:8">
      <c r="B1423" s="48"/>
      <c r="C1423" s="48"/>
      <c r="D1423" s="48"/>
      <c r="E1423" s="48"/>
      <c r="F1423" s="48"/>
      <c r="G1423" s="48"/>
      <c r="H1423" s="48"/>
    </row>
    <row r="1424" spans="2:8">
      <c r="B1424" s="48"/>
      <c r="C1424" s="48"/>
      <c r="D1424" s="48"/>
      <c r="E1424" s="48"/>
      <c r="F1424" s="48"/>
      <c r="G1424" s="48"/>
      <c r="H1424" s="48"/>
    </row>
    <row r="1425" spans="2:8">
      <c r="B1425" s="48"/>
      <c r="C1425" s="48"/>
      <c r="D1425" s="48"/>
      <c r="E1425" s="48"/>
      <c r="F1425" s="48"/>
      <c r="G1425" s="48"/>
      <c r="H1425" s="48"/>
    </row>
    <row r="1426" spans="2:8">
      <c r="B1426" s="48"/>
      <c r="C1426" s="48"/>
      <c r="D1426" s="48"/>
      <c r="E1426" s="48"/>
      <c r="F1426" s="48"/>
      <c r="G1426" s="48"/>
      <c r="H1426" s="48"/>
    </row>
    <row r="1427" spans="2:8">
      <c r="B1427" s="48"/>
      <c r="C1427" s="48"/>
      <c r="D1427" s="48"/>
      <c r="E1427" s="48"/>
      <c r="F1427" s="48"/>
      <c r="G1427" s="48"/>
      <c r="H1427" s="48"/>
    </row>
    <row r="1428" spans="2:8">
      <c r="B1428" s="48"/>
      <c r="C1428" s="48"/>
      <c r="D1428" s="48"/>
      <c r="E1428" s="48"/>
      <c r="F1428" s="48"/>
      <c r="G1428" s="48"/>
      <c r="H1428" s="48"/>
    </row>
    <row r="1429" spans="2:8">
      <c r="B1429" s="48"/>
      <c r="C1429" s="48"/>
      <c r="D1429" s="48"/>
      <c r="E1429" s="48"/>
      <c r="F1429" s="48"/>
      <c r="G1429" s="48"/>
      <c r="H1429" s="48"/>
    </row>
    <row r="1430" spans="2:8">
      <c r="B1430" s="48"/>
      <c r="C1430" s="48"/>
      <c r="D1430" s="48"/>
      <c r="E1430" s="48"/>
      <c r="F1430" s="48"/>
      <c r="G1430" s="48"/>
      <c r="H1430" s="48"/>
    </row>
    <row r="1431" spans="2:8">
      <c r="B1431" s="48"/>
      <c r="C1431" s="48"/>
      <c r="D1431" s="48"/>
      <c r="E1431" s="48"/>
      <c r="F1431" s="48"/>
      <c r="G1431" s="48"/>
      <c r="H1431" s="48"/>
    </row>
    <row r="1432" spans="2:8">
      <c r="B1432" s="48"/>
      <c r="C1432" s="48"/>
      <c r="D1432" s="48"/>
      <c r="E1432" s="48"/>
      <c r="F1432" s="48"/>
      <c r="G1432" s="48"/>
      <c r="H1432" s="48"/>
    </row>
    <row r="1433" spans="2:8">
      <c r="B1433" s="48"/>
      <c r="C1433" s="48"/>
      <c r="D1433" s="48"/>
      <c r="E1433" s="48"/>
      <c r="F1433" s="48"/>
      <c r="G1433" s="48"/>
      <c r="H1433" s="48"/>
    </row>
    <row r="1434" spans="2:8">
      <c r="B1434" s="48"/>
      <c r="C1434" s="48"/>
      <c r="D1434" s="48"/>
      <c r="E1434" s="48"/>
      <c r="F1434" s="48"/>
      <c r="G1434" s="48"/>
      <c r="H1434" s="48"/>
    </row>
    <row r="1435" spans="2:8">
      <c r="B1435" s="48"/>
      <c r="C1435" s="48"/>
      <c r="D1435" s="48"/>
      <c r="E1435" s="48"/>
      <c r="F1435" s="48"/>
      <c r="G1435" s="48"/>
      <c r="H1435" s="48"/>
    </row>
    <row r="1436" spans="2:8">
      <c r="B1436" s="48"/>
      <c r="C1436" s="48"/>
      <c r="D1436" s="48"/>
      <c r="E1436" s="48"/>
      <c r="F1436" s="48"/>
      <c r="G1436" s="48"/>
      <c r="H1436" s="48"/>
    </row>
    <row r="1437" spans="2:8">
      <c r="B1437" s="48"/>
      <c r="C1437" s="48"/>
      <c r="D1437" s="48"/>
      <c r="E1437" s="48"/>
      <c r="F1437" s="48"/>
      <c r="G1437" s="48"/>
      <c r="H1437" s="48"/>
    </row>
    <row r="1438" spans="2:8">
      <c r="B1438" s="48"/>
      <c r="C1438" s="48"/>
      <c r="D1438" s="48"/>
      <c r="E1438" s="48"/>
      <c r="F1438" s="48"/>
      <c r="G1438" s="48"/>
      <c r="H1438" s="48"/>
    </row>
    <row r="1439" spans="2:8">
      <c r="B1439" s="48"/>
      <c r="C1439" s="48"/>
      <c r="D1439" s="48"/>
      <c r="E1439" s="48"/>
      <c r="F1439" s="48"/>
      <c r="G1439" s="48"/>
      <c r="H1439" s="48"/>
    </row>
    <row r="1440" spans="2:8">
      <c r="B1440" s="48"/>
      <c r="C1440" s="48"/>
      <c r="D1440" s="48"/>
      <c r="E1440" s="48"/>
      <c r="F1440" s="48"/>
      <c r="G1440" s="48"/>
      <c r="H1440" s="48"/>
    </row>
    <row r="1441" spans="2:8">
      <c r="B1441" s="48"/>
      <c r="C1441" s="48"/>
      <c r="D1441" s="48"/>
      <c r="E1441" s="48"/>
      <c r="F1441" s="48"/>
      <c r="G1441" s="48"/>
      <c r="H1441" s="48"/>
    </row>
    <row r="1442" spans="2:8">
      <c r="B1442" s="48"/>
      <c r="C1442" s="48"/>
      <c r="D1442" s="48"/>
      <c r="E1442" s="48"/>
      <c r="F1442" s="48"/>
      <c r="G1442" s="48"/>
      <c r="H1442" s="48"/>
    </row>
    <row r="1443" spans="2:8">
      <c r="B1443" s="48"/>
      <c r="C1443" s="48"/>
      <c r="D1443" s="48"/>
      <c r="E1443" s="48"/>
      <c r="F1443" s="48"/>
      <c r="G1443" s="48"/>
      <c r="H1443" s="48"/>
    </row>
    <row r="1444" spans="2:8">
      <c r="B1444" s="48"/>
      <c r="C1444" s="48"/>
      <c r="D1444" s="48"/>
      <c r="E1444" s="48"/>
      <c r="F1444" s="48"/>
      <c r="G1444" s="48"/>
      <c r="H1444" s="48"/>
    </row>
    <row r="1445" spans="2:8">
      <c r="B1445" s="48"/>
      <c r="C1445" s="48"/>
      <c r="D1445" s="48"/>
      <c r="E1445" s="48"/>
      <c r="F1445" s="48"/>
      <c r="G1445" s="48"/>
      <c r="H1445" s="48"/>
    </row>
    <row r="1446" spans="2:8">
      <c r="B1446" s="48"/>
      <c r="C1446" s="48"/>
      <c r="D1446" s="48"/>
      <c r="E1446" s="48"/>
      <c r="F1446" s="48"/>
      <c r="G1446" s="48"/>
      <c r="H1446" s="48"/>
    </row>
    <row r="1447" spans="2:8">
      <c r="B1447" s="48"/>
      <c r="C1447" s="48"/>
      <c r="D1447" s="48"/>
      <c r="E1447" s="48"/>
      <c r="F1447" s="48"/>
      <c r="G1447" s="48"/>
      <c r="H1447" s="48"/>
    </row>
    <row r="1448" spans="2:8">
      <c r="B1448" s="48"/>
      <c r="C1448" s="48"/>
      <c r="D1448" s="48"/>
      <c r="E1448" s="48"/>
      <c r="F1448" s="48"/>
      <c r="G1448" s="48"/>
      <c r="H1448" s="48"/>
    </row>
    <row r="1449" spans="2:8">
      <c r="B1449" s="48"/>
      <c r="C1449" s="48"/>
      <c r="D1449" s="48"/>
      <c r="E1449" s="48"/>
      <c r="F1449" s="48"/>
      <c r="G1449" s="48"/>
      <c r="H1449" s="48"/>
    </row>
    <row r="1450" spans="2:8">
      <c r="B1450" s="48"/>
      <c r="C1450" s="48"/>
      <c r="D1450" s="48"/>
      <c r="E1450" s="48"/>
      <c r="F1450" s="48"/>
      <c r="G1450" s="48"/>
      <c r="H1450" s="48"/>
    </row>
    <row r="1451" spans="2:8">
      <c r="B1451" s="48"/>
      <c r="C1451" s="48"/>
      <c r="D1451" s="48"/>
      <c r="E1451" s="48"/>
      <c r="F1451" s="48"/>
      <c r="G1451" s="48"/>
      <c r="H1451" s="48"/>
    </row>
    <row r="1452" spans="2:8">
      <c r="B1452" s="48"/>
      <c r="C1452" s="48"/>
      <c r="D1452" s="48"/>
      <c r="E1452" s="48"/>
      <c r="F1452" s="48"/>
      <c r="G1452" s="48"/>
      <c r="H1452" s="48"/>
    </row>
    <row r="1453" spans="2:8">
      <c r="B1453" s="48"/>
      <c r="C1453" s="48"/>
      <c r="D1453" s="48"/>
      <c r="E1453" s="48"/>
      <c r="F1453" s="48"/>
      <c r="G1453" s="48"/>
      <c r="H1453" s="48"/>
    </row>
    <row r="1454" spans="2:8">
      <c r="B1454" s="48"/>
      <c r="C1454" s="48"/>
      <c r="D1454" s="48"/>
      <c r="E1454" s="48"/>
      <c r="F1454" s="48"/>
      <c r="G1454" s="48"/>
      <c r="H1454" s="48"/>
    </row>
    <row r="1455" spans="2:8">
      <c r="B1455" s="48"/>
      <c r="C1455" s="48"/>
      <c r="D1455" s="48"/>
      <c r="E1455" s="48"/>
      <c r="F1455" s="48"/>
      <c r="G1455" s="48"/>
      <c r="H1455" s="48"/>
    </row>
    <row r="1456" spans="2:8">
      <c r="B1456" s="48"/>
      <c r="C1456" s="48"/>
      <c r="D1456" s="48"/>
      <c r="E1456" s="48"/>
      <c r="F1456" s="48"/>
      <c r="G1456" s="48"/>
      <c r="H1456" s="48"/>
    </row>
    <row r="1457" spans="2:8">
      <c r="B1457" s="48"/>
      <c r="C1457" s="48"/>
      <c r="D1457" s="48"/>
      <c r="E1457" s="48"/>
      <c r="F1457" s="48"/>
      <c r="G1457" s="48"/>
      <c r="H1457" s="48"/>
    </row>
    <row r="1458" spans="2:8">
      <c r="B1458" s="48"/>
      <c r="C1458" s="48"/>
      <c r="D1458" s="48"/>
      <c r="E1458" s="48"/>
      <c r="F1458" s="48"/>
      <c r="G1458" s="48"/>
      <c r="H1458" s="48"/>
    </row>
    <row r="1459" spans="2:8">
      <c r="B1459" s="48"/>
      <c r="C1459" s="48"/>
      <c r="D1459" s="48"/>
      <c r="E1459" s="48"/>
      <c r="F1459" s="48"/>
      <c r="G1459" s="48"/>
      <c r="H1459" s="48"/>
    </row>
    <row r="1460" spans="2:8">
      <c r="B1460" s="48"/>
      <c r="C1460" s="48"/>
      <c r="D1460" s="48"/>
      <c r="E1460" s="48"/>
      <c r="F1460" s="48"/>
      <c r="G1460" s="48"/>
      <c r="H1460" s="48"/>
    </row>
    <row r="1461" spans="2:8">
      <c r="B1461" s="48"/>
      <c r="C1461" s="48"/>
      <c r="D1461" s="48"/>
      <c r="E1461" s="48"/>
      <c r="F1461" s="48"/>
      <c r="G1461" s="48"/>
      <c r="H1461" s="48"/>
    </row>
    <row r="1462" spans="2:8">
      <c r="B1462" s="48"/>
      <c r="C1462" s="48"/>
      <c r="D1462" s="48"/>
      <c r="E1462" s="48"/>
      <c r="F1462" s="48"/>
      <c r="G1462" s="48"/>
      <c r="H1462" s="48"/>
    </row>
    <row r="1463" spans="2:8">
      <c r="B1463" s="48"/>
      <c r="C1463" s="48"/>
      <c r="D1463" s="48"/>
      <c r="E1463" s="48"/>
      <c r="F1463" s="48"/>
      <c r="G1463" s="48"/>
      <c r="H1463" s="48"/>
    </row>
    <row r="1464" spans="2:8">
      <c r="B1464" s="48"/>
      <c r="C1464" s="48"/>
      <c r="D1464" s="48"/>
      <c r="E1464" s="48"/>
      <c r="F1464" s="48"/>
      <c r="G1464" s="48"/>
      <c r="H1464" s="48"/>
    </row>
    <row r="1465" spans="2:8">
      <c r="B1465" s="48"/>
      <c r="C1465" s="48"/>
      <c r="D1465" s="48"/>
      <c r="E1465" s="48"/>
      <c r="F1465" s="48"/>
      <c r="G1465" s="48"/>
      <c r="H1465" s="48"/>
    </row>
    <row r="1466" spans="2:8">
      <c r="B1466" s="48"/>
      <c r="C1466" s="48"/>
      <c r="D1466" s="48"/>
      <c r="E1466" s="48"/>
      <c r="F1466" s="48"/>
      <c r="G1466" s="48"/>
      <c r="H1466" s="48"/>
    </row>
    <row r="1467" spans="2:8">
      <c r="B1467" s="48"/>
      <c r="C1467" s="48"/>
      <c r="D1467" s="48"/>
      <c r="E1467" s="48"/>
      <c r="F1467" s="48"/>
      <c r="G1467" s="48"/>
      <c r="H1467" s="48"/>
    </row>
    <row r="1468" spans="2:8">
      <c r="B1468" s="48"/>
      <c r="C1468" s="48"/>
      <c r="D1468" s="48"/>
      <c r="E1468" s="48"/>
      <c r="F1468" s="48"/>
      <c r="G1468" s="48"/>
      <c r="H1468" s="48"/>
    </row>
    <row r="1469" spans="2:8">
      <c r="B1469" s="48"/>
      <c r="C1469" s="48"/>
      <c r="D1469" s="48"/>
      <c r="E1469" s="48"/>
      <c r="F1469" s="48"/>
      <c r="G1469" s="48"/>
      <c r="H1469" s="48"/>
    </row>
    <row r="1470" spans="2:8">
      <c r="B1470" s="48"/>
      <c r="C1470" s="48"/>
      <c r="D1470" s="48"/>
      <c r="E1470" s="48"/>
      <c r="F1470" s="48"/>
      <c r="G1470" s="48"/>
      <c r="H1470" s="48"/>
    </row>
    <row r="1471" spans="2:8">
      <c r="B1471" s="48"/>
      <c r="C1471" s="48"/>
      <c r="D1471" s="48"/>
      <c r="E1471" s="48"/>
      <c r="F1471" s="48"/>
      <c r="G1471" s="48"/>
      <c r="H1471" s="48"/>
    </row>
    <row r="1472" spans="2:8">
      <c r="B1472" s="48"/>
      <c r="C1472" s="48"/>
      <c r="D1472" s="48"/>
      <c r="E1472" s="48"/>
      <c r="F1472" s="48"/>
      <c r="G1472" s="48"/>
      <c r="H1472" s="48"/>
    </row>
    <row r="1473" spans="2:8">
      <c r="B1473" s="48"/>
      <c r="C1473" s="48"/>
      <c r="D1473" s="48"/>
      <c r="E1473" s="48"/>
      <c r="F1473" s="48"/>
      <c r="G1473" s="48"/>
      <c r="H1473" s="48"/>
    </row>
    <row r="1474" spans="2:8">
      <c r="B1474" s="48"/>
      <c r="C1474" s="48"/>
      <c r="D1474" s="48"/>
      <c r="E1474" s="48"/>
      <c r="F1474" s="48"/>
      <c r="G1474" s="48"/>
      <c r="H1474" s="48"/>
    </row>
    <row r="1475" spans="2:8">
      <c r="B1475" s="48"/>
      <c r="C1475" s="48"/>
      <c r="D1475" s="48"/>
      <c r="E1475" s="48"/>
      <c r="F1475" s="48"/>
      <c r="G1475" s="48"/>
      <c r="H1475" s="48"/>
    </row>
    <row r="1476" spans="2:8">
      <c r="B1476" s="48"/>
      <c r="C1476" s="48"/>
      <c r="D1476" s="48"/>
      <c r="E1476" s="48"/>
      <c r="F1476" s="48"/>
      <c r="G1476" s="48"/>
      <c r="H1476" s="48"/>
    </row>
    <row r="1477" spans="2:8">
      <c r="B1477" s="48"/>
      <c r="C1477" s="48"/>
      <c r="D1477" s="48"/>
      <c r="E1477" s="48"/>
      <c r="F1477" s="48"/>
      <c r="G1477" s="48"/>
      <c r="H1477" s="48"/>
    </row>
    <row r="1478" spans="2:8">
      <c r="B1478" s="48"/>
      <c r="C1478" s="48"/>
      <c r="D1478" s="48"/>
      <c r="E1478" s="48"/>
      <c r="F1478" s="48"/>
      <c r="G1478" s="48"/>
      <c r="H1478" s="48"/>
    </row>
    <row r="1479" spans="2:8">
      <c r="B1479" s="48"/>
      <c r="C1479" s="48"/>
      <c r="D1479" s="48"/>
      <c r="E1479" s="48"/>
      <c r="F1479" s="48"/>
      <c r="G1479" s="48"/>
      <c r="H1479" s="48"/>
    </row>
    <row r="1480" spans="2:8">
      <c r="B1480" s="48"/>
      <c r="C1480" s="48"/>
      <c r="D1480" s="48"/>
      <c r="E1480" s="48"/>
      <c r="F1480" s="48"/>
      <c r="G1480" s="48"/>
      <c r="H1480" s="48"/>
    </row>
    <row r="1481" spans="2:8">
      <c r="B1481" s="48"/>
      <c r="C1481" s="48"/>
      <c r="D1481" s="48"/>
      <c r="E1481" s="48"/>
      <c r="F1481" s="48"/>
      <c r="G1481" s="48"/>
      <c r="H1481" s="48"/>
    </row>
    <row r="1482" spans="2:8">
      <c r="B1482" s="48"/>
      <c r="C1482" s="48"/>
      <c r="D1482" s="48"/>
      <c r="E1482" s="48"/>
      <c r="F1482" s="48"/>
      <c r="G1482" s="48"/>
      <c r="H1482" s="48"/>
    </row>
    <row r="1483" spans="2:8">
      <c r="B1483" s="48"/>
      <c r="C1483" s="48"/>
      <c r="D1483" s="48"/>
      <c r="E1483" s="48"/>
      <c r="F1483" s="48"/>
      <c r="G1483" s="48"/>
      <c r="H1483" s="48"/>
    </row>
    <row r="1484" spans="2:8">
      <c r="B1484" s="48"/>
      <c r="C1484" s="48"/>
      <c r="D1484" s="48"/>
      <c r="E1484" s="48"/>
      <c r="F1484" s="48"/>
      <c r="G1484" s="48"/>
      <c r="H1484" s="48"/>
    </row>
    <row r="1485" spans="2:8">
      <c r="B1485" s="48"/>
      <c r="C1485" s="48"/>
      <c r="D1485" s="48"/>
      <c r="E1485" s="48"/>
      <c r="F1485" s="48"/>
      <c r="G1485" s="48"/>
      <c r="H1485" s="48"/>
    </row>
    <row r="1486" spans="2:8">
      <c r="B1486" s="48"/>
      <c r="C1486" s="48"/>
      <c r="D1486" s="48"/>
      <c r="E1486" s="48"/>
      <c r="F1486" s="48"/>
      <c r="G1486" s="48"/>
      <c r="H1486" s="48"/>
    </row>
    <row r="1487" spans="2:8">
      <c r="B1487" s="48"/>
      <c r="C1487" s="48"/>
      <c r="D1487" s="48"/>
      <c r="E1487" s="48"/>
      <c r="F1487" s="48"/>
      <c r="G1487" s="48"/>
      <c r="H1487" s="48"/>
    </row>
    <row r="1488" spans="2:8">
      <c r="B1488" s="48"/>
      <c r="C1488" s="48"/>
      <c r="D1488" s="48"/>
      <c r="E1488" s="48"/>
      <c r="F1488" s="48"/>
      <c r="G1488" s="48"/>
      <c r="H1488" s="48"/>
    </row>
    <row r="1489" spans="2:8">
      <c r="B1489" s="48"/>
      <c r="C1489" s="48"/>
      <c r="D1489" s="48"/>
      <c r="E1489" s="48"/>
      <c r="F1489" s="48"/>
      <c r="G1489" s="48"/>
      <c r="H1489" s="48"/>
    </row>
    <row r="1490" spans="2:8">
      <c r="B1490" s="48"/>
      <c r="C1490" s="48"/>
      <c r="D1490" s="48"/>
      <c r="E1490" s="48"/>
      <c r="F1490" s="48"/>
      <c r="G1490" s="48"/>
      <c r="H1490" s="48"/>
    </row>
    <row r="1491" spans="2:8">
      <c r="B1491" s="48"/>
      <c r="C1491" s="48"/>
      <c r="D1491" s="48"/>
      <c r="E1491" s="48"/>
      <c r="F1491" s="48"/>
      <c r="G1491" s="48"/>
      <c r="H1491" s="48"/>
    </row>
    <row r="1492" spans="2:8">
      <c r="B1492" s="48"/>
      <c r="C1492" s="48"/>
      <c r="D1492" s="48"/>
      <c r="E1492" s="48"/>
      <c r="F1492" s="48"/>
      <c r="G1492" s="48"/>
      <c r="H1492" s="48"/>
    </row>
    <row r="1493" spans="2:8">
      <c r="B1493" s="48"/>
      <c r="C1493" s="48"/>
      <c r="D1493" s="48"/>
      <c r="E1493" s="48"/>
      <c r="F1493" s="48"/>
      <c r="G1493" s="48"/>
      <c r="H1493" s="48"/>
    </row>
    <row r="1494" spans="2:8">
      <c r="B1494" s="48"/>
      <c r="C1494" s="48"/>
      <c r="D1494" s="48"/>
      <c r="E1494" s="48"/>
      <c r="F1494" s="48"/>
      <c r="G1494" s="48"/>
      <c r="H1494" s="48"/>
    </row>
    <row r="1495" spans="2:8">
      <c r="B1495" s="48"/>
      <c r="C1495" s="48"/>
      <c r="D1495" s="48"/>
      <c r="E1495" s="48"/>
      <c r="F1495" s="48"/>
      <c r="G1495" s="48"/>
      <c r="H1495" s="48"/>
    </row>
    <row r="1496" spans="2:8">
      <c r="B1496" s="48"/>
      <c r="C1496" s="48"/>
      <c r="D1496" s="48"/>
      <c r="E1496" s="48"/>
      <c r="F1496" s="48"/>
      <c r="G1496" s="48"/>
      <c r="H1496" s="48"/>
    </row>
    <row r="1497" spans="2:8">
      <c r="B1497" s="48"/>
      <c r="C1497" s="48"/>
      <c r="D1497" s="48"/>
      <c r="E1497" s="48"/>
      <c r="F1497" s="48"/>
      <c r="G1497" s="48"/>
      <c r="H1497" s="48"/>
    </row>
    <row r="1498" spans="2:8">
      <c r="B1498" s="48"/>
      <c r="C1498" s="48"/>
      <c r="D1498" s="48"/>
      <c r="E1498" s="48"/>
      <c r="F1498" s="48"/>
      <c r="G1498" s="48"/>
      <c r="H1498" s="48"/>
    </row>
    <row r="1499" spans="2:8">
      <c r="B1499" s="48"/>
      <c r="C1499" s="48"/>
      <c r="D1499" s="48"/>
      <c r="E1499" s="48"/>
      <c r="F1499" s="48"/>
      <c r="G1499" s="48"/>
      <c r="H1499" s="48"/>
    </row>
    <row r="1500" spans="2:8">
      <c r="B1500" s="48"/>
      <c r="C1500" s="48"/>
      <c r="D1500" s="48"/>
      <c r="E1500" s="48"/>
      <c r="F1500" s="48"/>
      <c r="G1500" s="48"/>
      <c r="H1500" s="48"/>
    </row>
    <row r="1501" spans="2:8">
      <c r="B1501" s="48"/>
      <c r="C1501" s="48"/>
      <c r="D1501" s="48"/>
      <c r="E1501" s="48"/>
      <c r="F1501" s="48"/>
      <c r="G1501" s="48"/>
      <c r="H1501" s="48"/>
    </row>
    <row r="1502" spans="2:8">
      <c r="B1502" s="48"/>
      <c r="C1502" s="48"/>
      <c r="D1502" s="48"/>
      <c r="E1502" s="48"/>
      <c r="F1502" s="48"/>
      <c r="G1502" s="48"/>
      <c r="H1502" s="48"/>
    </row>
    <row r="1503" spans="2:8">
      <c r="B1503" s="48"/>
      <c r="C1503" s="48"/>
      <c r="D1503" s="48"/>
      <c r="E1503" s="48"/>
      <c r="F1503" s="48"/>
      <c r="G1503" s="48"/>
      <c r="H1503" s="48"/>
    </row>
    <row r="1504" spans="2:8">
      <c r="B1504" s="48"/>
      <c r="C1504" s="48"/>
      <c r="D1504" s="48"/>
      <c r="E1504" s="48"/>
      <c r="F1504" s="48"/>
      <c r="G1504" s="48"/>
      <c r="H1504" s="48"/>
    </row>
    <row r="1505" spans="2:8">
      <c r="B1505" s="48"/>
      <c r="C1505" s="48"/>
      <c r="D1505" s="48"/>
      <c r="E1505" s="48"/>
      <c r="F1505" s="48"/>
      <c r="G1505" s="48"/>
      <c r="H1505" s="48"/>
    </row>
    <row r="1506" spans="2:8">
      <c r="B1506" s="48"/>
      <c r="C1506" s="48"/>
      <c r="D1506" s="48"/>
      <c r="E1506" s="48"/>
      <c r="F1506" s="48"/>
      <c r="G1506" s="48"/>
      <c r="H1506" s="48"/>
    </row>
    <row r="1507" spans="2:8">
      <c r="B1507" s="48"/>
      <c r="C1507" s="48"/>
      <c r="D1507" s="48"/>
      <c r="E1507" s="48"/>
      <c r="F1507" s="48"/>
      <c r="G1507" s="48"/>
      <c r="H1507" s="48"/>
    </row>
    <row r="1508" spans="2:8">
      <c r="B1508" s="48"/>
      <c r="C1508" s="48"/>
      <c r="D1508" s="48"/>
      <c r="E1508" s="48"/>
      <c r="F1508" s="48"/>
      <c r="G1508" s="48"/>
      <c r="H1508" s="48"/>
    </row>
    <row r="1509" spans="2:8">
      <c r="B1509" s="48"/>
      <c r="C1509" s="48"/>
      <c r="D1509" s="48"/>
      <c r="E1509" s="48"/>
      <c r="F1509" s="48"/>
      <c r="G1509" s="48"/>
      <c r="H1509" s="48"/>
    </row>
    <row r="1510" spans="2:8">
      <c r="B1510" s="48"/>
      <c r="C1510" s="48"/>
      <c r="D1510" s="48"/>
      <c r="E1510" s="48"/>
      <c r="F1510" s="48"/>
      <c r="G1510" s="48"/>
      <c r="H1510" s="48"/>
    </row>
    <row r="1511" spans="2:8">
      <c r="B1511" s="48"/>
      <c r="C1511" s="48"/>
      <c r="D1511" s="48"/>
      <c r="E1511" s="48"/>
      <c r="F1511" s="48"/>
      <c r="G1511" s="48"/>
      <c r="H1511" s="48"/>
    </row>
    <row r="1512" spans="2:8">
      <c r="B1512" s="48"/>
      <c r="C1512" s="48"/>
      <c r="D1512" s="48"/>
      <c r="E1512" s="48"/>
      <c r="F1512" s="48"/>
      <c r="G1512" s="48"/>
      <c r="H1512" s="48"/>
    </row>
    <row r="1513" spans="2:8">
      <c r="B1513" s="48"/>
      <c r="C1513" s="48"/>
      <c r="D1513" s="48"/>
      <c r="E1513" s="48"/>
      <c r="F1513" s="48"/>
      <c r="G1513" s="48"/>
      <c r="H1513" s="48"/>
    </row>
    <row r="1514" spans="2:8">
      <c r="B1514" s="48"/>
      <c r="C1514" s="48"/>
      <c r="D1514" s="48"/>
      <c r="E1514" s="48"/>
      <c r="F1514" s="48"/>
      <c r="G1514" s="48"/>
      <c r="H1514" s="48"/>
    </row>
    <row r="1515" spans="2:8">
      <c r="B1515" s="48"/>
      <c r="C1515" s="48"/>
      <c r="D1515" s="48"/>
      <c r="E1515" s="48"/>
      <c r="F1515" s="48"/>
      <c r="G1515" s="48"/>
      <c r="H1515" s="48"/>
    </row>
    <row r="1516" spans="2:8">
      <c r="B1516" s="48"/>
      <c r="C1516" s="48"/>
      <c r="D1516" s="48"/>
      <c r="E1516" s="48"/>
      <c r="F1516" s="48"/>
      <c r="G1516" s="48"/>
      <c r="H1516" s="48"/>
    </row>
    <row r="1517" spans="2:8">
      <c r="B1517" s="48"/>
      <c r="C1517" s="48"/>
      <c r="D1517" s="48"/>
      <c r="E1517" s="48"/>
      <c r="F1517" s="48"/>
      <c r="G1517" s="48"/>
      <c r="H1517" s="48"/>
    </row>
    <row r="1518" spans="2:8">
      <c r="B1518" s="48"/>
      <c r="C1518" s="48"/>
      <c r="D1518" s="48"/>
      <c r="E1518" s="48"/>
      <c r="F1518" s="48"/>
      <c r="G1518" s="48"/>
      <c r="H1518" s="48"/>
    </row>
    <row r="1519" spans="2:8">
      <c r="B1519" s="48"/>
      <c r="C1519" s="48"/>
      <c r="D1519" s="48"/>
      <c r="E1519" s="48"/>
      <c r="F1519" s="48"/>
      <c r="G1519" s="48"/>
      <c r="H1519" s="48"/>
    </row>
    <row r="1520" spans="2:8">
      <c r="B1520" s="48"/>
      <c r="C1520" s="48"/>
      <c r="D1520" s="48"/>
      <c r="E1520" s="48"/>
      <c r="F1520" s="48"/>
      <c r="G1520" s="48"/>
      <c r="H1520" s="48"/>
    </row>
    <row r="1521" spans="2:8">
      <c r="B1521" s="48"/>
      <c r="C1521" s="48"/>
      <c r="D1521" s="48"/>
      <c r="E1521" s="48"/>
      <c r="F1521" s="48"/>
      <c r="G1521" s="48"/>
      <c r="H1521" s="48"/>
    </row>
    <row r="1522" spans="2:8">
      <c r="B1522" s="48"/>
      <c r="C1522" s="48"/>
      <c r="D1522" s="48"/>
      <c r="E1522" s="48"/>
      <c r="F1522" s="48"/>
      <c r="G1522" s="48"/>
      <c r="H1522" s="48"/>
    </row>
    <row r="1523" spans="2:8">
      <c r="B1523" s="48"/>
      <c r="C1523" s="48"/>
      <c r="D1523" s="48"/>
      <c r="E1523" s="48"/>
      <c r="F1523" s="48"/>
      <c r="G1523" s="48"/>
      <c r="H1523" s="48"/>
    </row>
    <row r="1524" spans="2:8">
      <c r="B1524" s="48"/>
      <c r="C1524" s="48"/>
      <c r="D1524" s="48"/>
      <c r="E1524" s="48"/>
      <c r="F1524" s="48"/>
      <c r="G1524" s="48"/>
      <c r="H1524" s="48"/>
    </row>
    <row r="1525" spans="2:8">
      <c r="B1525" s="48"/>
      <c r="C1525" s="48"/>
      <c r="D1525" s="48"/>
      <c r="E1525" s="48"/>
      <c r="F1525" s="48"/>
      <c r="G1525" s="48"/>
      <c r="H1525" s="48"/>
    </row>
    <row r="1526" spans="2:8">
      <c r="B1526" s="48"/>
      <c r="C1526" s="48"/>
      <c r="D1526" s="48"/>
      <c r="E1526" s="48"/>
      <c r="F1526" s="48"/>
      <c r="G1526" s="48"/>
      <c r="H1526" s="48"/>
    </row>
    <row r="1527" spans="2:8">
      <c r="B1527" s="48"/>
      <c r="C1527" s="48"/>
      <c r="D1527" s="48"/>
      <c r="E1527" s="48"/>
      <c r="F1527" s="48"/>
      <c r="G1527" s="48"/>
      <c r="H1527" s="48"/>
    </row>
    <row r="1528" spans="2:8">
      <c r="B1528" s="48"/>
      <c r="C1528" s="48"/>
      <c r="D1528" s="48"/>
      <c r="E1528" s="48"/>
      <c r="F1528" s="48"/>
      <c r="G1528" s="48"/>
      <c r="H1528" s="48"/>
    </row>
    <row r="1529" spans="2:8">
      <c r="B1529" s="48"/>
      <c r="C1529" s="48"/>
      <c r="D1529" s="48"/>
      <c r="E1529" s="48"/>
      <c r="F1529" s="48"/>
      <c r="G1529" s="48"/>
      <c r="H1529" s="48"/>
    </row>
    <row r="1530" spans="2:8">
      <c r="B1530" s="48"/>
      <c r="C1530" s="48"/>
      <c r="D1530" s="48"/>
      <c r="E1530" s="48"/>
      <c r="F1530" s="48"/>
      <c r="G1530" s="48"/>
      <c r="H1530" s="48"/>
    </row>
    <row r="1531" spans="2:8">
      <c r="B1531" s="48"/>
      <c r="C1531" s="48"/>
      <c r="D1531" s="48"/>
      <c r="E1531" s="48"/>
      <c r="F1531" s="48"/>
      <c r="G1531" s="48"/>
      <c r="H1531" s="48"/>
    </row>
    <row r="1532" spans="2:8">
      <c r="B1532" s="48"/>
      <c r="C1532" s="48"/>
      <c r="D1532" s="48"/>
      <c r="E1532" s="48"/>
      <c r="F1532" s="48"/>
      <c r="G1532" s="48"/>
      <c r="H1532" s="48"/>
    </row>
    <row r="1533" spans="2:8">
      <c r="B1533" s="48"/>
      <c r="C1533" s="48"/>
      <c r="D1533" s="48"/>
      <c r="E1533" s="48"/>
      <c r="F1533" s="48"/>
      <c r="G1533" s="48"/>
      <c r="H1533" s="48"/>
    </row>
    <row r="1534" spans="2:8">
      <c r="B1534" s="48"/>
      <c r="C1534" s="48"/>
      <c r="D1534" s="48"/>
      <c r="E1534" s="48"/>
      <c r="F1534" s="48"/>
      <c r="G1534" s="48"/>
      <c r="H1534" s="48"/>
    </row>
    <row r="1535" spans="2:8">
      <c r="B1535" s="48"/>
      <c r="C1535" s="48"/>
      <c r="D1535" s="48"/>
      <c r="E1535" s="48"/>
      <c r="F1535" s="48"/>
      <c r="G1535" s="48"/>
      <c r="H1535" s="48"/>
    </row>
    <row r="1536" spans="2:8">
      <c r="B1536" s="48"/>
      <c r="C1536" s="48"/>
      <c r="D1536" s="48"/>
      <c r="E1536" s="48"/>
      <c r="F1536" s="48"/>
      <c r="G1536" s="48"/>
      <c r="H1536" s="48"/>
    </row>
    <row r="1537" spans="2:8">
      <c r="B1537" s="48"/>
      <c r="C1537" s="48"/>
      <c r="D1537" s="48"/>
      <c r="E1537" s="48"/>
      <c r="F1537" s="48"/>
      <c r="G1537" s="48"/>
      <c r="H1537" s="48"/>
    </row>
    <row r="1538" spans="2:8">
      <c r="B1538" s="48"/>
      <c r="C1538" s="48"/>
      <c r="D1538" s="48"/>
      <c r="E1538" s="48"/>
      <c r="F1538" s="48"/>
      <c r="G1538" s="48"/>
      <c r="H1538" s="48"/>
    </row>
    <row r="1539" spans="2:8">
      <c r="B1539" s="48"/>
      <c r="C1539" s="48"/>
      <c r="D1539" s="48"/>
      <c r="E1539" s="48"/>
      <c r="F1539" s="48"/>
      <c r="G1539" s="48"/>
      <c r="H1539" s="48"/>
    </row>
    <row r="1540" spans="2:8">
      <c r="B1540" s="48"/>
      <c r="C1540" s="48"/>
      <c r="D1540" s="48"/>
      <c r="E1540" s="48"/>
      <c r="F1540" s="48"/>
      <c r="G1540" s="48"/>
      <c r="H1540" s="48"/>
    </row>
    <row r="1541" spans="2:8">
      <c r="B1541" s="48"/>
      <c r="C1541" s="48"/>
      <c r="D1541" s="48"/>
      <c r="E1541" s="48"/>
      <c r="F1541" s="48"/>
      <c r="G1541" s="48"/>
      <c r="H1541" s="48"/>
    </row>
    <row r="1542" spans="2:8">
      <c r="B1542" s="48"/>
      <c r="C1542" s="48"/>
      <c r="D1542" s="48"/>
      <c r="E1542" s="48"/>
      <c r="F1542" s="48"/>
      <c r="G1542" s="48"/>
      <c r="H1542" s="48"/>
    </row>
    <row r="1543" spans="2:8">
      <c r="B1543" s="48"/>
      <c r="C1543" s="48"/>
      <c r="D1543" s="48"/>
      <c r="E1543" s="48"/>
      <c r="F1543" s="48"/>
      <c r="G1543" s="48"/>
      <c r="H1543" s="48"/>
    </row>
    <row r="1544" spans="2:8">
      <c r="B1544" s="48"/>
      <c r="C1544" s="48"/>
      <c r="D1544" s="48"/>
      <c r="E1544" s="48"/>
      <c r="F1544" s="48"/>
      <c r="G1544" s="48"/>
      <c r="H1544" s="48"/>
    </row>
    <row r="1545" spans="2:8">
      <c r="B1545" s="48"/>
      <c r="C1545" s="48"/>
      <c r="D1545" s="48"/>
      <c r="E1545" s="48"/>
      <c r="F1545" s="48"/>
      <c r="G1545" s="48"/>
      <c r="H1545" s="48"/>
    </row>
    <row r="1546" spans="2:8">
      <c r="B1546" s="48"/>
      <c r="C1546" s="48"/>
      <c r="D1546" s="48"/>
      <c r="E1546" s="48"/>
      <c r="F1546" s="48"/>
      <c r="G1546" s="48"/>
      <c r="H1546" s="48"/>
    </row>
    <row r="1547" spans="2:8">
      <c r="B1547" s="48"/>
      <c r="C1547" s="48"/>
      <c r="D1547" s="48"/>
      <c r="E1547" s="48"/>
      <c r="F1547" s="48"/>
      <c r="G1547" s="48"/>
      <c r="H1547" s="48"/>
    </row>
    <row r="1548" spans="2:8">
      <c r="B1548" s="48"/>
      <c r="C1548" s="48"/>
      <c r="D1548" s="48"/>
      <c r="E1548" s="48"/>
      <c r="F1548" s="48"/>
      <c r="G1548" s="48"/>
      <c r="H1548" s="48"/>
    </row>
    <row r="1549" spans="2:8">
      <c r="B1549" s="48"/>
      <c r="C1549" s="48"/>
      <c r="D1549" s="48"/>
      <c r="E1549" s="48"/>
      <c r="F1549" s="48"/>
      <c r="G1549" s="48"/>
      <c r="H1549" s="48"/>
    </row>
    <row r="1550" spans="2:8">
      <c r="B1550" s="48"/>
      <c r="C1550" s="48"/>
      <c r="D1550" s="48"/>
      <c r="E1550" s="48"/>
      <c r="F1550" s="48"/>
      <c r="G1550" s="48"/>
      <c r="H1550" s="48"/>
    </row>
    <row r="1551" spans="2:8">
      <c r="B1551" s="48"/>
      <c r="C1551" s="48"/>
      <c r="D1551" s="48"/>
      <c r="E1551" s="48"/>
      <c r="F1551" s="48"/>
      <c r="G1551" s="48"/>
      <c r="H1551" s="48"/>
    </row>
    <row r="1552" spans="2:8">
      <c r="B1552" s="48"/>
      <c r="C1552" s="48"/>
      <c r="D1552" s="48"/>
      <c r="E1552" s="48"/>
      <c r="F1552" s="48"/>
      <c r="G1552" s="48"/>
      <c r="H1552" s="48"/>
    </row>
    <row r="1553" spans="2:8">
      <c r="B1553" s="48"/>
      <c r="C1553" s="48"/>
      <c r="D1553" s="48"/>
      <c r="E1553" s="48"/>
      <c r="F1553" s="48"/>
      <c r="G1553" s="48"/>
      <c r="H1553" s="48"/>
    </row>
    <row r="1554" spans="2:8">
      <c r="B1554" s="48"/>
      <c r="C1554" s="48"/>
      <c r="D1554" s="48"/>
      <c r="E1554" s="48"/>
      <c r="F1554" s="48"/>
      <c r="G1554" s="48"/>
      <c r="H1554" s="48"/>
    </row>
    <row r="1555" spans="2:8">
      <c r="B1555" s="48"/>
      <c r="C1555" s="48"/>
      <c r="D1555" s="48"/>
      <c r="E1555" s="48"/>
      <c r="F1555" s="48"/>
      <c r="G1555" s="48"/>
      <c r="H1555" s="48"/>
    </row>
    <row r="1556" spans="2:8">
      <c r="B1556" s="48"/>
      <c r="C1556" s="48"/>
      <c r="D1556" s="48"/>
      <c r="E1556" s="48"/>
      <c r="F1556" s="48"/>
      <c r="G1556" s="48"/>
      <c r="H1556" s="48"/>
    </row>
    <row r="1557" spans="2:8">
      <c r="B1557" s="48"/>
      <c r="C1557" s="48"/>
      <c r="D1557" s="48"/>
      <c r="E1557" s="48"/>
      <c r="F1557" s="48"/>
      <c r="G1557" s="48"/>
      <c r="H1557" s="48"/>
    </row>
    <row r="1558" spans="2:8">
      <c r="B1558" s="48"/>
      <c r="C1558" s="48"/>
      <c r="D1558" s="48"/>
      <c r="E1558" s="48"/>
      <c r="F1558" s="48"/>
      <c r="G1558" s="48"/>
      <c r="H1558" s="48"/>
    </row>
    <row r="1559" spans="2:8">
      <c r="B1559" s="48"/>
      <c r="C1559" s="48"/>
      <c r="D1559" s="48"/>
      <c r="E1559" s="48"/>
      <c r="F1559" s="48"/>
      <c r="G1559" s="48"/>
      <c r="H1559" s="48"/>
    </row>
    <row r="1560" spans="2:8">
      <c r="B1560" s="48"/>
      <c r="C1560" s="48"/>
      <c r="D1560" s="48"/>
      <c r="E1560" s="48"/>
      <c r="F1560" s="48"/>
      <c r="G1560" s="48"/>
      <c r="H1560" s="48"/>
    </row>
    <row r="1561" spans="2:8">
      <c r="B1561" s="48"/>
      <c r="C1561" s="48"/>
      <c r="D1561" s="48"/>
      <c r="E1561" s="48"/>
      <c r="F1561" s="48"/>
      <c r="G1561" s="48"/>
      <c r="H1561" s="48"/>
    </row>
    <row r="1562" spans="2:8">
      <c r="B1562" s="48"/>
      <c r="C1562" s="48"/>
      <c r="D1562" s="48"/>
      <c r="E1562" s="48"/>
      <c r="F1562" s="48"/>
      <c r="G1562" s="48"/>
      <c r="H1562" s="48"/>
    </row>
    <row r="1563" spans="2:8">
      <c r="B1563" s="48"/>
      <c r="C1563" s="48"/>
      <c r="D1563" s="48"/>
      <c r="E1563" s="48"/>
      <c r="F1563" s="48"/>
      <c r="G1563" s="48"/>
      <c r="H1563" s="48"/>
    </row>
    <row r="1564" spans="2:8">
      <c r="B1564" s="48"/>
      <c r="C1564" s="48"/>
      <c r="D1564" s="48"/>
      <c r="E1564" s="48"/>
      <c r="F1564" s="48"/>
      <c r="G1564" s="48"/>
      <c r="H1564" s="48"/>
    </row>
    <row r="1565" spans="2:8">
      <c r="B1565" s="48"/>
      <c r="C1565" s="48"/>
      <c r="D1565" s="48"/>
      <c r="E1565" s="48"/>
      <c r="F1565" s="48"/>
      <c r="G1565" s="48"/>
      <c r="H1565" s="48"/>
    </row>
    <row r="1566" spans="2:8">
      <c r="B1566" s="48"/>
      <c r="C1566" s="48"/>
      <c r="D1566" s="48"/>
      <c r="E1566" s="48"/>
      <c r="F1566" s="48"/>
      <c r="G1566" s="48"/>
      <c r="H1566" s="48"/>
    </row>
    <row r="1567" spans="2:8">
      <c r="B1567" s="48"/>
      <c r="C1567" s="48"/>
      <c r="D1567" s="48"/>
      <c r="E1567" s="48"/>
      <c r="F1567" s="48"/>
      <c r="G1567" s="48"/>
      <c r="H1567" s="48"/>
    </row>
    <row r="1568" spans="2:8">
      <c r="B1568" s="48"/>
      <c r="C1568" s="48"/>
      <c r="D1568" s="48"/>
      <c r="E1568" s="48"/>
      <c r="F1568" s="48"/>
      <c r="G1568" s="48"/>
      <c r="H1568" s="48"/>
    </row>
    <row r="1569" spans="2:8">
      <c r="B1569" s="48"/>
      <c r="C1569" s="48"/>
      <c r="D1569" s="48"/>
      <c r="E1569" s="48"/>
      <c r="F1569" s="48"/>
      <c r="G1569" s="48"/>
      <c r="H1569" s="48"/>
    </row>
    <row r="1570" spans="2:8">
      <c r="B1570" s="48"/>
      <c r="C1570" s="48"/>
      <c r="D1570" s="48"/>
      <c r="E1570" s="48"/>
      <c r="F1570" s="48"/>
      <c r="G1570" s="48"/>
      <c r="H1570" s="48"/>
    </row>
    <row r="1571" spans="2:8">
      <c r="B1571" s="48"/>
      <c r="C1571" s="48"/>
      <c r="D1571" s="48"/>
      <c r="E1571" s="48"/>
      <c r="F1571" s="48"/>
      <c r="G1571" s="48"/>
      <c r="H1571" s="48"/>
    </row>
    <row r="1572" spans="2:8">
      <c r="B1572" s="48"/>
      <c r="C1572" s="48"/>
      <c r="D1572" s="48"/>
      <c r="E1572" s="48"/>
      <c r="F1572" s="48"/>
      <c r="G1572" s="48"/>
      <c r="H1572" s="48"/>
    </row>
    <row r="1573" spans="2:8">
      <c r="B1573" s="48"/>
      <c r="C1573" s="48"/>
      <c r="D1573" s="48"/>
      <c r="E1573" s="48"/>
      <c r="F1573" s="48"/>
      <c r="G1573" s="48"/>
      <c r="H1573" s="48"/>
    </row>
    <row r="1574" spans="2:8">
      <c r="B1574" s="48"/>
      <c r="C1574" s="48"/>
      <c r="D1574" s="48"/>
      <c r="E1574" s="48"/>
      <c r="F1574" s="48"/>
      <c r="G1574" s="48"/>
      <c r="H1574" s="48"/>
    </row>
    <row r="1575" spans="2:8">
      <c r="B1575" s="48"/>
      <c r="C1575" s="48"/>
      <c r="D1575" s="48"/>
      <c r="E1575" s="48"/>
      <c r="F1575" s="48"/>
      <c r="G1575" s="48"/>
      <c r="H1575" s="48"/>
    </row>
    <row r="1576" spans="2:8">
      <c r="B1576" s="48"/>
      <c r="C1576" s="48"/>
      <c r="D1576" s="48"/>
      <c r="E1576" s="48"/>
      <c r="F1576" s="48"/>
      <c r="G1576" s="48"/>
      <c r="H1576" s="48"/>
    </row>
    <row r="1577" spans="2:8">
      <c r="B1577" s="48"/>
      <c r="C1577" s="48"/>
      <c r="D1577" s="48"/>
      <c r="E1577" s="48"/>
      <c r="F1577" s="48"/>
      <c r="G1577" s="48"/>
      <c r="H1577" s="48"/>
    </row>
    <row r="1578" spans="2:8">
      <c r="B1578" s="48"/>
      <c r="C1578" s="48"/>
      <c r="D1578" s="48"/>
      <c r="E1578" s="48"/>
      <c r="F1578" s="48"/>
      <c r="G1578" s="48"/>
      <c r="H1578" s="48"/>
    </row>
    <row r="1579" spans="2:8">
      <c r="B1579" s="48"/>
      <c r="C1579" s="48"/>
      <c r="D1579" s="48"/>
      <c r="E1579" s="48"/>
      <c r="F1579" s="48"/>
      <c r="G1579" s="48"/>
      <c r="H1579" s="48"/>
    </row>
    <row r="1580" spans="2:8">
      <c r="B1580" s="48"/>
      <c r="C1580" s="48"/>
      <c r="D1580" s="48"/>
      <c r="E1580" s="48"/>
      <c r="F1580" s="48"/>
      <c r="G1580" s="48"/>
      <c r="H1580" s="48"/>
    </row>
    <row r="1581" spans="2:8">
      <c r="B1581" s="48"/>
      <c r="C1581" s="48"/>
      <c r="D1581" s="48"/>
      <c r="E1581" s="48"/>
      <c r="F1581" s="48"/>
      <c r="G1581" s="48"/>
      <c r="H1581" s="48"/>
    </row>
    <row r="1582" spans="2:8">
      <c r="B1582" s="48"/>
      <c r="C1582" s="48"/>
      <c r="D1582" s="48"/>
      <c r="E1582" s="48"/>
      <c r="F1582" s="48"/>
      <c r="G1582" s="48"/>
      <c r="H1582" s="48"/>
    </row>
    <row r="1583" spans="2:8">
      <c r="B1583" s="48"/>
      <c r="C1583" s="48"/>
      <c r="D1583" s="48"/>
      <c r="E1583" s="48"/>
      <c r="F1583" s="48"/>
      <c r="G1583" s="48"/>
      <c r="H1583" s="48"/>
    </row>
    <row r="1584" spans="2:8">
      <c r="B1584" s="48"/>
      <c r="C1584" s="48"/>
      <c r="D1584" s="48"/>
      <c r="E1584" s="48"/>
      <c r="F1584" s="48"/>
      <c r="G1584" s="48"/>
      <c r="H1584" s="48"/>
    </row>
    <row r="1585" spans="2:8">
      <c r="B1585" s="48"/>
      <c r="C1585" s="48"/>
      <c r="D1585" s="48"/>
      <c r="E1585" s="48"/>
      <c r="F1585" s="48"/>
      <c r="G1585" s="48"/>
      <c r="H1585" s="48"/>
    </row>
    <row r="1586" spans="2:8">
      <c r="B1586" s="48"/>
      <c r="C1586" s="48"/>
      <c r="D1586" s="48"/>
      <c r="E1586" s="48"/>
      <c r="F1586" s="48"/>
      <c r="G1586" s="48"/>
      <c r="H1586" s="48"/>
    </row>
    <row r="1587" spans="2:8">
      <c r="B1587" s="48"/>
      <c r="C1587" s="48"/>
      <c r="D1587" s="48"/>
      <c r="E1587" s="48"/>
      <c r="F1587" s="48"/>
      <c r="G1587" s="48"/>
      <c r="H1587" s="48"/>
    </row>
    <row r="1588" spans="2:8">
      <c r="B1588" s="48"/>
      <c r="C1588" s="48"/>
      <c r="D1588" s="48"/>
      <c r="E1588" s="48"/>
      <c r="F1588" s="48"/>
      <c r="G1588" s="48"/>
      <c r="H1588" s="48"/>
    </row>
    <row r="1589" spans="2:8">
      <c r="B1589" s="48"/>
      <c r="C1589" s="48"/>
      <c r="D1589" s="48"/>
      <c r="E1589" s="48"/>
      <c r="F1589" s="48"/>
      <c r="G1589" s="48"/>
      <c r="H1589" s="48"/>
    </row>
    <row r="1590" spans="2:8">
      <c r="B1590" s="48"/>
      <c r="C1590" s="48"/>
      <c r="D1590" s="48"/>
      <c r="E1590" s="48"/>
      <c r="F1590" s="48"/>
      <c r="G1590" s="48"/>
      <c r="H1590" s="48"/>
    </row>
    <row r="1591" spans="2:8">
      <c r="B1591" s="48"/>
      <c r="C1591" s="48"/>
      <c r="D1591" s="48"/>
      <c r="E1591" s="48"/>
      <c r="F1591" s="48"/>
      <c r="G1591" s="48"/>
      <c r="H1591" s="48"/>
    </row>
    <row r="1592" spans="2:8">
      <c r="B1592" s="48"/>
      <c r="C1592" s="48"/>
      <c r="D1592" s="48"/>
      <c r="E1592" s="48"/>
      <c r="F1592" s="48"/>
      <c r="G1592" s="48"/>
      <c r="H1592" s="48"/>
    </row>
    <row r="1593" spans="2:8">
      <c r="B1593" s="48"/>
      <c r="C1593" s="48"/>
      <c r="D1593" s="48"/>
      <c r="E1593" s="48"/>
      <c r="F1593" s="48"/>
      <c r="G1593" s="48"/>
      <c r="H1593" s="48"/>
    </row>
    <row r="1594" spans="2:8">
      <c r="B1594" s="48"/>
      <c r="C1594" s="48"/>
      <c r="D1594" s="48"/>
      <c r="E1594" s="48"/>
      <c r="F1594" s="48"/>
      <c r="G1594" s="48"/>
      <c r="H1594" s="48"/>
    </row>
    <row r="1595" spans="2:8">
      <c r="B1595" s="48"/>
      <c r="C1595" s="48"/>
      <c r="D1595" s="48"/>
      <c r="E1595" s="48"/>
      <c r="F1595" s="48"/>
      <c r="G1595" s="48"/>
      <c r="H1595" s="48"/>
    </row>
    <row r="1596" spans="2:8">
      <c r="B1596" s="48"/>
      <c r="C1596" s="48"/>
      <c r="D1596" s="48"/>
      <c r="E1596" s="48"/>
      <c r="F1596" s="48"/>
      <c r="G1596" s="48"/>
      <c r="H1596" s="48"/>
    </row>
    <row r="1597" spans="2:8">
      <c r="B1597" s="48"/>
      <c r="C1597" s="48"/>
      <c r="D1597" s="48"/>
      <c r="E1597" s="48"/>
      <c r="F1597" s="48"/>
      <c r="G1597" s="48"/>
      <c r="H1597" s="48"/>
    </row>
    <row r="1598" spans="2:8">
      <c r="B1598" s="48"/>
      <c r="C1598" s="48"/>
      <c r="D1598" s="48"/>
      <c r="E1598" s="48"/>
      <c r="F1598" s="48"/>
      <c r="G1598" s="48"/>
      <c r="H1598" s="48"/>
    </row>
    <row r="1599" spans="2:8">
      <c r="B1599" s="48"/>
      <c r="C1599" s="48"/>
      <c r="D1599" s="48"/>
      <c r="E1599" s="48"/>
      <c r="F1599" s="48"/>
      <c r="G1599" s="48"/>
      <c r="H1599" s="48"/>
    </row>
    <row r="1600" spans="2:8">
      <c r="B1600" s="48"/>
      <c r="C1600" s="48"/>
      <c r="D1600" s="48"/>
      <c r="E1600" s="48"/>
      <c r="F1600" s="48"/>
      <c r="G1600" s="48"/>
      <c r="H1600" s="48"/>
    </row>
    <row r="1601" spans="2:8">
      <c r="B1601" s="48"/>
      <c r="C1601" s="48"/>
      <c r="D1601" s="48"/>
      <c r="E1601" s="48"/>
      <c r="F1601" s="48"/>
      <c r="G1601" s="48"/>
      <c r="H1601" s="48"/>
    </row>
    <row r="1602" spans="2:8">
      <c r="B1602" s="48"/>
      <c r="C1602" s="48"/>
      <c r="D1602" s="48"/>
      <c r="E1602" s="48"/>
      <c r="F1602" s="48"/>
      <c r="G1602" s="48"/>
      <c r="H1602" s="48"/>
    </row>
    <row r="1603" spans="2:8">
      <c r="B1603" s="48"/>
      <c r="C1603" s="48"/>
      <c r="D1603" s="48"/>
      <c r="E1603" s="48"/>
      <c r="F1603" s="48"/>
      <c r="G1603" s="48"/>
      <c r="H1603" s="48"/>
    </row>
    <row r="1604" spans="2:8">
      <c r="B1604" s="48"/>
      <c r="C1604" s="48"/>
      <c r="D1604" s="48"/>
      <c r="E1604" s="48"/>
      <c r="F1604" s="48"/>
      <c r="G1604" s="48"/>
      <c r="H1604" s="48"/>
    </row>
    <row r="1605" spans="2:8">
      <c r="B1605" s="48"/>
      <c r="C1605" s="48"/>
      <c r="D1605" s="48"/>
      <c r="E1605" s="48"/>
      <c r="F1605" s="48"/>
      <c r="G1605" s="48"/>
      <c r="H1605" s="48"/>
    </row>
    <row r="1606" spans="2:8">
      <c r="B1606" s="48"/>
      <c r="C1606" s="48"/>
      <c r="D1606" s="48"/>
      <c r="E1606" s="48"/>
      <c r="F1606" s="48"/>
      <c r="G1606" s="48"/>
      <c r="H1606" s="48"/>
    </row>
    <row r="1607" spans="2:8">
      <c r="B1607" s="48"/>
      <c r="C1607" s="48"/>
      <c r="D1607" s="48"/>
      <c r="E1607" s="48"/>
      <c r="F1607" s="48"/>
      <c r="G1607" s="48"/>
      <c r="H1607" s="48"/>
    </row>
    <row r="1608" spans="2:8">
      <c r="B1608" s="48"/>
      <c r="C1608" s="48"/>
      <c r="D1608" s="48"/>
      <c r="E1608" s="48"/>
      <c r="F1608" s="48"/>
      <c r="G1608" s="48"/>
      <c r="H1608" s="48"/>
    </row>
    <row r="1609" spans="2:8">
      <c r="B1609" s="48"/>
      <c r="C1609" s="48"/>
      <c r="D1609" s="48"/>
      <c r="E1609" s="48"/>
      <c r="F1609" s="48"/>
      <c r="G1609" s="48"/>
      <c r="H1609" s="48"/>
    </row>
    <row r="1610" spans="2:8">
      <c r="B1610" s="48"/>
      <c r="C1610" s="48"/>
      <c r="D1610" s="48"/>
      <c r="E1610" s="48"/>
      <c r="F1610" s="48"/>
      <c r="G1610" s="48"/>
      <c r="H1610" s="48"/>
    </row>
    <row r="1611" spans="2:8">
      <c r="B1611" s="48"/>
      <c r="C1611" s="48"/>
      <c r="D1611" s="48"/>
      <c r="E1611" s="48"/>
      <c r="F1611" s="48"/>
      <c r="G1611" s="48"/>
      <c r="H1611" s="48"/>
    </row>
    <row r="1612" spans="2:8">
      <c r="B1612" s="48"/>
      <c r="C1612" s="48"/>
      <c r="D1612" s="48"/>
      <c r="E1612" s="48"/>
      <c r="F1612" s="48"/>
      <c r="G1612" s="48"/>
      <c r="H1612" s="48"/>
    </row>
    <row r="1613" spans="2:8">
      <c r="B1613" s="48"/>
      <c r="C1613" s="48"/>
      <c r="D1613" s="48"/>
      <c r="E1613" s="48"/>
      <c r="F1613" s="48"/>
      <c r="G1613" s="48"/>
      <c r="H1613" s="48"/>
    </row>
    <row r="1614" spans="2:8">
      <c r="B1614" s="48"/>
      <c r="C1614" s="48"/>
      <c r="D1614" s="48"/>
      <c r="E1614" s="48"/>
      <c r="F1614" s="48"/>
      <c r="G1614" s="48"/>
      <c r="H1614" s="48"/>
    </row>
    <row r="1615" spans="2:8">
      <c r="B1615" s="48"/>
      <c r="C1615" s="48"/>
      <c r="D1615" s="48"/>
      <c r="E1615" s="48"/>
      <c r="F1615" s="48"/>
      <c r="G1615" s="48"/>
      <c r="H1615" s="48"/>
    </row>
    <row r="1616" spans="2:8">
      <c r="B1616" s="48"/>
      <c r="C1616" s="48"/>
      <c r="D1616" s="48"/>
      <c r="E1616" s="48"/>
      <c r="F1616" s="48"/>
      <c r="G1616" s="48"/>
      <c r="H1616" s="48"/>
    </row>
    <row r="1617" spans="2:8">
      <c r="B1617" s="48"/>
      <c r="C1617" s="48"/>
      <c r="D1617" s="48"/>
      <c r="E1617" s="48"/>
      <c r="F1617" s="48"/>
      <c r="G1617" s="48"/>
      <c r="H1617" s="48"/>
    </row>
    <row r="1618" spans="2:8">
      <c r="B1618" s="48"/>
      <c r="C1618" s="48"/>
      <c r="D1618" s="48"/>
      <c r="E1618" s="48"/>
      <c r="F1618" s="48"/>
      <c r="G1618" s="48"/>
      <c r="H1618" s="48"/>
    </row>
    <row r="1619" spans="2:8">
      <c r="B1619" s="48"/>
      <c r="C1619" s="48"/>
      <c r="D1619" s="48"/>
      <c r="E1619" s="48"/>
      <c r="F1619" s="48"/>
      <c r="G1619" s="48"/>
      <c r="H1619" s="48"/>
    </row>
    <row r="1620" spans="2:8">
      <c r="B1620" s="48"/>
      <c r="C1620" s="48"/>
      <c r="D1620" s="48"/>
      <c r="E1620" s="48"/>
      <c r="F1620" s="48"/>
      <c r="G1620" s="48"/>
      <c r="H1620" s="48"/>
    </row>
    <row r="1621" spans="2:8">
      <c r="B1621" s="48"/>
      <c r="C1621" s="48"/>
      <c r="D1621" s="48"/>
      <c r="E1621" s="48"/>
      <c r="F1621" s="48"/>
      <c r="G1621" s="48"/>
      <c r="H1621" s="48"/>
    </row>
    <row r="1622" spans="2:8">
      <c r="B1622" s="48"/>
      <c r="C1622" s="48"/>
      <c r="D1622" s="48"/>
      <c r="E1622" s="48"/>
      <c r="F1622" s="48"/>
      <c r="G1622" s="48"/>
      <c r="H1622" s="48"/>
    </row>
    <row r="1623" spans="2:8">
      <c r="B1623" s="48"/>
      <c r="C1623" s="48"/>
      <c r="D1623" s="48"/>
      <c r="E1623" s="48"/>
      <c r="F1623" s="48"/>
      <c r="G1623" s="48"/>
      <c r="H1623" s="48"/>
    </row>
    <row r="1624" spans="2:8">
      <c r="B1624" s="48"/>
      <c r="C1624" s="48"/>
      <c r="D1624" s="48"/>
      <c r="E1624" s="48"/>
      <c r="F1624" s="48"/>
      <c r="G1624" s="48"/>
      <c r="H1624" s="48"/>
    </row>
    <row r="1625" spans="2:8">
      <c r="B1625" s="48"/>
      <c r="C1625" s="48"/>
      <c r="D1625" s="48"/>
      <c r="E1625" s="48"/>
      <c r="F1625" s="48"/>
      <c r="G1625" s="48"/>
      <c r="H1625" s="48"/>
    </row>
    <row r="1626" spans="2:8">
      <c r="B1626" s="48"/>
      <c r="C1626" s="48"/>
      <c r="D1626" s="48"/>
      <c r="E1626" s="48"/>
      <c r="F1626" s="48"/>
      <c r="G1626" s="48"/>
      <c r="H1626" s="48"/>
    </row>
    <row r="1627" spans="2:8">
      <c r="B1627" s="48"/>
      <c r="C1627" s="48"/>
      <c r="D1627" s="48"/>
      <c r="E1627" s="48"/>
      <c r="F1627" s="48"/>
      <c r="G1627" s="48"/>
      <c r="H1627" s="48"/>
    </row>
    <row r="1628" spans="2:8">
      <c r="B1628" s="48"/>
      <c r="C1628" s="48"/>
      <c r="D1628" s="48"/>
      <c r="E1628" s="48"/>
      <c r="F1628" s="48"/>
      <c r="G1628" s="48"/>
      <c r="H1628" s="48"/>
    </row>
    <row r="1629" spans="2:8">
      <c r="B1629" s="48"/>
      <c r="C1629" s="48"/>
      <c r="D1629" s="48"/>
      <c r="E1629" s="48"/>
      <c r="F1629" s="48"/>
      <c r="G1629" s="48"/>
      <c r="H1629" s="48"/>
    </row>
    <row r="1630" spans="2:8">
      <c r="B1630" s="48"/>
      <c r="C1630" s="48"/>
      <c r="D1630" s="48"/>
      <c r="E1630" s="48"/>
      <c r="F1630" s="48"/>
      <c r="G1630" s="48"/>
      <c r="H1630" s="48"/>
    </row>
    <row r="1631" spans="2:8">
      <c r="B1631" s="48"/>
      <c r="C1631" s="48"/>
      <c r="D1631" s="48"/>
      <c r="E1631" s="48"/>
      <c r="F1631" s="48"/>
      <c r="G1631" s="48"/>
      <c r="H1631" s="48"/>
    </row>
    <row r="1632" spans="2:8">
      <c r="B1632" s="48"/>
      <c r="C1632" s="48"/>
      <c r="D1632" s="48"/>
      <c r="E1632" s="48"/>
      <c r="F1632" s="48"/>
      <c r="G1632" s="48"/>
      <c r="H1632" s="48"/>
    </row>
    <row r="1633" spans="2:8">
      <c r="B1633" s="48"/>
      <c r="C1633" s="48"/>
      <c r="D1633" s="48"/>
      <c r="E1633" s="48"/>
      <c r="F1633" s="48"/>
      <c r="G1633" s="48"/>
      <c r="H1633" s="48"/>
    </row>
    <row r="1634" spans="2:8">
      <c r="B1634" s="48"/>
      <c r="C1634" s="48"/>
      <c r="D1634" s="48"/>
      <c r="E1634" s="48"/>
      <c r="F1634" s="48"/>
      <c r="G1634" s="48"/>
      <c r="H1634" s="48"/>
    </row>
    <row r="1635" spans="2:8">
      <c r="B1635" s="48"/>
      <c r="C1635" s="48"/>
      <c r="D1635" s="48"/>
      <c r="E1635" s="48"/>
      <c r="F1635" s="48"/>
      <c r="G1635" s="48"/>
      <c r="H1635" s="48"/>
    </row>
    <row r="1636" spans="2:8">
      <c r="B1636" s="48"/>
      <c r="C1636" s="48"/>
      <c r="D1636" s="48"/>
      <c r="E1636" s="48"/>
      <c r="F1636" s="48"/>
      <c r="G1636" s="48"/>
      <c r="H1636" s="48"/>
    </row>
    <row r="1637" spans="2:8">
      <c r="B1637" s="48"/>
      <c r="C1637" s="48"/>
      <c r="D1637" s="48"/>
      <c r="E1637" s="48"/>
      <c r="F1637" s="48"/>
      <c r="G1637" s="48"/>
      <c r="H1637" s="48"/>
    </row>
    <row r="1638" spans="2:8">
      <c r="B1638" s="48"/>
      <c r="C1638" s="48"/>
      <c r="D1638" s="48"/>
      <c r="E1638" s="48"/>
      <c r="F1638" s="48"/>
      <c r="G1638" s="48"/>
      <c r="H1638" s="48"/>
    </row>
    <row r="1639" spans="2:8">
      <c r="B1639" s="48"/>
      <c r="C1639" s="48"/>
      <c r="D1639" s="48"/>
      <c r="E1639" s="48"/>
      <c r="F1639" s="48"/>
      <c r="G1639" s="48"/>
      <c r="H1639" s="48"/>
    </row>
    <row r="1640" spans="2:8">
      <c r="B1640" s="48"/>
      <c r="C1640" s="48"/>
      <c r="D1640" s="48"/>
      <c r="E1640" s="48"/>
      <c r="F1640" s="48"/>
      <c r="G1640" s="48"/>
      <c r="H1640" s="48"/>
    </row>
    <row r="1641" spans="2:8">
      <c r="B1641" s="48"/>
      <c r="C1641" s="48"/>
      <c r="D1641" s="48"/>
      <c r="E1641" s="48"/>
      <c r="F1641" s="48"/>
      <c r="G1641" s="48"/>
      <c r="H1641" s="48"/>
    </row>
    <row r="1642" spans="2:8">
      <c r="B1642" s="48"/>
      <c r="C1642" s="48"/>
      <c r="D1642" s="48"/>
      <c r="E1642" s="48"/>
      <c r="F1642" s="48"/>
      <c r="G1642" s="48"/>
      <c r="H1642" s="48"/>
    </row>
    <row r="1643" spans="2:8">
      <c r="B1643" s="48"/>
      <c r="C1643" s="48"/>
      <c r="D1643" s="48"/>
      <c r="E1643" s="48"/>
      <c r="F1643" s="48"/>
      <c r="G1643" s="48"/>
      <c r="H1643" s="48"/>
    </row>
    <row r="1644" spans="2:8">
      <c r="B1644" s="48"/>
      <c r="C1644" s="48"/>
      <c r="D1644" s="48"/>
      <c r="E1644" s="48"/>
      <c r="F1644" s="48"/>
      <c r="G1644" s="48"/>
      <c r="H1644" s="48"/>
    </row>
    <row r="1645" spans="2:8">
      <c r="B1645" s="48"/>
      <c r="C1645" s="48"/>
      <c r="D1645" s="48"/>
      <c r="E1645" s="48"/>
      <c r="F1645" s="48"/>
      <c r="G1645" s="48"/>
      <c r="H1645" s="48"/>
    </row>
    <row r="1646" spans="2:8">
      <c r="B1646" s="48"/>
      <c r="C1646" s="48"/>
      <c r="D1646" s="48"/>
      <c r="E1646" s="48"/>
      <c r="F1646" s="48"/>
      <c r="G1646" s="48"/>
      <c r="H1646" s="48"/>
    </row>
    <row r="1647" spans="2:8">
      <c r="B1647" s="48"/>
      <c r="C1647" s="48"/>
      <c r="D1647" s="48"/>
      <c r="E1647" s="48"/>
      <c r="F1647" s="48"/>
      <c r="G1647" s="48"/>
      <c r="H1647" s="48"/>
    </row>
    <row r="1648" spans="2:8">
      <c r="B1648" s="48"/>
      <c r="C1648" s="48"/>
      <c r="D1648" s="48"/>
      <c r="E1648" s="48"/>
      <c r="F1648" s="48"/>
      <c r="G1648" s="48"/>
      <c r="H1648" s="48"/>
    </row>
    <row r="1649" spans="2:8">
      <c r="B1649" s="48"/>
      <c r="C1649" s="48"/>
      <c r="D1649" s="48"/>
      <c r="E1649" s="48"/>
      <c r="F1649" s="48"/>
      <c r="G1649" s="48"/>
      <c r="H1649" s="48"/>
    </row>
    <row r="1650" spans="2:8">
      <c r="B1650" s="48"/>
      <c r="C1650" s="48"/>
      <c r="D1650" s="48"/>
      <c r="E1650" s="48"/>
      <c r="F1650" s="48"/>
      <c r="G1650" s="48"/>
      <c r="H1650" s="48"/>
    </row>
    <row r="1651" spans="2:8">
      <c r="B1651" s="48"/>
      <c r="C1651" s="48"/>
      <c r="D1651" s="48"/>
      <c r="E1651" s="48"/>
      <c r="F1651" s="48"/>
      <c r="G1651" s="48"/>
      <c r="H1651" s="48"/>
    </row>
    <row r="1652" spans="2:8">
      <c r="B1652" s="48"/>
      <c r="C1652" s="48"/>
      <c r="D1652" s="48"/>
      <c r="E1652" s="48"/>
      <c r="F1652" s="48"/>
      <c r="G1652" s="48"/>
      <c r="H1652" s="48"/>
    </row>
    <row r="1653" spans="2:8">
      <c r="B1653" s="48"/>
      <c r="C1653" s="48"/>
      <c r="D1653" s="48"/>
      <c r="E1653" s="48"/>
      <c r="F1653" s="48"/>
      <c r="G1653" s="48"/>
      <c r="H1653" s="48"/>
    </row>
    <row r="1654" spans="2:8">
      <c r="B1654" s="48"/>
      <c r="C1654" s="48"/>
      <c r="D1654" s="48"/>
      <c r="E1654" s="48"/>
      <c r="F1654" s="48"/>
      <c r="G1654" s="48"/>
      <c r="H1654" s="48"/>
    </row>
    <row r="1655" spans="2:8">
      <c r="B1655" s="48"/>
      <c r="C1655" s="48"/>
      <c r="D1655" s="48"/>
      <c r="E1655" s="48"/>
      <c r="F1655" s="48"/>
      <c r="G1655" s="48"/>
      <c r="H1655" s="48"/>
    </row>
    <row r="1656" spans="2:8">
      <c r="B1656" s="48"/>
      <c r="C1656" s="48"/>
      <c r="D1656" s="48"/>
      <c r="E1656" s="48"/>
      <c r="F1656" s="48"/>
      <c r="G1656" s="48"/>
      <c r="H1656" s="48"/>
    </row>
    <row r="1657" spans="2:8">
      <c r="B1657" s="48"/>
      <c r="C1657" s="48"/>
      <c r="D1657" s="48"/>
      <c r="E1657" s="48"/>
      <c r="F1657" s="48"/>
      <c r="G1657" s="48"/>
      <c r="H1657" s="48"/>
    </row>
    <row r="1658" spans="2:8">
      <c r="B1658" s="48"/>
      <c r="C1658" s="48"/>
      <c r="D1658" s="48"/>
      <c r="E1658" s="48"/>
      <c r="F1658" s="48"/>
      <c r="G1658" s="48"/>
      <c r="H1658" s="48"/>
    </row>
    <row r="1659" spans="2:8">
      <c r="B1659" s="48"/>
      <c r="C1659" s="48"/>
      <c r="D1659" s="48"/>
      <c r="E1659" s="48"/>
      <c r="F1659" s="48"/>
      <c r="G1659" s="48"/>
      <c r="H1659" s="48"/>
    </row>
    <row r="1660" spans="2:8">
      <c r="B1660" s="48"/>
      <c r="C1660" s="48"/>
      <c r="D1660" s="48"/>
      <c r="E1660" s="48"/>
      <c r="F1660" s="48"/>
      <c r="G1660" s="48"/>
      <c r="H1660" s="48"/>
    </row>
    <row r="1661" spans="2:8">
      <c r="B1661" s="48"/>
      <c r="C1661" s="48"/>
      <c r="D1661" s="48"/>
      <c r="E1661" s="48"/>
      <c r="F1661" s="48"/>
      <c r="G1661" s="48"/>
      <c r="H1661" s="48"/>
    </row>
    <row r="1662" spans="2:8">
      <c r="B1662" s="48"/>
      <c r="C1662" s="48"/>
      <c r="D1662" s="48"/>
      <c r="E1662" s="48"/>
      <c r="F1662" s="48"/>
      <c r="G1662" s="48"/>
      <c r="H1662" s="48"/>
    </row>
    <row r="1663" spans="2:8">
      <c r="B1663" s="48"/>
      <c r="C1663" s="48"/>
      <c r="D1663" s="48"/>
      <c r="E1663" s="48"/>
      <c r="F1663" s="48"/>
      <c r="G1663" s="48"/>
      <c r="H1663" s="48"/>
    </row>
    <row r="1664" spans="2:8">
      <c r="B1664" s="48"/>
      <c r="C1664" s="48"/>
      <c r="D1664" s="48"/>
      <c r="E1664" s="48"/>
      <c r="F1664" s="48"/>
      <c r="G1664" s="48"/>
      <c r="H1664" s="48"/>
    </row>
    <row r="1665" spans="2:8">
      <c r="B1665" s="48"/>
      <c r="C1665" s="48"/>
      <c r="D1665" s="48"/>
      <c r="E1665" s="48"/>
      <c r="F1665" s="48"/>
      <c r="G1665" s="48"/>
      <c r="H1665" s="48"/>
    </row>
    <row r="1666" spans="2:8">
      <c r="B1666" s="48"/>
      <c r="C1666" s="48"/>
      <c r="D1666" s="48"/>
      <c r="E1666" s="48"/>
      <c r="F1666" s="48"/>
      <c r="G1666" s="48"/>
      <c r="H1666" s="48"/>
    </row>
    <row r="1667" spans="2:8">
      <c r="B1667" s="48"/>
      <c r="C1667" s="48"/>
      <c r="D1667" s="48"/>
      <c r="E1667" s="48"/>
      <c r="F1667" s="48"/>
      <c r="G1667" s="48"/>
      <c r="H1667" s="48"/>
    </row>
    <row r="1668" spans="2:8">
      <c r="B1668" s="48"/>
      <c r="C1668" s="48"/>
      <c r="D1668" s="48"/>
      <c r="E1668" s="48"/>
      <c r="F1668" s="48"/>
      <c r="G1668" s="48"/>
      <c r="H1668" s="48"/>
    </row>
    <row r="1669" spans="2:8">
      <c r="B1669" s="48"/>
      <c r="C1669" s="48"/>
      <c r="D1669" s="48"/>
      <c r="E1669" s="48"/>
      <c r="F1669" s="48"/>
      <c r="G1669" s="48"/>
      <c r="H1669" s="48"/>
    </row>
    <row r="1670" spans="2:8">
      <c r="B1670" s="48"/>
      <c r="C1670" s="48"/>
      <c r="D1670" s="48"/>
      <c r="E1670" s="48"/>
      <c r="F1670" s="48"/>
      <c r="G1670" s="48"/>
      <c r="H1670" s="48"/>
    </row>
    <row r="1671" spans="2:8">
      <c r="B1671" s="48"/>
      <c r="C1671" s="48"/>
      <c r="D1671" s="48"/>
      <c r="E1671" s="48"/>
      <c r="F1671" s="48"/>
      <c r="G1671" s="48"/>
      <c r="H1671" s="48"/>
    </row>
    <row r="1672" spans="2:8">
      <c r="B1672" s="48"/>
      <c r="C1672" s="48"/>
      <c r="D1672" s="48"/>
      <c r="E1672" s="48"/>
      <c r="F1672" s="48"/>
      <c r="G1672" s="48"/>
      <c r="H1672" s="48"/>
    </row>
    <row r="1673" spans="2:8">
      <c r="B1673" s="48"/>
      <c r="C1673" s="48"/>
      <c r="D1673" s="48"/>
      <c r="E1673" s="48"/>
      <c r="F1673" s="48"/>
      <c r="G1673" s="48"/>
      <c r="H1673" s="48"/>
    </row>
    <row r="1674" spans="2:8">
      <c r="B1674" s="48"/>
      <c r="C1674" s="48"/>
      <c r="D1674" s="48"/>
      <c r="E1674" s="48"/>
      <c r="F1674" s="48"/>
      <c r="G1674" s="48"/>
      <c r="H1674" s="48"/>
    </row>
    <row r="1675" spans="2:8">
      <c r="B1675" s="48"/>
      <c r="C1675" s="48"/>
      <c r="D1675" s="48"/>
      <c r="E1675" s="48"/>
      <c r="F1675" s="48"/>
      <c r="G1675" s="48"/>
      <c r="H1675" s="48"/>
    </row>
    <row r="1676" spans="2:8">
      <c r="B1676" s="48"/>
      <c r="C1676" s="48"/>
      <c r="D1676" s="48"/>
      <c r="E1676" s="48"/>
      <c r="F1676" s="48"/>
      <c r="G1676" s="48"/>
      <c r="H1676" s="48"/>
    </row>
    <row r="1677" spans="2:8">
      <c r="B1677" s="48"/>
      <c r="C1677" s="48"/>
      <c r="D1677" s="48"/>
      <c r="E1677" s="48"/>
      <c r="F1677" s="48"/>
      <c r="G1677" s="48"/>
      <c r="H1677" s="48"/>
    </row>
    <row r="1678" spans="2:8">
      <c r="B1678" s="48"/>
      <c r="C1678" s="48"/>
      <c r="D1678" s="48"/>
      <c r="E1678" s="48"/>
      <c r="F1678" s="48"/>
      <c r="G1678" s="48"/>
      <c r="H1678" s="48"/>
    </row>
    <row r="1679" spans="2:8">
      <c r="B1679" s="48"/>
      <c r="C1679" s="48"/>
      <c r="D1679" s="48"/>
      <c r="E1679" s="48"/>
      <c r="F1679" s="48"/>
      <c r="G1679" s="48"/>
      <c r="H1679" s="48"/>
    </row>
    <row r="1680" spans="2:8">
      <c r="B1680" s="48"/>
      <c r="C1680" s="48"/>
      <c r="D1680" s="48"/>
      <c r="E1680" s="48"/>
      <c r="F1680" s="48"/>
      <c r="G1680" s="48"/>
      <c r="H1680" s="48"/>
    </row>
    <row r="1681" spans="2:8">
      <c r="B1681" s="48"/>
      <c r="C1681" s="48"/>
      <c r="D1681" s="48"/>
      <c r="E1681" s="48"/>
      <c r="F1681" s="48"/>
      <c r="G1681" s="48"/>
      <c r="H1681" s="48"/>
    </row>
    <row r="1682" spans="2:8">
      <c r="B1682" s="48"/>
      <c r="C1682" s="48"/>
      <c r="D1682" s="48"/>
      <c r="E1682" s="48"/>
      <c r="F1682" s="48"/>
      <c r="G1682" s="48"/>
      <c r="H1682" s="48"/>
    </row>
    <row r="1683" spans="2:8">
      <c r="B1683" s="48"/>
      <c r="C1683" s="48"/>
      <c r="D1683" s="48"/>
      <c r="E1683" s="48"/>
      <c r="F1683" s="48"/>
      <c r="G1683" s="48"/>
      <c r="H1683" s="48"/>
    </row>
    <row r="1684" spans="2:8">
      <c r="B1684" s="48"/>
      <c r="C1684" s="48"/>
      <c r="D1684" s="48"/>
      <c r="E1684" s="48"/>
      <c r="F1684" s="48"/>
      <c r="G1684" s="48"/>
      <c r="H1684" s="48"/>
    </row>
    <row r="1685" spans="2:8">
      <c r="B1685" s="48"/>
      <c r="C1685" s="48"/>
      <c r="D1685" s="48"/>
      <c r="E1685" s="48"/>
      <c r="F1685" s="48"/>
      <c r="G1685" s="48"/>
      <c r="H1685" s="48"/>
    </row>
    <row r="1686" spans="2:8">
      <c r="B1686" s="48"/>
      <c r="C1686" s="48"/>
      <c r="D1686" s="48"/>
      <c r="E1686" s="48"/>
      <c r="F1686" s="48"/>
      <c r="G1686" s="48"/>
      <c r="H1686" s="48"/>
    </row>
    <row r="1687" spans="2:8">
      <c r="B1687" s="48"/>
      <c r="C1687" s="48"/>
      <c r="D1687" s="48"/>
      <c r="E1687" s="48"/>
      <c r="F1687" s="48"/>
      <c r="G1687" s="48"/>
      <c r="H1687" s="48"/>
    </row>
    <row r="1688" spans="2:8">
      <c r="B1688" s="48"/>
      <c r="C1688" s="48"/>
      <c r="D1688" s="48"/>
      <c r="E1688" s="48"/>
      <c r="F1688" s="48"/>
      <c r="G1688" s="48"/>
      <c r="H1688" s="48"/>
    </row>
    <row r="1689" spans="2:8">
      <c r="B1689" s="48"/>
      <c r="C1689" s="48"/>
      <c r="D1689" s="48"/>
      <c r="E1689" s="48"/>
      <c r="F1689" s="48"/>
      <c r="G1689" s="48"/>
      <c r="H1689" s="48"/>
    </row>
    <row r="1690" spans="2:8">
      <c r="B1690" s="48"/>
      <c r="C1690" s="48"/>
      <c r="D1690" s="48"/>
      <c r="E1690" s="48"/>
      <c r="F1690" s="48"/>
      <c r="G1690" s="48"/>
      <c r="H1690" s="48"/>
    </row>
    <row r="1691" spans="2:8">
      <c r="B1691" s="48"/>
      <c r="C1691" s="48"/>
      <c r="D1691" s="48"/>
      <c r="E1691" s="48"/>
      <c r="F1691" s="48"/>
      <c r="G1691" s="48"/>
      <c r="H1691" s="48"/>
    </row>
    <row r="1692" spans="2:8">
      <c r="B1692" s="48"/>
      <c r="C1692" s="48"/>
      <c r="D1692" s="48"/>
      <c r="E1692" s="48"/>
      <c r="F1692" s="48"/>
      <c r="G1692" s="48"/>
      <c r="H1692" s="48"/>
    </row>
    <row r="1693" spans="2:8">
      <c r="B1693" s="48"/>
      <c r="C1693" s="48"/>
      <c r="D1693" s="48"/>
      <c r="E1693" s="48"/>
      <c r="F1693" s="48"/>
      <c r="G1693" s="48"/>
      <c r="H1693" s="48"/>
    </row>
    <row r="1694" spans="2:8">
      <c r="B1694" s="48"/>
      <c r="C1694" s="48"/>
      <c r="D1694" s="48"/>
      <c r="E1694" s="48"/>
      <c r="F1694" s="48"/>
      <c r="G1694" s="48"/>
      <c r="H1694" s="48"/>
    </row>
    <row r="1695" spans="2:8">
      <c r="B1695" s="48"/>
      <c r="C1695" s="48"/>
      <c r="D1695" s="48"/>
      <c r="E1695" s="48"/>
      <c r="F1695" s="48"/>
      <c r="G1695" s="48"/>
      <c r="H1695" s="48"/>
    </row>
    <row r="1696" spans="2:8">
      <c r="B1696" s="48"/>
      <c r="C1696" s="48"/>
      <c r="D1696" s="48"/>
      <c r="E1696" s="48"/>
      <c r="F1696" s="48"/>
      <c r="G1696" s="48"/>
      <c r="H1696" s="48"/>
    </row>
    <row r="1697" spans="2:8">
      <c r="B1697" s="48"/>
      <c r="C1697" s="48"/>
      <c r="D1697" s="48"/>
      <c r="E1697" s="48"/>
      <c r="F1697" s="48"/>
      <c r="G1697" s="48"/>
      <c r="H1697" s="48"/>
    </row>
    <row r="1698" spans="2:8">
      <c r="B1698" s="48"/>
      <c r="C1698" s="48"/>
      <c r="D1698" s="48"/>
      <c r="E1698" s="48"/>
      <c r="F1698" s="48"/>
      <c r="G1698" s="48"/>
      <c r="H1698" s="48"/>
    </row>
    <row r="1699" spans="2:8">
      <c r="B1699" s="48"/>
      <c r="C1699" s="48"/>
      <c r="D1699" s="48"/>
      <c r="E1699" s="48"/>
      <c r="F1699" s="48"/>
      <c r="G1699" s="48"/>
      <c r="H1699" s="48"/>
    </row>
    <row r="1700" spans="2:8">
      <c r="B1700" s="48"/>
      <c r="C1700" s="48"/>
      <c r="D1700" s="48"/>
      <c r="E1700" s="48"/>
      <c r="F1700" s="48"/>
      <c r="G1700" s="48"/>
      <c r="H1700" s="48"/>
    </row>
    <row r="1701" spans="2:8">
      <c r="B1701" s="48"/>
      <c r="C1701" s="48"/>
      <c r="D1701" s="48"/>
      <c r="E1701" s="48"/>
      <c r="F1701" s="48"/>
      <c r="G1701" s="48"/>
      <c r="H1701" s="48"/>
    </row>
    <row r="1702" spans="2:8">
      <c r="B1702" s="48"/>
      <c r="C1702" s="48"/>
      <c r="D1702" s="48"/>
      <c r="E1702" s="48"/>
      <c r="F1702" s="48"/>
      <c r="G1702" s="48"/>
      <c r="H1702" s="48"/>
    </row>
    <row r="1703" spans="2:8">
      <c r="B1703" s="48"/>
      <c r="C1703" s="48"/>
      <c r="D1703" s="48"/>
      <c r="E1703" s="48"/>
      <c r="F1703" s="48"/>
      <c r="G1703" s="48"/>
      <c r="H1703" s="48"/>
    </row>
    <row r="1704" spans="2:8">
      <c r="B1704" s="48"/>
      <c r="C1704" s="48"/>
      <c r="D1704" s="48"/>
      <c r="E1704" s="48"/>
      <c r="F1704" s="48"/>
      <c r="G1704" s="48"/>
      <c r="H1704" s="48"/>
    </row>
    <row r="1705" spans="2:8">
      <c r="B1705" s="48"/>
      <c r="C1705" s="48"/>
      <c r="D1705" s="48"/>
      <c r="E1705" s="48"/>
      <c r="F1705" s="48"/>
      <c r="G1705" s="48"/>
      <c r="H1705" s="48"/>
    </row>
    <row r="1706" spans="2:8">
      <c r="B1706" s="48"/>
      <c r="C1706" s="48"/>
      <c r="D1706" s="48"/>
      <c r="E1706" s="48"/>
      <c r="F1706" s="48"/>
      <c r="G1706" s="48"/>
      <c r="H1706" s="48"/>
    </row>
    <row r="1707" spans="2:8">
      <c r="B1707" s="48"/>
      <c r="C1707" s="48"/>
      <c r="D1707" s="48"/>
      <c r="E1707" s="48"/>
      <c r="F1707" s="48"/>
      <c r="G1707" s="48"/>
      <c r="H1707" s="48"/>
    </row>
    <row r="1708" spans="2:8">
      <c r="B1708" s="48"/>
      <c r="C1708" s="48"/>
      <c r="D1708" s="48"/>
      <c r="E1708" s="48"/>
      <c r="F1708" s="48"/>
      <c r="G1708" s="48"/>
      <c r="H1708" s="48"/>
    </row>
    <row r="1709" spans="2:8">
      <c r="B1709" s="48"/>
      <c r="C1709" s="48"/>
      <c r="D1709" s="48"/>
      <c r="E1709" s="48"/>
      <c r="F1709" s="48"/>
      <c r="G1709" s="48"/>
      <c r="H1709" s="48"/>
    </row>
    <row r="1710" spans="2:8">
      <c r="B1710" s="48"/>
      <c r="C1710" s="48"/>
      <c r="D1710" s="48"/>
      <c r="E1710" s="48"/>
      <c r="F1710" s="48"/>
      <c r="G1710" s="48"/>
      <c r="H1710" s="48"/>
    </row>
    <row r="1711" spans="2:8">
      <c r="B1711" s="48"/>
      <c r="C1711" s="48"/>
      <c r="D1711" s="48"/>
      <c r="E1711" s="48"/>
      <c r="F1711" s="48"/>
      <c r="G1711" s="48"/>
      <c r="H1711" s="48"/>
    </row>
    <row r="1712" spans="2:8">
      <c r="B1712" s="48"/>
      <c r="C1712" s="48"/>
      <c r="D1712" s="48"/>
      <c r="E1712" s="48"/>
      <c r="F1712" s="48"/>
      <c r="G1712" s="48"/>
      <c r="H1712" s="48"/>
    </row>
    <row r="1713" spans="2:8">
      <c r="B1713" s="48"/>
      <c r="C1713" s="48"/>
      <c r="D1713" s="48"/>
      <c r="E1713" s="48"/>
      <c r="F1713" s="48"/>
      <c r="G1713" s="48"/>
      <c r="H1713" s="48"/>
    </row>
    <row r="1714" spans="2:8">
      <c r="B1714" s="48"/>
      <c r="C1714" s="48"/>
      <c r="D1714" s="48"/>
      <c r="E1714" s="48"/>
      <c r="F1714" s="48"/>
      <c r="G1714" s="48"/>
      <c r="H1714" s="48"/>
    </row>
    <row r="1715" spans="2:8">
      <c r="B1715" s="48"/>
      <c r="C1715" s="48"/>
      <c r="D1715" s="48"/>
      <c r="E1715" s="48"/>
      <c r="F1715" s="48"/>
      <c r="G1715" s="48"/>
      <c r="H1715" s="48"/>
    </row>
    <row r="1716" spans="2:8">
      <c r="B1716" s="48"/>
      <c r="C1716" s="48"/>
      <c r="D1716" s="48"/>
      <c r="E1716" s="48"/>
      <c r="F1716" s="48"/>
      <c r="G1716" s="48"/>
      <c r="H1716" s="48"/>
    </row>
    <row r="1717" spans="2:8">
      <c r="B1717" s="48"/>
      <c r="C1717" s="48"/>
      <c r="D1717" s="48"/>
      <c r="E1717" s="48"/>
      <c r="F1717" s="48"/>
      <c r="G1717" s="48"/>
      <c r="H1717" s="48"/>
    </row>
    <row r="1718" spans="2:8">
      <c r="B1718" s="48"/>
      <c r="C1718" s="48"/>
      <c r="D1718" s="48"/>
      <c r="E1718" s="48"/>
      <c r="F1718" s="48"/>
      <c r="G1718" s="48"/>
      <c r="H1718" s="48"/>
    </row>
    <row r="1719" spans="2:8">
      <c r="B1719" s="48"/>
      <c r="C1719" s="48"/>
      <c r="D1719" s="48"/>
      <c r="E1719" s="48"/>
      <c r="F1719" s="48"/>
      <c r="G1719" s="48"/>
      <c r="H1719" s="48"/>
    </row>
    <row r="1720" spans="2:8">
      <c r="B1720" s="48"/>
      <c r="C1720" s="48"/>
      <c r="D1720" s="48"/>
      <c r="E1720" s="48"/>
      <c r="F1720" s="48"/>
      <c r="G1720" s="48"/>
      <c r="H1720" s="48"/>
    </row>
    <row r="1721" spans="2:8">
      <c r="B1721" s="48"/>
      <c r="C1721" s="48"/>
      <c r="D1721" s="48"/>
      <c r="E1721" s="48"/>
      <c r="F1721" s="48"/>
      <c r="G1721" s="48"/>
      <c r="H1721" s="48"/>
    </row>
    <row r="1722" spans="2:8">
      <c r="B1722" s="48"/>
      <c r="C1722" s="48"/>
      <c r="D1722" s="48"/>
      <c r="E1722" s="48"/>
      <c r="F1722" s="48"/>
      <c r="G1722" s="48"/>
      <c r="H1722" s="48"/>
    </row>
    <row r="1723" spans="2:8">
      <c r="B1723" s="48"/>
      <c r="C1723" s="48"/>
      <c r="D1723" s="48"/>
      <c r="E1723" s="48"/>
      <c r="F1723" s="48"/>
      <c r="G1723" s="48"/>
      <c r="H1723" s="48"/>
    </row>
    <row r="1724" spans="2:8">
      <c r="B1724" s="48"/>
      <c r="C1724" s="48"/>
      <c r="D1724" s="48"/>
      <c r="E1724" s="48"/>
      <c r="F1724" s="48"/>
      <c r="G1724" s="48"/>
      <c r="H1724" s="48"/>
    </row>
    <row r="1725" spans="2:8">
      <c r="B1725" s="48"/>
      <c r="C1725" s="48"/>
      <c r="D1725" s="48"/>
      <c r="E1725" s="48"/>
      <c r="F1725" s="48"/>
      <c r="G1725" s="48"/>
      <c r="H1725" s="48"/>
    </row>
    <row r="1726" spans="2:8">
      <c r="B1726" s="48"/>
      <c r="C1726" s="48"/>
      <c r="D1726" s="48"/>
      <c r="E1726" s="48"/>
      <c r="F1726" s="48"/>
      <c r="G1726" s="48"/>
      <c r="H1726" s="48"/>
    </row>
    <row r="1727" spans="2:8">
      <c r="B1727" s="48"/>
      <c r="C1727" s="48"/>
      <c r="D1727" s="48"/>
      <c r="E1727" s="48"/>
      <c r="F1727" s="48"/>
      <c r="G1727" s="48"/>
      <c r="H1727" s="48"/>
    </row>
    <row r="1728" spans="2:8">
      <c r="B1728" s="48"/>
      <c r="C1728" s="48"/>
      <c r="D1728" s="48"/>
      <c r="E1728" s="48"/>
      <c r="F1728" s="48"/>
      <c r="G1728" s="48"/>
      <c r="H1728" s="48"/>
    </row>
    <row r="1729" spans="2:8">
      <c r="B1729" s="48"/>
      <c r="C1729" s="48"/>
      <c r="D1729" s="48"/>
      <c r="E1729" s="48"/>
      <c r="F1729" s="48"/>
      <c r="G1729" s="48"/>
      <c r="H1729" s="48"/>
    </row>
    <row r="1730" spans="2:8">
      <c r="B1730" s="48"/>
      <c r="C1730" s="48"/>
      <c r="D1730" s="48"/>
      <c r="E1730" s="48"/>
      <c r="F1730" s="48"/>
      <c r="G1730" s="48"/>
      <c r="H1730" s="48"/>
    </row>
    <row r="1731" spans="2:8">
      <c r="B1731" s="48"/>
      <c r="C1731" s="48"/>
      <c r="D1731" s="48"/>
      <c r="E1731" s="48"/>
      <c r="F1731" s="48"/>
      <c r="G1731" s="48"/>
      <c r="H1731" s="48"/>
    </row>
    <row r="1732" spans="2:8">
      <c r="B1732" s="48"/>
      <c r="C1732" s="48"/>
      <c r="D1732" s="48"/>
      <c r="E1732" s="48"/>
      <c r="F1732" s="48"/>
      <c r="G1732" s="48"/>
      <c r="H1732" s="48"/>
    </row>
    <row r="1733" spans="2:8">
      <c r="B1733" s="48"/>
      <c r="C1733" s="48"/>
      <c r="D1733" s="48"/>
      <c r="E1733" s="48"/>
      <c r="F1733" s="48"/>
      <c r="G1733" s="48"/>
      <c r="H1733" s="48"/>
    </row>
    <row r="1734" spans="2:8">
      <c r="B1734" s="48"/>
      <c r="C1734" s="48"/>
      <c r="D1734" s="48"/>
      <c r="E1734" s="48"/>
      <c r="F1734" s="48"/>
      <c r="G1734" s="48"/>
      <c r="H1734" s="48"/>
    </row>
    <row r="1735" spans="2:8">
      <c r="B1735" s="48"/>
      <c r="C1735" s="48"/>
      <c r="D1735" s="48"/>
      <c r="E1735" s="48"/>
      <c r="F1735" s="48"/>
      <c r="G1735" s="48"/>
      <c r="H1735" s="48"/>
    </row>
    <row r="1736" spans="2:8">
      <c r="B1736" s="48"/>
      <c r="C1736" s="48"/>
      <c r="D1736" s="48"/>
      <c r="E1736" s="48"/>
      <c r="F1736" s="48"/>
      <c r="G1736" s="48"/>
      <c r="H1736" s="48"/>
    </row>
    <row r="1737" spans="2:8">
      <c r="B1737" s="48"/>
      <c r="C1737" s="48"/>
      <c r="D1737" s="48"/>
      <c r="E1737" s="48"/>
      <c r="F1737" s="48"/>
      <c r="G1737" s="48"/>
      <c r="H1737" s="48"/>
    </row>
    <row r="1738" spans="2:8">
      <c r="B1738" s="48"/>
      <c r="C1738" s="48"/>
      <c r="D1738" s="48"/>
      <c r="E1738" s="48"/>
      <c r="F1738" s="48"/>
      <c r="G1738" s="48"/>
      <c r="H1738" s="48"/>
    </row>
    <row r="1739" spans="2:8">
      <c r="B1739" s="48"/>
      <c r="C1739" s="48"/>
      <c r="D1739" s="48"/>
      <c r="E1739" s="48"/>
      <c r="F1739" s="48"/>
      <c r="G1739" s="48"/>
      <c r="H1739" s="48"/>
    </row>
    <row r="1740" spans="2:8">
      <c r="B1740" s="48"/>
      <c r="C1740" s="48"/>
      <c r="D1740" s="48"/>
      <c r="E1740" s="48"/>
      <c r="F1740" s="48"/>
      <c r="G1740" s="48"/>
      <c r="H1740" s="48"/>
    </row>
    <row r="1741" spans="2:8">
      <c r="B1741" s="48"/>
      <c r="C1741" s="48"/>
      <c r="D1741" s="48"/>
      <c r="E1741" s="48"/>
      <c r="F1741" s="48"/>
      <c r="G1741" s="48"/>
      <c r="H1741" s="48"/>
    </row>
    <row r="1742" spans="2:8">
      <c r="B1742" s="48"/>
      <c r="C1742" s="48"/>
      <c r="D1742" s="48"/>
      <c r="E1742" s="48"/>
      <c r="F1742" s="48"/>
      <c r="G1742" s="48"/>
      <c r="H1742" s="48"/>
    </row>
    <row r="1743" spans="2:8">
      <c r="B1743" s="48"/>
      <c r="C1743" s="48"/>
      <c r="D1743" s="48"/>
      <c r="E1743" s="48"/>
      <c r="F1743" s="48"/>
      <c r="G1743" s="48"/>
      <c r="H1743" s="48"/>
    </row>
    <row r="1744" spans="2:8">
      <c r="B1744" s="48"/>
      <c r="C1744" s="48"/>
      <c r="D1744" s="48"/>
      <c r="E1744" s="48"/>
      <c r="F1744" s="48"/>
      <c r="G1744" s="48"/>
      <c r="H1744" s="48"/>
    </row>
    <row r="1745" spans="2:8">
      <c r="B1745" s="48"/>
      <c r="C1745" s="48"/>
      <c r="D1745" s="48"/>
      <c r="E1745" s="48"/>
      <c r="F1745" s="48"/>
      <c r="G1745" s="48"/>
      <c r="H1745" s="48"/>
    </row>
    <row r="1746" spans="2:8">
      <c r="B1746" s="48"/>
      <c r="C1746" s="48"/>
      <c r="D1746" s="48"/>
      <c r="E1746" s="48"/>
      <c r="F1746" s="48"/>
      <c r="G1746" s="48"/>
      <c r="H1746" s="48"/>
    </row>
    <row r="1747" spans="2:8">
      <c r="B1747" s="48"/>
      <c r="C1747" s="48"/>
      <c r="D1747" s="48"/>
      <c r="E1747" s="48"/>
      <c r="F1747" s="48"/>
      <c r="G1747" s="48"/>
      <c r="H1747" s="48"/>
    </row>
    <row r="1748" spans="2:8">
      <c r="B1748" s="48"/>
      <c r="C1748" s="48"/>
      <c r="D1748" s="48"/>
      <c r="E1748" s="48"/>
      <c r="F1748" s="48"/>
      <c r="G1748" s="48"/>
      <c r="H1748" s="48"/>
    </row>
    <row r="1749" spans="2:8">
      <c r="B1749" s="48"/>
      <c r="C1749" s="48"/>
      <c r="D1749" s="48"/>
      <c r="E1749" s="48"/>
      <c r="F1749" s="48"/>
      <c r="G1749" s="48"/>
      <c r="H1749" s="48"/>
    </row>
    <row r="1750" spans="2:8">
      <c r="B1750" s="48"/>
      <c r="C1750" s="48"/>
      <c r="D1750" s="48"/>
      <c r="E1750" s="48"/>
      <c r="F1750" s="48"/>
      <c r="G1750" s="48"/>
      <c r="H1750" s="48"/>
    </row>
    <row r="1751" spans="2:8">
      <c r="B1751" s="48"/>
      <c r="C1751" s="48"/>
      <c r="D1751" s="48"/>
      <c r="E1751" s="48"/>
      <c r="F1751" s="48"/>
      <c r="G1751" s="48"/>
      <c r="H1751" s="48"/>
    </row>
    <row r="1752" spans="2:8">
      <c r="B1752" s="48"/>
      <c r="C1752" s="48"/>
      <c r="D1752" s="48"/>
      <c r="E1752" s="48"/>
      <c r="F1752" s="48"/>
      <c r="G1752" s="48"/>
      <c r="H1752" s="48"/>
    </row>
    <row r="1753" spans="2:8">
      <c r="B1753" s="48"/>
      <c r="C1753" s="48"/>
      <c r="D1753" s="48"/>
      <c r="E1753" s="48"/>
      <c r="F1753" s="48"/>
      <c r="G1753" s="48"/>
      <c r="H1753" s="48"/>
    </row>
    <row r="1754" spans="2:8">
      <c r="B1754" s="48"/>
      <c r="C1754" s="48"/>
      <c r="D1754" s="48"/>
      <c r="E1754" s="48"/>
      <c r="F1754" s="48"/>
      <c r="G1754" s="48"/>
      <c r="H1754" s="48"/>
    </row>
    <row r="1755" spans="2:8">
      <c r="B1755" s="48"/>
      <c r="C1755" s="48"/>
      <c r="D1755" s="48"/>
      <c r="E1755" s="48"/>
      <c r="F1755" s="48"/>
      <c r="G1755" s="48"/>
      <c r="H1755" s="48"/>
    </row>
    <row r="1756" spans="2:8">
      <c r="B1756" s="48"/>
      <c r="C1756" s="48"/>
      <c r="D1756" s="48"/>
      <c r="E1756" s="48"/>
      <c r="F1756" s="48"/>
      <c r="G1756" s="48"/>
      <c r="H1756" s="48"/>
    </row>
    <row r="1757" spans="2:8">
      <c r="B1757" s="48"/>
      <c r="C1757" s="48"/>
      <c r="D1757" s="48"/>
      <c r="E1757" s="48"/>
      <c r="F1757" s="48"/>
      <c r="G1757" s="48"/>
      <c r="H1757" s="48"/>
    </row>
    <row r="1758" spans="2:8">
      <c r="B1758" s="48"/>
      <c r="C1758" s="48"/>
      <c r="D1758" s="48"/>
      <c r="E1758" s="48"/>
      <c r="F1758" s="48"/>
      <c r="G1758" s="48"/>
      <c r="H1758" s="48"/>
    </row>
    <row r="1759" spans="2:8">
      <c r="B1759" s="48"/>
      <c r="C1759" s="48"/>
      <c r="D1759" s="48"/>
      <c r="E1759" s="48"/>
      <c r="F1759" s="48"/>
      <c r="G1759" s="48"/>
      <c r="H1759" s="48"/>
    </row>
    <row r="1760" spans="2:8">
      <c r="B1760" s="48"/>
      <c r="C1760" s="48"/>
      <c r="D1760" s="48"/>
      <c r="E1760" s="48"/>
      <c r="F1760" s="48"/>
      <c r="G1760" s="48"/>
      <c r="H1760" s="48"/>
    </row>
    <row r="1761" spans="2:8">
      <c r="B1761" s="48"/>
      <c r="C1761" s="48"/>
      <c r="D1761" s="48"/>
      <c r="E1761" s="48"/>
      <c r="F1761" s="48"/>
      <c r="G1761" s="48"/>
      <c r="H1761" s="48"/>
    </row>
    <row r="1762" spans="2:8">
      <c r="B1762" s="48"/>
      <c r="C1762" s="48"/>
      <c r="D1762" s="48"/>
      <c r="E1762" s="48"/>
      <c r="F1762" s="48"/>
      <c r="G1762" s="48"/>
      <c r="H1762" s="48"/>
    </row>
    <row r="1763" spans="2:8">
      <c r="B1763" s="48"/>
      <c r="C1763" s="48"/>
      <c r="D1763" s="48"/>
      <c r="E1763" s="48"/>
      <c r="F1763" s="48"/>
      <c r="G1763" s="48"/>
      <c r="H1763" s="48"/>
    </row>
    <row r="1764" spans="2:8">
      <c r="B1764" s="48"/>
      <c r="C1764" s="48"/>
      <c r="D1764" s="48"/>
      <c r="E1764" s="48"/>
      <c r="F1764" s="48"/>
      <c r="G1764" s="48"/>
      <c r="H1764" s="48"/>
    </row>
    <row r="1765" spans="2:8">
      <c r="B1765" s="48"/>
      <c r="C1765" s="48"/>
      <c r="D1765" s="48"/>
      <c r="E1765" s="48"/>
      <c r="F1765" s="48"/>
      <c r="G1765" s="48"/>
      <c r="H1765" s="48"/>
    </row>
    <row r="1766" spans="2:8">
      <c r="B1766" s="48"/>
      <c r="C1766" s="48"/>
      <c r="D1766" s="48"/>
      <c r="E1766" s="48"/>
      <c r="F1766" s="48"/>
      <c r="G1766" s="48"/>
      <c r="H1766" s="48"/>
    </row>
    <row r="1767" spans="2:8">
      <c r="B1767" s="48"/>
      <c r="C1767" s="48"/>
      <c r="D1767" s="48"/>
      <c r="E1767" s="48"/>
      <c r="F1767" s="48"/>
      <c r="G1767" s="48"/>
      <c r="H1767" s="48"/>
    </row>
    <row r="1768" spans="2:8">
      <c r="B1768" s="48"/>
      <c r="C1768" s="48"/>
      <c r="D1768" s="48"/>
      <c r="E1768" s="48"/>
      <c r="F1768" s="48"/>
      <c r="G1768" s="48"/>
      <c r="H1768" s="48"/>
    </row>
    <row r="1769" spans="2:8">
      <c r="B1769" s="48"/>
      <c r="C1769" s="48"/>
      <c r="D1769" s="48"/>
      <c r="E1769" s="48"/>
      <c r="F1769" s="48"/>
      <c r="G1769" s="48"/>
      <c r="H1769" s="48"/>
    </row>
    <row r="1770" spans="2:8">
      <c r="B1770" s="48"/>
      <c r="C1770" s="48"/>
      <c r="D1770" s="48"/>
      <c r="E1770" s="48"/>
      <c r="F1770" s="48"/>
      <c r="G1770" s="48"/>
      <c r="H1770" s="48"/>
    </row>
    <row r="1771" spans="2:8">
      <c r="B1771" s="48"/>
      <c r="C1771" s="48"/>
      <c r="D1771" s="48"/>
      <c r="E1771" s="48"/>
      <c r="F1771" s="48"/>
      <c r="G1771" s="48"/>
      <c r="H1771" s="48"/>
    </row>
    <row r="1772" spans="2:8">
      <c r="B1772" s="48"/>
      <c r="C1772" s="48"/>
      <c r="D1772" s="48"/>
      <c r="E1772" s="48"/>
      <c r="F1772" s="48"/>
      <c r="G1772" s="48"/>
      <c r="H1772" s="48"/>
    </row>
    <row r="1773" spans="2:8">
      <c r="B1773" s="48"/>
      <c r="C1773" s="48"/>
      <c r="D1773" s="48"/>
      <c r="E1773" s="48"/>
      <c r="F1773" s="48"/>
      <c r="G1773" s="48"/>
      <c r="H1773" s="48"/>
    </row>
    <row r="1774" spans="2:8">
      <c r="B1774" s="48"/>
      <c r="C1774" s="48"/>
      <c r="D1774" s="48"/>
      <c r="E1774" s="48"/>
      <c r="F1774" s="48"/>
      <c r="G1774" s="48"/>
      <c r="H1774" s="48"/>
    </row>
    <row r="1775" spans="2:8">
      <c r="B1775" s="48"/>
      <c r="C1775" s="48"/>
      <c r="D1775" s="48"/>
      <c r="E1775" s="48"/>
      <c r="F1775" s="48"/>
      <c r="G1775" s="48"/>
      <c r="H1775" s="48"/>
    </row>
    <row r="1776" spans="2:8">
      <c r="B1776" s="48"/>
      <c r="C1776" s="48"/>
      <c r="D1776" s="48"/>
      <c r="E1776" s="48"/>
      <c r="F1776" s="48"/>
      <c r="G1776" s="48"/>
      <c r="H1776" s="48"/>
    </row>
    <row r="1777" spans="2:8">
      <c r="B1777" s="48"/>
      <c r="C1777" s="48"/>
      <c r="D1777" s="48"/>
      <c r="E1777" s="48"/>
      <c r="F1777" s="48"/>
      <c r="G1777" s="48"/>
      <c r="H1777" s="48"/>
    </row>
    <row r="1778" spans="2:8">
      <c r="B1778" s="48"/>
      <c r="C1778" s="48"/>
      <c r="D1778" s="48"/>
      <c r="E1778" s="48"/>
      <c r="F1778" s="48"/>
      <c r="G1778" s="48"/>
      <c r="H1778" s="48"/>
    </row>
    <row r="1779" spans="2:8">
      <c r="B1779" s="48"/>
      <c r="C1779" s="48"/>
      <c r="D1779" s="48"/>
      <c r="E1779" s="48"/>
      <c r="F1779" s="48"/>
      <c r="G1779" s="48"/>
      <c r="H1779" s="48"/>
    </row>
    <row r="1780" spans="2:8">
      <c r="B1780" s="48"/>
      <c r="C1780" s="48"/>
      <c r="D1780" s="48"/>
      <c r="E1780" s="48"/>
      <c r="F1780" s="48"/>
      <c r="G1780" s="48"/>
      <c r="H1780" s="48"/>
    </row>
    <row r="1781" spans="2:8">
      <c r="B1781" s="48"/>
      <c r="C1781" s="48"/>
      <c r="D1781" s="48"/>
      <c r="E1781" s="48"/>
      <c r="F1781" s="48"/>
      <c r="G1781" s="48"/>
      <c r="H1781" s="48"/>
    </row>
    <row r="1782" spans="2:8">
      <c r="B1782" s="48"/>
      <c r="C1782" s="48"/>
      <c r="D1782" s="48"/>
      <c r="E1782" s="48"/>
      <c r="F1782" s="48"/>
      <c r="G1782" s="48"/>
      <c r="H1782" s="48"/>
    </row>
    <row r="1783" spans="2:8">
      <c r="B1783" s="48"/>
      <c r="C1783" s="48"/>
      <c r="D1783" s="48"/>
      <c r="E1783" s="48"/>
      <c r="F1783" s="48"/>
      <c r="G1783" s="48"/>
      <c r="H1783" s="48"/>
    </row>
    <row r="1784" spans="2:8">
      <c r="B1784" s="48"/>
      <c r="C1784" s="48"/>
      <c r="D1784" s="48"/>
      <c r="E1784" s="48"/>
      <c r="F1784" s="48"/>
      <c r="G1784" s="48"/>
      <c r="H1784" s="48"/>
    </row>
    <row r="1785" spans="2:8">
      <c r="B1785" s="48"/>
      <c r="C1785" s="48"/>
      <c r="D1785" s="48"/>
      <c r="E1785" s="48"/>
      <c r="F1785" s="48"/>
      <c r="G1785" s="48"/>
      <c r="H1785" s="48"/>
    </row>
    <row r="1786" spans="2:8">
      <c r="B1786" s="48"/>
      <c r="C1786" s="48"/>
      <c r="D1786" s="48"/>
      <c r="E1786" s="48"/>
      <c r="F1786" s="48"/>
      <c r="G1786" s="48"/>
      <c r="H1786" s="48"/>
    </row>
    <row r="1787" spans="2:8">
      <c r="B1787" s="48"/>
      <c r="C1787" s="48"/>
      <c r="D1787" s="48"/>
      <c r="E1787" s="48"/>
      <c r="F1787" s="48"/>
      <c r="G1787" s="48"/>
      <c r="H1787" s="48"/>
    </row>
    <row r="1788" spans="2:8">
      <c r="B1788" s="48"/>
      <c r="C1788" s="48"/>
      <c r="D1788" s="48"/>
      <c r="E1788" s="48"/>
      <c r="F1788" s="48"/>
      <c r="G1788" s="48"/>
      <c r="H1788" s="48"/>
    </row>
    <row r="1789" spans="2:8">
      <c r="B1789" s="48"/>
      <c r="C1789" s="48"/>
      <c r="D1789" s="48"/>
      <c r="E1789" s="48"/>
      <c r="F1789" s="48"/>
      <c r="G1789" s="48"/>
      <c r="H1789" s="48"/>
    </row>
    <row r="1790" spans="2:8">
      <c r="B1790" s="48"/>
      <c r="C1790" s="48"/>
      <c r="D1790" s="48"/>
      <c r="E1790" s="48"/>
      <c r="F1790" s="48"/>
      <c r="G1790" s="48"/>
      <c r="H1790" s="48"/>
    </row>
    <row r="1791" spans="2:8">
      <c r="B1791" s="48"/>
      <c r="C1791" s="48"/>
      <c r="D1791" s="48"/>
      <c r="E1791" s="48"/>
      <c r="F1791" s="48"/>
      <c r="G1791" s="48"/>
      <c r="H1791" s="48"/>
    </row>
    <row r="1792" spans="2:8">
      <c r="B1792" s="48"/>
      <c r="C1792" s="48"/>
      <c r="D1792" s="48"/>
      <c r="E1792" s="48"/>
      <c r="F1792" s="48"/>
      <c r="G1792" s="48"/>
      <c r="H1792" s="48"/>
    </row>
    <row r="1793" spans="2:8">
      <c r="B1793" s="48"/>
      <c r="C1793" s="48"/>
      <c r="D1793" s="48"/>
      <c r="E1793" s="48"/>
      <c r="F1793" s="48"/>
      <c r="G1793" s="48"/>
      <c r="H1793" s="48"/>
    </row>
    <row r="1794" spans="2:8">
      <c r="B1794" s="48"/>
      <c r="C1794" s="48"/>
      <c r="D1794" s="48"/>
      <c r="E1794" s="48"/>
      <c r="F1794" s="48"/>
      <c r="G1794" s="48"/>
      <c r="H1794" s="48"/>
    </row>
    <row r="1795" spans="2:8">
      <c r="B1795" s="48"/>
      <c r="C1795" s="48"/>
      <c r="D1795" s="48"/>
      <c r="E1795" s="48"/>
      <c r="F1795" s="48"/>
      <c r="G1795" s="48"/>
      <c r="H1795" s="48"/>
    </row>
    <row r="1796" spans="2:8">
      <c r="B1796" s="48"/>
      <c r="C1796" s="48"/>
      <c r="D1796" s="48"/>
      <c r="E1796" s="48"/>
      <c r="F1796" s="48"/>
      <c r="G1796" s="48"/>
      <c r="H1796" s="48"/>
    </row>
    <row r="1797" spans="2:8">
      <c r="B1797" s="48"/>
      <c r="C1797" s="48"/>
      <c r="D1797" s="48"/>
      <c r="E1797" s="48"/>
      <c r="F1797" s="48"/>
      <c r="G1797" s="48"/>
      <c r="H1797" s="48"/>
    </row>
    <row r="1798" spans="2:8">
      <c r="B1798" s="48"/>
      <c r="C1798" s="48"/>
      <c r="D1798" s="48"/>
      <c r="E1798" s="48"/>
      <c r="F1798" s="48"/>
      <c r="G1798" s="48"/>
      <c r="H1798" s="48"/>
    </row>
    <row r="1799" spans="2:8">
      <c r="B1799" s="48"/>
      <c r="C1799" s="48"/>
      <c r="D1799" s="48"/>
      <c r="E1799" s="48"/>
      <c r="F1799" s="48"/>
      <c r="G1799" s="48"/>
      <c r="H1799" s="48"/>
    </row>
    <row r="1800" spans="2:8">
      <c r="B1800" s="48"/>
      <c r="C1800" s="48"/>
      <c r="D1800" s="48"/>
      <c r="E1800" s="48"/>
      <c r="F1800" s="48"/>
      <c r="G1800" s="48"/>
      <c r="H1800" s="48"/>
    </row>
    <row r="1801" spans="2:8">
      <c r="B1801" s="48"/>
      <c r="C1801" s="48"/>
      <c r="D1801" s="48"/>
      <c r="E1801" s="48"/>
      <c r="F1801" s="48"/>
      <c r="G1801" s="48"/>
      <c r="H1801" s="48"/>
    </row>
    <row r="1802" spans="2:8">
      <c r="B1802" s="48"/>
      <c r="C1802" s="48"/>
      <c r="D1802" s="48"/>
      <c r="E1802" s="48"/>
      <c r="F1802" s="48"/>
      <c r="G1802" s="48"/>
      <c r="H1802" s="48"/>
    </row>
    <row r="1803" spans="2:8">
      <c r="B1803" s="48"/>
      <c r="C1803" s="48"/>
      <c r="D1803" s="48"/>
      <c r="E1803" s="48"/>
      <c r="F1803" s="48"/>
      <c r="G1803" s="48"/>
      <c r="H1803" s="48"/>
    </row>
    <row r="1804" spans="2:8">
      <c r="B1804" s="48"/>
      <c r="C1804" s="48"/>
      <c r="D1804" s="48"/>
      <c r="E1804" s="48"/>
      <c r="F1804" s="48"/>
      <c r="G1804" s="48"/>
      <c r="H1804" s="48"/>
    </row>
    <row r="1805" spans="2:8">
      <c r="B1805" s="48"/>
      <c r="C1805" s="48"/>
      <c r="D1805" s="48"/>
      <c r="E1805" s="48"/>
      <c r="F1805" s="48"/>
      <c r="G1805" s="48"/>
      <c r="H1805" s="48"/>
    </row>
    <row r="1806" spans="2:8">
      <c r="B1806" s="48"/>
      <c r="C1806" s="48"/>
      <c r="D1806" s="48"/>
      <c r="E1806" s="48"/>
      <c r="F1806" s="48"/>
      <c r="G1806" s="48"/>
      <c r="H1806" s="48"/>
    </row>
    <row r="1807" spans="2:8">
      <c r="B1807" s="48"/>
      <c r="C1807" s="48"/>
      <c r="D1807" s="48"/>
      <c r="E1807" s="48"/>
      <c r="F1807" s="48"/>
      <c r="G1807" s="48"/>
      <c r="H1807" s="48"/>
    </row>
    <row r="1808" spans="2:8">
      <c r="B1808" s="48"/>
      <c r="C1808" s="48"/>
      <c r="D1808" s="48"/>
      <c r="E1808" s="48"/>
      <c r="F1808" s="48"/>
      <c r="G1808" s="48"/>
      <c r="H1808" s="48"/>
    </row>
    <row r="1809" spans="2:8">
      <c r="B1809" s="48"/>
      <c r="C1809" s="48"/>
      <c r="D1809" s="48"/>
      <c r="E1809" s="48"/>
      <c r="F1809" s="48"/>
      <c r="G1809" s="48"/>
      <c r="H1809" s="48"/>
    </row>
    <row r="1810" spans="2:8">
      <c r="B1810" s="48"/>
      <c r="C1810" s="48"/>
      <c r="D1810" s="48"/>
      <c r="E1810" s="48"/>
      <c r="F1810" s="48"/>
      <c r="G1810" s="48"/>
      <c r="H1810" s="48"/>
    </row>
    <row r="1811" spans="2:8">
      <c r="B1811" s="48"/>
      <c r="C1811" s="48"/>
      <c r="D1811" s="48"/>
      <c r="E1811" s="48"/>
      <c r="F1811" s="48"/>
      <c r="G1811" s="48"/>
      <c r="H1811" s="48"/>
    </row>
    <row r="1812" spans="2:8">
      <c r="B1812" s="48"/>
      <c r="C1812" s="48"/>
      <c r="D1812" s="48"/>
      <c r="E1812" s="48"/>
      <c r="F1812" s="48"/>
      <c r="G1812" s="48"/>
      <c r="H1812" s="48"/>
    </row>
    <row r="1813" spans="2:8">
      <c r="B1813" s="48"/>
      <c r="C1813" s="48"/>
      <c r="D1813" s="48"/>
      <c r="E1813" s="48"/>
      <c r="F1813" s="48"/>
      <c r="G1813" s="48"/>
      <c r="H1813" s="48"/>
    </row>
    <row r="1814" spans="2:8">
      <c r="B1814" s="48"/>
      <c r="C1814" s="48"/>
      <c r="D1814" s="48"/>
      <c r="E1814" s="48"/>
      <c r="F1814" s="48"/>
      <c r="G1814" s="48"/>
      <c r="H1814" s="48"/>
    </row>
    <row r="1815" spans="2:8">
      <c r="B1815" s="48"/>
      <c r="C1815" s="48"/>
      <c r="D1815" s="48"/>
      <c r="E1815" s="48"/>
      <c r="F1815" s="48"/>
      <c r="G1815" s="48"/>
      <c r="H1815" s="48"/>
    </row>
    <row r="1816" spans="2:8">
      <c r="B1816" s="48"/>
      <c r="C1816" s="48"/>
      <c r="D1816" s="48"/>
      <c r="E1816" s="48"/>
      <c r="F1816" s="48"/>
      <c r="G1816" s="48"/>
      <c r="H1816" s="48"/>
    </row>
    <row r="1817" spans="2:8">
      <c r="B1817" s="48"/>
      <c r="C1817" s="48"/>
      <c r="D1817" s="48"/>
      <c r="E1817" s="48"/>
      <c r="F1817" s="48"/>
      <c r="G1817" s="48"/>
      <c r="H1817" s="48"/>
    </row>
    <row r="1818" spans="2:8">
      <c r="B1818" s="48"/>
      <c r="C1818" s="48"/>
      <c r="D1818" s="48"/>
      <c r="E1818" s="48"/>
      <c r="F1818" s="48"/>
      <c r="G1818" s="48"/>
      <c r="H1818" s="48"/>
    </row>
    <row r="1819" spans="2:8">
      <c r="B1819" s="48"/>
      <c r="C1819" s="48"/>
      <c r="D1819" s="48"/>
      <c r="E1819" s="48"/>
      <c r="F1819" s="48"/>
      <c r="G1819" s="48"/>
      <c r="H1819" s="48"/>
    </row>
    <row r="1820" spans="2:8">
      <c r="B1820" s="48"/>
      <c r="C1820" s="48"/>
      <c r="D1820" s="48"/>
      <c r="E1820" s="48"/>
      <c r="F1820" s="48"/>
      <c r="G1820" s="48"/>
      <c r="H1820" s="48"/>
    </row>
    <row r="1821" spans="2:8">
      <c r="B1821" s="48"/>
      <c r="C1821" s="48"/>
      <c r="D1821" s="48"/>
      <c r="E1821" s="48"/>
      <c r="F1821" s="48"/>
      <c r="G1821" s="48"/>
      <c r="H1821" s="48"/>
    </row>
    <row r="1822" spans="2:8">
      <c r="B1822" s="48"/>
      <c r="C1822" s="48"/>
      <c r="D1822" s="48"/>
      <c r="E1822" s="48"/>
      <c r="F1822" s="48"/>
      <c r="G1822" s="48"/>
      <c r="H1822" s="48"/>
    </row>
    <row r="1823" spans="2:8">
      <c r="B1823" s="48"/>
      <c r="C1823" s="48"/>
      <c r="D1823" s="48"/>
      <c r="E1823" s="48"/>
      <c r="F1823" s="48"/>
      <c r="G1823" s="48"/>
      <c r="H1823" s="48"/>
    </row>
    <row r="1824" spans="2:8">
      <c r="B1824" s="48"/>
      <c r="C1824" s="48"/>
      <c r="D1824" s="48"/>
      <c r="E1824" s="48"/>
      <c r="F1824" s="48"/>
      <c r="G1824" s="48"/>
      <c r="H1824" s="48"/>
    </row>
    <row r="1825" spans="2:8">
      <c r="B1825" s="48"/>
      <c r="C1825" s="48"/>
      <c r="D1825" s="48"/>
      <c r="E1825" s="48"/>
      <c r="F1825" s="48"/>
      <c r="G1825" s="48"/>
      <c r="H1825" s="48"/>
    </row>
    <row r="1826" spans="2:8">
      <c r="B1826" s="48"/>
      <c r="C1826" s="48"/>
      <c r="D1826" s="48"/>
      <c r="E1826" s="48"/>
      <c r="F1826" s="48"/>
      <c r="G1826" s="48"/>
      <c r="H1826" s="48"/>
    </row>
    <row r="1827" spans="2:8">
      <c r="B1827" s="48"/>
      <c r="C1827" s="48"/>
      <c r="D1827" s="48"/>
      <c r="E1827" s="48"/>
      <c r="F1827" s="48"/>
      <c r="G1827" s="48"/>
      <c r="H1827" s="48"/>
    </row>
    <row r="1828" spans="2:8">
      <c r="B1828" s="48"/>
      <c r="C1828" s="48"/>
      <c r="D1828" s="48"/>
      <c r="E1828" s="48"/>
      <c r="F1828" s="48"/>
      <c r="G1828" s="48"/>
      <c r="H1828" s="48"/>
    </row>
    <row r="1829" spans="2:8">
      <c r="B1829" s="48"/>
      <c r="C1829" s="48"/>
      <c r="D1829" s="48"/>
      <c r="E1829" s="48"/>
      <c r="F1829" s="48"/>
      <c r="G1829" s="48"/>
      <c r="H1829" s="48"/>
    </row>
    <row r="1830" spans="2:8">
      <c r="B1830" s="48"/>
      <c r="C1830" s="48"/>
      <c r="D1830" s="48"/>
      <c r="E1830" s="48"/>
      <c r="F1830" s="48"/>
      <c r="G1830" s="48"/>
      <c r="H1830" s="48"/>
    </row>
    <row r="1831" spans="2:8">
      <c r="B1831" s="48"/>
      <c r="C1831" s="48"/>
      <c r="D1831" s="48"/>
      <c r="E1831" s="48"/>
      <c r="F1831" s="48"/>
      <c r="G1831" s="48"/>
      <c r="H1831" s="48"/>
    </row>
    <row r="1832" spans="2:8">
      <c r="B1832" s="48"/>
      <c r="C1832" s="48"/>
      <c r="D1832" s="48"/>
      <c r="E1832" s="48"/>
      <c r="F1832" s="48"/>
      <c r="G1832" s="48"/>
      <c r="H1832" s="48"/>
    </row>
    <row r="1833" spans="2:8">
      <c r="B1833" s="48"/>
      <c r="C1833" s="48"/>
      <c r="D1833" s="48"/>
      <c r="E1833" s="48"/>
      <c r="F1833" s="48"/>
      <c r="G1833" s="48"/>
      <c r="H1833" s="48"/>
    </row>
    <row r="1834" spans="2:8">
      <c r="B1834" s="48"/>
      <c r="C1834" s="48"/>
      <c r="D1834" s="48"/>
      <c r="E1834" s="48"/>
      <c r="F1834" s="48"/>
      <c r="G1834" s="48"/>
      <c r="H1834" s="48"/>
    </row>
    <row r="1835" spans="2:8">
      <c r="B1835" s="48"/>
      <c r="C1835" s="48"/>
      <c r="D1835" s="48"/>
      <c r="E1835" s="48"/>
      <c r="F1835" s="48"/>
      <c r="G1835" s="48"/>
      <c r="H1835" s="48"/>
    </row>
    <row r="1836" spans="2:8">
      <c r="B1836" s="48"/>
      <c r="C1836" s="48"/>
      <c r="D1836" s="48"/>
      <c r="E1836" s="48"/>
      <c r="F1836" s="48"/>
      <c r="G1836" s="48"/>
      <c r="H1836" s="48"/>
    </row>
    <row r="1837" spans="2:8">
      <c r="B1837" s="48"/>
      <c r="C1837" s="48"/>
      <c r="D1837" s="48"/>
      <c r="E1837" s="48"/>
      <c r="F1837" s="48"/>
      <c r="G1837" s="48"/>
      <c r="H1837" s="48"/>
    </row>
    <row r="1838" spans="2:8">
      <c r="B1838" s="48"/>
      <c r="C1838" s="48"/>
      <c r="D1838" s="48"/>
      <c r="E1838" s="48"/>
      <c r="F1838" s="48"/>
      <c r="G1838" s="48"/>
      <c r="H1838" s="48"/>
    </row>
    <row r="1839" spans="2:8">
      <c r="B1839" s="48"/>
      <c r="C1839" s="48"/>
      <c r="D1839" s="48"/>
      <c r="E1839" s="48"/>
      <c r="F1839" s="48"/>
      <c r="G1839" s="48"/>
      <c r="H1839" s="48"/>
    </row>
    <row r="1840" spans="2:8">
      <c r="B1840" s="48"/>
      <c r="C1840" s="48"/>
      <c r="D1840" s="48"/>
      <c r="E1840" s="48"/>
      <c r="F1840" s="48"/>
      <c r="G1840" s="48"/>
      <c r="H1840" s="48"/>
    </row>
    <row r="1841" spans="2:8">
      <c r="B1841" s="48"/>
      <c r="C1841" s="48"/>
      <c r="D1841" s="48"/>
      <c r="E1841" s="48"/>
      <c r="F1841" s="48"/>
      <c r="G1841" s="48"/>
      <c r="H1841" s="48"/>
    </row>
    <row r="1842" spans="2:8">
      <c r="B1842" s="48"/>
      <c r="C1842" s="48"/>
      <c r="D1842" s="48"/>
      <c r="E1842" s="48"/>
      <c r="F1842" s="48"/>
      <c r="G1842" s="48"/>
      <c r="H1842" s="48"/>
    </row>
    <row r="1843" spans="2:8">
      <c r="B1843" s="48"/>
      <c r="C1843" s="48"/>
      <c r="D1843" s="48"/>
      <c r="E1843" s="48"/>
      <c r="F1843" s="48"/>
      <c r="G1843" s="48"/>
      <c r="H1843" s="48"/>
    </row>
    <row r="1844" spans="2:8">
      <c r="B1844" s="48"/>
      <c r="C1844" s="48"/>
      <c r="D1844" s="48"/>
      <c r="E1844" s="48"/>
      <c r="F1844" s="48"/>
      <c r="G1844" s="48"/>
      <c r="H1844" s="48"/>
    </row>
    <row r="1845" spans="2:8">
      <c r="B1845" s="48"/>
      <c r="C1845" s="48"/>
      <c r="D1845" s="48"/>
      <c r="E1845" s="48"/>
      <c r="F1845" s="48"/>
      <c r="G1845" s="48"/>
      <c r="H1845" s="48"/>
    </row>
    <row r="1846" spans="2:8">
      <c r="B1846" s="48"/>
      <c r="C1846" s="48"/>
      <c r="D1846" s="48"/>
      <c r="E1846" s="48"/>
      <c r="F1846" s="48"/>
      <c r="G1846" s="48"/>
      <c r="H1846" s="48"/>
    </row>
    <row r="1847" spans="2:8">
      <c r="B1847" s="48"/>
      <c r="C1847" s="48"/>
      <c r="D1847" s="48"/>
      <c r="E1847" s="48"/>
      <c r="F1847" s="48"/>
      <c r="G1847" s="48"/>
      <c r="H1847" s="48"/>
    </row>
    <row r="1848" spans="2:8">
      <c r="B1848" s="48"/>
      <c r="C1848" s="48"/>
      <c r="D1848" s="48"/>
      <c r="E1848" s="48"/>
      <c r="F1848" s="48"/>
      <c r="G1848" s="48"/>
      <c r="H1848" s="48"/>
    </row>
    <row r="1849" spans="2:8">
      <c r="B1849" s="48"/>
      <c r="C1849" s="48"/>
      <c r="D1849" s="48"/>
      <c r="E1849" s="48"/>
      <c r="F1849" s="48"/>
      <c r="G1849" s="48"/>
      <c r="H1849" s="48"/>
    </row>
    <row r="1850" spans="2:8">
      <c r="B1850" s="48"/>
      <c r="C1850" s="48"/>
      <c r="D1850" s="48"/>
      <c r="E1850" s="48"/>
      <c r="F1850" s="48"/>
      <c r="G1850" s="48"/>
      <c r="H1850" s="48"/>
    </row>
    <row r="1851" spans="2:8">
      <c r="B1851" s="48"/>
      <c r="C1851" s="48"/>
      <c r="D1851" s="48"/>
      <c r="E1851" s="48"/>
      <c r="F1851" s="48"/>
      <c r="G1851" s="48"/>
      <c r="H1851" s="48"/>
    </row>
    <row r="1852" spans="2:8">
      <c r="B1852" s="48"/>
      <c r="C1852" s="48"/>
      <c r="D1852" s="48"/>
      <c r="E1852" s="48"/>
      <c r="F1852" s="48"/>
      <c r="G1852" s="48"/>
      <c r="H1852" s="48"/>
    </row>
    <row r="1853" spans="2:8">
      <c r="B1853" s="48"/>
      <c r="C1853" s="48"/>
      <c r="D1853" s="48"/>
      <c r="E1853" s="48"/>
      <c r="F1853" s="48"/>
      <c r="G1853" s="48"/>
      <c r="H1853" s="48"/>
    </row>
    <row r="1854" spans="2:8">
      <c r="B1854" s="48"/>
      <c r="C1854" s="48"/>
      <c r="D1854" s="48"/>
      <c r="E1854" s="48"/>
      <c r="F1854" s="48"/>
      <c r="G1854" s="48"/>
      <c r="H1854" s="48"/>
    </row>
    <row r="1855" spans="2:8">
      <c r="B1855" s="48"/>
      <c r="C1855" s="48"/>
      <c r="D1855" s="48"/>
      <c r="E1855" s="48"/>
      <c r="F1855" s="48"/>
      <c r="G1855" s="48"/>
      <c r="H1855" s="48"/>
    </row>
    <row r="1856" spans="2:8">
      <c r="B1856" s="48"/>
      <c r="C1856" s="48"/>
      <c r="D1856" s="48"/>
      <c r="E1856" s="48"/>
      <c r="F1856" s="48"/>
      <c r="G1856" s="48"/>
      <c r="H1856" s="48"/>
    </row>
    <row r="1857" spans="2:8">
      <c r="B1857" s="48"/>
      <c r="C1857" s="48"/>
      <c r="D1857" s="48"/>
      <c r="E1857" s="48"/>
      <c r="F1857" s="48"/>
      <c r="G1857" s="48"/>
      <c r="H1857" s="48"/>
    </row>
    <row r="1858" spans="2:8">
      <c r="B1858" s="48"/>
      <c r="C1858" s="48"/>
      <c r="D1858" s="48"/>
      <c r="E1858" s="48"/>
      <c r="F1858" s="48"/>
      <c r="G1858" s="48"/>
      <c r="H1858" s="48"/>
    </row>
    <row r="1859" spans="2:8">
      <c r="B1859" s="48"/>
      <c r="C1859" s="48"/>
      <c r="D1859" s="48"/>
      <c r="E1859" s="48"/>
      <c r="F1859" s="48"/>
      <c r="G1859" s="48"/>
      <c r="H1859" s="48"/>
    </row>
    <row r="1860" spans="2:8">
      <c r="B1860" s="48"/>
      <c r="C1860" s="48"/>
      <c r="D1860" s="48"/>
      <c r="E1860" s="48"/>
      <c r="F1860" s="48"/>
      <c r="G1860" s="48"/>
      <c r="H1860" s="48"/>
    </row>
    <row r="1861" spans="2:8">
      <c r="B1861" s="48"/>
      <c r="C1861" s="48"/>
      <c r="D1861" s="48"/>
      <c r="E1861" s="48"/>
      <c r="F1861" s="48"/>
      <c r="G1861" s="48"/>
      <c r="H1861" s="48"/>
    </row>
    <row r="1862" spans="2:8">
      <c r="B1862" s="48"/>
      <c r="C1862" s="48"/>
      <c r="D1862" s="48"/>
      <c r="E1862" s="48"/>
      <c r="F1862" s="48"/>
      <c r="G1862" s="48"/>
      <c r="H1862" s="48"/>
    </row>
    <row r="1863" spans="2:8">
      <c r="B1863" s="48"/>
      <c r="C1863" s="48"/>
      <c r="D1863" s="48"/>
      <c r="E1863" s="48"/>
      <c r="F1863" s="48"/>
      <c r="G1863" s="48"/>
      <c r="H1863" s="48"/>
    </row>
    <row r="1864" spans="2:8">
      <c r="B1864" s="48"/>
      <c r="C1864" s="48"/>
      <c r="D1864" s="48"/>
      <c r="E1864" s="48"/>
      <c r="F1864" s="48"/>
      <c r="G1864" s="48"/>
      <c r="H1864" s="48"/>
    </row>
    <row r="1865" spans="2:8">
      <c r="B1865" s="48"/>
      <c r="C1865" s="48"/>
      <c r="D1865" s="48"/>
      <c r="E1865" s="48"/>
      <c r="F1865" s="48"/>
      <c r="G1865" s="48"/>
      <c r="H1865" s="48"/>
    </row>
    <row r="1866" spans="2:8">
      <c r="B1866" s="48"/>
      <c r="C1866" s="48"/>
      <c r="D1866" s="48"/>
      <c r="E1866" s="48"/>
      <c r="F1866" s="48"/>
      <c r="G1866" s="48"/>
      <c r="H1866" s="48"/>
    </row>
    <row r="1867" spans="2:8">
      <c r="B1867" s="48"/>
      <c r="C1867" s="48"/>
      <c r="D1867" s="48"/>
      <c r="E1867" s="48"/>
      <c r="F1867" s="48"/>
      <c r="G1867" s="48"/>
      <c r="H1867" s="48"/>
    </row>
    <row r="1868" spans="2:8">
      <c r="B1868" s="48"/>
      <c r="C1868" s="48"/>
      <c r="D1868" s="48"/>
      <c r="E1868" s="48"/>
      <c r="F1868" s="48"/>
      <c r="G1868" s="48"/>
      <c r="H1868" s="48"/>
    </row>
    <row r="1869" spans="2:8">
      <c r="B1869" s="48"/>
      <c r="C1869" s="48"/>
      <c r="D1869" s="48"/>
      <c r="E1869" s="48"/>
      <c r="F1869" s="48"/>
      <c r="G1869" s="48"/>
      <c r="H1869" s="48"/>
    </row>
    <row r="1870" spans="2:8">
      <c r="B1870" s="48"/>
      <c r="C1870" s="48"/>
      <c r="D1870" s="48"/>
      <c r="E1870" s="48"/>
      <c r="F1870" s="48"/>
      <c r="G1870" s="48"/>
      <c r="H1870" s="48"/>
    </row>
    <row r="1871" spans="2:8">
      <c r="B1871" s="48"/>
      <c r="C1871" s="48"/>
      <c r="D1871" s="48"/>
      <c r="E1871" s="48"/>
      <c r="F1871" s="48"/>
      <c r="G1871" s="48"/>
      <c r="H1871" s="48"/>
    </row>
    <row r="1872" spans="2:8">
      <c r="B1872" s="48"/>
      <c r="C1872" s="48"/>
      <c r="D1872" s="48"/>
      <c r="E1872" s="48"/>
      <c r="F1872" s="48"/>
      <c r="G1872" s="48"/>
      <c r="H1872" s="48"/>
    </row>
    <row r="1873" spans="2:8">
      <c r="B1873" s="48"/>
      <c r="C1873" s="48"/>
      <c r="D1873" s="48"/>
      <c r="E1873" s="48"/>
      <c r="F1873" s="48"/>
      <c r="G1873" s="48"/>
      <c r="H1873" s="48"/>
    </row>
    <row r="1874" spans="2:8">
      <c r="B1874" s="48"/>
      <c r="C1874" s="48"/>
      <c r="D1874" s="48"/>
      <c r="E1874" s="48"/>
      <c r="F1874" s="48"/>
      <c r="G1874" s="48"/>
      <c r="H1874" s="48"/>
    </row>
    <row r="1875" spans="2:8">
      <c r="B1875" s="48"/>
      <c r="C1875" s="48"/>
      <c r="D1875" s="48"/>
      <c r="E1875" s="48"/>
      <c r="F1875" s="48"/>
      <c r="G1875" s="48"/>
      <c r="H1875" s="48"/>
    </row>
    <row r="1876" spans="2:8">
      <c r="B1876" s="48"/>
      <c r="C1876" s="48"/>
      <c r="D1876" s="48"/>
      <c r="E1876" s="48"/>
      <c r="F1876" s="48"/>
      <c r="G1876" s="48"/>
      <c r="H1876" s="48"/>
    </row>
    <row r="1877" spans="2:8">
      <c r="B1877" s="48"/>
      <c r="C1877" s="48"/>
      <c r="D1877" s="48"/>
      <c r="E1877" s="48"/>
      <c r="F1877" s="48"/>
      <c r="G1877" s="48"/>
      <c r="H1877" s="48"/>
    </row>
    <row r="1878" spans="2:8">
      <c r="B1878" s="48"/>
      <c r="C1878" s="48"/>
      <c r="D1878" s="48"/>
      <c r="E1878" s="48"/>
      <c r="F1878" s="48"/>
      <c r="G1878" s="48"/>
      <c r="H1878" s="48"/>
    </row>
    <row r="1879" spans="2:8">
      <c r="B1879" s="48"/>
      <c r="C1879" s="48"/>
      <c r="D1879" s="48"/>
      <c r="E1879" s="48"/>
      <c r="F1879" s="48"/>
      <c r="G1879" s="48"/>
      <c r="H1879" s="48"/>
    </row>
    <row r="1880" spans="2:8">
      <c r="B1880" s="48"/>
      <c r="C1880" s="48"/>
      <c r="D1880" s="48"/>
      <c r="E1880" s="48"/>
      <c r="F1880" s="48"/>
      <c r="G1880" s="48"/>
      <c r="H1880" s="48"/>
    </row>
    <row r="1881" spans="2:8">
      <c r="B1881" s="48"/>
      <c r="C1881" s="48"/>
      <c r="D1881" s="48"/>
      <c r="E1881" s="48"/>
      <c r="F1881" s="48"/>
      <c r="G1881" s="48"/>
      <c r="H1881" s="48"/>
    </row>
    <row r="1882" spans="2:8">
      <c r="B1882" s="48"/>
      <c r="C1882" s="48"/>
      <c r="D1882" s="48"/>
      <c r="E1882" s="48"/>
      <c r="F1882" s="48"/>
      <c r="G1882" s="48"/>
      <c r="H1882" s="48"/>
    </row>
    <row r="1883" spans="2:8">
      <c r="B1883" s="48"/>
      <c r="C1883" s="48"/>
      <c r="D1883" s="48"/>
      <c r="E1883" s="48"/>
      <c r="F1883" s="48"/>
      <c r="G1883" s="48"/>
      <c r="H1883" s="48"/>
    </row>
    <row r="1884" spans="2:8">
      <c r="B1884" s="48"/>
      <c r="C1884" s="48"/>
      <c r="D1884" s="48"/>
      <c r="E1884" s="48"/>
      <c r="F1884" s="48"/>
      <c r="G1884" s="48"/>
      <c r="H1884" s="48"/>
    </row>
    <row r="1885" spans="2:8">
      <c r="B1885" s="48"/>
      <c r="C1885" s="48"/>
      <c r="D1885" s="48"/>
      <c r="E1885" s="48"/>
      <c r="F1885" s="48"/>
      <c r="G1885" s="48"/>
      <c r="H1885" s="48"/>
    </row>
    <row r="1886" spans="2:8">
      <c r="B1886" s="48"/>
      <c r="C1886" s="48"/>
      <c r="D1886" s="48"/>
      <c r="E1886" s="48"/>
      <c r="F1886" s="48"/>
      <c r="G1886" s="48"/>
      <c r="H1886" s="48"/>
    </row>
    <row r="1887" spans="2:8">
      <c r="B1887" s="48"/>
      <c r="C1887" s="48"/>
      <c r="D1887" s="48"/>
      <c r="E1887" s="48"/>
      <c r="F1887" s="48"/>
      <c r="G1887" s="48"/>
      <c r="H1887" s="48"/>
    </row>
    <row r="1888" spans="2:8">
      <c r="B1888" s="48"/>
      <c r="C1888" s="48"/>
      <c r="D1888" s="48"/>
      <c r="E1888" s="48"/>
      <c r="F1888" s="48"/>
      <c r="G1888" s="48"/>
      <c r="H1888" s="48"/>
    </row>
    <row r="1889" spans="2:8">
      <c r="B1889" s="48"/>
      <c r="C1889" s="48"/>
      <c r="D1889" s="48"/>
      <c r="E1889" s="48"/>
      <c r="F1889" s="48"/>
      <c r="G1889" s="48"/>
      <c r="H1889" s="48"/>
    </row>
    <row r="1890" spans="2:8">
      <c r="B1890" s="48"/>
      <c r="C1890" s="48"/>
      <c r="D1890" s="48"/>
      <c r="E1890" s="48"/>
      <c r="F1890" s="48"/>
      <c r="G1890" s="48"/>
      <c r="H1890" s="48"/>
    </row>
    <row r="1891" spans="2:8">
      <c r="B1891" s="48"/>
      <c r="C1891" s="48"/>
      <c r="D1891" s="48"/>
      <c r="E1891" s="48"/>
      <c r="F1891" s="48"/>
      <c r="G1891" s="48"/>
      <c r="H1891" s="48"/>
    </row>
    <row r="1892" spans="2:8">
      <c r="B1892" s="48"/>
      <c r="C1892" s="48"/>
      <c r="D1892" s="48"/>
      <c r="E1892" s="48"/>
      <c r="F1892" s="48"/>
      <c r="G1892" s="48"/>
      <c r="H1892" s="48"/>
    </row>
    <row r="1893" spans="2:8">
      <c r="B1893" s="48"/>
      <c r="C1893" s="48"/>
      <c r="D1893" s="48"/>
      <c r="E1893" s="48"/>
      <c r="F1893" s="48"/>
      <c r="G1893" s="48"/>
      <c r="H1893" s="48"/>
    </row>
  </sheetData>
  <mergeCells count="4">
    <mergeCell ref="A4:AF4"/>
    <mergeCell ref="A5:AF5"/>
    <mergeCell ref="A3:AF3"/>
    <mergeCell ref="A1:AF2"/>
  </mergeCells>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8"/>
  <sheetViews>
    <sheetView showGridLines="0" zoomScale="85" zoomScaleNormal="85" workbookViewId="0">
      <selection sqref="A1:AF1"/>
    </sheetView>
  </sheetViews>
  <sheetFormatPr baseColWidth="10" defaultColWidth="9.140625" defaultRowHeight="15"/>
  <cols>
    <col min="1" max="1" width="77.28515625" style="49" customWidth="1"/>
    <col min="2" max="7" width="8.28515625" style="805" bestFit="1" customWidth="1"/>
    <col min="8" max="8" width="7.28515625" style="805" bestFit="1" customWidth="1"/>
    <col min="9" max="9" width="7.42578125" style="110" bestFit="1" customWidth="1"/>
    <col min="10" max="12" width="7.42578125" style="805" bestFit="1" customWidth="1"/>
    <col min="13" max="13" width="7.85546875" style="805" bestFit="1" customWidth="1"/>
    <col min="14" max="14" width="7.42578125" style="805" bestFit="1" customWidth="1"/>
    <col min="15" max="17" width="8.42578125" style="805" bestFit="1" customWidth="1"/>
    <col min="18" max="20" width="7.42578125" style="805" bestFit="1" customWidth="1"/>
    <col min="21" max="21" width="7.85546875" style="805" bestFit="1" customWidth="1"/>
    <col min="22" max="27" width="7.42578125" style="805" bestFit="1" customWidth="1"/>
    <col min="28" max="29" width="8.42578125" style="805" bestFit="1" customWidth="1"/>
    <col min="30" max="30" width="7.85546875" style="805" bestFit="1" customWidth="1"/>
    <col min="31" max="31" width="7.42578125" style="805" bestFit="1" customWidth="1"/>
    <col min="32" max="32" width="9.42578125" style="805" bestFit="1" customWidth="1"/>
    <col min="33" max="256" width="9.140625" style="805"/>
    <col min="257" max="257" width="77.28515625" style="805" customWidth="1"/>
    <col min="258" max="263" width="8.28515625" style="805" bestFit="1" customWidth="1"/>
    <col min="264" max="264" width="7.28515625" style="805" bestFit="1" customWidth="1"/>
    <col min="265" max="268" width="7.42578125" style="805" bestFit="1" customWidth="1"/>
    <col min="269" max="269" width="7.85546875" style="805" bestFit="1" customWidth="1"/>
    <col min="270" max="270" width="7.42578125" style="805" bestFit="1" customWidth="1"/>
    <col min="271" max="273" width="8.42578125" style="805" bestFit="1" customWidth="1"/>
    <col min="274" max="276" width="7.42578125" style="805" bestFit="1" customWidth="1"/>
    <col min="277" max="277" width="7.85546875" style="805" bestFit="1" customWidth="1"/>
    <col min="278" max="283" width="7.42578125" style="805" bestFit="1" customWidth="1"/>
    <col min="284" max="285" width="8.42578125" style="805" bestFit="1" customWidth="1"/>
    <col min="286" max="286" width="7.85546875" style="805" bestFit="1" customWidth="1"/>
    <col min="287" max="287" width="7.42578125" style="805" bestFit="1" customWidth="1"/>
    <col min="288" max="288" width="9.42578125" style="805" bestFit="1" customWidth="1"/>
    <col min="289" max="512" width="9.140625" style="805"/>
    <col min="513" max="513" width="77.28515625" style="805" customWidth="1"/>
    <col min="514" max="519" width="8.28515625" style="805" bestFit="1" customWidth="1"/>
    <col min="520" max="520" width="7.28515625" style="805" bestFit="1" customWidth="1"/>
    <col min="521" max="524" width="7.42578125" style="805" bestFit="1" customWidth="1"/>
    <col min="525" max="525" width="7.85546875" style="805" bestFit="1" customWidth="1"/>
    <col min="526" max="526" width="7.42578125" style="805" bestFit="1" customWidth="1"/>
    <col min="527" max="529" width="8.42578125" style="805" bestFit="1" customWidth="1"/>
    <col min="530" max="532" width="7.42578125" style="805" bestFit="1" customWidth="1"/>
    <col min="533" max="533" width="7.85546875" style="805" bestFit="1" customWidth="1"/>
    <col min="534" max="539" width="7.42578125" style="805" bestFit="1" customWidth="1"/>
    <col min="540" max="541" width="8.42578125" style="805" bestFit="1" customWidth="1"/>
    <col min="542" max="542" width="7.85546875" style="805" bestFit="1" customWidth="1"/>
    <col min="543" max="543" width="7.42578125" style="805" bestFit="1" customWidth="1"/>
    <col min="544" max="544" width="9.42578125" style="805" bestFit="1" customWidth="1"/>
    <col min="545" max="768" width="9.140625" style="805"/>
    <col min="769" max="769" width="77.28515625" style="805" customWidth="1"/>
    <col min="770" max="775" width="8.28515625" style="805" bestFit="1" customWidth="1"/>
    <col min="776" max="776" width="7.28515625" style="805" bestFit="1" customWidth="1"/>
    <col min="777" max="780" width="7.42578125" style="805" bestFit="1" customWidth="1"/>
    <col min="781" max="781" width="7.85546875" style="805" bestFit="1" customWidth="1"/>
    <col min="782" max="782" width="7.42578125" style="805" bestFit="1" customWidth="1"/>
    <col min="783" max="785" width="8.42578125" style="805" bestFit="1" customWidth="1"/>
    <col min="786" max="788" width="7.42578125" style="805" bestFit="1" customWidth="1"/>
    <col min="789" max="789" width="7.85546875" style="805" bestFit="1" customWidth="1"/>
    <col min="790" max="795" width="7.42578125" style="805" bestFit="1" customWidth="1"/>
    <col min="796" max="797" width="8.42578125" style="805" bestFit="1" customWidth="1"/>
    <col min="798" max="798" width="7.85546875" style="805" bestFit="1" customWidth="1"/>
    <col min="799" max="799" width="7.42578125" style="805" bestFit="1" customWidth="1"/>
    <col min="800" max="800" width="9.42578125" style="805" bestFit="1" customWidth="1"/>
    <col min="801" max="1024" width="9.140625" style="805"/>
    <col min="1025" max="1025" width="77.28515625" style="805" customWidth="1"/>
    <col min="1026" max="1031" width="8.28515625" style="805" bestFit="1" customWidth="1"/>
    <col min="1032" max="1032" width="7.28515625" style="805" bestFit="1" customWidth="1"/>
    <col min="1033" max="1036" width="7.42578125" style="805" bestFit="1" customWidth="1"/>
    <col min="1037" max="1037" width="7.85546875" style="805" bestFit="1" customWidth="1"/>
    <col min="1038" max="1038" width="7.42578125" style="805" bestFit="1" customWidth="1"/>
    <col min="1039" max="1041" width="8.42578125" style="805" bestFit="1" customWidth="1"/>
    <col min="1042" max="1044" width="7.42578125" style="805" bestFit="1" customWidth="1"/>
    <col min="1045" max="1045" width="7.85546875" style="805" bestFit="1" customWidth="1"/>
    <col min="1046" max="1051" width="7.42578125" style="805" bestFit="1" customWidth="1"/>
    <col min="1052" max="1053" width="8.42578125" style="805" bestFit="1" customWidth="1"/>
    <col min="1054" max="1054" width="7.85546875" style="805" bestFit="1" customWidth="1"/>
    <col min="1055" max="1055" width="7.42578125" style="805" bestFit="1" customWidth="1"/>
    <col min="1056" max="1056" width="9.42578125" style="805" bestFit="1" customWidth="1"/>
    <col min="1057" max="1280" width="9.140625" style="805"/>
    <col min="1281" max="1281" width="77.28515625" style="805" customWidth="1"/>
    <col min="1282" max="1287" width="8.28515625" style="805" bestFit="1" customWidth="1"/>
    <col min="1288" max="1288" width="7.28515625" style="805" bestFit="1" customWidth="1"/>
    <col min="1289" max="1292" width="7.42578125" style="805" bestFit="1" customWidth="1"/>
    <col min="1293" max="1293" width="7.85546875" style="805" bestFit="1" customWidth="1"/>
    <col min="1294" max="1294" width="7.42578125" style="805" bestFit="1" customWidth="1"/>
    <col min="1295" max="1297" width="8.42578125" style="805" bestFit="1" customWidth="1"/>
    <col min="1298" max="1300" width="7.42578125" style="805" bestFit="1" customWidth="1"/>
    <col min="1301" max="1301" width="7.85546875" style="805" bestFit="1" customWidth="1"/>
    <col min="1302" max="1307" width="7.42578125" style="805" bestFit="1" customWidth="1"/>
    <col min="1308" max="1309" width="8.42578125" style="805" bestFit="1" customWidth="1"/>
    <col min="1310" max="1310" width="7.85546875" style="805" bestFit="1" customWidth="1"/>
    <col min="1311" max="1311" width="7.42578125" style="805" bestFit="1" customWidth="1"/>
    <col min="1312" max="1312" width="9.42578125" style="805" bestFit="1" customWidth="1"/>
    <col min="1313" max="1536" width="9.140625" style="805"/>
    <col min="1537" max="1537" width="77.28515625" style="805" customWidth="1"/>
    <col min="1538" max="1543" width="8.28515625" style="805" bestFit="1" customWidth="1"/>
    <col min="1544" max="1544" width="7.28515625" style="805" bestFit="1" customWidth="1"/>
    <col min="1545" max="1548" width="7.42578125" style="805" bestFit="1" customWidth="1"/>
    <col min="1549" max="1549" width="7.85546875" style="805" bestFit="1" customWidth="1"/>
    <col min="1550" max="1550" width="7.42578125" style="805" bestFit="1" customWidth="1"/>
    <col min="1551" max="1553" width="8.42578125" style="805" bestFit="1" customWidth="1"/>
    <col min="1554" max="1556" width="7.42578125" style="805" bestFit="1" customWidth="1"/>
    <col min="1557" max="1557" width="7.85546875" style="805" bestFit="1" customWidth="1"/>
    <col min="1558" max="1563" width="7.42578125" style="805" bestFit="1" customWidth="1"/>
    <col min="1564" max="1565" width="8.42578125" style="805" bestFit="1" customWidth="1"/>
    <col min="1566" max="1566" width="7.85546875" style="805" bestFit="1" customWidth="1"/>
    <col min="1567" max="1567" width="7.42578125" style="805" bestFit="1" customWidth="1"/>
    <col min="1568" max="1568" width="9.42578125" style="805" bestFit="1" customWidth="1"/>
    <col min="1569" max="1792" width="9.140625" style="805"/>
    <col min="1793" max="1793" width="77.28515625" style="805" customWidth="1"/>
    <col min="1794" max="1799" width="8.28515625" style="805" bestFit="1" customWidth="1"/>
    <col min="1800" max="1800" width="7.28515625" style="805" bestFit="1" customWidth="1"/>
    <col min="1801" max="1804" width="7.42578125" style="805" bestFit="1" customWidth="1"/>
    <col min="1805" max="1805" width="7.85546875" style="805" bestFit="1" customWidth="1"/>
    <col min="1806" max="1806" width="7.42578125" style="805" bestFit="1" customWidth="1"/>
    <col min="1807" max="1809" width="8.42578125" style="805" bestFit="1" customWidth="1"/>
    <col min="1810" max="1812" width="7.42578125" style="805" bestFit="1" customWidth="1"/>
    <col min="1813" max="1813" width="7.85546875" style="805" bestFit="1" customWidth="1"/>
    <col min="1814" max="1819" width="7.42578125" style="805" bestFit="1" customWidth="1"/>
    <col min="1820" max="1821" width="8.42578125" style="805" bestFit="1" customWidth="1"/>
    <col min="1822" max="1822" width="7.85546875" style="805" bestFit="1" customWidth="1"/>
    <col min="1823" max="1823" width="7.42578125" style="805" bestFit="1" customWidth="1"/>
    <col min="1824" max="1824" width="9.42578125" style="805" bestFit="1" customWidth="1"/>
    <col min="1825" max="2048" width="9.140625" style="805"/>
    <col min="2049" max="2049" width="77.28515625" style="805" customWidth="1"/>
    <col min="2050" max="2055" width="8.28515625" style="805" bestFit="1" customWidth="1"/>
    <col min="2056" max="2056" width="7.28515625" style="805" bestFit="1" customWidth="1"/>
    <col min="2057" max="2060" width="7.42578125" style="805" bestFit="1" customWidth="1"/>
    <col min="2061" max="2061" width="7.85546875" style="805" bestFit="1" customWidth="1"/>
    <col min="2062" max="2062" width="7.42578125" style="805" bestFit="1" customWidth="1"/>
    <col min="2063" max="2065" width="8.42578125" style="805" bestFit="1" customWidth="1"/>
    <col min="2066" max="2068" width="7.42578125" style="805" bestFit="1" customWidth="1"/>
    <col min="2069" max="2069" width="7.85546875" style="805" bestFit="1" customWidth="1"/>
    <col min="2070" max="2075" width="7.42578125" style="805" bestFit="1" customWidth="1"/>
    <col min="2076" max="2077" width="8.42578125" style="805" bestFit="1" customWidth="1"/>
    <col min="2078" max="2078" width="7.85546875" style="805" bestFit="1" customWidth="1"/>
    <col min="2079" max="2079" width="7.42578125" style="805" bestFit="1" customWidth="1"/>
    <col min="2080" max="2080" width="9.42578125" style="805" bestFit="1" customWidth="1"/>
    <col min="2081" max="2304" width="9.140625" style="805"/>
    <col min="2305" max="2305" width="77.28515625" style="805" customWidth="1"/>
    <col min="2306" max="2311" width="8.28515625" style="805" bestFit="1" customWidth="1"/>
    <col min="2312" max="2312" width="7.28515625" style="805" bestFit="1" customWidth="1"/>
    <col min="2313" max="2316" width="7.42578125" style="805" bestFit="1" customWidth="1"/>
    <col min="2317" max="2317" width="7.85546875" style="805" bestFit="1" customWidth="1"/>
    <col min="2318" max="2318" width="7.42578125" style="805" bestFit="1" customWidth="1"/>
    <col min="2319" max="2321" width="8.42578125" style="805" bestFit="1" customWidth="1"/>
    <col min="2322" max="2324" width="7.42578125" style="805" bestFit="1" customWidth="1"/>
    <col min="2325" max="2325" width="7.85546875" style="805" bestFit="1" customWidth="1"/>
    <col min="2326" max="2331" width="7.42578125" style="805" bestFit="1" customWidth="1"/>
    <col min="2332" max="2333" width="8.42578125" style="805" bestFit="1" customWidth="1"/>
    <col min="2334" max="2334" width="7.85546875" style="805" bestFit="1" customWidth="1"/>
    <col min="2335" max="2335" width="7.42578125" style="805" bestFit="1" customWidth="1"/>
    <col min="2336" max="2336" width="9.42578125" style="805" bestFit="1" customWidth="1"/>
    <col min="2337" max="2560" width="9.140625" style="805"/>
    <col min="2561" max="2561" width="77.28515625" style="805" customWidth="1"/>
    <col min="2562" max="2567" width="8.28515625" style="805" bestFit="1" customWidth="1"/>
    <col min="2568" max="2568" width="7.28515625" style="805" bestFit="1" customWidth="1"/>
    <col min="2569" max="2572" width="7.42578125" style="805" bestFit="1" customWidth="1"/>
    <col min="2573" max="2573" width="7.85546875" style="805" bestFit="1" customWidth="1"/>
    <col min="2574" max="2574" width="7.42578125" style="805" bestFit="1" customWidth="1"/>
    <col min="2575" max="2577" width="8.42578125" style="805" bestFit="1" customWidth="1"/>
    <col min="2578" max="2580" width="7.42578125" style="805" bestFit="1" customWidth="1"/>
    <col min="2581" max="2581" width="7.85546875" style="805" bestFit="1" customWidth="1"/>
    <col min="2582" max="2587" width="7.42578125" style="805" bestFit="1" customWidth="1"/>
    <col min="2588" max="2589" width="8.42578125" style="805" bestFit="1" customWidth="1"/>
    <col min="2590" max="2590" width="7.85546875" style="805" bestFit="1" customWidth="1"/>
    <col min="2591" max="2591" width="7.42578125" style="805" bestFit="1" customWidth="1"/>
    <col min="2592" max="2592" width="9.42578125" style="805" bestFit="1" customWidth="1"/>
    <col min="2593" max="2816" width="9.140625" style="805"/>
    <col min="2817" max="2817" width="77.28515625" style="805" customWidth="1"/>
    <col min="2818" max="2823" width="8.28515625" style="805" bestFit="1" customWidth="1"/>
    <col min="2824" max="2824" width="7.28515625" style="805" bestFit="1" customWidth="1"/>
    <col min="2825" max="2828" width="7.42578125" style="805" bestFit="1" customWidth="1"/>
    <col min="2829" max="2829" width="7.85546875" style="805" bestFit="1" customWidth="1"/>
    <col min="2830" max="2830" width="7.42578125" style="805" bestFit="1" customWidth="1"/>
    <col min="2831" max="2833" width="8.42578125" style="805" bestFit="1" customWidth="1"/>
    <col min="2834" max="2836" width="7.42578125" style="805" bestFit="1" customWidth="1"/>
    <col min="2837" max="2837" width="7.85546875" style="805" bestFit="1" customWidth="1"/>
    <col min="2838" max="2843" width="7.42578125" style="805" bestFit="1" customWidth="1"/>
    <col min="2844" max="2845" width="8.42578125" style="805" bestFit="1" customWidth="1"/>
    <col min="2846" max="2846" width="7.85546875" style="805" bestFit="1" customWidth="1"/>
    <col min="2847" max="2847" width="7.42578125" style="805" bestFit="1" customWidth="1"/>
    <col min="2848" max="2848" width="9.42578125" style="805" bestFit="1" customWidth="1"/>
    <col min="2849" max="3072" width="9.140625" style="805"/>
    <col min="3073" max="3073" width="77.28515625" style="805" customWidth="1"/>
    <col min="3074" max="3079" width="8.28515625" style="805" bestFit="1" customWidth="1"/>
    <col min="3080" max="3080" width="7.28515625" style="805" bestFit="1" customWidth="1"/>
    <col min="3081" max="3084" width="7.42578125" style="805" bestFit="1" customWidth="1"/>
    <col min="3085" max="3085" width="7.85546875" style="805" bestFit="1" customWidth="1"/>
    <col min="3086" max="3086" width="7.42578125" style="805" bestFit="1" customWidth="1"/>
    <col min="3087" max="3089" width="8.42578125" style="805" bestFit="1" customWidth="1"/>
    <col min="3090" max="3092" width="7.42578125" style="805" bestFit="1" customWidth="1"/>
    <col min="3093" max="3093" width="7.85546875" style="805" bestFit="1" customWidth="1"/>
    <col min="3094" max="3099" width="7.42578125" style="805" bestFit="1" customWidth="1"/>
    <col min="3100" max="3101" width="8.42578125" style="805" bestFit="1" customWidth="1"/>
    <col min="3102" max="3102" width="7.85546875" style="805" bestFit="1" customWidth="1"/>
    <col min="3103" max="3103" width="7.42578125" style="805" bestFit="1" customWidth="1"/>
    <col min="3104" max="3104" width="9.42578125" style="805" bestFit="1" customWidth="1"/>
    <col min="3105" max="3328" width="9.140625" style="805"/>
    <col min="3329" max="3329" width="77.28515625" style="805" customWidth="1"/>
    <col min="3330" max="3335" width="8.28515625" style="805" bestFit="1" customWidth="1"/>
    <col min="3336" max="3336" width="7.28515625" style="805" bestFit="1" customWidth="1"/>
    <col min="3337" max="3340" width="7.42578125" style="805" bestFit="1" customWidth="1"/>
    <col min="3341" max="3341" width="7.85546875" style="805" bestFit="1" customWidth="1"/>
    <col min="3342" max="3342" width="7.42578125" style="805" bestFit="1" customWidth="1"/>
    <col min="3343" max="3345" width="8.42578125" style="805" bestFit="1" customWidth="1"/>
    <col min="3346" max="3348" width="7.42578125" style="805" bestFit="1" customWidth="1"/>
    <col min="3349" max="3349" width="7.85546875" style="805" bestFit="1" customWidth="1"/>
    <col min="3350" max="3355" width="7.42578125" style="805" bestFit="1" customWidth="1"/>
    <col min="3356" max="3357" width="8.42578125" style="805" bestFit="1" customWidth="1"/>
    <col min="3358" max="3358" width="7.85546875" style="805" bestFit="1" customWidth="1"/>
    <col min="3359" max="3359" width="7.42578125" style="805" bestFit="1" customWidth="1"/>
    <col min="3360" max="3360" width="9.42578125" style="805" bestFit="1" customWidth="1"/>
    <col min="3361" max="3584" width="9.140625" style="805"/>
    <col min="3585" max="3585" width="77.28515625" style="805" customWidth="1"/>
    <col min="3586" max="3591" width="8.28515625" style="805" bestFit="1" customWidth="1"/>
    <col min="3592" max="3592" width="7.28515625" style="805" bestFit="1" customWidth="1"/>
    <col min="3593" max="3596" width="7.42578125" style="805" bestFit="1" customWidth="1"/>
    <col min="3597" max="3597" width="7.85546875" style="805" bestFit="1" customWidth="1"/>
    <col min="3598" max="3598" width="7.42578125" style="805" bestFit="1" customWidth="1"/>
    <col min="3599" max="3601" width="8.42578125" style="805" bestFit="1" customWidth="1"/>
    <col min="3602" max="3604" width="7.42578125" style="805" bestFit="1" customWidth="1"/>
    <col min="3605" max="3605" width="7.85546875" style="805" bestFit="1" customWidth="1"/>
    <col min="3606" max="3611" width="7.42578125" style="805" bestFit="1" customWidth="1"/>
    <col min="3612" max="3613" width="8.42578125" style="805" bestFit="1" customWidth="1"/>
    <col min="3614" max="3614" width="7.85546875" style="805" bestFit="1" customWidth="1"/>
    <col min="3615" max="3615" width="7.42578125" style="805" bestFit="1" customWidth="1"/>
    <col min="3616" max="3616" width="9.42578125" style="805" bestFit="1" customWidth="1"/>
    <col min="3617" max="3840" width="9.140625" style="805"/>
    <col min="3841" max="3841" width="77.28515625" style="805" customWidth="1"/>
    <col min="3842" max="3847" width="8.28515625" style="805" bestFit="1" customWidth="1"/>
    <col min="3848" max="3848" width="7.28515625" style="805" bestFit="1" customWidth="1"/>
    <col min="3849" max="3852" width="7.42578125" style="805" bestFit="1" customWidth="1"/>
    <col min="3853" max="3853" width="7.85546875" style="805" bestFit="1" customWidth="1"/>
    <col min="3854" max="3854" width="7.42578125" style="805" bestFit="1" customWidth="1"/>
    <col min="3855" max="3857" width="8.42578125" style="805" bestFit="1" customWidth="1"/>
    <col min="3858" max="3860" width="7.42578125" style="805" bestFit="1" customWidth="1"/>
    <col min="3861" max="3861" width="7.85546875" style="805" bestFit="1" customWidth="1"/>
    <col min="3862" max="3867" width="7.42578125" style="805" bestFit="1" customWidth="1"/>
    <col min="3868" max="3869" width="8.42578125" style="805" bestFit="1" customWidth="1"/>
    <col min="3870" max="3870" width="7.85546875" style="805" bestFit="1" customWidth="1"/>
    <col min="3871" max="3871" width="7.42578125" style="805" bestFit="1" customWidth="1"/>
    <col min="3872" max="3872" width="9.42578125" style="805" bestFit="1" customWidth="1"/>
    <col min="3873" max="4096" width="9.140625" style="805"/>
    <col min="4097" max="4097" width="77.28515625" style="805" customWidth="1"/>
    <col min="4098" max="4103" width="8.28515625" style="805" bestFit="1" customWidth="1"/>
    <col min="4104" max="4104" width="7.28515625" style="805" bestFit="1" customWidth="1"/>
    <col min="4105" max="4108" width="7.42578125" style="805" bestFit="1" customWidth="1"/>
    <col min="4109" max="4109" width="7.85546875" style="805" bestFit="1" customWidth="1"/>
    <col min="4110" max="4110" width="7.42578125" style="805" bestFit="1" customWidth="1"/>
    <col min="4111" max="4113" width="8.42578125" style="805" bestFit="1" customWidth="1"/>
    <col min="4114" max="4116" width="7.42578125" style="805" bestFit="1" customWidth="1"/>
    <col min="4117" max="4117" width="7.85546875" style="805" bestFit="1" customWidth="1"/>
    <col min="4118" max="4123" width="7.42578125" style="805" bestFit="1" customWidth="1"/>
    <col min="4124" max="4125" width="8.42578125" style="805" bestFit="1" customWidth="1"/>
    <col min="4126" max="4126" width="7.85546875" style="805" bestFit="1" customWidth="1"/>
    <col min="4127" max="4127" width="7.42578125" style="805" bestFit="1" customWidth="1"/>
    <col min="4128" max="4128" width="9.42578125" style="805" bestFit="1" customWidth="1"/>
    <col min="4129" max="4352" width="9.140625" style="805"/>
    <col min="4353" max="4353" width="77.28515625" style="805" customWidth="1"/>
    <col min="4354" max="4359" width="8.28515625" style="805" bestFit="1" customWidth="1"/>
    <col min="4360" max="4360" width="7.28515625" style="805" bestFit="1" customWidth="1"/>
    <col min="4361" max="4364" width="7.42578125" style="805" bestFit="1" customWidth="1"/>
    <col min="4365" max="4365" width="7.85546875" style="805" bestFit="1" customWidth="1"/>
    <col min="4366" max="4366" width="7.42578125" style="805" bestFit="1" customWidth="1"/>
    <col min="4367" max="4369" width="8.42578125" style="805" bestFit="1" customWidth="1"/>
    <col min="4370" max="4372" width="7.42578125" style="805" bestFit="1" customWidth="1"/>
    <col min="4373" max="4373" width="7.85546875" style="805" bestFit="1" customWidth="1"/>
    <col min="4374" max="4379" width="7.42578125" style="805" bestFit="1" customWidth="1"/>
    <col min="4380" max="4381" width="8.42578125" style="805" bestFit="1" customWidth="1"/>
    <col min="4382" max="4382" width="7.85546875" style="805" bestFit="1" customWidth="1"/>
    <col min="4383" max="4383" width="7.42578125" style="805" bestFit="1" customWidth="1"/>
    <col min="4384" max="4384" width="9.42578125" style="805" bestFit="1" customWidth="1"/>
    <col min="4385" max="4608" width="9.140625" style="805"/>
    <col min="4609" max="4609" width="77.28515625" style="805" customWidth="1"/>
    <col min="4610" max="4615" width="8.28515625" style="805" bestFit="1" customWidth="1"/>
    <col min="4616" max="4616" width="7.28515625" style="805" bestFit="1" customWidth="1"/>
    <col min="4617" max="4620" width="7.42578125" style="805" bestFit="1" customWidth="1"/>
    <col min="4621" max="4621" width="7.85546875" style="805" bestFit="1" customWidth="1"/>
    <col min="4622" max="4622" width="7.42578125" style="805" bestFit="1" customWidth="1"/>
    <col min="4623" max="4625" width="8.42578125" style="805" bestFit="1" customWidth="1"/>
    <col min="4626" max="4628" width="7.42578125" style="805" bestFit="1" customWidth="1"/>
    <col min="4629" max="4629" width="7.85546875" style="805" bestFit="1" customWidth="1"/>
    <col min="4630" max="4635" width="7.42578125" style="805" bestFit="1" customWidth="1"/>
    <col min="4636" max="4637" width="8.42578125" style="805" bestFit="1" customWidth="1"/>
    <col min="4638" max="4638" width="7.85546875" style="805" bestFit="1" customWidth="1"/>
    <col min="4639" max="4639" width="7.42578125" style="805" bestFit="1" customWidth="1"/>
    <col min="4640" max="4640" width="9.42578125" style="805" bestFit="1" customWidth="1"/>
    <col min="4641" max="4864" width="9.140625" style="805"/>
    <col min="4865" max="4865" width="77.28515625" style="805" customWidth="1"/>
    <col min="4866" max="4871" width="8.28515625" style="805" bestFit="1" customWidth="1"/>
    <col min="4872" max="4872" width="7.28515625" style="805" bestFit="1" customWidth="1"/>
    <col min="4873" max="4876" width="7.42578125" style="805" bestFit="1" customWidth="1"/>
    <col min="4877" max="4877" width="7.85546875" style="805" bestFit="1" customWidth="1"/>
    <col min="4878" max="4878" width="7.42578125" style="805" bestFit="1" customWidth="1"/>
    <col min="4879" max="4881" width="8.42578125" style="805" bestFit="1" customWidth="1"/>
    <col min="4882" max="4884" width="7.42578125" style="805" bestFit="1" customWidth="1"/>
    <col min="4885" max="4885" width="7.85546875" style="805" bestFit="1" customWidth="1"/>
    <col min="4886" max="4891" width="7.42578125" style="805" bestFit="1" customWidth="1"/>
    <col min="4892" max="4893" width="8.42578125" style="805" bestFit="1" customWidth="1"/>
    <col min="4894" max="4894" width="7.85546875" style="805" bestFit="1" customWidth="1"/>
    <col min="4895" max="4895" width="7.42578125" style="805" bestFit="1" customWidth="1"/>
    <col min="4896" max="4896" width="9.42578125" style="805" bestFit="1" customWidth="1"/>
    <col min="4897" max="5120" width="9.140625" style="805"/>
    <col min="5121" max="5121" width="77.28515625" style="805" customWidth="1"/>
    <col min="5122" max="5127" width="8.28515625" style="805" bestFit="1" customWidth="1"/>
    <col min="5128" max="5128" width="7.28515625" style="805" bestFit="1" customWidth="1"/>
    <col min="5129" max="5132" width="7.42578125" style="805" bestFit="1" customWidth="1"/>
    <col min="5133" max="5133" width="7.85546875" style="805" bestFit="1" customWidth="1"/>
    <col min="5134" max="5134" width="7.42578125" style="805" bestFit="1" customWidth="1"/>
    <col min="5135" max="5137" width="8.42578125" style="805" bestFit="1" customWidth="1"/>
    <col min="5138" max="5140" width="7.42578125" style="805" bestFit="1" customWidth="1"/>
    <col min="5141" max="5141" width="7.85546875" style="805" bestFit="1" customWidth="1"/>
    <col min="5142" max="5147" width="7.42578125" style="805" bestFit="1" customWidth="1"/>
    <col min="5148" max="5149" width="8.42578125" style="805" bestFit="1" customWidth="1"/>
    <col min="5150" max="5150" width="7.85546875" style="805" bestFit="1" customWidth="1"/>
    <col min="5151" max="5151" width="7.42578125" style="805" bestFit="1" customWidth="1"/>
    <col min="5152" max="5152" width="9.42578125" style="805" bestFit="1" customWidth="1"/>
    <col min="5153" max="5376" width="9.140625" style="805"/>
    <col min="5377" max="5377" width="77.28515625" style="805" customWidth="1"/>
    <col min="5378" max="5383" width="8.28515625" style="805" bestFit="1" customWidth="1"/>
    <col min="5384" max="5384" width="7.28515625" style="805" bestFit="1" customWidth="1"/>
    <col min="5385" max="5388" width="7.42578125" style="805" bestFit="1" customWidth="1"/>
    <col min="5389" max="5389" width="7.85546875" style="805" bestFit="1" customWidth="1"/>
    <col min="5390" max="5390" width="7.42578125" style="805" bestFit="1" customWidth="1"/>
    <col min="5391" max="5393" width="8.42578125" style="805" bestFit="1" customWidth="1"/>
    <col min="5394" max="5396" width="7.42578125" style="805" bestFit="1" customWidth="1"/>
    <col min="5397" max="5397" width="7.85546875" style="805" bestFit="1" customWidth="1"/>
    <col min="5398" max="5403" width="7.42578125" style="805" bestFit="1" customWidth="1"/>
    <col min="5404" max="5405" width="8.42578125" style="805" bestFit="1" customWidth="1"/>
    <col min="5406" max="5406" width="7.85546875" style="805" bestFit="1" customWidth="1"/>
    <col min="5407" max="5407" width="7.42578125" style="805" bestFit="1" customWidth="1"/>
    <col min="5408" max="5408" width="9.42578125" style="805" bestFit="1" customWidth="1"/>
    <col min="5409" max="5632" width="9.140625" style="805"/>
    <col min="5633" max="5633" width="77.28515625" style="805" customWidth="1"/>
    <col min="5634" max="5639" width="8.28515625" style="805" bestFit="1" customWidth="1"/>
    <col min="5640" max="5640" width="7.28515625" style="805" bestFit="1" customWidth="1"/>
    <col min="5641" max="5644" width="7.42578125" style="805" bestFit="1" customWidth="1"/>
    <col min="5645" max="5645" width="7.85546875" style="805" bestFit="1" customWidth="1"/>
    <col min="5646" max="5646" width="7.42578125" style="805" bestFit="1" customWidth="1"/>
    <col min="5647" max="5649" width="8.42578125" style="805" bestFit="1" customWidth="1"/>
    <col min="5650" max="5652" width="7.42578125" style="805" bestFit="1" customWidth="1"/>
    <col min="5653" max="5653" width="7.85546875" style="805" bestFit="1" customWidth="1"/>
    <col min="5654" max="5659" width="7.42578125" style="805" bestFit="1" customWidth="1"/>
    <col min="5660" max="5661" width="8.42578125" style="805" bestFit="1" customWidth="1"/>
    <col min="5662" max="5662" width="7.85546875" style="805" bestFit="1" customWidth="1"/>
    <col min="5663" max="5663" width="7.42578125" style="805" bestFit="1" customWidth="1"/>
    <col min="5664" max="5664" width="9.42578125" style="805" bestFit="1" customWidth="1"/>
    <col min="5665" max="5888" width="9.140625" style="805"/>
    <col min="5889" max="5889" width="77.28515625" style="805" customWidth="1"/>
    <col min="5890" max="5895" width="8.28515625" style="805" bestFit="1" customWidth="1"/>
    <col min="5896" max="5896" width="7.28515625" style="805" bestFit="1" customWidth="1"/>
    <col min="5897" max="5900" width="7.42578125" style="805" bestFit="1" customWidth="1"/>
    <col min="5901" max="5901" width="7.85546875" style="805" bestFit="1" customWidth="1"/>
    <col min="5902" max="5902" width="7.42578125" style="805" bestFit="1" customWidth="1"/>
    <col min="5903" max="5905" width="8.42578125" style="805" bestFit="1" customWidth="1"/>
    <col min="5906" max="5908" width="7.42578125" style="805" bestFit="1" customWidth="1"/>
    <col min="5909" max="5909" width="7.85546875" style="805" bestFit="1" customWidth="1"/>
    <col min="5910" max="5915" width="7.42578125" style="805" bestFit="1" customWidth="1"/>
    <col min="5916" max="5917" width="8.42578125" style="805" bestFit="1" customWidth="1"/>
    <col min="5918" max="5918" width="7.85546875" style="805" bestFit="1" customWidth="1"/>
    <col min="5919" max="5919" width="7.42578125" style="805" bestFit="1" customWidth="1"/>
    <col min="5920" max="5920" width="9.42578125" style="805" bestFit="1" customWidth="1"/>
    <col min="5921" max="6144" width="9.140625" style="805"/>
    <col min="6145" max="6145" width="77.28515625" style="805" customWidth="1"/>
    <col min="6146" max="6151" width="8.28515625" style="805" bestFit="1" customWidth="1"/>
    <col min="6152" max="6152" width="7.28515625" style="805" bestFit="1" customWidth="1"/>
    <col min="6153" max="6156" width="7.42578125" style="805" bestFit="1" customWidth="1"/>
    <col min="6157" max="6157" width="7.85546875" style="805" bestFit="1" customWidth="1"/>
    <col min="6158" max="6158" width="7.42578125" style="805" bestFit="1" customWidth="1"/>
    <col min="6159" max="6161" width="8.42578125" style="805" bestFit="1" customWidth="1"/>
    <col min="6162" max="6164" width="7.42578125" style="805" bestFit="1" customWidth="1"/>
    <col min="6165" max="6165" width="7.85546875" style="805" bestFit="1" customWidth="1"/>
    <col min="6166" max="6171" width="7.42578125" style="805" bestFit="1" customWidth="1"/>
    <col min="6172" max="6173" width="8.42578125" style="805" bestFit="1" customWidth="1"/>
    <col min="6174" max="6174" width="7.85546875" style="805" bestFit="1" customWidth="1"/>
    <col min="6175" max="6175" width="7.42578125" style="805" bestFit="1" customWidth="1"/>
    <col min="6176" max="6176" width="9.42578125" style="805" bestFit="1" customWidth="1"/>
    <col min="6177" max="6400" width="9.140625" style="805"/>
    <col min="6401" max="6401" width="77.28515625" style="805" customWidth="1"/>
    <col min="6402" max="6407" width="8.28515625" style="805" bestFit="1" customWidth="1"/>
    <col min="6408" max="6408" width="7.28515625" style="805" bestFit="1" customWidth="1"/>
    <col min="6409" max="6412" width="7.42578125" style="805" bestFit="1" customWidth="1"/>
    <col min="6413" max="6413" width="7.85546875" style="805" bestFit="1" customWidth="1"/>
    <col min="6414" max="6414" width="7.42578125" style="805" bestFit="1" customWidth="1"/>
    <col min="6415" max="6417" width="8.42578125" style="805" bestFit="1" customWidth="1"/>
    <col min="6418" max="6420" width="7.42578125" style="805" bestFit="1" customWidth="1"/>
    <col min="6421" max="6421" width="7.85546875" style="805" bestFit="1" customWidth="1"/>
    <col min="6422" max="6427" width="7.42578125" style="805" bestFit="1" customWidth="1"/>
    <col min="6428" max="6429" width="8.42578125" style="805" bestFit="1" customWidth="1"/>
    <col min="6430" max="6430" width="7.85546875" style="805" bestFit="1" customWidth="1"/>
    <col min="6431" max="6431" width="7.42578125" style="805" bestFit="1" customWidth="1"/>
    <col min="6432" max="6432" width="9.42578125" style="805" bestFit="1" customWidth="1"/>
    <col min="6433" max="6656" width="9.140625" style="805"/>
    <col min="6657" max="6657" width="77.28515625" style="805" customWidth="1"/>
    <col min="6658" max="6663" width="8.28515625" style="805" bestFit="1" customWidth="1"/>
    <col min="6664" max="6664" width="7.28515625" style="805" bestFit="1" customWidth="1"/>
    <col min="6665" max="6668" width="7.42578125" style="805" bestFit="1" customWidth="1"/>
    <col min="6669" max="6669" width="7.85546875" style="805" bestFit="1" customWidth="1"/>
    <col min="6670" max="6670" width="7.42578125" style="805" bestFit="1" customWidth="1"/>
    <col min="6671" max="6673" width="8.42578125" style="805" bestFit="1" customWidth="1"/>
    <col min="6674" max="6676" width="7.42578125" style="805" bestFit="1" customWidth="1"/>
    <col min="6677" max="6677" width="7.85546875" style="805" bestFit="1" customWidth="1"/>
    <col min="6678" max="6683" width="7.42578125" style="805" bestFit="1" customWidth="1"/>
    <col min="6684" max="6685" width="8.42578125" style="805" bestFit="1" customWidth="1"/>
    <col min="6686" max="6686" width="7.85546875" style="805" bestFit="1" customWidth="1"/>
    <col min="6687" max="6687" width="7.42578125" style="805" bestFit="1" customWidth="1"/>
    <col min="6688" max="6688" width="9.42578125" style="805" bestFit="1" customWidth="1"/>
    <col min="6689" max="6912" width="9.140625" style="805"/>
    <col min="6913" max="6913" width="77.28515625" style="805" customWidth="1"/>
    <col min="6914" max="6919" width="8.28515625" style="805" bestFit="1" customWidth="1"/>
    <col min="6920" max="6920" width="7.28515625" style="805" bestFit="1" customWidth="1"/>
    <col min="6921" max="6924" width="7.42578125" style="805" bestFit="1" customWidth="1"/>
    <col min="6925" max="6925" width="7.85546875" style="805" bestFit="1" customWidth="1"/>
    <col min="6926" max="6926" width="7.42578125" style="805" bestFit="1" customWidth="1"/>
    <col min="6927" max="6929" width="8.42578125" style="805" bestFit="1" customWidth="1"/>
    <col min="6930" max="6932" width="7.42578125" style="805" bestFit="1" customWidth="1"/>
    <col min="6933" max="6933" width="7.85546875" style="805" bestFit="1" customWidth="1"/>
    <col min="6934" max="6939" width="7.42578125" style="805" bestFit="1" customWidth="1"/>
    <col min="6940" max="6941" width="8.42578125" style="805" bestFit="1" customWidth="1"/>
    <col min="6942" max="6942" width="7.85546875" style="805" bestFit="1" customWidth="1"/>
    <col min="6943" max="6943" width="7.42578125" style="805" bestFit="1" customWidth="1"/>
    <col min="6944" max="6944" width="9.42578125" style="805" bestFit="1" customWidth="1"/>
    <col min="6945" max="7168" width="9.140625" style="805"/>
    <col min="7169" max="7169" width="77.28515625" style="805" customWidth="1"/>
    <col min="7170" max="7175" width="8.28515625" style="805" bestFit="1" customWidth="1"/>
    <col min="7176" max="7176" width="7.28515625" style="805" bestFit="1" customWidth="1"/>
    <col min="7177" max="7180" width="7.42578125" style="805" bestFit="1" customWidth="1"/>
    <col min="7181" max="7181" width="7.85546875" style="805" bestFit="1" customWidth="1"/>
    <col min="7182" max="7182" width="7.42578125" style="805" bestFit="1" customWidth="1"/>
    <col min="7183" max="7185" width="8.42578125" style="805" bestFit="1" customWidth="1"/>
    <col min="7186" max="7188" width="7.42578125" style="805" bestFit="1" customWidth="1"/>
    <col min="7189" max="7189" width="7.85546875" style="805" bestFit="1" customWidth="1"/>
    <col min="7190" max="7195" width="7.42578125" style="805" bestFit="1" customWidth="1"/>
    <col min="7196" max="7197" width="8.42578125" style="805" bestFit="1" customWidth="1"/>
    <col min="7198" max="7198" width="7.85546875" style="805" bestFit="1" customWidth="1"/>
    <col min="7199" max="7199" width="7.42578125" style="805" bestFit="1" customWidth="1"/>
    <col min="7200" max="7200" width="9.42578125" style="805" bestFit="1" customWidth="1"/>
    <col min="7201" max="7424" width="9.140625" style="805"/>
    <col min="7425" max="7425" width="77.28515625" style="805" customWidth="1"/>
    <col min="7426" max="7431" width="8.28515625" style="805" bestFit="1" customWidth="1"/>
    <col min="7432" max="7432" width="7.28515625" style="805" bestFit="1" customWidth="1"/>
    <col min="7433" max="7436" width="7.42578125" style="805" bestFit="1" customWidth="1"/>
    <col min="7437" max="7437" width="7.85546875" style="805" bestFit="1" customWidth="1"/>
    <col min="7438" max="7438" width="7.42578125" style="805" bestFit="1" customWidth="1"/>
    <col min="7439" max="7441" width="8.42578125" style="805" bestFit="1" customWidth="1"/>
    <col min="7442" max="7444" width="7.42578125" style="805" bestFit="1" customWidth="1"/>
    <col min="7445" max="7445" width="7.85546875" style="805" bestFit="1" customWidth="1"/>
    <col min="7446" max="7451" width="7.42578125" style="805" bestFit="1" customWidth="1"/>
    <col min="7452" max="7453" width="8.42578125" style="805" bestFit="1" customWidth="1"/>
    <col min="7454" max="7454" width="7.85546875" style="805" bestFit="1" customWidth="1"/>
    <col min="7455" max="7455" width="7.42578125" style="805" bestFit="1" customWidth="1"/>
    <col min="7456" max="7456" width="9.42578125" style="805" bestFit="1" customWidth="1"/>
    <col min="7457" max="7680" width="9.140625" style="805"/>
    <col min="7681" max="7681" width="77.28515625" style="805" customWidth="1"/>
    <col min="7682" max="7687" width="8.28515625" style="805" bestFit="1" customWidth="1"/>
    <col min="7688" max="7688" width="7.28515625" style="805" bestFit="1" customWidth="1"/>
    <col min="7689" max="7692" width="7.42578125" style="805" bestFit="1" customWidth="1"/>
    <col min="7693" max="7693" width="7.85546875" style="805" bestFit="1" customWidth="1"/>
    <col min="7694" max="7694" width="7.42578125" style="805" bestFit="1" customWidth="1"/>
    <col min="7695" max="7697" width="8.42578125" style="805" bestFit="1" customWidth="1"/>
    <col min="7698" max="7700" width="7.42578125" style="805" bestFit="1" customWidth="1"/>
    <col min="7701" max="7701" width="7.85546875" style="805" bestFit="1" customWidth="1"/>
    <col min="7702" max="7707" width="7.42578125" style="805" bestFit="1" customWidth="1"/>
    <col min="7708" max="7709" width="8.42578125" style="805" bestFit="1" customWidth="1"/>
    <col min="7710" max="7710" width="7.85546875" style="805" bestFit="1" customWidth="1"/>
    <col min="7711" max="7711" width="7.42578125" style="805" bestFit="1" customWidth="1"/>
    <col min="7712" max="7712" width="9.42578125" style="805" bestFit="1" customWidth="1"/>
    <col min="7713" max="7936" width="9.140625" style="805"/>
    <col min="7937" max="7937" width="77.28515625" style="805" customWidth="1"/>
    <col min="7938" max="7943" width="8.28515625" style="805" bestFit="1" customWidth="1"/>
    <col min="7944" max="7944" width="7.28515625" style="805" bestFit="1" customWidth="1"/>
    <col min="7945" max="7948" width="7.42578125" style="805" bestFit="1" customWidth="1"/>
    <col min="7949" max="7949" width="7.85546875" style="805" bestFit="1" customWidth="1"/>
    <col min="7950" max="7950" width="7.42578125" style="805" bestFit="1" customWidth="1"/>
    <col min="7951" max="7953" width="8.42578125" style="805" bestFit="1" customWidth="1"/>
    <col min="7954" max="7956" width="7.42578125" style="805" bestFit="1" customWidth="1"/>
    <col min="7957" max="7957" width="7.85546875" style="805" bestFit="1" customWidth="1"/>
    <col min="7958" max="7963" width="7.42578125" style="805" bestFit="1" customWidth="1"/>
    <col min="7964" max="7965" width="8.42578125" style="805" bestFit="1" customWidth="1"/>
    <col min="7966" max="7966" width="7.85546875" style="805" bestFit="1" customWidth="1"/>
    <col min="7967" max="7967" width="7.42578125" style="805" bestFit="1" customWidth="1"/>
    <col min="7968" max="7968" width="9.42578125" style="805" bestFit="1" customWidth="1"/>
    <col min="7969" max="8192" width="9.140625" style="805"/>
    <col min="8193" max="8193" width="77.28515625" style="805" customWidth="1"/>
    <col min="8194" max="8199" width="8.28515625" style="805" bestFit="1" customWidth="1"/>
    <col min="8200" max="8200" width="7.28515625" style="805" bestFit="1" customWidth="1"/>
    <col min="8201" max="8204" width="7.42578125" style="805" bestFit="1" customWidth="1"/>
    <col min="8205" max="8205" width="7.85546875" style="805" bestFit="1" customWidth="1"/>
    <col min="8206" max="8206" width="7.42578125" style="805" bestFit="1" customWidth="1"/>
    <col min="8207" max="8209" width="8.42578125" style="805" bestFit="1" customWidth="1"/>
    <col min="8210" max="8212" width="7.42578125" style="805" bestFit="1" customWidth="1"/>
    <col min="8213" max="8213" width="7.85546875" style="805" bestFit="1" customWidth="1"/>
    <col min="8214" max="8219" width="7.42578125" style="805" bestFit="1" customWidth="1"/>
    <col min="8220" max="8221" width="8.42578125" style="805" bestFit="1" customWidth="1"/>
    <col min="8222" max="8222" width="7.85546875" style="805" bestFit="1" customWidth="1"/>
    <col min="8223" max="8223" width="7.42578125" style="805" bestFit="1" customWidth="1"/>
    <col min="8224" max="8224" width="9.42578125" style="805" bestFit="1" customWidth="1"/>
    <col min="8225" max="8448" width="9.140625" style="805"/>
    <col min="8449" max="8449" width="77.28515625" style="805" customWidth="1"/>
    <col min="8450" max="8455" width="8.28515625" style="805" bestFit="1" customWidth="1"/>
    <col min="8456" max="8456" width="7.28515625" style="805" bestFit="1" customWidth="1"/>
    <col min="8457" max="8460" width="7.42578125" style="805" bestFit="1" customWidth="1"/>
    <col min="8461" max="8461" width="7.85546875" style="805" bestFit="1" customWidth="1"/>
    <col min="8462" max="8462" width="7.42578125" style="805" bestFit="1" customWidth="1"/>
    <col min="8463" max="8465" width="8.42578125" style="805" bestFit="1" customWidth="1"/>
    <col min="8466" max="8468" width="7.42578125" style="805" bestFit="1" customWidth="1"/>
    <col min="8469" max="8469" width="7.85546875" style="805" bestFit="1" customWidth="1"/>
    <col min="8470" max="8475" width="7.42578125" style="805" bestFit="1" customWidth="1"/>
    <col min="8476" max="8477" width="8.42578125" style="805" bestFit="1" customWidth="1"/>
    <col min="8478" max="8478" width="7.85546875" style="805" bestFit="1" customWidth="1"/>
    <col min="8479" max="8479" width="7.42578125" style="805" bestFit="1" customWidth="1"/>
    <col min="8480" max="8480" width="9.42578125" style="805" bestFit="1" customWidth="1"/>
    <col min="8481" max="8704" width="9.140625" style="805"/>
    <col min="8705" max="8705" width="77.28515625" style="805" customWidth="1"/>
    <col min="8706" max="8711" width="8.28515625" style="805" bestFit="1" customWidth="1"/>
    <col min="8712" max="8712" width="7.28515625" style="805" bestFit="1" customWidth="1"/>
    <col min="8713" max="8716" width="7.42578125" style="805" bestFit="1" customWidth="1"/>
    <col min="8717" max="8717" width="7.85546875" style="805" bestFit="1" customWidth="1"/>
    <col min="8718" max="8718" width="7.42578125" style="805" bestFit="1" customWidth="1"/>
    <col min="8719" max="8721" width="8.42578125" style="805" bestFit="1" customWidth="1"/>
    <col min="8722" max="8724" width="7.42578125" style="805" bestFit="1" customWidth="1"/>
    <col min="8725" max="8725" width="7.85546875" style="805" bestFit="1" customWidth="1"/>
    <col min="8726" max="8731" width="7.42578125" style="805" bestFit="1" customWidth="1"/>
    <col min="8732" max="8733" width="8.42578125" style="805" bestFit="1" customWidth="1"/>
    <col min="8734" max="8734" width="7.85546875" style="805" bestFit="1" customWidth="1"/>
    <col min="8735" max="8735" width="7.42578125" style="805" bestFit="1" customWidth="1"/>
    <col min="8736" max="8736" width="9.42578125" style="805" bestFit="1" customWidth="1"/>
    <col min="8737" max="8960" width="9.140625" style="805"/>
    <col min="8961" max="8961" width="77.28515625" style="805" customWidth="1"/>
    <col min="8962" max="8967" width="8.28515625" style="805" bestFit="1" customWidth="1"/>
    <col min="8968" max="8968" width="7.28515625" style="805" bestFit="1" customWidth="1"/>
    <col min="8969" max="8972" width="7.42578125" style="805" bestFit="1" customWidth="1"/>
    <col min="8973" max="8973" width="7.85546875" style="805" bestFit="1" customWidth="1"/>
    <col min="8974" max="8974" width="7.42578125" style="805" bestFit="1" customWidth="1"/>
    <col min="8975" max="8977" width="8.42578125" style="805" bestFit="1" customWidth="1"/>
    <col min="8978" max="8980" width="7.42578125" style="805" bestFit="1" customWidth="1"/>
    <col min="8981" max="8981" width="7.85546875" style="805" bestFit="1" customWidth="1"/>
    <col min="8982" max="8987" width="7.42578125" style="805" bestFit="1" customWidth="1"/>
    <col min="8988" max="8989" width="8.42578125" style="805" bestFit="1" customWidth="1"/>
    <col min="8990" max="8990" width="7.85546875" style="805" bestFit="1" customWidth="1"/>
    <col min="8991" max="8991" width="7.42578125" style="805" bestFit="1" customWidth="1"/>
    <col min="8992" max="8992" width="9.42578125" style="805" bestFit="1" customWidth="1"/>
    <col min="8993" max="9216" width="9.140625" style="805"/>
    <col min="9217" max="9217" width="77.28515625" style="805" customWidth="1"/>
    <col min="9218" max="9223" width="8.28515625" style="805" bestFit="1" customWidth="1"/>
    <col min="9224" max="9224" width="7.28515625" style="805" bestFit="1" customWidth="1"/>
    <col min="9225" max="9228" width="7.42578125" style="805" bestFit="1" customWidth="1"/>
    <col min="9229" max="9229" width="7.85546875" style="805" bestFit="1" customWidth="1"/>
    <col min="9230" max="9230" width="7.42578125" style="805" bestFit="1" customWidth="1"/>
    <col min="9231" max="9233" width="8.42578125" style="805" bestFit="1" customWidth="1"/>
    <col min="9234" max="9236" width="7.42578125" style="805" bestFit="1" customWidth="1"/>
    <col min="9237" max="9237" width="7.85546875" style="805" bestFit="1" customWidth="1"/>
    <col min="9238" max="9243" width="7.42578125" style="805" bestFit="1" customWidth="1"/>
    <col min="9244" max="9245" width="8.42578125" style="805" bestFit="1" customWidth="1"/>
    <col min="9246" max="9246" width="7.85546875" style="805" bestFit="1" customWidth="1"/>
    <col min="9247" max="9247" width="7.42578125" style="805" bestFit="1" customWidth="1"/>
    <col min="9248" max="9248" width="9.42578125" style="805" bestFit="1" customWidth="1"/>
    <col min="9249" max="9472" width="9.140625" style="805"/>
    <col min="9473" max="9473" width="77.28515625" style="805" customWidth="1"/>
    <col min="9474" max="9479" width="8.28515625" style="805" bestFit="1" customWidth="1"/>
    <col min="9480" max="9480" width="7.28515625" style="805" bestFit="1" customWidth="1"/>
    <col min="9481" max="9484" width="7.42578125" style="805" bestFit="1" customWidth="1"/>
    <col min="9485" max="9485" width="7.85546875" style="805" bestFit="1" customWidth="1"/>
    <col min="9486" max="9486" width="7.42578125" style="805" bestFit="1" customWidth="1"/>
    <col min="9487" max="9489" width="8.42578125" style="805" bestFit="1" customWidth="1"/>
    <col min="9490" max="9492" width="7.42578125" style="805" bestFit="1" customWidth="1"/>
    <col min="9493" max="9493" width="7.85546875" style="805" bestFit="1" customWidth="1"/>
    <col min="9494" max="9499" width="7.42578125" style="805" bestFit="1" customWidth="1"/>
    <col min="9500" max="9501" width="8.42578125" style="805" bestFit="1" customWidth="1"/>
    <col min="9502" max="9502" width="7.85546875" style="805" bestFit="1" customWidth="1"/>
    <col min="9503" max="9503" width="7.42578125" style="805" bestFit="1" customWidth="1"/>
    <col min="9504" max="9504" width="9.42578125" style="805" bestFit="1" customWidth="1"/>
    <col min="9505" max="9728" width="9.140625" style="805"/>
    <col min="9729" max="9729" width="77.28515625" style="805" customWidth="1"/>
    <col min="9730" max="9735" width="8.28515625" style="805" bestFit="1" customWidth="1"/>
    <col min="9736" max="9736" width="7.28515625" style="805" bestFit="1" customWidth="1"/>
    <col min="9737" max="9740" width="7.42578125" style="805" bestFit="1" customWidth="1"/>
    <col min="9741" max="9741" width="7.85546875" style="805" bestFit="1" customWidth="1"/>
    <col min="9742" max="9742" width="7.42578125" style="805" bestFit="1" customWidth="1"/>
    <col min="9743" max="9745" width="8.42578125" style="805" bestFit="1" customWidth="1"/>
    <col min="9746" max="9748" width="7.42578125" style="805" bestFit="1" customWidth="1"/>
    <col min="9749" max="9749" width="7.85546875" style="805" bestFit="1" customWidth="1"/>
    <col min="9750" max="9755" width="7.42578125" style="805" bestFit="1" customWidth="1"/>
    <col min="9756" max="9757" width="8.42578125" style="805" bestFit="1" customWidth="1"/>
    <col min="9758" max="9758" width="7.85546875" style="805" bestFit="1" customWidth="1"/>
    <col min="9759" max="9759" width="7.42578125" style="805" bestFit="1" customWidth="1"/>
    <col min="9760" max="9760" width="9.42578125" style="805" bestFit="1" customWidth="1"/>
    <col min="9761" max="9984" width="9.140625" style="805"/>
    <col min="9985" max="9985" width="77.28515625" style="805" customWidth="1"/>
    <col min="9986" max="9991" width="8.28515625" style="805" bestFit="1" customWidth="1"/>
    <col min="9992" max="9992" width="7.28515625" style="805" bestFit="1" customWidth="1"/>
    <col min="9993" max="9996" width="7.42578125" style="805" bestFit="1" customWidth="1"/>
    <col min="9997" max="9997" width="7.85546875" style="805" bestFit="1" customWidth="1"/>
    <col min="9998" max="9998" width="7.42578125" style="805" bestFit="1" customWidth="1"/>
    <col min="9999" max="10001" width="8.42578125" style="805" bestFit="1" customWidth="1"/>
    <col min="10002" max="10004" width="7.42578125" style="805" bestFit="1" customWidth="1"/>
    <col min="10005" max="10005" width="7.85546875" style="805" bestFit="1" customWidth="1"/>
    <col min="10006" max="10011" width="7.42578125" style="805" bestFit="1" customWidth="1"/>
    <col min="10012" max="10013" width="8.42578125" style="805" bestFit="1" customWidth="1"/>
    <col min="10014" max="10014" width="7.85546875" style="805" bestFit="1" customWidth="1"/>
    <col min="10015" max="10015" width="7.42578125" style="805" bestFit="1" customWidth="1"/>
    <col min="10016" max="10016" width="9.42578125" style="805" bestFit="1" customWidth="1"/>
    <col min="10017" max="10240" width="9.140625" style="805"/>
    <col min="10241" max="10241" width="77.28515625" style="805" customWidth="1"/>
    <col min="10242" max="10247" width="8.28515625" style="805" bestFit="1" customWidth="1"/>
    <col min="10248" max="10248" width="7.28515625" style="805" bestFit="1" customWidth="1"/>
    <col min="10249" max="10252" width="7.42578125" style="805" bestFit="1" customWidth="1"/>
    <col min="10253" max="10253" width="7.85546875" style="805" bestFit="1" customWidth="1"/>
    <col min="10254" max="10254" width="7.42578125" style="805" bestFit="1" customWidth="1"/>
    <col min="10255" max="10257" width="8.42578125" style="805" bestFit="1" customWidth="1"/>
    <col min="10258" max="10260" width="7.42578125" style="805" bestFit="1" customWidth="1"/>
    <col min="10261" max="10261" width="7.85546875" style="805" bestFit="1" customWidth="1"/>
    <col min="10262" max="10267" width="7.42578125" style="805" bestFit="1" customWidth="1"/>
    <col min="10268" max="10269" width="8.42578125" style="805" bestFit="1" customWidth="1"/>
    <col min="10270" max="10270" width="7.85546875" style="805" bestFit="1" customWidth="1"/>
    <col min="10271" max="10271" width="7.42578125" style="805" bestFit="1" customWidth="1"/>
    <col min="10272" max="10272" width="9.42578125" style="805" bestFit="1" customWidth="1"/>
    <col min="10273" max="10496" width="9.140625" style="805"/>
    <col min="10497" max="10497" width="77.28515625" style="805" customWidth="1"/>
    <col min="10498" max="10503" width="8.28515625" style="805" bestFit="1" customWidth="1"/>
    <col min="10504" max="10504" width="7.28515625" style="805" bestFit="1" customWidth="1"/>
    <col min="10505" max="10508" width="7.42578125" style="805" bestFit="1" customWidth="1"/>
    <col min="10509" max="10509" width="7.85546875" style="805" bestFit="1" customWidth="1"/>
    <col min="10510" max="10510" width="7.42578125" style="805" bestFit="1" customWidth="1"/>
    <col min="10511" max="10513" width="8.42578125" style="805" bestFit="1" customWidth="1"/>
    <col min="10514" max="10516" width="7.42578125" style="805" bestFit="1" customWidth="1"/>
    <col min="10517" max="10517" width="7.85546875" style="805" bestFit="1" customWidth="1"/>
    <col min="10518" max="10523" width="7.42578125" style="805" bestFit="1" customWidth="1"/>
    <col min="10524" max="10525" width="8.42578125" style="805" bestFit="1" customWidth="1"/>
    <col min="10526" max="10526" width="7.85546875" style="805" bestFit="1" customWidth="1"/>
    <col min="10527" max="10527" width="7.42578125" style="805" bestFit="1" customWidth="1"/>
    <col min="10528" max="10528" width="9.42578125" style="805" bestFit="1" customWidth="1"/>
    <col min="10529" max="10752" width="9.140625" style="805"/>
    <col min="10753" max="10753" width="77.28515625" style="805" customWidth="1"/>
    <col min="10754" max="10759" width="8.28515625" style="805" bestFit="1" customWidth="1"/>
    <col min="10760" max="10760" width="7.28515625" style="805" bestFit="1" customWidth="1"/>
    <col min="10761" max="10764" width="7.42578125" style="805" bestFit="1" customWidth="1"/>
    <col min="10765" max="10765" width="7.85546875" style="805" bestFit="1" customWidth="1"/>
    <col min="10766" max="10766" width="7.42578125" style="805" bestFit="1" customWidth="1"/>
    <col min="10767" max="10769" width="8.42578125" style="805" bestFit="1" customWidth="1"/>
    <col min="10770" max="10772" width="7.42578125" style="805" bestFit="1" customWidth="1"/>
    <col min="10773" max="10773" width="7.85546875" style="805" bestFit="1" customWidth="1"/>
    <col min="10774" max="10779" width="7.42578125" style="805" bestFit="1" customWidth="1"/>
    <col min="10780" max="10781" width="8.42578125" style="805" bestFit="1" customWidth="1"/>
    <col min="10782" max="10782" width="7.85546875" style="805" bestFit="1" customWidth="1"/>
    <col min="10783" max="10783" width="7.42578125" style="805" bestFit="1" customWidth="1"/>
    <col min="10784" max="10784" width="9.42578125" style="805" bestFit="1" customWidth="1"/>
    <col min="10785" max="11008" width="9.140625" style="805"/>
    <col min="11009" max="11009" width="77.28515625" style="805" customWidth="1"/>
    <col min="11010" max="11015" width="8.28515625" style="805" bestFit="1" customWidth="1"/>
    <col min="11016" max="11016" width="7.28515625" style="805" bestFit="1" customWidth="1"/>
    <col min="11017" max="11020" width="7.42578125" style="805" bestFit="1" customWidth="1"/>
    <col min="11021" max="11021" width="7.85546875" style="805" bestFit="1" customWidth="1"/>
    <col min="11022" max="11022" width="7.42578125" style="805" bestFit="1" customWidth="1"/>
    <col min="11023" max="11025" width="8.42578125" style="805" bestFit="1" customWidth="1"/>
    <col min="11026" max="11028" width="7.42578125" style="805" bestFit="1" customWidth="1"/>
    <col min="11029" max="11029" width="7.85546875" style="805" bestFit="1" customWidth="1"/>
    <col min="11030" max="11035" width="7.42578125" style="805" bestFit="1" customWidth="1"/>
    <col min="11036" max="11037" width="8.42578125" style="805" bestFit="1" customWidth="1"/>
    <col min="11038" max="11038" width="7.85546875" style="805" bestFit="1" customWidth="1"/>
    <col min="11039" max="11039" width="7.42578125" style="805" bestFit="1" customWidth="1"/>
    <col min="11040" max="11040" width="9.42578125" style="805" bestFit="1" customWidth="1"/>
    <col min="11041" max="11264" width="9.140625" style="805"/>
    <col min="11265" max="11265" width="77.28515625" style="805" customWidth="1"/>
    <col min="11266" max="11271" width="8.28515625" style="805" bestFit="1" customWidth="1"/>
    <col min="11272" max="11272" width="7.28515625" style="805" bestFit="1" customWidth="1"/>
    <col min="11273" max="11276" width="7.42578125" style="805" bestFit="1" customWidth="1"/>
    <col min="11277" max="11277" width="7.85546875" style="805" bestFit="1" customWidth="1"/>
    <col min="11278" max="11278" width="7.42578125" style="805" bestFit="1" customWidth="1"/>
    <col min="11279" max="11281" width="8.42578125" style="805" bestFit="1" customWidth="1"/>
    <col min="11282" max="11284" width="7.42578125" style="805" bestFit="1" customWidth="1"/>
    <col min="11285" max="11285" width="7.85546875" style="805" bestFit="1" customWidth="1"/>
    <col min="11286" max="11291" width="7.42578125" style="805" bestFit="1" customWidth="1"/>
    <col min="11292" max="11293" width="8.42578125" style="805" bestFit="1" customWidth="1"/>
    <col min="11294" max="11294" width="7.85546875" style="805" bestFit="1" customWidth="1"/>
    <col min="11295" max="11295" width="7.42578125" style="805" bestFit="1" customWidth="1"/>
    <col min="11296" max="11296" width="9.42578125" style="805" bestFit="1" customWidth="1"/>
    <col min="11297" max="11520" width="9.140625" style="805"/>
    <col min="11521" max="11521" width="77.28515625" style="805" customWidth="1"/>
    <col min="11522" max="11527" width="8.28515625" style="805" bestFit="1" customWidth="1"/>
    <col min="11528" max="11528" width="7.28515625" style="805" bestFit="1" customWidth="1"/>
    <col min="11529" max="11532" width="7.42578125" style="805" bestFit="1" customWidth="1"/>
    <col min="11533" max="11533" width="7.85546875" style="805" bestFit="1" customWidth="1"/>
    <col min="11534" max="11534" width="7.42578125" style="805" bestFit="1" customWidth="1"/>
    <col min="11535" max="11537" width="8.42578125" style="805" bestFit="1" customWidth="1"/>
    <col min="11538" max="11540" width="7.42578125" style="805" bestFit="1" customWidth="1"/>
    <col min="11541" max="11541" width="7.85546875" style="805" bestFit="1" customWidth="1"/>
    <col min="11542" max="11547" width="7.42578125" style="805" bestFit="1" customWidth="1"/>
    <col min="11548" max="11549" width="8.42578125" style="805" bestFit="1" customWidth="1"/>
    <col min="11550" max="11550" width="7.85546875" style="805" bestFit="1" customWidth="1"/>
    <col min="11551" max="11551" width="7.42578125" style="805" bestFit="1" customWidth="1"/>
    <col min="11552" max="11552" width="9.42578125" style="805" bestFit="1" customWidth="1"/>
    <col min="11553" max="11776" width="9.140625" style="805"/>
    <col min="11777" max="11777" width="77.28515625" style="805" customWidth="1"/>
    <col min="11778" max="11783" width="8.28515625" style="805" bestFit="1" customWidth="1"/>
    <col min="11784" max="11784" width="7.28515625" style="805" bestFit="1" customWidth="1"/>
    <col min="11785" max="11788" width="7.42578125" style="805" bestFit="1" customWidth="1"/>
    <col min="11789" max="11789" width="7.85546875" style="805" bestFit="1" customWidth="1"/>
    <col min="11790" max="11790" width="7.42578125" style="805" bestFit="1" customWidth="1"/>
    <col min="11791" max="11793" width="8.42578125" style="805" bestFit="1" customWidth="1"/>
    <col min="11794" max="11796" width="7.42578125" style="805" bestFit="1" customWidth="1"/>
    <col min="11797" max="11797" width="7.85546875" style="805" bestFit="1" customWidth="1"/>
    <col min="11798" max="11803" width="7.42578125" style="805" bestFit="1" customWidth="1"/>
    <col min="11804" max="11805" width="8.42578125" style="805" bestFit="1" customWidth="1"/>
    <col min="11806" max="11806" width="7.85546875" style="805" bestFit="1" customWidth="1"/>
    <col min="11807" max="11807" width="7.42578125" style="805" bestFit="1" customWidth="1"/>
    <col min="11808" max="11808" width="9.42578125" style="805" bestFit="1" customWidth="1"/>
    <col min="11809" max="12032" width="9.140625" style="805"/>
    <col min="12033" max="12033" width="77.28515625" style="805" customWidth="1"/>
    <col min="12034" max="12039" width="8.28515625" style="805" bestFit="1" customWidth="1"/>
    <col min="12040" max="12040" width="7.28515625" style="805" bestFit="1" customWidth="1"/>
    <col min="12041" max="12044" width="7.42578125" style="805" bestFit="1" customWidth="1"/>
    <col min="12045" max="12045" width="7.85546875" style="805" bestFit="1" customWidth="1"/>
    <col min="12046" max="12046" width="7.42578125" style="805" bestFit="1" customWidth="1"/>
    <col min="12047" max="12049" width="8.42578125" style="805" bestFit="1" customWidth="1"/>
    <col min="12050" max="12052" width="7.42578125" style="805" bestFit="1" customWidth="1"/>
    <col min="12053" max="12053" width="7.85546875" style="805" bestFit="1" customWidth="1"/>
    <col min="12054" max="12059" width="7.42578125" style="805" bestFit="1" customWidth="1"/>
    <col min="12060" max="12061" width="8.42578125" style="805" bestFit="1" customWidth="1"/>
    <col min="12062" max="12062" width="7.85546875" style="805" bestFit="1" customWidth="1"/>
    <col min="12063" max="12063" width="7.42578125" style="805" bestFit="1" customWidth="1"/>
    <col min="12064" max="12064" width="9.42578125" style="805" bestFit="1" customWidth="1"/>
    <col min="12065" max="12288" width="9.140625" style="805"/>
    <col min="12289" max="12289" width="77.28515625" style="805" customWidth="1"/>
    <col min="12290" max="12295" width="8.28515625" style="805" bestFit="1" customWidth="1"/>
    <col min="12296" max="12296" width="7.28515625" style="805" bestFit="1" customWidth="1"/>
    <col min="12297" max="12300" width="7.42578125" style="805" bestFit="1" customWidth="1"/>
    <col min="12301" max="12301" width="7.85546875" style="805" bestFit="1" customWidth="1"/>
    <col min="12302" max="12302" width="7.42578125" style="805" bestFit="1" customWidth="1"/>
    <col min="12303" max="12305" width="8.42578125" style="805" bestFit="1" customWidth="1"/>
    <col min="12306" max="12308" width="7.42578125" style="805" bestFit="1" customWidth="1"/>
    <col min="12309" max="12309" width="7.85546875" style="805" bestFit="1" customWidth="1"/>
    <col min="12310" max="12315" width="7.42578125" style="805" bestFit="1" customWidth="1"/>
    <col min="12316" max="12317" width="8.42578125" style="805" bestFit="1" customWidth="1"/>
    <col min="12318" max="12318" width="7.85546875" style="805" bestFit="1" customWidth="1"/>
    <col min="12319" max="12319" width="7.42578125" style="805" bestFit="1" customWidth="1"/>
    <col min="12320" max="12320" width="9.42578125" style="805" bestFit="1" customWidth="1"/>
    <col min="12321" max="12544" width="9.140625" style="805"/>
    <col min="12545" max="12545" width="77.28515625" style="805" customWidth="1"/>
    <col min="12546" max="12551" width="8.28515625" style="805" bestFit="1" customWidth="1"/>
    <col min="12552" max="12552" width="7.28515625" style="805" bestFit="1" customWidth="1"/>
    <col min="12553" max="12556" width="7.42578125" style="805" bestFit="1" customWidth="1"/>
    <col min="12557" max="12557" width="7.85546875" style="805" bestFit="1" customWidth="1"/>
    <col min="12558" max="12558" width="7.42578125" style="805" bestFit="1" customWidth="1"/>
    <col min="12559" max="12561" width="8.42578125" style="805" bestFit="1" customWidth="1"/>
    <col min="12562" max="12564" width="7.42578125" style="805" bestFit="1" customWidth="1"/>
    <col min="12565" max="12565" width="7.85546875" style="805" bestFit="1" customWidth="1"/>
    <col min="12566" max="12571" width="7.42578125" style="805" bestFit="1" customWidth="1"/>
    <col min="12572" max="12573" width="8.42578125" style="805" bestFit="1" customWidth="1"/>
    <col min="12574" max="12574" width="7.85546875" style="805" bestFit="1" customWidth="1"/>
    <col min="12575" max="12575" width="7.42578125" style="805" bestFit="1" customWidth="1"/>
    <col min="12576" max="12576" width="9.42578125" style="805" bestFit="1" customWidth="1"/>
    <col min="12577" max="12800" width="9.140625" style="805"/>
    <col min="12801" max="12801" width="77.28515625" style="805" customWidth="1"/>
    <col min="12802" max="12807" width="8.28515625" style="805" bestFit="1" customWidth="1"/>
    <col min="12808" max="12808" width="7.28515625" style="805" bestFit="1" customWidth="1"/>
    <col min="12809" max="12812" width="7.42578125" style="805" bestFit="1" customWidth="1"/>
    <col min="12813" max="12813" width="7.85546875" style="805" bestFit="1" customWidth="1"/>
    <col min="12814" max="12814" width="7.42578125" style="805" bestFit="1" customWidth="1"/>
    <col min="12815" max="12817" width="8.42578125" style="805" bestFit="1" customWidth="1"/>
    <col min="12818" max="12820" width="7.42578125" style="805" bestFit="1" customWidth="1"/>
    <col min="12821" max="12821" width="7.85546875" style="805" bestFit="1" customWidth="1"/>
    <col min="12822" max="12827" width="7.42578125" style="805" bestFit="1" customWidth="1"/>
    <col min="12828" max="12829" width="8.42578125" style="805" bestFit="1" customWidth="1"/>
    <col min="12830" max="12830" width="7.85546875" style="805" bestFit="1" customWidth="1"/>
    <col min="12831" max="12831" width="7.42578125" style="805" bestFit="1" customWidth="1"/>
    <col min="12832" max="12832" width="9.42578125" style="805" bestFit="1" customWidth="1"/>
    <col min="12833" max="13056" width="9.140625" style="805"/>
    <col min="13057" max="13057" width="77.28515625" style="805" customWidth="1"/>
    <col min="13058" max="13063" width="8.28515625" style="805" bestFit="1" customWidth="1"/>
    <col min="13064" max="13064" width="7.28515625" style="805" bestFit="1" customWidth="1"/>
    <col min="13065" max="13068" width="7.42578125" style="805" bestFit="1" customWidth="1"/>
    <col min="13069" max="13069" width="7.85546875" style="805" bestFit="1" customWidth="1"/>
    <col min="13070" max="13070" width="7.42578125" style="805" bestFit="1" customWidth="1"/>
    <col min="13071" max="13073" width="8.42578125" style="805" bestFit="1" customWidth="1"/>
    <col min="13074" max="13076" width="7.42578125" style="805" bestFit="1" customWidth="1"/>
    <col min="13077" max="13077" width="7.85546875" style="805" bestFit="1" customWidth="1"/>
    <col min="13078" max="13083" width="7.42578125" style="805" bestFit="1" customWidth="1"/>
    <col min="13084" max="13085" width="8.42578125" style="805" bestFit="1" customWidth="1"/>
    <col min="13086" max="13086" width="7.85546875" style="805" bestFit="1" customWidth="1"/>
    <col min="13087" max="13087" width="7.42578125" style="805" bestFit="1" customWidth="1"/>
    <col min="13088" max="13088" width="9.42578125" style="805" bestFit="1" customWidth="1"/>
    <col min="13089" max="13312" width="9.140625" style="805"/>
    <col min="13313" max="13313" width="77.28515625" style="805" customWidth="1"/>
    <col min="13314" max="13319" width="8.28515625" style="805" bestFit="1" customWidth="1"/>
    <col min="13320" max="13320" width="7.28515625" style="805" bestFit="1" customWidth="1"/>
    <col min="13321" max="13324" width="7.42578125" style="805" bestFit="1" customWidth="1"/>
    <col min="13325" max="13325" width="7.85546875" style="805" bestFit="1" customWidth="1"/>
    <col min="13326" max="13326" width="7.42578125" style="805" bestFit="1" customWidth="1"/>
    <col min="13327" max="13329" width="8.42578125" style="805" bestFit="1" customWidth="1"/>
    <col min="13330" max="13332" width="7.42578125" style="805" bestFit="1" customWidth="1"/>
    <col min="13333" max="13333" width="7.85546875" style="805" bestFit="1" customWidth="1"/>
    <col min="13334" max="13339" width="7.42578125" style="805" bestFit="1" customWidth="1"/>
    <col min="13340" max="13341" width="8.42578125" style="805" bestFit="1" customWidth="1"/>
    <col min="13342" max="13342" width="7.85546875" style="805" bestFit="1" customWidth="1"/>
    <col min="13343" max="13343" width="7.42578125" style="805" bestFit="1" customWidth="1"/>
    <col min="13344" max="13344" width="9.42578125" style="805" bestFit="1" customWidth="1"/>
    <col min="13345" max="13568" width="9.140625" style="805"/>
    <col min="13569" max="13569" width="77.28515625" style="805" customWidth="1"/>
    <col min="13570" max="13575" width="8.28515625" style="805" bestFit="1" customWidth="1"/>
    <col min="13576" max="13576" width="7.28515625" style="805" bestFit="1" customWidth="1"/>
    <col min="13577" max="13580" width="7.42578125" style="805" bestFit="1" customWidth="1"/>
    <col min="13581" max="13581" width="7.85546875" style="805" bestFit="1" customWidth="1"/>
    <col min="13582" max="13582" width="7.42578125" style="805" bestFit="1" customWidth="1"/>
    <col min="13583" max="13585" width="8.42578125" style="805" bestFit="1" customWidth="1"/>
    <col min="13586" max="13588" width="7.42578125" style="805" bestFit="1" customWidth="1"/>
    <col min="13589" max="13589" width="7.85546875" style="805" bestFit="1" customWidth="1"/>
    <col min="13590" max="13595" width="7.42578125" style="805" bestFit="1" customWidth="1"/>
    <col min="13596" max="13597" width="8.42578125" style="805" bestFit="1" customWidth="1"/>
    <col min="13598" max="13598" width="7.85546875" style="805" bestFit="1" customWidth="1"/>
    <col min="13599" max="13599" width="7.42578125" style="805" bestFit="1" customWidth="1"/>
    <col min="13600" max="13600" width="9.42578125" style="805" bestFit="1" customWidth="1"/>
    <col min="13601" max="13824" width="9.140625" style="805"/>
    <col min="13825" max="13825" width="77.28515625" style="805" customWidth="1"/>
    <col min="13826" max="13831" width="8.28515625" style="805" bestFit="1" customWidth="1"/>
    <col min="13832" max="13832" width="7.28515625" style="805" bestFit="1" customWidth="1"/>
    <col min="13833" max="13836" width="7.42578125" style="805" bestFit="1" customWidth="1"/>
    <col min="13837" max="13837" width="7.85546875" style="805" bestFit="1" customWidth="1"/>
    <col min="13838" max="13838" width="7.42578125" style="805" bestFit="1" customWidth="1"/>
    <col min="13839" max="13841" width="8.42578125" style="805" bestFit="1" customWidth="1"/>
    <col min="13842" max="13844" width="7.42578125" style="805" bestFit="1" customWidth="1"/>
    <col min="13845" max="13845" width="7.85546875" style="805" bestFit="1" customWidth="1"/>
    <col min="13846" max="13851" width="7.42578125" style="805" bestFit="1" customWidth="1"/>
    <col min="13852" max="13853" width="8.42578125" style="805" bestFit="1" customWidth="1"/>
    <col min="13854" max="13854" width="7.85546875" style="805" bestFit="1" customWidth="1"/>
    <col min="13855" max="13855" width="7.42578125" style="805" bestFit="1" customWidth="1"/>
    <col min="13856" max="13856" width="9.42578125" style="805" bestFit="1" customWidth="1"/>
    <col min="13857" max="14080" width="9.140625" style="805"/>
    <col min="14081" max="14081" width="77.28515625" style="805" customWidth="1"/>
    <col min="14082" max="14087" width="8.28515625" style="805" bestFit="1" customWidth="1"/>
    <col min="14088" max="14088" width="7.28515625" style="805" bestFit="1" customWidth="1"/>
    <col min="14089" max="14092" width="7.42578125" style="805" bestFit="1" customWidth="1"/>
    <col min="14093" max="14093" width="7.85546875" style="805" bestFit="1" customWidth="1"/>
    <col min="14094" max="14094" width="7.42578125" style="805" bestFit="1" customWidth="1"/>
    <col min="14095" max="14097" width="8.42578125" style="805" bestFit="1" customWidth="1"/>
    <col min="14098" max="14100" width="7.42578125" style="805" bestFit="1" customWidth="1"/>
    <col min="14101" max="14101" width="7.85546875" style="805" bestFit="1" customWidth="1"/>
    <col min="14102" max="14107" width="7.42578125" style="805" bestFit="1" customWidth="1"/>
    <col min="14108" max="14109" width="8.42578125" style="805" bestFit="1" customWidth="1"/>
    <col min="14110" max="14110" width="7.85546875" style="805" bestFit="1" customWidth="1"/>
    <col min="14111" max="14111" width="7.42578125" style="805" bestFit="1" customWidth="1"/>
    <col min="14112" max="14112" width="9.42578125" style="805" bestFit="1" customWidth="1"/>
    <col min="14113" max="14336" width="9.140625" style="805"/>
    <col min="14337" max="14337" width="77.28515625" style="805" customWidth="1"/>
    <col min="14338" max="14343" width="8.28515625" style="805" bestFit="1" customWidth="1"/>
    <col min="14344" max="14344" width="7.28515625" style="805" bestFit="1" customWidth="1"/>
    <col min="14345" max="14348" width="7.42578125" style="805" bestFit="1" customWidth="1"/>
    <col min="14349" max="14349" width="7.85546875" style="805" bestFit="1" customWidth="1"/>
    <col min="14350" max="14350" width="7.42578125" style="805" bestFit="1" customWidth="1"/>
    <col min="14351" max="14353" width="8.42578125" style="805" bestFit="1" customWidth="1"/>
    <col min="14354" max="14356" width="7.42578125" style="805" bestFit="1" customWidth="1"/>
    <col min="14357" max="14357" width="7.85546875" style="805" bestFit="1" customWidth="1"/>
    <col min="14358" max="14363" width="7.42578125" style="805" bestFit="1" customWidth="1"/>
    <col min="14364" max="14365" width="8.42578125" style="805" bestFit="1" customWidth="1"/>
    <col min="14366" max="14366" width="7.85546875" style="805" bestFit="1" customWidth="1"/>
    <col min="14367" max="14367" width="7.42578125" style="805" bestFit="1" customWidth="1"/>
    <col min="14368" max="14368" width="9.42578125" style="805" bestFit="1" customWidth="1"/>
    <col min="14369" max="14592" width="9.140625" style="805"/>
    <col min="14593" max="14593" width="77.28515625" style="805" customWidth="1"/>
    <col min="14594" max="14599" width="8.28515625" style="805" bestFit="1" customWidth="1"/>
    <col min="14600" max="14600" width="7.28515625" style="805" bestFit="1" customWidth="1"/>
    <col min="14601" max="14604" width="7.42578125" style="805" bestFit="1" customWidth="1"/>
    <col min="14605" max="14605" width="7.85546875" style="805" bestFit="1" customWidth="1"/>
    <col min="14606" max="14606" width="7.42578125" style="805" bestFit="1" customWidth="1"/>
    <col min="14607" max="14609" width="8.42578125" style="805" bestFit="1" customWidth="1"/>
    <col min="14610" max="14612" width="7.42578125" style="805" bestFit="1" customWidth="1"/>
    <col min="14613" max="14613" width="7.85546875" style="805" bestFit="1" customWidth="1"/>
    <col min="14614" max="14619" width="7.42578125" style="805" bestFit="1" customWidth="1"/>
    <col min="14620" max="14621" width="8.42578125" style="805" bestFit="1" customWidth="1"/>
    <col min="14622" max="14622" width="7.85546875" style="805" bestFit="1" customWidth="1"/>
    <col min="14623" max="14623" width="7.42578125" style="805" bestFit="1" customWidth="1"/>
    <col min="14624" max="14624" width="9.42578125" style="805" bestFit="1" customWidth="1"/>
    <col min="14625" max="14848" width="9.140625" style="805"/>
    <col min="14849" max="14849" width="77.28515625" style="805" customWidth="1"/>
    <col min="14850" max="14855" width="8.28515625" style="805" bestFit="1" customWidth="1"/>
    <col min="14856" max="14856" width="7.28515625" style="805" bestFit="1" customWidth="1"/>
    <col min="14857" max="14860" width="7.42578125" style="805" bestFit="1" customWidth="1"/>
    <col min="14861" max="14861" width="7.85546875" style="805" bestFit="1" customWidth="1"/>
    <col min="14862" max="14862" width="7.42578125" style="805" bestFit="1" customWidth="1"/>
    <col min="14863" max="14865" width="8.42578125" style="805" bestFit="1" customWidth="1"/>
    <col min="14866" max="14868" width="7.42578125" style="805" bestFit="1" customWidth="1"/>
    <col min="14869" max="14869" width="7.85546875" style="805" bestFit="1" customWidth="1"/>
    <col min="14870" max="14875" width="7.42578125" style="805" bestFit="1" customWidth="1"/>
    <col min="14876" max="14877" width="8.42578125" style="805" bestFit="1" customWidth="1"/>
    <col min="14878" max="14878" width="7.85546875" style="805" bestFit="1" customWidth="1"/>
    <col min="14879" max="14879" width="7.42578125" style="805" bestFit="1" customWidth="1"/>
    <col min="14880" max="14880" width="9.42578125" style="805" bestFit="1" customWidth="1"/>
    <col min="14881" max="15104" width="9.140625" style="805"/>
    <col min="15105" max="15105" width="77.28515625" style="805" customWidth="1"/>
    <col min="15106" max="15111" width="8.28515625" style="805" bestFit="1" customWidth="1"/>
    <col min="15112" max="15112" width="7.28515625" style="805" bestFit="1" customWidth="1"/>
    <col min="15113" max="15116" width="7.42578125" style="805" bestFit="1" customWidth="1"/>
    <col min="15117" max="15117" width="7.85546875" style="805" bestFit="1" customWidth="1"/>
    <col min="15118" max="15118" width="7.42578125" style="805" bestFit="1" customWidth="1"/>
    <col min="15119" max="15121" width="8.42578125" style="805" bestFit="1" customWidth="1"/>
    <col min="15122" max="15124" width="7.42578125" style="805" bestFit="1" customWidth="1"/>
    <col min="15125" max="15125" width="7.85546875" style="805" bestFit="1" customWidth="1"/>
    <col min="15126" max="15131" width="7.42578125" style="805" bestFit="1" customWidth="1"/>
    <col min="15132" max="15133" width="8.42578125" style="805" bestFit="1" customWidth="1"/>
    <col min="15134" max="15134" width="7.85546875" style="805" bestFit="1" customWidth="1"/>
    <col min="15135" max="15135" width="7.42578125" style="805" bestFit="1" customWidth="1"/>
    <col min="15136" max="15136" width="9.42578125" style="805" bestFit="1" customWidth="1"/>
    <col min="15137" max="15360" width="9.140625" style="805"/>
    <col min="15361" max="15361" width="77.28515625" style="805" customWidth="1"/>
    <col min="15362" max="15367" width="8.28515625" style="805" bestFit="1" customWidth="1"/>
    <col min="15368" max="15368" width="7.28515625" style="805" bestFit="1" customWidth="1"/>
    <col min="15369" max="15372" width="7.42578125" style="805" bestFit="1" customWidth="1"/>
    <col min="15373" max="15373" width="7.85546875" style="805" bestFit="1" customWidth="1"/>
    <col min="15374" max="15374" width="7.42578125" style="805" bestFit="1" customWidth="1"/>
    <col min="15375" max="15377" width="8.42578125" style="805" bestFit="1" customWidth="1"/>
    <col min="15378" max="15380" width="7.42578125" style="805" bestFit="1" customWidth="1"/>
    <col min="15381" max="15381" width="7.85546875" style="805" bestFit="1" customWidth="1"/>
    <col min="15382" max="15387" width="7.42578125" style="805" bestFit="1" customWidth="1"/>
    <col min="15388" max="15389" width="8.42578125" style="805" bestFit="1" customWidth="1"/>
    <col min="15390" max="15390" width="7.85546875" style="805" bestFit="1" customWidth="1"/>
    <col min="15391" max="15391" width="7.42578125" style="805" bestFit="1" customWidth="1"/>
    <col min="15392" max="15392" width="9.42578125" style="805" bestFit="1" customWidth="1"/>
    <col min="15393" max="15616" width="9.140625" style="805"/>
    <col min="15617" max="15617" width="77.28515625" style="805" customWidth="1"/>
    <col min="15618" max="15623" width="8.28515625" style="805" bestFit="1" customWidth="1"/>
    <col min="15624" max="15624" width="7.28515625" style="805" bestFit="1" customWidth="1"/>
    <col min="15625" max="15628" width="7.42578125" style="805" bestFit="1" customWidth="1"/>
    <col min="15629" max="15629" width="7.85546875" style="805" bestFit="1" customWidth="1"/>
    <col min="15630" max="15630" width="7.42578125" style="805" bestFit="1" customWidth="1"/>
    <col min="15631" max="15633" width="8.42578125" style="805" bestFit="1" customWidth="1"/>
    <col min="15634" max="15636" width="7.42578125" style="805" bestFit="1" customWidth="1"/>
    <col min="15637" max="15637" width="7.85546875" style="805" bestFit="1" customWidth="1"/>
    <col min="15638" max="15643" width="7.42578125" style="805" bestFit="1" customWidth="1"/>
    <col min="15644" max="15645" width="8.42578125" style="805" bestFit="1" customWidth="1"/>
    <col min="15646" max="15646" width="7.85546875" style="805" bestFit="1" customWidth="1"/>
    <col min="15647" max="15647" width="7.42578125" style="805" bestFit="1" customWidth="1"/>
    <col min="15648" max="15648" width="9.42578125" style="805" bestFit="1" customWidth="1"/>
    <col min="15649" max="15872" width="9.140625" style="805"/>
    <col min="15873" max="15873" width="77.28515625" style="805" customWidth="1"/>
    <col min="15874" max="15879" width="8.28515625" style="805" bestFit="1" customWidth="1"/>
    <col min="15880" max="15880" width="7.28515625" style="805" bestFit="1" customWidth="1"/>
    <col min="15881" max="15884" width="7.42578125" style="805" bestFit="1" customWidth="1"/>
    <col min="15885" max="15885" width="7.85546875" style="805" bestFit="1" customWidth="1"/>
    <col min="15886" max="15886" width="7.42578125" style="805" bestFit="1" customWidth="1"/>
    <col min="15887" max="15889" width="8.42578125" style="805" bestFit="1" customWidth="1"/>
    <col min="15890" max="15892" width="7.42578125" style="805" bestFit="1" customWidth="1"/>
    <col min="15893" max="15893" width="7.85546875" style="805" bestFit="1" customWidth="1"/>
    <col min="15894" max="15899" width="7.42578125" style="805" bestFit="1" customWidth="1"/>
    <col min="15900" max="15901" width="8.42578125" style="805" bestFit="1" customWidth="1"/>
    <col min="15902" max="15902" width="7.85546875" style="805" bestFit="1" customWidth="1"/>
    <col min="15903" max="15903" width="7.42578125" style="805" bestFit="1" customWidth="1"/>
    <col min="15904" max="15904" width="9.42578125" style="805" bestFit="1" customWidth="1"/>
    <col min="15905" max="16128" width="9.140625" style="805"/>
    <col min="16129" max="16129" width="77.28515625" style="805" customWidth="1"/>
    <col min="16130" max="16135" width="8.28515625" style="805" bestFit="1" customWidth="1"/>
    <col min="16136" max="16136" width="7.28515625" style="805" bestFit="1" customWidth="1"/>
    <col min="16137" max="16140" width="7.42578125" style="805" bestFit="1" customWidth="1"/>
    <col min="16141" max="16141" width="7.85546875" style="805" bestFit="1" customWidth="1"/>
    <col min="16142" max="16142" width="7.42578125" style="805" bestFit="1" customWidth="1"/>
    <col min="16143" max="16145" width="8.42578125" style="805" bestFit="1" customWidth="1"/>
    <col min="16146" max="16148" width="7.42578125" style="805" bestFit="1" customWidth="1"/>
    <col min="16149" max="16149" width="7.85546875" style="805" bestFit="1" customWidth="1"/>
    <col min="16150" max="16155" width="7.42578125" style="805" bestFit="1" customWidth="1"/>
    <col min="16156" max="16157" width="8.42578125" style="805" bestFit="1" customWidth="1"/>
    <col min="16158" max="16158" width="7.85546875" style="805" bestFit="1" customWidth="1"/>
    <col min="16159" max="16159" width="7.42578125" style="805" bestFit="1" customWidth="1"/>
    <col min="16160" max="16160" width="9.42578125" style="805" bestFit="1" customWidth="1"/>
    <col min="16161" max="16384" width="9.140625" style="805"/>
  </cols>
  <sheetData>
    <row r="1" spans="1:218" s="52" customFormat="1" ht="17.25" customHeight="1">
      <c r="A1" s="1033"/>
      <c r="B1" s="1033"/>
      <c r="C1" s="1033"/>
      <c r="D1" s="1033"/>
      <c r="E1" s="1033"/>
      <c r="F1" s="1033"/>
      <c r="G1" s="1033"/>
      <c r="H1" s="1033"/>
      <c r="I1" s="1033"/>
      <c r="J1" s="1033"/>
      <c r="K1" s="1033"/>
      <c r="L1" s="1033"/>
      <c r="M1" s="1033"/>
      <c r="N1" s="1033"/>
      <c r="O1" s="1033"/>
      <c r="P1" s="1033"/>
      <c r="Q1" s="1033"/>
      <c r="R1" s="1033"/>
      <c r="S1" s="1033"/>
      <c r="T1" s="1033"/>
      <c r="U1" s="1033"/>
      <c r="V1" s="1033"/>
      <c r="W1" s="1033"/>
      <c r="X1" s="1033"/>
      <c r="Y1" s="1033"/>
      <c r="Z1" s="1033"/>
      <c r="AA1" s="1033"/>
      <c r="AB1" s="1033"/>
      <c r="AC1" s="1033"/>
      <c r="AD1" s="1033"/>
      <c r="AE1" s="1033"/>
      <c r="AF1" s="1033"/>
    </row>
    <row r="2" spans="1:218" s="42" customFormat="1" ht="27" customHeight="1">
      <c r="A2" s="1025" t="s">
        <v>872</v>
      </c>
      <c r="B2" s="1025"/>
      <c r="C2" s="1025"/>
      <c r="D2" s="1025"/>
      <c r="E2" s="1025"/>
      <c r="F2" s="1025"/>
      <c r="G2" s="1025"/>
      <c r="H2" s="1025"/>
      <c r="I2" s="1025"/>
      <c r="J2" s="1025"/>
      <c r="K2" s="1025"/>
      <c r="L2" s="1025"/>
      <c r="M2" s="1025"/>
      <c r="N2" s="1025"/>
      <c r="O2" s="1025"/>
      <c r="P2" s="1025"/>
      <c r="Q2" s="1025"/>
      <c r="R2" s="1025"/>
      <c r="S2" s="1025"/>
      <c r="T2" s="1025"/>
      <c r="U2" s="1025"/>
      <c r="V2" s="1025"/>
      <c r="W2" s="1025"/>
      <c r="X2" s="1025"/>
      <c r="Y2" s="1025"/>
      <c r="Z2" s="1025"/>
      <c r="AA2" s="1025"/>
      <c r="AB2" s="1025"/>
      <c r="AC2" s="1025"/>
      <c r="AD2" s="1025"/>
      <c r="AE2" s="1025"/>
      <c r="AF2" s="1025"/>
    </row>
    <row r="3" spans="1:218" s="42" customFormat="1" ht="27.75" customHeight="1">
      <c r="A3" s="1025" t="s">
        <v>1194</v>
      </c>
      <c r="B3" s="1025"/>
      <c r="C3" s="1025"/>
      <c r="D3" s="1025"/>
      <c r="E3" s="1025"/>
      <c r="F3" s="1025"/>
      <c r="G3" s="1025"/>
      <c r="H3" s="1025"/>
      <c r="I3" s="1025"/>
      <c r="J3" s="1025"/>
      <c r="K3" s="1025"/>
      <c r="L3" s="1025"/>
      <c r="M3" s="1025"/>
      <c r="N3" s="1025"/>
      <c r="O3" s="1025"/>
      <c r="P3" s="1025"/>
      <c r="Q3" s="1025"/>
      <c r="R3" s="1025"/>
      <c r="S3" s="1025"/>
      <c r="T3" s="1025"/>
      <c r="U3" s="1025"/>
      <c r="V3" s="1025"/>
      <c r="W3" s="1025"/>
      <c r="X3" s="1025"/>
      <c r="Y3" s="1025"/>
      <c r="Z3" s="1025"/>
      <c r="AA3" s="1025"/>
      <c r="AB3" s="1025"/>
      <c r="AC3" s="1025"/>
      <c r="AD3" s="1025"/>
      <c r="AE3" s="1025"/>
      <c r="AF3" s="1025"/>
    </row>
    <row r="4" spans="1:218" s="56" customFormat="1" ht="28.5" customHeight="1">
      <c r="A4" s="1036" t="s">
        <v>1530</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row>
    <row r="5" spans="1:218" s="42" customFormat="1" ht="9" customHeight="1">
      <c r="A5" s="1036"/>
      <c r="B5" s="1036"/>
      <c r="C5" s="1036"/>
      <c r="D5" s="1036"/>
      <c r="E5" s="1036"/>
      <c r="F5" s="1036"/>
      <c r="G5" s="1036"/>
      <c r="H5" s="1036"/>
      <c r="I5" s="1036"/>
      <c r="J5" s="1036"/>
      <c r="K5" s="1036"/>
      <c r="L5" s="1036"/>
      <c r="M5" s="1036"/>
      <c r="N5" s="1036"/>
      <c r="O5" s="1036"/>
      <c r="P5" s="1036"/>
      <c r="Q5" s="1036"/>
      <c r="R5" s="1036"/>
      <c r="S5" s="1036"/>
      <c r="T5" s="1036"/>
      <c r="U5" s="1036"/>
      <c r="V5" s="1036"/>
      <c r="W5" s="1036"/>
      <c r="X5" s="1036"/>
      <c r="Y5" s="1036"/>
      <c r="Z5" s="1036"/>
      <c r="AA5" s="1036"/>
      <c r="AB5" s="1036"/>
      <c r="AC5" s="1036"/>
      <c r="AD5" s="1036"/>
      <c r="AE5" s="1036"/>
      <c r="AF5" s="1036"/>
    </row>
    <row r="6" spans="1:218" ht="6.75" customHeight="1">
      <c r="A6" s="203"/>
      <c r="I6" s="805"/>
    </row>
    <row r="7" spans="1:218" ht="5.25" customHeight="1" thickBot="1">
      <c r="A7" s="203"/>
      <c r="B7" s="545"/>
      <c r="C7" s="545"/>
      <c r="D7" s="545"/>
      <c r="E7" s="545"/>
      <c r="F7" s="545"/>
      <c r="G7" s="545"/>
      <c r="H7" s="545"/>
      <c r="I7" s="805"/>
    </row>
    <row r="8" spans="1:218" ht="28.5" customHeight="1" thickTop="1" thickBot="1">
      <c r="A8" s="315"/>
      <c r="B8" s="698" t="s">
        <v>846</v>
      </c>
      <c r="C8" s="698" t="s">
        <v>847</v>
      </c>
      <c r="D8" s="698" t="s">
        <v>848</v>
      </c>
      <c r="E8" s="698" t="s">
        <v>870</v>
      </c>
      <c r="F8" s="698" t="s">
        <v>849</v>
      </c>
      <c r="G8" s="698" t="s">
        <v>850</v>
      </c>
      <c r="H8" s="546" t="s">
        <v>867</v>
      </c>
      <c r="I8" s="698" t="s">
        <v>851</v>
      </c>
      <c r="J8" s="698" t="s">
        <v>852</v>
      </c>
      <c r="K8" s="698" t="s">
        <v>853</v>
      </c>
      <c r="L8" s="698" t="s">
        <v>854</v>
      </c>
      <c r="M8" s="698" t="s">
        <v>855</v>
      </c>
      <c r="N8" s="698" t="s">
        <v>861</v>
      </c>
      <c r="O8" s="546" t="s">
        <v>859</v>
      </c>
      <c r="P8" s="698" t="s">
        <v>868</v>
      </c>
      <c r="Q8" s="698" t="s">
        <v>860</v>
      </c>
      <c r="R8" s="698" t="s">
        <v>858</v>
      </c>
      <c r="S8" s="698" t="s">
        <v>856</v>
      </c>
      <c r="T8" s="698" t="s">
        <v>869</v>
      </c>
      <c r="U8" s="698" t="s">
        <v>857</v>
      </c>
      <c r="V8" s="546" t="s">
        <v>865</v>
      </c>
      <c r="W8" s="698" t="s">
        <v>866</v>
      </c>
      <c r="X8" s="698" t="s">
        <v>864</v>
      </c>
      <c r="Y8" s="698" t="s">
        <v>863</v>
      </c>
      <c r="Z8" s="698" t="s">
        <v>862</v>
      </c>
      <c r="AA8" s="698" t="s">
        <v>871</v>
      </c>
      <c r="AB8" s="698" t="s">
        <v>1247</v>
      </c>
      <c r="AC8" s="698" t="s">
        <v>1257</v>
      </c>
      <c r="AD8" s="698" t="s">
        <v>1292</v>
      </c>
      <c r="AE8" s="698" t="s">
        <v>1293</v>
      </c>
      <c r="AF8" s="546" t="s">
        <v>309</v>
      </c>
    </row>
    <row r="9" spans="1:218" ht="12" customHeight="1" thickTop="1" thickBot="1">
      <c r="A9" s="316"/>
      <c r="B9" s="547"/>
      <c r="C9" s="547"/>
      <c r="D9" s="547"/>
      <c r="E9" s="547"/>
      <c r="F9" s="547"/>
      <c r="G9" s="547"/>
      <c r="H9" s="685"/>
      <c r="I9" s="547"/>
      <c r="J9" s="547"/>
      <c r="K9" s="547"/>
      <c r="L9" s="547"/>
      <c r="M9" s="547"/>
      <c r="N9" s="547"/>
      <c r="O9" s="685"/>
      <c r="P9" s="547"/>
      <c r="Q9" s="547"/>
      <c r="R9" s="547"/>
      <c r="S9" s="547"/>
      <c r="T9" s="547"/>
      <c r="U9" s="547"/>
      <c r="V9" s="685"/>
      <c r="W9" s="547"/>
      <c r="X9" s="547"/>
      <c r="Y9" s="547"/>
      <c r="Z9" s="547"/>
      <c r="AA9" s="547"/>
      <c r="AB9" s="547"/>
      <c r="AC9" s="547"/>
      <c r="AD9" s="547"/>
      <c r="AE9" s="547"/>
      <c r="AF9" s="685"/>
    </row>
    <row r="10" spans="1:218" ht="18" customHeight="1" thickTop="1" thickBot="1">
      <c r="A10" s="57" t="s">
        <v>310</v>
      </c>
      <c r="B10" s="698"/>
      <c r="C10" s="698"/>
      <c r="D10" s="698"/>
      <c r="E10" s="698"/>
      <c r="F10" s="698"/>
      <c r="G10" s="698"/>
      <c r="H10" s="546"/>
      <c r="I10" s="698"/>
      <c r="J10" s="698"/>
      <c r="K10" s="698"/>
      <c r="L10" s="698"/>
      <c r="M10" s="698"/>
      <c r="N10" s="698"/>
      <c r="O10" s="546"/>
      <c r="P10" s="698"/>
      <c r="Q10" s="698"/>
      <c r="R10" s="698"/>
      <c r="S10" s="698"/>
      <c r="T10" s="698"/>
      <c r="U10" s="698"/>
      <c r="V10" s="546"/>
      <c r="W10" s="698"/>
      <c r="X10" s="698"/>
      <c r="Y10" s="698"/>
      <c r="Z10" s="698"/>
      <c r="AA10" s="698"/>
      <c r="AB10" s="698"/>
      <c r="AC10" s="698"/>
      <c r="AD10" s="698"/>
      <c r="AE10" s="698"/>
      <c r="AF10" s="546"/>
    </row>
    <row r="11" spans="1:218" ht="18" customHeight="1" thickTop="1">
      <c r="A11" s="316" t="s">
        <v>311</v>
      </c>
      <c r="B11" s="334">
        <v>0.19289999999999999</v>
      </c>
      <c r="C11" s="334">
        <v>0.13969999999999999</v>
      </c>
      <c r="D11" s="334">
        <v>0.1079</v>
      </c>
      <c r="E11" s="334">
        <v>9.7000000000000003E-2</v>
      </c>
      <c r="F11" s="334">
        <v>0.18029999999999999</v>
      </c>
      <c r="G11" s="334">
        <v>0.15279999999999999</v>
      </c>
      <c r="H11" s="334">
        <v>7.2999999999999995E-2</v>
      </c>
      <c r="I11" s="334">
        <v>6.8599999999999994E-2</v>
      </c>
      <c r="J11" s="334">
        <v>5.7700000000000001E-2</v>
      </c>
      <c r="K11" s="334">
        <v>0.1158</v>
      </c>
      <c r="L11" s="334">
        <v>6.1699999999999998E-2</v>
      </c>
      <c r="M11" s="334">
        <v>5.91E-2</v>
      </c>
      <c r="N11" s="334">
        <v>8.4500000000000006E-2</v>
      </c>
      <c r="O11" s="334">
        <v>0.1474</v>
      </c>
      <c r="P11" s="334">
        <v>8.7300000000000003E-2</v>
      </c>
      <c r="Q11" s="334">
        <v>0.1535</v>
      </c>
      <c r="R11" s="334">
        <v>0.1077</v>
      </c>
      <c r="S11" s="334">
        <v>8.48E-2</v>
      </c>
      <c r="T11" s="334">
        <v>7.6999999999999999E-2</v>
      </c>
      <c r="U11" s="334">
        <v>8.5500000000000007E-2</v>
      </c>
      <c r="V11" s="334">
        <v>0.1066</v>
      </c>
      <c r="W11" s="334">
        <v>7.1499999999999994E-2</v>
      </c>
      <c r="X11" s="334">
        <v>9.3600000000000003E-2</v>
      </c>
      <c r="Y11" s="334">
        <v>7.0599999999999996E-2</v>
      </c>
      <c r="Z11" s="334">
        <v>6.93E-2</v>
      </c>
      <c r="AA11" s="334">
        <v>5.5199999999999999E-2</v>
      </c>
      <c r="AB11" s="334">
        <v>0.1108</v>
      </c>
      <c r="AC11" s="334">
        <v>0.1074</v>
      </c>
      <c r="AD11" s="334">
        <v>7.4200000000000002E-2</v>
      </c>
      <c r="AE11" s="334">
        <v>5.21E-2</v>
      </c>
      <c r="AF11" s="334">
        <v>0.1207</v>
      </c>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c r="HJ11" s="58"/>
    </row>
    <row r="12" spans="1:218" ht="20.25" customHeight="1">
      <c r="A12" s="316" t="s">
        <v>312</v>
      </c>
      <c r="B12" s="334">
        <v>0.67300000000000004</v>
      </c>
      <c r="C12" s="334">
        <v>0.73760000000000003</v>
      </c>
      <c r="D12" s="334">
        <v>0.61160000000000003</v>
      </c>
      <c r="E12" s="334">
        <v>0.73099999999999998</v>
      </c>
      <c r="F12" s="334">
        <v>0.51949999999999996</v>
      </c>
      <c r="G12" s="334">
        <v>0.66449999999999998</v>
      </c>
      <c r="H12" s="334">
        <v>0.70299999999999996</v>
      </c>
      <c r="I12" s="334">
        <v>0.82720000000000005</v>
      </c>
      <c r="J12" s="334">
        <v>0.7863</v>
      </c>
      <c r="K12" s="334">
        <v>0.7278</v>
      </c>
      <c r="L12" s="334">
        <v>0.73</v>
      </c>
      <c r="M12" s="334">
        <v>0.81289999999999996</v>
      </c>
      <c r="N12" s="334">
        <v>0.82210000000000005</v>
      </c>
      <c r="O12" s="334">
        <v>0.77010000000000001</v>
      </c>
      <c r="P12" s="334">
        <v>0.7127</v>
      </c>
      <c r="Q12" s="334">
        <v>0.71560000000000001</v>
      </c>
      <c r="R12" s="334">
        <v>0.74529999999999996</v>
      </c>
      <c r="S12" s="334">
        <v>0.75239999999999996</v>
      </c>
      <c r="T12" s="334">
        <v>0.72829999999999995</v>
      </c>
      <c r="U12" s="334">
        <v>0.79010000000000002</v>
      </c>
      <c r="V12" s="334">
        <v>0.79069999999999996</v>
      </c>
      <c r="W12" s="334">
        <v>0.75270000000000004</v>
      </c>
      <c r="X12" s="334">
        <v>0.75209999999999999</v>
      </c>
      <c r="Y12" s="334">
        <v>0.76019999999999999</v>
      </c>
      <c r="Z12" s="334">
        <v>0.73709999999999998</v>
      </c>
      <c r="AA12" s="334">
        <v>0.81489999999999996</v>
      </c>
      <c r="AB12" s="334">
        <v>0.75719999999999998</v>
      </c>
      <c r="AC12" s="334">
        <v>0.77659999999999996</v>
      </c>
      <c r="AD12" s="334">
        <v>0.87919999999999998</v>
      </c>
      <c r="AE12" s="334">
        <v>0.73929999999999996</v>
      </c>
      <c r="AF12" s="334">
        <v>0.72289999999999999</v>
      </c>
    </row>
    <row r="13" spans="1:218" ht="12" customHeight="1" thickBot="1">
      <c r="A13" s="316"/>
      <c r="B13" s="334"/>
      <c r="C13" s="334"/>
      <c r="D13" s="334"/>
      <c r="E13" s="334"/>
      <c r="F13" s="334"/>
      <c r="G13" s="334"/>
      <c r="H13" s="334"/>
      <c r="I13" s="334"/>
      <c r="J13" s="334"/>
      <c r="K13" s="334"/>
      <c r="L13" s="334"/>
      <c r="M13" s="334"/>
      <c r="N13" s="334"/>
      <c r="O13" s="334"/>
      <c r="P13" s="334"/>
      <c r="Q13" s="334"/>
      <c r="R13" s="334"/>
      <c r="S13" s="334"/>
      <c r="T13" s="334"/>
      <c r="U13" s="334"/>
      <c r="V13" s="334"/>
      <c r="W13" s="334"/>
      <c r="X13" s="334"/>
      <c r="Y13" s="334"/>
      <c r="Z13" s="334"/>
      <c r="AA13" s="334"/>
      <c r="AB13" s="334"/>
      <c r="AC13" s="334"/>
      <c r="AD13" s="334"/>
      <c r="AE13" s="334"/>
      <c r="AF13" s="334"/>
    </row>
    <row r="14" spans="1:218" ht="15" customHeight="1" thickTop="1" thickBot="1">
      <c r="A14" s="57" t="s">
        <v>313</v>
      </c>
      <c r="B14" s="335"/>
      <c r="C14" s="335"/>
      <c r="D14" s="335"/>
      <c r="E14" s="335"/>
      <c r="F14" s="335"/>
      <c r="G14" s="335"/>
      <c r="H14" s="335"/>
      <c r="I14" s="335"/>
      <c r="J14" s="335"/>
      <c r="K14" s="335"/>
      <c r="L14" s="335"/>
      <c r="M14" s="335"/>
      <c r="N14" s="335"/>
      <c r="O14" s="335"/>
      <c r="P14" s="335"/>
      <c r="Q14" s="335"/>
      <c r="R14" s="335"/>
      <c r="S14" s="335"/>
      <c r="T14" s="335"/>
      <c r="U14" s="335"/>
      <c r="V14" s="335"/>
      <c r="W14" s="335"/>
      <c r="X14" s="335"/>
      <c r="Y14" s="335"/>
      <c r="Z14" s="335"/>
      <c r="AA14" s="335"/>
      <c r="AB14" s="335"/>
      <c r="AC14" s="335"/>
      <c r="AD14" s="335"/>
      <c r="AE14" s="335"/>
      <c r="AF14" s="335"/>
    </row>
    <row r="15" spans="1:218" ht="20.25" customHeight="1" thickTop="1">
      <c r="A15" s="317" t="s">
        <v>314</v>
      </c>
      <c r="B15" s="334">
        <v>0.63519999999999999</v>
      </c>
      <c r="C15" s="334">
        <v>0.76160000000000005</v>
      </c>
      <c r="D15" s="334">
        <v>0.77149999999999996</v>
      </c>
      <c r="E15" s="334">
        <v>0.88780000000000003</v>
      </c>
      <c r="F15" s="334">
        <v>0.74199999999999999</v>
      </c>
      <c r="G15" s="334">
        <v>0.73450000000000004</v>
      </c>
      <c r="H15" s="334">
        <v>0.78849999999999998</v>
      </c>
      <c r="I15" s="334">
        <v>0.7278</v>
      </c>
      <c r="J15" s="334">
        <v>0.74180000000000001</v>
      </c>
      <c r="K15" s="334">
        <v>0.75900000000000001</v>
      </c>
      <c r="L15" s="334">
        <v>0.75319999999999998</v>
      </c>
      <c r="M15" s="334">
        <v>0.75480000000000003</v>
      </c>
      <c r="N15" s="334">
        <v>0.71760000000000002</v>
      </c>
      <c r="O15" s="334">
        <v>0.82899999999999996</v>
      </c>
      <c r="P15" s="334">
        <v>0.77429999999999999</v>
      </c>
      <c r="Q15" s="334">
        <v>0.8427</v>
      </c>
      <c r="R15" s="334">
        <v>0.79330000000000001</v>
      </c>
      <c r="S15" s="334">
        <v>0.61439999999999995</v>
      </c>
      <c r="T15" s="334">
        <v>0.82069999999999999</v>
      </c>
      <c r="U15" s="334">
        <v>0.77539999999999998</v>
      </c>
      <c r="V15" s="334">
        <v>0.84860000000000002</v>
      </c>
      <c r="W15" s="334">
        <v>0.84189999999999998</v>
      </c>
      <c r="X15" s="334">
        <v>0.76290000000000002</v>
      </c>
      <c r="Y15" s="334">
        <v>0.76349999999999996</v>
      </c>
      <c r="Z15" s="334">
        <v>0.84370000000000001</v>
      </c>
      <c r="AA15" s="334">
        <v>0.83640000000000003</v>
      </c>
      <c r="AB15" s="334">
        <v>0.73160000000000003</v>
      </c>
      <c r="AC15" s="334">
        <v>0.8024</v>
      </c>
      <c r="AD15" s="334">
        <v>0.48580000000000001</v>
      </c>
      <c r="AE15" s="334">
        <v>0.80800000000000005</v>
      </c>
      <c r="AF15" s="334">
        <v>0.74590000000000001</v>
      </c>
    </row>
    <row r="16" spans="1:218" ht="18" customHeight="1">
      <c r="A16" s="317" t="s">
        <v>315</v>
      </c>
      <c r="B16" s="334">
        <v>0.63519999999999999</v>
      </c>
      <c r="C16" s="334">
        <v>0.76160000000000005</v>
      </c>
      <c r="D16" s="334">
        <v>0.77149999999999996</v>
      </c>
      <c r="E16" s="334">
        <v>0.88780000000000003</v>
      </c>
      <c r="F16" s="334">
        <v>0.74199999999999999</v>
      </c>
      <c r="G16" s="334">
        <v>0.73450000000000004</v>
      </c>
      <c r="H16" s="334">
        <v>0.78849999999999998</v>
      </c>
      <c r="I16" s="334">
        <v>0.7278</v>
      </c>
      <c r="J16" s="334">
        <v>0.74580000000000002</v>
      </c>
      <c r="K16" s="334">
        <v>0.75900000000000001</v>
      </c>
      <c r="L16" s="334">
        <v>0.75319999999999998</v>
      </c>
      <c r="M16" s="334">
        <v>0.75480000000000003</v>
      </c>
      <c r="N16" s="334">
        <v>0.71760000000000002</v>
      </c>
      <c r="O16" s="334">
        <v>0.82899999999999996</v>
      </c>
      <c r="P16" s="334">
        <v>0.77429999999999999</v>
      </c>
      <c r="Q16" s="334">
        <v>0.8427</v>
      </c>
      <c r="R16" s="334">
        <v>0.79330000000000001</v>
      </c>
      <c r="S16" s="334">
        <v>0.61439999999999995</v>
      </c>
      <c r="T16" s="334">
        <v>0.82069999999999999</v>
      </c>
      <c r="U16" s="334">
        <v>0.77539999999999998</v>
      </c>
      <c r="V16" s="334">
        <v>0.84860000000000002</v>
      </c>
      <c r="W16" s="334">
        <v>0.84189999999999998</v>
      </c>
      <c r="X16" s="334">
        <v>0.76290000000000002</v>
      </c>
      <c r="Y16" s="334">
        <v>0.76349999999999996</v>
      </c>
      <c r="Z16" s="334">
        <v>0.84370000000000001</v>
      </c>
      <c r="AA16" s="334">
        <v>0.83640000000000003</v>
      </c>
      <c r="AB16" s="334">
        <v>0.73160000000000003</v>
      </c>
      <c r="AC16" s="334">
        <v>0.8024</v>
      </c>
      <c r="AD16" s="334">
        <v>0.48580000000000001</v>
      </c>
      <c r="AE16" s="334">
        <v>0.80800000000000005</v>
      </c>
      <c r="AF16" s="334">
        <v>0.746</v>
      </c>
    </row>
    <row r="17" spans="1:32" ht="20.25" customHeight="1">
      <c r="A17" s="316" t="s">
        <v>316</v>
      </c>
      <c r="B17" s="334">
        <v>0.13189999999999999</v>
      </c>
      <c r="C17" s="334">
        <v>0.1202</v>
      </c>
      <c r="D17" s="334">
        <v>6.8699999999999997E-2</v>
      </c>
      <c r="E17" s="334">
        <v>1.4E-3</v>
      </c>
      <c r="F17" s="334">
        <v>0</v>
      </c>
      <c r="G17" s="334">
        <v>4.9799999999999997E-2</v>
      </c>
      <c r="H17" s="334">
        <v>1.4E-3</v>
      </c>
      <c r="I17" s="334">
        <v>5.1799999999999999E-2</v>
      </c>
      <c r="J17" s="334">
        <v>6.1199999999999997E-2</v>
      </c>
      <c r="K17" s="334">
        <v>4.4000000000000003E-3</v>
      </c>
      <c r="L17" s="334">
        <v>2.0799999999999999E-2</v>
      </c>
      <c r="M17" s="334">
        <v>0</v>
      </c>
      <c r="N17" s="334">
        <v>0.1071</v>
      </c>
      <c r="O17" s="334">
        <v>2.5100000000000001E-2</v>
      </c>
      <c r="P17" s="334">
        <v>9.9400000000000002E-2</v>
      </c>
      <c r="Q17" s="334">
        <v>0</v>
      </c>
      <c r="R17" s="334">
        <v>0</v>
      </c>
      <c r="S17" s="334">
        <v>3.5999999999999997E-2</v>
      </c>
      <c r="T17" s="334">
        <v>0</v>
      </c>
      <c r="U17" s="334">
        <v>1.54E-2</v>
      </c>
      <c r="V17" s="334">
        <v>4.0000000000000002E-4</v>
      </c>
      <c r="W17" s="334">
        <v>3.8999999999999998E-3</v>
      </c>
      <c r="X17" s="334">
        <v>9.4999999999999998E-3</v>
      </c>
      <c r="Y17" s="334">
        <v>7.8700000000000006E-2</v>
      </c>
      <c r="Z17" s="334">
        <v>2.2100000000000002E-2</v>
      </c>
      <c r="AA17" s="334">
        <v>2.2100000000000002E-2</v>
      </c>
      <c r="AB17" s="334">
        <v>0.1142</v>
      </c>
      <c r="AC17" s="334">
        <v>3.7400000000000003E-2</v>
      </c>
      <c r="AD17" s="334">
        <v>0.30780000000000002</v>
      </c>
      <c r="AE17" s="334">
        <v>2.7900000000000001E-2</v>
      </c>
      <c r="AF17" s="334">
        <v>6.8699999999999997E-2</v>
      </c>
    </row>
    <row r="18" spans="1:32" ht="20.25" customHeight="1">
      <c r="A18" s="317" t="s">
        <v>317</v>
      </c>
      <c r="B18" s="334">
        <v>0</v>
      </c>
      <c r="C18" s="334">
        <v>0</v>
      </c>
      <c r="D18" s="334">
        <v>0</v>
      </c>
      <c r="E18" s="334">
        <v>2.9999999999999997E-4</v>
      </c>
      <c r="F18" s="334">
        <v>0</v>
      </c>
      <c r="G18" s="334">
        <v>0</v>
      </c>
      <c r="H18" s="334">
        <v>1.6000000000000001E-3</v>
      </c>
      <c r="I18" s="334">
        <v>0</v>
      </c>
      <c r="J18" s="334">
        <v>0</v>
      </c>
      <c r="K18" s="334">
        <v>0</v>
      </c>
      <c r="L18" s="334">
        <v>0</v>
      </c>
      <c r="M18" s="334">
        <v>0</v>
      </c>
      <c r="N18" s="334">
        <v>0</v>
      </c>
      <c r="O18" s="334">
        <v>0</v>
      </c>
      <c r="P18" s="334">
        <v>0</v>
      </c>
      <c r="Q18" s="334">
        <v>0</v>
      </c>
      <c r="R18" s="334">
        <v>0</v>
      </c>
      <c r="S18" s="334">
        <v>0</v>
      </c>
      <c r="T18" s="334">
        <v>3.8999999999999998E-3</v>
      </c>
      <c r="U18" s="334">
        <v>0</v>
      </c>
      <c r="V18" s="334">
        <v>0</v>
      </c>
      <c r="W18" s="334">
        <v>0</v>
      </c>
      <c r="X18" s="334">
        <v>0</v>
      </c>
      <c r="Y18" s="334">
        <v>0</v>
      </c>
      <c r="Z18" s="334">
        <v>0</v>
      </c>
      <c r="AA18" s="334">
        <v>2.8E-3</v>
      </c>
      <c r="AB18" s="334">
        <v>1.6000000000000001E-3</v>
      </c>
      <c r="AC18" s="334">
        <v>2.0000000000000001E-4</v>
      </c>
      <c r="AD18" s="334">
        <v>0</v>
      </c>
      <c r="AE18" s="334">
        <v>5.0000000000000001E-4</v>
      </c>
      <c r="AF18" s="334">
        <v>2.0000000000000001E-4</v>
      </c>
    </row>
    <row r="19" spans="1:32" ht="12" customHeight="1" thickBot="1">
      <c r="A19" s="317"/>
      <c r="B19" s="334"/>
      <c r="C19" s="334"/>
      <c r="D19" s="334"/>
      <c r="E19" s="334"/>
      <c r="F19" s="334"/>
      <c r="G19" s="334"/>
      <c r="H19" s="334"/>
      <c r="I19" s="334"/>
      <c r="J19" s="334"/>
      <c r="K19" s="334"/>
      <c r="L19" s="334"/>
      <c r="M19" s="334"/>
      <c r="N19" s="334"/>
      <c r="O19" s="334"/>
      <c r="P19" s="334"/>
      <c r="Q19" s="334"/>
      <c r="R19" s="334"/>
      <c r="S19" s="334"/>
      <c r="T19" s="334"/>
      <c r="U19" s="334"/>
      <c r="V19" s="334"/>
      <c r="W19" s="334"/>
      <c r="X19" s="334"/>
      <c r="Y19" s="334"/>
      <c r="Z19" s="334"/>
      <c r="AA19" s="334"/>
      <c r="AB19" s="334"/>
      <c r="AC19" s="334"/>
      <c r="AD19" s="334"/>
      <c r="AE19" s="334"/>
      <c r="AF19" s="334"/>
    </row>
    <row r="20" spans="1:32" ht="16.5" customHeight="1" thickTop="1" thickBot="1">
      <c r="A20" s="59" t="s">
        <v>318</v>
      </c>
      <c r="B20" s="335"/>
      <c r="C20" s="335"/>
      <c r="D20" s="335"/>
      <c r="E20" s="335"/>
      <c r="F20" s="335"/>
      <c r="G20" s="335"/>
      <c r="H20" s="335"/>
      <c r="I20" s="335"/>
      <c r="J20" s="335"/>
      <c r="K20" s="335"/>
      <c r="L20" s="335"/>
      <c r="M20" s="335"/>
      <c r="N20" s="335"/>
      <c r="O20" s="335"/>
      <c r="P20" s="335"/>
      <c r="Q20" s="335"/>
      <c r="R20" s="335"/>
      <c r="S20" s="335"/>
      <c r="T20" s="335"/>
      <c r="U20" s="335"/>
      <c r="V20" s="335"/>
      <c r="W20" s="335"/>
      <c r="X20" s="335"/>
      <c r="Y20" s="335"/>
      <c r="Z20" s="335"/>
      <c r="AA20" s="335"/>
      <c r="AB20" s="335"/>
      <c r="AC20" s="335"/>
      <c r="AD20" s="335"/>
      <c r="AE20" s="335"/>
      <c r="AF20" s="335"/>
    </row>
    <row r="21" spans="1:32" ht="20.25" customHeight="1" thickTop="1">
      <c r="A21" s="317" t="s">
        <v>319</v>
      </c>
      <c r="B21" s="334">
        <v>0.18149999999999999</v>
      </c>
      <c r="C21" s="334">
        <v>8.8499999999999995E-2</v>
      </c>
      <c r="D21" s="334">
        <v>4.7000000000000002E-3</v>
      </c>
      <c r="E21" s="334">
        <v>3.3300000000000003E-2</v>
      </c>
      <c r="F21" s="334">
        <v>0.1497</v>
      </c>
      <c r="G21" s="334">
        <v>0.18659999999999999</v>
      </c>
      <c r="H21" s="334">
        <v>6.2E-2</v>
      </c>
      <c r="I21" s="334">
        <v>3.9600000000000003E-2</v>
      </c>
      <c r="J21" s="334">
        <v>0.14940000000000001</v>
      </c>
      <c r="K21" s="334">
        <v>3.0200000000000001E-2</v>
      </c>
      <c r="L21" s="334">
        <v>0.37259999999999999</v>
      </c>
      <c r="M21" s="334">
        <v>7.0499999999999993E-2</v>
      </c>
      <c r="N21" s="334">
        <v>0.10059999999999999</v>
      </c>
      <c r="O21" s="334">
        <v>0.14940000000000001</v>
      </c>
      <c r="P21" s="334">
        <v>0.15440000000000001</v>
      </c>
      <c r="Q21" s="334">
        <v>1.2699999999999999E-2</v>
      </c>
      <c r="R21" s="334">
        <v>2.2200000000000001E-2</v>
      </c>
      <c r="S21" s="334">
        <v>0.1547</v>
      </c>
      <c r="T21" s="334">
        <v>1.2E-2</v>
      </c>
      <c r="U21" s="334">
        <v>4.9099999999999998E-2</v>
      </c>
      <c r="V21" s="334">
        <v>9.0800000000000006E-2</v>
      </c>
      <c r="W21" s="334">
        <v>8.5000000000000006E-3</v>
      </c>
      <c r="X21" s="334">
        <v>3.5999999999999997E-2</v>
      </c>
      <c r="Y21" s="334">
        <v>4.5999999999999999E-3</v>
      </c>
      <c r="Z21" s="334">
        <v>6.0400000000000002E-2</v>
      </c>
      <c r="AA21" s="334">
        <v>0.3291</v>
      </c>
      <c r="AB21" s="334">
        <v>0.67969999999999997</v>
      </c>
      <c r="AC21" s="334">
        <v>6.6400000000000001E-2</v>
      </c>
      <c r="AD21" s="334">
        <v>8.9800000000000005E-2</v>
      </c>
      <c r="AE21" s="334">
        <v>8.3000000000000001E-3</v>
      </c>
      <c r="AF21" s="334">
        <v>0.11550000000000001</v>
      </c>
    </row>
    <row r="22" spans="1:32" ht="20.25" customHeight="1">
      <c r="A22" s="317" t="s">
        <v>320</v>
      </c>
      <c r="B22" s="334">
        <v>0.81850000000000001</v>
      </c>
      <c r="C22" s="334">
        <v>0.91149999999999998</v>
      </c>
      <c r="D22" s="334">
        <v>0.99529999999999996</v>
      </c>
      <c r="E22" s="334">
        <v>0.9667</v>
      </c>
      <c r="F22" s="334">
        <v>0.85029999999999994</v>
      </c>
      <c r="G22" s="334">
        <v>0.81340000000000001</v>
      </c>
      <c r="H22" s="334">
        <v>0.93799999999999994</v>
      </c>
      <c r="I22" s="334">
        <v>0.96040000000000003</v>
      </c>
      <c r="J22" s="334">
        <v>0.85060000000000002</v>
      </c>
      <c r="K22" s="334">
        <v>0.9698</v>
      </c>
      <c r="L22" s="334">
        <v>0.62739999999999996</v>
      </c>
      <c r="M22" s="334">
        <v>0.92949999999999999</v>
      </c>
      <c r="N22" s="334">
        <v>0.89939999999999998</v>
      </c>
      <c r="O22" s="334">
        <v>0.85060000000000002</v>
      </c>
      <c r="P22" s="334">
        <v>0.84560000000000002</v>
      </c>
      <c r="Q22" s="334">
        <v>0.98729999999999996</v>
      </c>
      <c r="R22" s="334">
        <v>0.9778</v>
      </c>
      <c r="S22" s="334">
        <v>0.84530000000000005</v>
      </c>
      <c r="T22" s="334">
        <v>0.98799999999999999</v>
      </c>
      <c r="U22" s="334">
        <v>0.95089999999999997</v>
      </c>
      <c r="V22" s="334">
        <v>0.90920000000000001</v>
      </c>
      <c r="W22" s="334">
        <v>0.99150000000000005</v>
      </c>
      <c r="X22" s="334">
        <v>0.96399999999999997</v>
      </c>
      <c r="Y22" s="334">
        <v>0.99539999999999995</v>
      </c>
      <c r="Z22" s="334">
        <v>0.93959999999999999</v>
      </c>
      <c r="AA22" s="334">
        <v>0.67090000000000005</v>
      </c>
      <c r="AB22" s="334">
        <v>0.32029999999999997</v>
      </c>
      <c r="AC22" s="334">
        <v>0.93359999999999999</v>
      </c>
      <c r="AD22" s="334">
        <v>0.91020000000000001</v>
      </c>
      <c r="AE22" s="334">
        <v>0.99170000000000003</v>
      </c>
      <c r="AF22" s="334">
        <v>0.88449999999999995</v>
      </c>
    </row>
    <row r="23" spans="1:32" ht="18" customHeight="1">
      <c r="A23" s="317" t="s">
        <v>321</v>
      </c>
      <c r="B23" s="638">
        <v>834.43610000000001</v>
      </c>
      <c r="C23" s="638">
        <v>697.47320000000002</v>
      </c>
      <c r="D23" s="638">
        <v>648.07479999999998</v>
      </c>
      <c r="E23" s="638">
        <v>764.63729999999998</v>
      </c>
      <c r="F23" s="638">
        <v>688.52710000000002</v>
      </c>
      <c r="G23" s="638">
        <v>621.27970000000005</v>
      </c>
      <c r="H23" s="638">
        <v>478.39780000000002</v>
      </c>
      <c r="I23" s="638">
        <v>585.17880000000002</v>
      </c>
      <c r="J23" s="638">
        <v>617.56979999999999</v>
      </c>
      <c r="K23" s="638">
        <v>596.70180000000005</v>
      </c>
      <c r="L23" s="638">
        <v>616.99879999999996</v>
      </c>
      <c r="M23" s="638">
        <v>532.29070000000002</v>
      </c>
      <c r="N23" s="638">
        <v>914.75689999999997</v>
      </c>
      <c r="O23" s="638">
        <v>708.66949999999997</v>
      </c>
      <c r="P23" s="638">
        <v>456.1995</v>
      </c>
      <c r="Q23" s="638">
        <v>788.77670000000001</v>
      </c>
      <c r="R23" s="638">
        <v>605.15329999999994</v>
      </c>
      <c r="S23" s="638">
        <v>508.93400000000003</v>
      </c>
      <c r="T23" s="638">
        <v>411.46769999999998</v>
      </c>
      <c r="U23" s="638">
        <v>446.31450000000001</v>
      </c>
      <c r="V23" s="638">
        <v>452.75080000000003</v>
      </c>
      <c r="W23" s="638">
        <v>532.19479999999999</v>
      </c>
      <c r="X23" s="638">
        <v>360.1114</v>
      </c>
      <c r="Y23" s="638">
        <v>545.61270000000002</v>
      </c>
      <c r="Z23" s="638">
        <v>520.2749</v>
      </c>
      <c r="AA23" s="638">
        <v>728.8537</v>
      </c>
      <c r="AB23" s="638">
        <v>639.21209999999996</v>
      </c>
      <c r="AC23" s="638">
        <v>602.72810000000004</v>
      </c>
      <c r="AD23" s="638">
        <v>639.52539999999999</v>
      </c>
      <c r="AE23" s="638">
        <v>474.02420000000001</v>
      </c>
      <c r="AF23" s="638">
        <v>651.09180000000003</v>
      </c>
    </row>
    <row r="24" spans="1:32" ht="12" customHeight="1" thickBot="1">
      <c r="A24" s="317"/>
      <c r="B24" s="638"/>
      <c r="C24" s="638"/>
      <c r="D24" s="638"/>
      <c r="E24" s="638"/>
      <c r="F24" s="638"/>
      <c r="G24" s="638"/>
      <c r="H24" s="638"/>
      <c r="I24" s="638"/>
      <c r="J24" s="638"/>
      <c r="K24" s="638"/>
      <c r="L24" s="638"/>
      <c r="M24" s="638"/>
      <c r="N24" s="638"/>
      <c r="O24" s="638"/>
      <c r="P24" s="638"/>
      <c r="Q24" s="638"/>
      <c r="R24" s="638"/>
      <c r="S24" s="638"/>
      <c r="T24" s="638"/>
      <c r="U24" s="638"/>
      <c r="V24" s="638"/>
      <c r="W24" s="638"/>
      <c r="X24" s="638"/>
      <c r="Y24" s="638"/>
      <c r="Z24" s="638"/>
      <c r="AA24" s="638"/>
      <c r="AB24" s="638"/>
      <c r="AC24" s="638"/>
      <c r="AD24" s="638"/>
      <c r="AE24" s="638"/>
      <c r="AF24" s="638"/>
    </row>
    <row r="25" spans="1:32" ht="17.25" customHeight="1" thickTop="1" thickBot="1">
      <c r="A25" s="60" t="s">
        <v>322</v>
      </c>
      <c r="B25" s="639"/>
      <c r="C25" s="639"/>
      <c r="D25" s="639"/>
      <c r="E25" s="639"/>
      <c r="F25" s="639"/>
      <c r="G25" s="639"/>
      <c r="H25" s="639"/>
      <c r="I25" s="639"/>
      <c r="J25" s="639"/>
      <c r="K25" s="639"/>
      <c r="L25" s="639"/>
      <c r="M25" s="639"/>
      <c r="N25" s="639"/>
      <c r="O25" s="639"/>
      <c r="P25" s="639"/>
      <c r="Q25" s="639"/>
      <c r="R25" s="639"/>
      <c r="S25" s="639"/>
      <c r="T25" s="639"/>
      <c r="U25" s="639"/>
      <c r="V25" s="639"/>
      <c r="W25" s="639"/>
      <c r="X25" s="639"/>
      <c r="Y25" s="639"/>
      <c r="Z25" s="639"/>
      <c r="AA25" s="639"/>
      <c r="AB25" s="639"/>
      <c r="AC25" s="639"/>
      <c r="AD25" s="639"/>
      <c r="AE25" s="639"/>
      <c r="AF25" s="639"/>
    </row>
    <row r="26" spans="1:32" ht="20.25" customHeight="1" thickTop="1">
      <c r="A26" s="316" t="s">
        <v>323</v>
      </c>
      <c r="B26" s="334">
        <v>0.9718</v>
      </c>
      <c r="C26" s="334">
        <v>0.96109999999999995</v>
      </c>
      <c r="D26" s="334">
        <v>0.94640000000000002</v>
      </c>
      <c r="E26" s="334">
        <v>0.9657</v>
      </c>
      <c r="F26" s="334">
        <v>0.92410000000000003</v>
      </c>
      <c r="G26" s="334">
        <v>0.94399999999999995</v>
      </c>
      <c r="H26" s="334">
        <v>0.96430000000000005</v>
      </c>
      <c r="I26" s="334">
        <v>0.95379999999999998</v>
      </c>
      <c r="J26" s="334">
        <v>0.96140000000000003</v>
      </c>
      <c r="K26" s="334">
        <v>0.97770000000000001</v>
      </c>
      <c r="L26" s="334">
        <v>0.9526</v>
      </c>
      <c r="M26" s="334">
        <v>0.98699999999999999</v>
      </c>
      <c r="N26" s="334">
        <v>0.9778</v>
      </c>
      <c r="O26" s="334">
        <v>0.98309999999999997</v>
      </c>
      <c r="P26" s="334">
        <v>0.97819999999999996</v>
      </c>
      <c r="Q26" s="334">
        <v>0.94479999999999997</v>
      </c>
      <c r="R26" s="334">
        <v>0.98529999999999995</v>
      </c>
      <c r="S26" s="334">
        <v>0.97909999999999997</v>
      </c>
      <c r="T26" s="334">
        <v>0.98629999999999995</v>
      </c>
      <c r="U26" s="334">
        <v>0.9587</v>
      </c>
      <c r="V26" s="334">
        <v>0.98760000000000003</v>
      </c>
      <c r="W26" s="334">
        <v>0.98850000000000005</v>
      </c>
      <c r="X26" s="334">
        <v>0.99270000000000003</v>
      </c>
      <c r="Y26" s="334">
        <v>0.98419999999999996</v>
      </c>
      <c r="Z26" s="334">
        <v>0.97330000000000005</v>
      </c>
      <c r="AA26" s="334">
        <v>0.95650000000000002</v>
      </c>
      <c r="AB26" s="334">
        <v>0.98509999999999998</v>
      </c>
      <c r="AC26" s="334">
        <v>0.97919999999999996</v>
      </c>
      <c r="AD26" s="334">
        <v>0.97389999999999999</v>
      </c>
      <c r="AE26" s="334">
        <v>0.99580000000000002</v>
      </c>
      <c r="AF26" s="334">
        <v>0.9698</v>
      </c>
    </row>
    <row r="27" spans="1:32" ht="20.25" customHeight="1">
      <c r="A27" s="316" t="s">
        <v>324</v>
      </c>
      <c r="B27" s="334">
        <v>6.3299999999999995E-2</v>
      </c>
      <c r="C27" s="334">
        <v>0.10829999999999999</v>
      </c>
      <c r="D27" s="334">
        <v>0.1084</v>
      </c>
      <c r="E27" s="334">
        <v>0.1128</v>
      </c>
      <c r="F27" s="334">
        <v>1E-3</v>
      </c>
      <c r="G27" s="334">
        <v>4.8899999999999999E-2</v>
      </c>
      <c r="H27" s="334">
        <v>1.84E-2</v>
      </c>
      <c r="I27" s="334">
        <v>3.8E-3</v>
      </c>
      <c r="J27" s="334">
        <v>3.9699999999999999E-2</v>
      </c>
      <c r="K27" s="334">
        <v>0</v>
      </c>
      <c r="L27" s="334">
        <v>7.3000000000000001E-3</v>
      </c>
      <c r="M27" s="334">
        <v>8.9999999999999998E-4</v>
      </c>
      <c r="N27" s="334">
        <v>1.5299999999999999E-2</v>
      </c>
      <c r="O27" s="334">
        <v>4.7999999999999996E-3</v>
      </c>
      <c r="P27" s="334">
        <v>1.9099999999999999E-2</v>
      </c>
      <c r="Q27" s="334">
        <v>1.6799999999999999E-2</v>
      </c>
      <c r="R27" s="334">
        <v>1.84E-2</v>
      </c>
      <c r="S27" s="334">
        <v>8.9999999999999998E-4</v>
      </c>
      <c r="T27" s="334">
        <v>2.9999999999999997E-4</v>
      </c>
      <c r="U27" s="334">
        <v>3.4299999999999997E-2</v>
      </c>
      <c r="V27" s="334">
        <v>4.0000000000000001E-3</v>
      </c>
      <c r="W27" s="334">
        <v>1.6000000000000001E-3</v>
      </c>
      <c r="X27" s="334">
        <v>0</v>
      </c>
      <c r="Y27" s="334">
        <v>7.1000000000000004E-3</v>
      </c>
      <c r="Z27" s="334">
        <v>3.3999999999999998E-3</v>
      </c>
      <c r="AA27" s="334">
        <v>2.18E-2</v>
      </c>
      <c r="AB27" s="334">
        <v>2.8999999999999998E-3</v>
      </c>
      <c r="AC27" s="334">
        <v>7.7999999999999996E-3</v>
      </c>
      <c r="AD27" s="334">
        <v>4.7699999999999999E-2</v>
      </c>
      <c r="AE27" s="334">
        <v>2.0000000000000001E-4</v>
      </c>
      <c r="AF27" s="334">
        <v>4.2299999999999997E-2</v>
      </c>
    </row>
    <row r="28" spans="1:32" ht="20.25" customHeight="1">
      <c r="A28" s="317" t="s">
        <v>325</v>
      </c>
      <c r="B28" s="334">
        <v>2.8199999999999999E-2</v>
      </c>
      <c r="C28" s="334">
        <v>3.8899999999999997E-2</v>
      </c>
      <c r="D28" s="334">
        <v>5.3600000000000002E-2</v>
      </c>
      <c r="E28" s="334">
        <v>3.4299999999999997E-2</v>
      </c>
      <c r="F28" s="334">
        <v>7.5899999999999995E-2</v>
      </c>
      <c r="G28" s="334">
        <v>5.6000000000000001E-2</v>
      </c>
      <c r="H28" s="334">
        <v>3.5700000000000003E-2</v>
      </c>
      <c r="I28" s="334">
        <v>4.6199999999999998E-2</v>
      </c>
      <c r="J28" s="334">
        <v>3.8600000000000002E-2</v>
      </c>
      <c r="K28" s="334">
        <v>2.23E-2</v>
      </c>
      <c r="L28" s="334">
        <v>4.7399999999999998E-2</v>
      </c>
      <c r="M28" s="334">
        <v>1.2999999999999999E-2</v>
      </c>
      <c r="N28" s="334">
        <v>2.2200000000000001E-2</v>
      </c>
      <c r="O28" s="334">
        <v>1.6899999999999998E-2</v>
      </c>
      <c r="P28" s="334">
        <v>2.18E-2</v>
      </c>
      <c r="Q28" s="334">
        <v>5.5199999999999999E-2</v>
      </c>
      <c r="R28" s="334">
        <v>1.47E-2</v>
      </c>
      <c r="S28" s="334">
        <v>2.0899999999999998E-2</v>
      </c>
      <c r="T28" s="334">
        <v>1.37E-2</v>
      </c>
      <c r="U28" s="334">
        <v>4.1300000000000003E-2</v>
      </c>
      <c r="V28" s="334">
        <v>1.24E-2</v>
      </c>
      <c r="W28" s="334">
        <v>1.15E-2</v>
      </c>
      <c r="X28" s="334">
        <v>7.3000000000000001E-3</v>
      </c>
      <c r="Y28" s="334">
        <v>1.5800000000000002E-2</v>
      </c>
      <c r="Z28" s="334">
        <v>2.6700000000000002E-2</v>
      </c>
      <c r="AA28" s="334">
        <v>4.3499999999999997E-2</v>
      </c>
      <c r="AB28" s="334">
        <v>1.49E-2</v>
      </c>
      <c r="AC28" s="334">
        <v>2.0799999999999999E-2</v>
      </c>
      <c r="AD28" s="334">
        <v>2.6100000000000002E-2</v>
      </c>
      <c r="AE28" s="334">
        <v>4.1999999999999997E-3</v>
      </c>
      <c r="AF28" s="334">
        <v>3.0200000000000001E-2</v>
      </c>
    </row>
    <row r="29" spans="1:32" ht="18" customHeight="1">
      <c r="A29" s="317" t="s">
        <v>326</v>
      </c>
      <c r="B29" s="334">
        <v>5.3499999999999999E-2</v>
      </c>
      <c r="C29" s="334">
        <v>9.3700000000000006E-2</v>
      </c>
      <c r="D29" s="334">
        <v>9.0999999999999998E-2</v>
      </c>
      <c r="E29" s="334">
        <v>0.1019</v>
      </c>
      <c r="F29" s="334">
        <v>5.9999999999999995E-4</v>
      </c>
      <c r="G29" s="334">
        <v>2.98E-2</v>
      </c>
      <c r="H29" s="334">
        <v>1.61E-2</v>
      </c>
      <c r="I29" s="334">
        <v>3.8999999999999998E-3</v>
      </c>
      <c r="J29" s="334">
        <v>3.61E-2</v>
      </c>
      <c r="K29" s="334">
        <v>0</v>
      </c>
      <c r="L29" s="334">
        <v>6.3E-3</v>
      </c>
      <c r="M29" s="334">
        <v>8.9999999999999998E-4</v>
      </c>
      <c r="N29" s="334">
        <v>1.2699999999999999E-2</v>
      </c>
      <c r="O29" s="334">
        <v>4.8999999999999998E-3</v>
      </c>
      <c r="P29" s="334">
        <v>1.8700000000000001E-2</v>
      </c>
      <c r="Q29" s="334">
        <v>1.6400000000000001E-2</v>
      </c>
      <c r="R29" s="334">
        <v>1.6400000000000001E-2</v>
      </c>
      <c r="S29" s="334">
        <v>8.9999999999999998E-4</v>
      </c>
      <c r="T29" s="334">
        <v>4.0000000000000002E-4</v>
      </c>
      <c r="U29" s="334">
        <v>3.1300000000000001E-2</v>
      </c>
      <c r="V29" s="334">
        <v>4.0000000000000001E-3</v>
      </c>
      <c r="W29" s="334">
        <v>1.6999999999999999E-3</v>
      </c>
      <c r="X29" s="334">
        <v>0</v>
      </c>
      <c r="Y29" s="334">
        <v>6.1000000000000004E-3</v>
      </c>
      <c r="Z29" s="334">
        <v>3.5000000000000001E-3</v>
      </c>
      <c r="AA29" s="334">
        <v>2.1600000000000001E-2</v>
      </c>
      <c r="AB29" s="334">
        <v>2.8999999999999998E-3</v>
      </c>
      <c r="AC29" s="334">
        <v>7.4000000000000003E-3</v>
      </c>
      <c r="AD29" s="334">
        <v>4.2999999999999997E-2</v>
      </c>
      <c r="AE29" s="334">
        <v>2.0000000000000001E-4</v>
      </c>
      <c r="AF29" s="334">
        <v>3.61E-2</v>
      </c>
    </row>
    <row r="30" spans="1:32" ht="20.25" customHeight="1">
      <c r="A30" s="317" t="s">
        <v>327</v>
      </c>
      <c r="B30" s="334">
        <v>0.17810000000000001</v>
      </c>
      <c r="C30" s="334">
        <v>0.16839999999999999</v>
      </c>
      <c r="D30" s="334">
        <v>0.20519999999999999</v>
      </c>
      <c r="E30" s="334">
        <v>0.12720000000000001</v>
      </c>
      <c r="F30" s="334">
        <v>0.47689999999999999</v>
      </c>
      <c r="G30" s="334">
        <v>0.42509999999999998</v>
      </c>
      <c r="H30" s="334">
        <v>0.1537</v>
      </c>
      <c r="I30" s="334">
        <v>3.1800000000000002E-2</v>
      </c>
      <c r="J30" s="334">
        <v>0.126</v>
      </c>
      <c r="K30" s="334">
        <v>0</v>
      </c>
      <c r="L30" s="334">
        <v>0.17419999999999999</v>
      </c>
      <c r="M30" s="334">
        <v>0</v>
      </c>
      <c r="N30" s="334">
        <v>0.18779999999999999</v>
      </c>
      <c r="O30" s="334">
        <v>0</v>
      </c>
      <c r="P30" s="334">
        <v>4.4499999999999998E-2</v>
      </c>
      <c r="Q30" s="334">
        <v>0.08</v>
      </c>
      <c r="R30" s="334">
        <v>0.12509999999999999</v>
      </c>
      <c r="S30" s="334">
        <v>0</v>
      </c>
      <c r="T30" s="334">
        <v>0</v>
      </c>
      <c r="U30" s="334">
        <v>0.12559999999999999</v>
      </c>
      <c r="V30" s="334">
        <v>0</v>
      </c>
      <c r="W30" s="334">
        <v>0</v>
      </c>
      <c r="X30" s="334">
        <v>0</v>
      </c>
      <c r="Y30" s="334">
        <v>0.15609999999999999</v>
      </c>
      <c r="Z30" s="334">
        <v>0</v>
      </c>
      <c r="AA30" s="334">
        <v>5.33E-2</v>
      </c>
      <c r="AB30" s="334">
        <v>0</v>
      </c>
      <c r="AC30" s="334">
        <v>7.2300000000000003E-2</v>
      </c>
      <c r="AD30" s="334">
        <v>0.122</v>
      </c>
      <c r="AE30" s="334">
        <v>0</v>
      </c>
      <c r="AF30" s="334">
        <v>0.1724</v>
      </c>
    </row>
    <row r="31" spans="1:32" ht="20.25" customHeight="1">
      <c r="A31" s="317" t="s">
        <v>328</v>
      </c>
      <c r="B31" s="334">
        <v>9.9000000000000008E-3</v>
      </c>
      <c r="C31" s="334">
        <v>1.0200000000000001E-2</v>
      </c>
      <c r="D31" s="334">
        <v>6.1000000000000004E-3</v>
      </c>
      <c r="E31" s="334">
        <v>1.52E-2</v>
      </c>
      <c r="F31" s="334">
        <v>5.7999999999999996E-3</v>
      </c>
      <c r="G31" s="334">
        <v>6.6E-3</v>
      </c>
      <c r="H31" s="334">
        <v>7.1999999999999998E-3</v>
      </c>
      <c r="I31" s="334">
        <v>6.6E-3</v>
      </c>
      <c r="J31" s="334">
        <v>9.1000000000000004E-3</v>
      </c>
      <c r="K31" s="334">
        <v>6.4000000000000003E-3</v>
      </c>
      <c r="L31" s="334">
        <v>8.0999999999999996E-3</v>
      </c>
      <c r="M31" s="334">
        <v>7.1000000000000004E-3</v>
      </c>
      <c r="N31" s="334">
        <v>1.03E-2</v>
      </c>
      <c r="O31" s="334">
        <v>2.87E-2</v>
      </c>
      <c r="P31" s="334">
        <v>8.3000000000000001E-3</v>
      </c>
      <c r="Q31" s="334">
        <v>1.66E-2</v>
      </c>
      <c r="R31" s="334">
        <v>6.1000000000000004E-3</v>
      </c>
      <c r="S31" s="334">
        <v>8.3000000000000001E-3</v>
      </c>
      <c r="T31" s="334">
        <v>7.4999999999999997E-3</v>
      </c>
      <c r="U31" s="334">
        <v>7.7000000000000002E-3</v>
      </c>
      <c r="V31" s="334">
        <v>5.8999999999999999E-3</v>
      </c>
      <c r="W31" s="334">
        <v>5.7000000000000002E-3</v>
      </c>
      <c r="X31" s="334">
        <v>8.6999999999999994E-3</v>
      </c>
      <c r="Y31" s="334">
        <v>7.4000000000000003E-3</v>
      </c>
      <c r="Z31" s="334">
        <v>6.1999999999999998E-3</v>
      </c>
      <c r="AA31" s="334">
        <v>8.6999999999999994E-3</v>
      </c>
      <c r="AB31" s="334">
        <v>1.49E-2</v>
      </c>
      <c r="AC31" s="334">
        <v>2.1700000000000001E-2</v>
      </c>
      <c r="AD31" s="334">
        <v>1.18E-2</v>
      </c>
      <c r="AE31" s="334">
        <v>7.7999999999999996E-3</v>
      </c>
      <c r="AF31" s="334">
        <v>9.5999999999999992E-3</v>
      </c>
    </row>
    <row r="32" spans="1:32" ht="20.25" customHeight="1">
      <c r="A32" s="317" t="s">
        <v>329</v>
      </c>
      <c r="B32" s="334">
        <v>8.7599999999999997E-2</v>
      </c>
      <c r="C32" s="334">
        <v>5.1499999999999997E-2</v>
      </c>
      <c r="D32" s="334">
        <v>8.2699999999999996E-2</v>
      </c>
      <c r="E32" s="334">
        <v>4.4699999999999997E-2</v>
      </c>
      <c r="F32" s="334">
        <v>0.152</v>
      </c>
      <c r="G32" s="334">
        <v>9.3899999999999997E-2</v>
      </c>
      <c r="H32" s="334">
        <v>9.7299999999999998E-2</v>
      </c>
      <c r="I32" s="334">
        <v>7.3999999999999996E-2</v>
      </c>
      <c r="J32" s="334">
        <v>7.5999999999999998E-2</v>
      </c>
      <c r="K32" s="334">
        <v>5.1900000000000002E-2</v>
      </c>
      <c r="L32" s="334">
        <v>8.5300000000000001E-2</v>
      </c>
      <c r="M32" s="334">
        <v>6.83E-2</v>
      </c>
      <c r="N32" s="334">
        <v>6.08E-2</v>
      </c>
      <c r="O32" s="334">
        <v>4.9500000000000002E-2</v>
      </c>
      <c r="P32" s="334">
        <v>5.0700000000000002E-2</v>
      </c>
      <c r="Q32" s="334">
        <v>8.6800000000000002E-2</v>
      </c>
      <c r="R32" s="334">
        <v>9.9400000000000002E-2</v>
      </c>
      <c r="S32" s="334">
        <v>7.5600000000000001E-2</v>
      </c>
      <c r="T32" s="334">
        <v>9.4700000000000006E-2</v>
      </c>
      <c r="U32" s="334">
        <v>7.8399999999999997E-2</v>
      </c>
      <c r="V32" s="334">
        <v>4.8000000000000001E-2</v>
      </c>
      <c r="W32" s="334">
        <v>9.5200000000000007E-2</v>
      </c>
      <c r="X32" s="334">
        <v>7.6399999999999996E-2</v>
      </c>
      <c r="Y32" s="334">
        <v>7.3999999999999996E-2</v>
      </c>
      <c r="Z32" s="334">
        <v>5.8999999999999997E-2</v>
      </c>
      <c r="AA32" s="334">
        <v>7.8600000000000003E-2</v>
      </c>
      <c r="AB32" s="334">
        <v>8.2199999999999995E-2</v>
      </c>
      <c r="AC32" s="334">
        <v>8.1500000000000003E-2</v>
      </c>
      <c r="AD32" s="334">
        <v>4.7699999999999999E-2</v>
      </c>
      <c r="AE32" s="334">
        <v>8.3099999999999993E-2</v>
      </c>
      <c r="AF32" s="334">
        <v>7.5700000000000003E-2</v>
      </c>
    </row>
    <row r="33" spans="1:32" ht="20.25" customHeight="1">
      <c r="A33" s="317" t="s">
        <v>330</v>
      </c>
      <c r="B33" s="334">
        <v>0.94899999999999995</v>
      </c>
      <c r="C33" s="334">
        <v>0.92669999999999997</v>
      </c>
      <c r="D33" s="334">
        <v>0.88949999999999996</v>
      </c>
      <c r="E33" s="334">
        <v>0.90859999999999996</v>
      </c>
      <c r="F33" s="334">
        <v>0.88839999999999997</v>
      </c>
      <c r="G33" s="334">
        <v>0.9133</v>
      </c>
      <c r="H33" s="334">
        <v>0.93389999999999995</v>
      </c>
      <c r="I33" s="334">
        <v>0.93579999999999997</v>
      </c>
      <c r="J33" s="334">
        <v>0.94720000000000004</v>
      </c>
      <c r="K33" s="334">
        <v>0.96660000000000001</v>
      </c>
      <c r="L33" s="334">
        <v>0.94540000000000002</v>
      </c>
      <c r="M33" s="334">
        <v>0.97689999999999999</v>
      </c>
      <c r="N33" s="334">
        <v>0.9778</v>
      </c>
      <c r="O33" s="334">
        <v>0.97109999999999996</v>
      </c>
      <c r="P33" s="334">
        <v>0.9516</v>
      </c>
      <c r="Q33" s="334">
        <v>0.89670000000000005</v>
      </c>
      <c r="R33" s="334">
        <v>0.96819999999999995</v>
      </c>
      <c r="S33" s="334">
        <v>0.96830000000000005</v>
      </c>
      <c r="T33" s="334">
        <v>0.9748</v>
      </c>
      <c r="U33" s="334">
        <v>0.94020000000000004</v>
      </c>
      <c r="V33" s="334">
        <v>0.98229999999999995</v>
      </c>
      <c r="W33" s="334">
        <v>0.9768</v>
      </c>
      <c r="X33" s="334">
        <v>0.96989999999999998</v>
      </c>
      <c r="Y33" s="334">
        <v>0.97440000000000004</v>
      </c>
      <c r="Z33" s="334">
        <v>0.95860000000000001</v>
      </c>
      <c r="AA33" s="334">
        <v>0.93289999999999995</v>
      </c>
      <c r="AB33" s="334">
        <v>0.95689999999999997</v>
      </c>
      <c r="AC33" s="334">
        <v>0.94979999999999998</v>
      </c>
      <c r="AD33" s="334">
        <v>0.96499999999999997</v>
      </c>
      <c r="AE33" s="334">
        <v>0.99480000000000002</v>
      </c>
      <c r="AF33" s="334">
        <v>0.94569999999999999</v>
      </c>
    </row>
    <row r="34" spans="1:32" ht="20.25" customHeight="1">
      <c r="A34" s="317" t="s">
        <v>331</v>
      </c>
      <c r="B34" s="334">
        <v>2.0199999999999999E-2</v>
      </c>
      <c r="C34" s="334">
        <v>3.39E-2</v>
      </c>
      <c r="D34" s="334">
        <v>5.7599999999999998E-2</v>
      </c>
      <c r="E34" s="334">
        <v>5.5899999999999998E-2</v>
      </c>
      <c r="F34" s="334">
        <v>5.1299999999999998E-2</v>
      </c>
      <c r="G34" s="334">
        <v>3.4599999999999999E-2</v>
      </c>
      <c r="H34" s="334">
        <v>2.93E-2</v>
      </c>
      <c r="I34" s="334">
        <v>1.83E-2</v>
      </c>
      <c r="J34" s="334">
        <v>1.7100000000000001E-2</v>
      </c>
      <c r="K34" s="334">
        <v>1.3899999999999999E-2</v>
      </c>
      <c r="L34" s="334">
        <v>6.7999999999999996E-3</v>
      </c>
      <c r="M34" s="334">
        <v>1.06E-2</v>
      </c>
      <c r="N34" s="334">
        <v>3.0000000000000001E-3</v>
      </c>
      <c r="O34" s="334">
        <v>1.38E-2</v>
      </c>
      <c r="P34" s="334">
        <v>2.9000000000000001E-2</v>
      </c>
      <c r="Q34" s="334">
        <v>4.7E-2</v>
      </c>
      <c r="R34" s="334">
        <v>1.5599999999999999E-2</v>
      </c>
      <c r="S34" s="334">
        <v>1.21E-2</v>
      </c>
      <c r="T34" s="334">
        <v>1.1599999999999999E-2</v>
      </c>
      <c r="U34" s="334">
        <v>1.8499999999999999E-2</v>
      </c>
      <c r="V34" s="334">
        <v>7.0000000000000001E-3</v>
      </c>
      <c r="W34" s="334">
        <v>1.14E-2</v>
      </c>
      <c r="X34" s="334">
        <v>2.2700000000000001E-2</v>
      </c>
      <c r="Y34" s="334">
        <v>9.7000000000000003E-3</v>
      </c>
      <c r="Z34" s="334">
        <v>1.6799999999999999E-2</v>
      </c>
      <c r="AA34" s="334">
        <v>2.0299999999999999E-2</v>
      </c>
      <c r="AB34" s="334">
        <v>2.63E-2</v>
      </c>
      <c r="AC34" s="334">
        <v>2.8899999999999999E-2</v>
      </c>
      <c r="AD34" s="334">
        <v>8.9999999999999993E-3</v>
      </c>
      <c r="AE34" s="334">
        <v>2E-3</v>
      </c>
      <c r="AF34" s="334">
        <v>2.4E-2</v>
      </c>
    </row>
    <row r="35" spans="1:32" ht="20.25" customHeight="1">
      <c r="A35" s="317" t="s">
        <v>332</v>
      </c>
      <c r="B35" s="334">
        <v>4.5999999999999999E-3</v>
      </c>
      <c r="C35" s="334">
        <v>9.7999999999999997E-3</v>
      </c>
      <c r="D35" s="334">
        <v>8.5000000000000006E-3</v>
      </c>
      <c r="E35" s="334">
        <v>7.6E-3</v>
      </c>
      <c r="F35" s="334">
        <v>6.4999999999999997E-3</v>
      </c>
      <c r="G35" s="334">
        <v>8.6999999999999994E-3</v>
      </c>
      <c r="H35" s="334">
        <v>6.6E-3</v>
      </c>
      <c r="I35" s="334">
        <v>5.8999999999999999E-3</v>
      </c>
      <c r="J35" s="334">
        <v>3.8999999999999998E-3</v>
      </c>
      <c r="K35" s="334">
        <v>4.4999999999999997E-3</v>
      </c>
      <c r="L35" s="334">
        <v>8.0000000000000004E-4</v>
      </c>
      <c r="M35" s="334">
        <v>1.6999999999999999E-3</v>
      </c>
      <c r="N35" s="334">
        <v>2.0000000000000001E-4</v>
      </c>
      <c r="O35" s="334">
        <v>4.8999999999999998E-3</v>
      </c>
      <c r="P35" s="334">
        <v>4.8999999999999998E-3</v>
      </c>
      <c r="Q35" s="334">
        <v>1.49E-2</v>
      </c>
      <c r="R35" s="334">
        <v>5.7000000000000002E-3</v>
      </c>
      <c r="S35" s="334">
        <v>1.5100000000000001E-2</v>
      </c>
      <c r="T35" s="334">
        <v>6.9999999999999999E-4</v>
      </c>
      <c r="U35" s="334">
        <v>3.2000000000000002E-3</v>
      </c>
      <c r="V35" s="334">
        <v>1E-3</v>
      </c>
      <c r="W35" s="334">
        <v>3.2000000000000002E-3</v>
      </c>
      <c r="X35" s="334">
        <v>1.1999999999999999E-3</v>
      </c>
      <c r="Y35" s="334">
        <v>2.5999999999999999E-3</v>
      </c>
      <c r="Z35" s="334">
        <v>5.7000000000000002E-3</v>
      </c>
      <c r="AA35" s="334">
        <v>1.46E-2</v>
      </c>
      <c r="AB35" s="334">
        <v>4.8999999999999998E-3</v>
      </c>
      <c r="AC35" s="334">
        <v>3.5000000000000001E-3</v>
      </c>
      <c r="AD35" s="334">
        <v>2.5999999999999999E-3</v>
      </c>
      <c r="AE35" s="334">
        <v>8.9999999999999998E-4</v>
      </c>
      <c r="AF35" s="334">
        <v>5.5999999999999999E-3</v>
      </c>
    </row>
    <row r="36" spans="1:32" ht="20.25" customHeight="1">
      <c r="A36" s="317" t="s">
        <v>333</v>
      </c>
      <c r="B36" s="334">
        <v>1.9E-3</v>
      </c>
      <c r="C36" s="334">
        <v>4.0000000000000002E-4</v>
      </c>
      <c r="D36" s="334">
        <v>2.3999999999999998E-3</v>
      </c>
      <c r="E36" s="334">
        <v>1.4E-3</v>
      </c>
      <c r="F36" s="334">
        <v>1.3599999999999999E-2</v>
      </c>
      <c r="G36" s="334">
        <v>7.7999999999999996E-3</v>
      </c>
      <c r="H36" s="334">
        <v>3.3E-3</v>
      </c>
      <c r="I36" s="334">
        <v>1.6999999999999999E-3</v>
      </c>
      <c r="J36" s="334">
        <v>2E-3</v>
      </c>
      <c r="K36" s="334">
        <v>1.1999999999999999E-3</v>
      </c>
      <c r="L36" s="334">
        <v>1.2999999999999999E-3</v>
      </c>
      <c r="M36" s="334">
        <v>2.0000000000000001E-4</v>
      </c>
      <c r="N36" s="334">
        <v>2.9999999999999997E-4</v>
      </c>
      <c r="O36" s="334">
        <v>3.5000000000000001E-3</v>
      </c>
      <c r="P36" s="334">
        <v>4.4999999999999997E-3</v>
      </c>
      <c r="Q36" s="334">
        <v>3.5999999999999999E-3</v>
      </c>
      <c r="R36" s="334">
        <v>1E-4</v>
      </c>
      <c r="S36" s="334">
        <v>8.9999999999999998E-4</v>
      </c>
      <c r="T36" s="334">
        <v>5.9999999999999995E-4</v>
      </c>
      <c r="U36" s="334">
        <v>1E-4</v>
      </c>
      <c r="V36" s="334">
        <v>2.9999999999999997E-4</v>
      </c>
      <c r="W36" s="334">
        <v>1.2999999999999999E-3</v>
      </c>
      <c r="X36" s="334">
        <v>1E-4</v>
      </c>
      <c r="Y36" s="334">
        <v>0</v>
      </c>
      <c r="Z36" s="334">
        <v>2.0000000000000001E-4</v>
      </c>
      <c r="AA36" s="334">
        <v>6.9999999999999999E-4</v>
      </c>
      <c r="AB36" s="334">
        <v>2.9999999999999997E-4</v>
      </c>
      <c r="AC36" s="334">
        <v>3.0000000000000001E-3</v>
      </c>
      <c r="AD36" s="334">
        <v>2.9999999999999997E-4</v>
      </c>
      <c r="AE36" s="334">
        <v>0</v>
      </c>
      <c r="AF36" s="334">
        <v>1.6999999999999999E-3</v>
      </c>
    </row>
    <row r="37" spans="1:32" ht="20.25" customHeight="1">
      <c r="A37" s="317" t="s">
        <v>334</v>
      </c>
      <c r="B37" s="334">
        <v>2.2000000000000001E-3</v>
      </c>
      <c r="C37" s="334">
        <v>2.0999999999999999E-3</v>
      </c>
      <c r="D37" s="334">
        <v>1.8E-3</v>
      </c>
      <c r="E37" s="334">
        <v>1.5E-3</v>
      </c>
      <c r="F37" s="334">
        <v>0</v>
      </c>
      <c r="G37" s="334">
        <v>2.9999999999999997E-4</v>
      </c>
      <c r="H37" s="334">
        <v>6.8999999999999999E-3</v>
      </c>
      <c r="I37" s="334">
        <v>1.6999999999999999E-3</v>
      </c>
      <c r="J37" s="334">
        <v>1.2999999999999999E-3</v>
      </c>
      <c r="K37" s="334">
        <v>8.0000000000000004E-4</v>
      </c>
      <c r="L37" s="334">
        <v>1.6000000000000001E-3</v>
      </c>
      <c r="M37" s="334">
        <v>1E-4</v>
      </c>
      <c r="N37" s="334">
        <v>2.9999999999999997E-4</v>
      </c>
      <c r="O37" s="334">
        <v>1.1000000000000001E-3</v>
      </c>
      <c r="P37" s="334">
        <v>8.9999999999999998E-4</v>
      </c>
      <c r="Q37" s="334">
        <v>7.7000000000000002E-3</v>
      </c>
      <c r="R37" s="334">
        <v>1.6000000000000001E-3</v>
      </c>
      <c r="S37" s="334">
        <v>2.0000000000000001E-4</v>
      </c>
      <c r="T37" s="334">
        <v>2.0000000000000001E-4</v>
      </c>
      <c r="U37" s="334">
        <v>6.9999999999999999E-4</v>
      </c>
      <c r="V37" s="334">
        <v>5.9999999999999995E-4</v>
      </c>
      <c r="W37" s="334">
        <v>2.9999999999999997E-4</v>
      </c>
      <c r="X37" s="334">
        <v>4.0000000000000002E-4</v>
      </c>
      <c r="Y37" s="334">
        <v>4.0000000000000002E-4</v>
      </c>
      <c r="Z37" s="334">
        <v>6.7000000000000002E-3</v>
      </c>
      <c r="AA37" s="334">
        <v>1.5E-3</v>
      </c>
      <c r="AB37" s="334">
        <v>1.2999999999999999E-3</v>
      </c>
      <c r="AC37" s="334">
        <v>1.1999999999999999E-3</v>
      </c>
      <c r="AD37" s="334">
        <v>3.0000000000000001E-3</v>
      </c>
      <c r="AE37" s="334">
        <v>0</v>
      </c>
      <c r="AF37" s="334">
        <v>1.6000000000000001E-3</v>
      </c>
    </row>
    <row r="38" spans="1:32" ht="20.25" customHeight="1">
      <c r="A38" s="317" t="s">
        <v>335</v>
      </c>
      <c r="B38" s="334">
        <v>2.2200000000000001E-2</v>
      </c>
      <c r="C38" s="334">
        <v>2.7099999999999999E-2</v>
      </c>
      <c r="D38" s="334">
        <v>4.0300000000000002E-2</v>
      </c>
      <c r="E38" s="334">
        <v>2.5100000000000001E-2</v>
      </c>
      <c r="F38" s="334">
        <v>4.02E-2</v>
      </c>
      <c r="G38" s="334">
        <v>3.5299999999999998E-2</v>
      </c>
      <c r="H38" s="334">
        <v>0.02</v>
      </c>
      <c r="I38" s="334">
        <v>3.6700000000000003E-2</v>
      </c>
      <c r="J38" s="334">
        <v>2.8400000000000002E-2</v>
      </c>
      <c r="K38" s="334">
        <v>1.3100000000000001E-2</v>
      </c>
      <c r="L38" s="334">
        <v>4.41E-2</v>
      </c>
      <c r="M38" s="334">
        <v>1.06E-2</v>
      </c>
      <c r="N38" s="334">
        <v>1.84E-2</v>
      </c>
      <c r="O38" s="334">
        <v>5.7000000000000002E-3</v>
      </c>
      <c r="P38" s="334">
        <v>8.9999999999999993E-3</v>
      </c>
      <c r="Q38" s="334">
        <v>3.0099999999999998E-2</v>
      </c>
      <c r="R38" s="334">
        <v>8.8000000000000005E-3</v>
      </c>
      <c r="S38" s="334">
        <v>3.5000000000000001E-3</v>
      </c>
      <c r="T38" s="334">
        <v>1.2200000000000001E-2</v>
      </c>
      <c r="U38" s="334">
        <v>3.73E-2</v>
      </c>
      <c r="V38" s="334">
        <v>8.8000000000000005E-3</v>
      </c>
      <c r="W38" s="334">
        <v>7.0000000000000001E-3</v>
      </c>
      <c r="X38" s="334">
        <v>5.7000000000000002E-3</v>
      </c>
      <c r="Y38" s="334">
        <v>1.2999999999999999E-2</v>
      </c>
      <c r="Z38" s="334">
        <v>1.2E-2</v>
      </c>
      <c r="AA38" s="334">
        <v>0.03</v>
      </c>
      <c r="AB38" s="334">
        <v>1.03E-2</v>
      </c>
      <c r="AC38" s="334">
        <v>1.37E-2</v>
      </c>
      <c r="AD38" s="334">
        <v>0.02</v>
      </c>
      <c r="AE38" s="334">
        <v>2.3E-3</v>
      </c>
      <c r="AF38" s="334">
        <v>2.1399999999999999E-2</v>
      </c>
    </row>
    <row r="39" spans="1:32" ht="12" customHeight="1" thickBot="1">
      <c r="A39" s="317"/>
      <c r="B39" s="334"/>
      <c r="C39" s="334"/>
      <c r="D39" s="334"/>
      <c r="E39" s="334"/>
      <c r="F39" s="334"/>
      <c r="G39" s="334"/>
      <c r="H39" s="334"/>
      <c r="I39" s="334"/>
      <c r="J39" s="334"/>
      <c r="K39" s="334"/>
      <c r="L39" s="334"/>
      <c r="M39" s="334"/>
      <c r="N39" s="334"/>
      <c r="O39" s="334"/>
      <c r="P39" s="334"/>
      <c r="Q39" s="334"/>
      <c r="R39" s="334"/>
      <c r="S39" s="334"/>
      <c r="T39" s="334"/>
      <c r="U39" s="334"/>
      <c r="V39" s="334"/>
      <c r="W39" s="334"/>
      <c r="X39" s="334"/>
      <c r="Y39" s="334"/>
      <c r="Z39" s="334"/>
      <c r="AA39" s="334"/>
      <c r="AB39" s="334"/>
      <c r="AC39" s="334"/>
      <c r="AD39" s="334"/>
      <c r="AE39" s="334"/>
      <c r="AF39" s="334"/>
    </row>
    <row r="40" spans="1:32" ht="17.25" customHeight="1" thickTop="1" thickBot="1">
      <c r="A40" s="60" t="s">
        <v>336</v>
      </c>
      <c r="B40" s="335"/>
      <c r="C40" s="335"/>
      <c r="D40" s="335"/>
      <c r="E40" s="335"/>
      <c r="F40" s="335"/>
      <c r="G40" s="335"/>
      <c r="H40" s="335"/>
      <c r="I40" s="335"/>
      <c r="J40" s="335"/>
      <c r="K40" s="335"/>
      <c r="L40" s="335"/>
      <c r="M40" s="335"/>
      <c r="N40" s="335"/>
      <c r="O40" s="335"/>
      <c r="P40" s="335"/>
      <c r="Q40" s="335"/>
      <c r="R40" s="335"/>
      <c r="S40" s="335"/>
      <c r="T40" s="335"/>
      <c r="U40" s="335"/>
      <c r="V40" s="335"/>
      <c r="W40" s="335"/>
      <c r="X40" s="335"/>
      <c r="Y40" s="335"/>
      <c r="Z40" s="335"/>
      <c r="AA40" s="335"/>
      <c r="AB40" s="335"/>
      <c r="AC40" s="335"/>
      <c r="AD40" s="335"/>
      <c r="AE40" s="335"/>
      <c r="AF40" s="335"/>
    </row>
    <row r="41" spans="1:32" ht="20.25" customHeight="1" thickTop="1">
      <c r="A41" s="317" t="s">
        <v>337</v>
      </c>
      <c r="B41" s="334">
        <v>0.76</v>
      </c>
      <c r="C41" s="334">
        <v>0.74650000000000005</v>
      </c>
      <c r="D41" s="334">
        <v>0.4224</v>
      </c>
      <c r="E41" s="334">
        <v>0.57799999999999996</v>
      </c>
      <c r="F41" s="334">
        <v>0.43480000000000002</v>
      </c>
      <c r="G41" s="334">
        <v>0.68740000000000001</v>
      </c>
      <c r="H41" s="334">
        <v>0.22869999999999999</v>
      </c>
      <c r="I41" s="334">
        <v>0.2036</v>
      </c>
      <c r="J41" s="334">
        <v>0.28949999999999998</v>
      </c>
      <c r="K41" s="334">
        <v>0.44719999999999999</v>
      </c>
      <c r="L41" s="334">
        <v>0.26500000000000001</v>
      </c>
      <c r="M41" s="334">
        <v>0.16900000000000001</v>
      </c>
      <c r="N41" s="334">
        <v>0.28210000000000002</v>
      </c>
      <c r="O41" s="334">
        <v>0.50639999999999996</v>
      </c>
      <c r="P41" s="334">
        <v>0.64659999999999995</v>
      </c>
      <c r="Q41" s="334">
        <v>0.43759999999999999</v>
      </c>
      <c r="R41" s="334">
        <v>0.33090000000000003</v>
      </c>
      <c r="S41" s="334">
        <v>0.35320000000000001</v>
      </c>
      <c r="T41" s="334">
        <v>0.2394</v>
      </c>
      <c r="U41" s="334">
        <v>0.31490000000000001</v>
      </c>
      <c r="V41" s="334">
        <v>0.23150000000000001</v>
      </c>
      <c r="W41" s="334">
        <v>0.12670000000000001</v>
      </c>
      <c r="X41" s="334">
        <v>0.24390000000000001</v>
      </c>
      <c r="Y41" s="334">
        <v>0.2626</v>
      </c>
      <c r="Z41" s="334">
        <v>0.2147</v>
      </c>
      <c r="AA41" s="334">
        <v>0.248</v>
      </c>
      <c r="AB41" s="334">
        <v>0.53049999999999997</v>
      </c>
      <c r="AC41" s="334">
        <v>0.32390000000000002</v>
      </c>
      <c r="AD41" s="334">
        <v>0.51449999999999996</v>
      </c>
      <c r="AE41" s="334">
        <v>0.1406</v>
      </c>
      <c r="AF41" s="334">
        <v>0.44069999999999998</v>
      </c>
    </row>
    <row r="42" spans="1:32" ht="20.25" customHeight="1">
      <c r="A42" s="317" t="s">
        <v>338</v>
      </c>
      <c r="B42" s="334">
        <v>1.034</v>
      </c>
      <c r="C42" s="334">
        <v>1.1072</v>
      </c>
      <c r="D42" s="334">
        <v>0.98529999999999995</v>
      </c>
      <c r="E42" s="334">
        <v>1.0409999999999999</v>
      </c>
      <c r="F42" s="334">
        <v>0.82099999999999995</v>
      </c>
      <c r="G42" s="334">
        <v>1.1977</v>
      </c>
      <c r="H42" s="334">
        <v>0.82220000000000004</v>
      </c>
      <c r="I42" s="334">
        <v>0.43709999999999999</v>
      </c>
      <c r="J42" s="334">
        <v>0.95</v>
      </c>
      <c r="K42" s="334">
        <v>0.9607</v>
      </c>
      <c r="L42" s="334">
        <v>0.9294</v>
      </c>
      <c r="M42" s="334">
        <v>0.4355</v>
      </c>
      <c r="N42" s="334">
        <v>0.44400000000000001</v>
      </c>
      <c r="O42" s="334">
        <v>0.69750000000000001</v>
      </c>
      <c r="P42" s="334">
        <v>1.8250999999999999</v>
      </c>
      <c r="Q42" s="334">
        <v>0.64539999999999997</v>
      </c>
      <c r="R42" s="334">
        <v>0.59630000000000005</v>
      </c>
      <c r="S42" s="334">
        <v>0.86109999999999998</v>
      </c>
      <c r="T42" s="334">
        <v>0.76300000000000001</v>
      </c>
      <c r="U42" s="334">
        <v>0.51910000000000001</v>
      </c>
      <c r="V42" s="334">
        <v>0.41799999999999998</v>
      </c>
      <c r="W42" s="334">
        <v>0.30280000000000001</v>
      </c>
      <c r="X42" s="334">
        <v>0.44159999999999999</v>
      </c>
      <c r="Y42" s="334">
        <v>0.78349999999999997</v>
      </c>
      <c r="Z42" s="334">
        <v>0.60740000000000005</v>
      </c>
      <c r="AA42" s="334">
        <v>0.74590000000000001</v>
      </c>
      <c r="AB42" s="334">
        <v>0.99460000000000004</v>
      </c>
      <c r="AC42" s="334">
        <v>0.4919</v>
      </c>
      <c r="AD42" s="334">
        <v>0.62880000000000003</v>
      </c>
      <c r="AE42" s="334">
        <v>0.62590000000000001</v>
      </c>
      <c r="AF42" s="334">
        <v>0.79920000000000002</v>
      </c>
    </row>
    <row r="43" spans="1:32" ht="20.25" customHeight="1">
      <c r="A43" s="317" t="s">
        <v>339</v>
      </c>
      <c r="B43" s="334">
        <v>0.29730000000000001</v>
      </c>
      <c r="C43" s="334">
        <v>0.22889999999999999</v>
      </c>
      <c r="D43" s="334">
        <v>0.28899999999999998</v>
      </c>
      <c r="E43" s="334">
        <v>0.19120000000000001</v>
      </c>
      <c r="F43" s="334">
        <v>0.43140000000000001</v>
      </c>
      <c r="G43" s="334">
        <v>0.32069999999999999</v>
      </c>
      <c r="H43" s="334">
        <v>0.311</v>
      </c>
      <c r="I43" s="334">
        <v>0.18079999999999999</v>
      </c>
      <c r="J43" s="334">
        <v>0.2243</v>
      </c>
      <c r="K43" s="334">
        <v>0.31090000000000001</v>
      </c>
      <c r="L43" s="334">
        <v>0.26719999999999999</v>
      </c>
      <c r="M43" s="334">
        <v>0.1893</v>
      </c>
      <c r="N43" s="334">
        <v>0.15570000000000001</v>
      </c>
      <c r="O43" s="334">
        <v>0.23089999999999999</v>
      </c>
      <c r="P43" s="334">
        <v>0.2722</v>
      </c>
      <c r="Q43" s="334">
        <v>0.25629999999999997</v>
      </c>
      <c r="R43" s="334">
        <v>0.22650000000000001</v>
      </c>
      <c r="S43" s="334">
        <v>0.28810000000000002</v>
      </c>
      <c r="T43" s="334">
        <v>0.2752</v>
      </c>
      <c r="U43" s="334">
        <v>0.1714</v>
      </c>
      <c r="V43" s="334">
        <v>0.21820000000000001</v>
      </c>
      <c r="W43" s="334">
        <v>0.1918</v>
      </c>
      <c r="X43" s="334">
        <v>0.20710000000000001</v>
      </c>
      <c r="Y43" s="334">
        <v>0.2394</v>
      </c>
      <c r="Z43" s="334">
        <v>0.21729999999999999</v>
      </c>
      <c r="AA43" s="334">
        <v>0.18540000000000001</v>
      </c>
      <c r="AB43" s="334">
        <v>0.23330000000000001</v>
      </c>
      <c r="AC43" s="334">
        <v>0.18709999999999999</v>
      </c>
      <c r="AD43" s="334">
        <v>0.108</v>
      </c>
      <c r="AE43" s="334">
        <v>0.2626</v>
      </c>
      <c r="AF43" s="334">
        <v>0.25190000000000001</v>
      </c>
    </row>
    <row r="44" spans="1:32" ht="20.25" customHeight="1">
      <c r="A44" s="317" t="s">
        <v>340</v>
      </c>
      <c r="B44" s="334">
        <v>0.26250000000000001</v>
      </c>
      <c r="C44" s="334">
        <v>0.2072</v>
      </c>
      <c r="D44" s="334">
        <v>0.25169999999999998</v>
      </c>
      <c r="E44" s="334">
        <v>0.17460000000000001</v>
      </c>
      <c r="F44" s="334">
        <v>0.34039999999999998</v>
      </c>
      <c r="G44" s="334">
        <v>0.26619999999999999</v>
      </c>
      <c r="H44" s="334">
        <v>0.26240000000000002</v>
      </c>
      <c r="I44" s="334">
        <v>0.14729999999999999</v>
      </c>
      <c r="J44" s="334">
        <v>0.18920000000000001</v>
      </c>
      <c r="K44" s="334">
        <v>0.2487</v>
      </c>
      <c r="L44" s="334">
        <v>0.21640000000000001</v>
      </c>
      <c r="M44" s="334">
        <v>0.15210000000000001</v>
      </c>
      <c r="N44" s="334">
        <v>0.13289999999999999</v>
      </c>
      <c r="O44" s="334">
        <v>0.20300000000000001</v>
      </c>
      <c r="P44" s="334">
        <v>0.2465</v>
      </c>
      <c r="Q44" s="334">
        <v>0.22639999999999999</v>
      </c>
      <c r="R44" s="334">
        <v>0.19409999999999999</v>
      </c>
      <c r="S44" s="334">
        <v>0.20680000000000001</v>
      </c>
      <c r="T44" s="334">
        <v>0.24560000000000001</v>
      </c>
      <c r="U44" s="334">
        <v>0.1409</v>
      </c>
      <c r="V44" s="334">
        <v>0.1925</v>
      </c>
      <c r="W44" s="334">
        <v>0.17100000000000001</v>
      </c>
      <c r="X44" s="334">
        <v>0.1694</v>
      </c>
      <c r="Y44" s="334">
        <v>0.21049999999999999</v>
      </c>
      <c r="Z44" s="334">
        <v>0.19600000000000001</v>
      </c>
      <c r="AA44" s="334">
        <v>0.1661</v>
      </c>
      <c r="AB44" s="334">
        <v>0.20760000000000001</v>
      </c>
      <c r="AC44" s="334">
        <v>0.16309999999999999</v>
      </c>
      <c r="AD44" s="334">
        <v>9.0700000000000003E-2</v>
      </c>
      <c r="AE44" s="334">
        <v>0.23180000000000001</v>
      </c>
      <c r="AF44" s="334">
        <v>0.219</v>
      </c>
    </row>
    <row r="45" spans="1:32" ht="20.25" customHeight="1">
      <c r="A45" s="317" t="s">
        <v>1531</v>
      </c>
      <c r="B45" s="334">
        <v>0.72189497664990165</v>
      </c>
      <c r="C45" s="334">
        <v>0.70179593775700189</v>
      </c>
      <c r="D45" s="334">
        <v>0.78296210400842792</v>
      </c>
      <c r="E45" s="334">
        <v>1.0409233737586996</v>
      </c>
      <c r="F45" s="334">
        <v>0.82101491540992533</v>
      </c>
      <c r="G45" s="334">
        <v>1.0141238579142353</v>
      </c>
      <c r="H45" s="334">
        <v>0.82266829576384104</v>
      </c>
      <c r="I45" s="334">
        <v>0.41265397469107917</v>
      </c>
      <c r="J45" s="334">
        <v>0.94277237587247908</v>
      </c>
      <c r="K45" s="334">
        <v>0.96072671834832502</v>
      </c>
      <c r="L45" s="334">
        <v>0.85408795599672171</v>
      </c>
      <c r="M45" s="334">
        <v>0.43547970199766117</v>
      </c>
      <c r="N45" s="334">
        <v>0.44403443277116084</v>
      </c>
      <c r="O45" s="334">
        <v>0.68022054861564263</v>
      </c>
      <c r="P45" s="334">
        <v>1.6946844250908386</v>
      </c>
      <c r="Q45" s="334">
        <v>0.6454257970863736</v>
      </c>
      <c r="R45" s="334">
        <v>0.59637408327545538</v>
      </c>
      <c r="S45" s="334">
        <v>0.75288623854350489</v>
      </c>
      <c r="T45" s="334">
        <v>0.76301551952913027</v>
      </c>
      <c r="U45" s="334">
        <v>0.49220559907032901</v>
      </c>
      <c r="V45" s="334">
        <v>0.4176308005550099</v>
      </c>
      <c r="W45" s="334">
        <v>0.30281672783130181</v>
      </c>
      <c r="X45" s="334">
        <v>0.41700587180018506</v>
      </c>
      <c r="Y45" s="334">
        <v>0.78347661721082085</v>
      </c>
      <c r="Z45" s="334">
        <v>0.58515527893361963</v>
      </c>
      <c r="AA45" s="334">
        <v>0.74592619826934514</v>
      </c>
      <c r="AB45" s="334">
        <v>0.80073054286007184</v>
      </c>
      <c r="AC45" s="334">
        <v>0.47560155574665358</v>
      </c>
      <c r="AD45" s="334">
        <v>0.51690260338928096</v>
      </c>
      <c r="AE45" s="334">
        <v>0.6024400593196072</v>
      </c>
      <c r="AF45" s="334">
        <v>0.68118181374392273</v>
      </c>
    </row>
    <row r="46" spans="1:32" ht="12" customHeight="1" thickBot="1">
      <c r="A46" s="317"/>
      <c r="B46" s="334"/>
      <c r="C46" s="334"/>
      <c r="D46" s="334"/>
      <c r="E46" s="334"/>
      <c r="F46" s="334"/>
      <c r="G46" s="334"/>
      <c r="H46" s="334"/>
      <c r="I46" s="334"/>
      <c r="J46" s="334"/>
      <c r="K46" s="334"/>
      <c r="L46" s="334"/>
      <c r="M46" s="334"/>
      <c r="N46" s="334"/>
      <c r="O46" s="334"/>
      <c r="P46" s="334"/>
      <c r="Q46" s="334"/>
      <c r="R46" s="334"/>
      <c r="S46" s="334"/>
      <c r="T46" s="334"/>
      <c r="U46" s="334"/>
      <c r="V46" s="334"/>
      <c r="W46" s="334"/>
      <c r="X46" s="334"/>
      <c r="Y46" s="334"/>
      <c r="Z46" s="334"/>
      <c r="AA46" s="334"/>
      <c r="AB46" s="334"/>
      <c r="AC46" s="334"/>
      <c r="AD46" s="334"/>
      <c r="AE46" s="334"/>
      <c r="AF46" s="334"/>
    </row>
    <row r="47" spans="1:32" ht="17.25" customHeight="1" thickTop="1" thickBot="1">
      <c r="A47" s="60" t="s">
        <v>341</v>
      </c>
      <c r="B47" s="335"/>
      <c r="C47" s="335"/>
      <c r="D47" s="335"/>
      <c r="E47" s="335"/>
      <c r="F47" s="335"/>
      <c r="G47" s="335"/>
      <c r="H47" s="335"/>
      <c r="I47" s="335"/>
      <c r="J47" s="335"/>
      <c r="K47" s="335"/>
      <c r="L47" s="335"/>
      <c r="M47" s="335"/>
      <c r="N47" s="335"/>
      <c r="O47" s="335"/>
      <c r="P47" s="335"/>
      <c r="Q47" s="335"/>
      <c r="R47" s="335"/>
      <c r="S47" s="335"/>
      <c r="T47" s="335"/>
      <c r="U47" s="335"/>
      <c r="V47" s="335"/>
      <c r="W47" s="335"/>
      <c r="X47" s="335"/>
      <c r="Y47" s="335"/>
      <c r="Z47" s="335"/>
      <c r="AA47" s="335"/>
      <c r="AB47" s="335"/>
      <c r="AC47" s="335"/>
      <c r="AD47" s="335"/>
      <c r="AE47" s="335"/>
      <c r="AF47" s="335"/>
    </row>
    <row r="48" spans="1:32" ht="20.25" customHeight="1" thickTop="1">
      <c r="A48" s="316" t="s">
        <v>342</v>
      </c>
      <c r="B48" s="334">
        <v>0.1172</v>
      </c>
      <c r="C48" s="334">
        <v>9.4700000000000006E-2</v>
      </c>
      <c r="D48" s="334">
        <v>0.12889999999999999</v>
      </c>
      <c r="E48" s="334">
        <v>8.6400000000000005E-2</v>
      </c>
      <c r="F48" s="334">
        <v>0.21099999999999999</v>
      </c>
      <c r="G48" s="334">
        <v>0.16980000000000001</v>
      </c>
      <c r="H48" s="334">
        <v>0.156</v>
      </c>
      <c r="I48" s="334">
        <v>0.18529999999999999</v>
      </c>
      <c r="J48" s="334">
        <v>0.15620000000000001</v>
      </c>
      <c r="K48" s="334">
        <v>0.2</v>
      </c>
      <c r="L48" s="334">
        <v>0.19</v>
      </c>
      <c r="M48" s="334">
        <v>0.19639999999999999</v>
      </c>
      <c r="N48" s="334">
        <v>0.14630000000000001</v>
      </c>
      <c r="O48" s="334">
        <v>0.121</v>
      </c>
      <c r="P48" s="334">
        <v>9.4700000000000006E-2</v>
      </c>
      <c r="Q48" s="334">
        <v>0.11650000000000001</v>
      </c>
      <c r="R48" s="334">
        <v>0.14280000000000001</v>
      </c>
      <c r="S48" s="334">
        <v>0.28220000000000001</v>
      </c>
      <c r="T48" s="334">
        <v>0.1076</v>
      </c>
      <c r="U48" s="334">
        <v>0.1779</v>
      </c>
      <c r="V48" s="334">
        <v>0.1181</v>
      </c>
      <c r="W48" s="334">
        <v>0.1086</v>
      </c>
      <c r="X48" s="334">
        <v>0.18229999999999999</v>
      </c>
      <c r="Y48" s="334">
        <v>0.12089999999999999</v>
      </c>
      <c r="Z48" s="334">
        <v>9.7900000000000001E-2</v>
      </c>
      <c r="AA48" s="334">
        <v>0.104</v>
      </c>
      <c r="AB48" s="334">
        <v>0.11</v>
      </c>
      <c r="AC48" s="334">
        <v>0.12820000000000001</v>
      </c>
      <c r="AD48" s="334">
        <v>0.16059999999999999</v>
      </c>
      <c r="AE48" s="334">
        <v>0.11700000000000001</v>
      </c>
      <c r="AF48" s="334">
        <v>0.1308</v>
      </c>
    </row>
    <row r="49" spans="1:32" ht="18" customHeight="1">
      <c r="A49" s="317" t="s">
        <v>343</v>
      </c>
      <c r="B49" s="334">
        <v>0.1168</v>
      </c>
      <c r="C49" s="334">
        <v>9.4700000000000006E-2</v>
      </c>
      <c r="D49" s="334">
        <v>0.12889999999999999</v>
      </c>
      <c r="E49" s="334">
        <v>8.6400000000000005E-2</v>
      </c>
      <c r="F49" s="334">
        <v>0.21099999999999999</v>
      </c>
      <c r="G49" s="334">
        <v>0.16980000000000001</v>
      </c>
      <c r="H49" s="334">
        <v>0.156</v>
      </c>
      <c r="I49" s="334">
        <v>0.18529999999999999</v>
      </c>
      <c r="J49" s="334">
        <v>0.15620000000000001</v>
      </c>
      <c r="K49" s="334">
        <v>0.2</v>
      </c>
      <c r="L49" s="334">
        <v>0.19</v>
      </c>
      <c r="M49" s="334">
        <v>0.19639999999999999</v>
      </c>
      <c r="N49" s="334">
        <v>0.14630000000000001</v>
      </c>
      <c r="O49" s="334">
        <v>0.121</v>
      </c>
      <c r="P49" s="334">
        <v>9.4700000000000006E-2</v>
      </c>
      <c r="Q49" s="334">
        <v>0.11650000000000001</v>
      </c>
      <c r="R49" s="334">
        <v>0.14280000000000001</v>
      </c>
      <c r="S49" s="334">
        <v>0.28220000000000001</v>
      </c>
      <c r="T49" s="334">
        <v>0.1076</v>
      </c>
      <c r="U49" s="334">
        <v>0.1779</v>
      </c>
      <c r="V49" s="334">
        <v>0.1181</v>
      </c>
      <c r="W49" s="334">
        <v>0.1086</v>
      </c>
      <c r="X49" s="334">
        <v>0.18229999999999999</v>
      </c>
      <c r="Y49" s="334">
        <v>0.12089999999999999</v>
      </c>
      <c r="Z49" s="334">
        <v>9.7900000000000001E-2</v>
      </c>
      <c r="AA49" s="334">
        <v>0.104</v>
      </c>
      <c r="AB49" s="334">
        <v>0.11</v>
      </c>
      <c r="AC49" s="334">
        <v>0.12820000000000001</v>
      </c>
      <c r="AD49" s="334">
        <v>0.1565</v>
      </c>
      <c r="AE49" s="334">
        <v>0.11700000000000001</v>
      </c>
      <c r="AF49" s="334">
        <v>0.13070000000000001</v>
      </c>
    </row>
    <row r="50" spans="1:32" ht="20.25" customHeight="1">
      <c r="A50" s="317" t="s">
        <v>344</v>
      </c>
      <c r="B50" s="334">
        <v>0.17069999999999999</v>
      </c>
      <c r="C50" s="334">
        <v>0.3145</v>
      </c>
      <c r="D50" s="334">
        <v>0.27010000000000001</v>
      </c>
      <c r="E50" s="334">
        <v>0.29930000000000001</v>
      </c>
      <c r="F50" s="334">
        <v>0.21759999999999999</v>
      </c>
      <c r="G50" s="334">
        <v>0.2359</v>
      </c>
      <c r="H50" s="334">
        <v>0.17680000000000001</v>
      </c>
      <c r="I50" s="334">
        <v>0.22109999999999999</v>
      </c>
      <c r="J50" s="334">
        <v>0.20660000000000001</v>
      </c>
      <c r="K50" s="334">
        <v>8.48E-2</v>
      </c>
      <c r="L50" s="334">
        <v>0.19719999999999999</v>
      </c>
      <c r="M50" s="334">
        <v>5.7200000000000001E-2</v>
      </c>
      <c r="N50" s="334">
        <v>0.13120000000000001</v>
      </c>
      <c r="O50" s="334">
        <v>0.1096</v>
      </c>
      <c r="P50" s="334">
        <v>0.1704</v>
      </c>
      <c r="Q50" s="334">
        <v>0.35880000000000001</v>
      </c>
      <c r="R50" s="334">
        <v>8.1699999999999995E-2</v>
      </c>
      <c r="S50" s="334">
        <v>5.8000000000000003E-2</v>
      </c>
      <c r="T50" s="334">
        <v>9.8900000000000002E-2</v>
      </c>
      <c r="U50" s="334">
        <v>0.1961</v>
      </c>
      <c r="V50" s="334">
        <v>8.6800000000000002E-2</v>
      </c>
      <c r="W50" s="334">
        <v>8.5999999999999993E-2</v>
      </c>
      <c r="X50" s="334">
        <v>3.2099999999999997E-2</v>
      </c>
      <c r="Y50" s="334">
        <v>0.1052</v>
      </c>
      <c r="Z50" s="334">
        <v>0.21110000000000001</v>
      </c>
      <c r="AA50" s="334">
        <v>0.36259999999999998</v>
      </c>
      <c r="AB50" s="334">
        <v>0.1079</v>
      </c>
      <c r="AC50" s="334">
        <v>0.13370000000000001</v>
      </c>
      <c r="AD50" s="334">
        <v>0.14829999999999999</v>
      </c>
      <c r="AE50" s="334">
        <v>2.75E-2</v>
      </c>
      <c r="AF50" s="334">
        <v>0.17630000000000001</v>
      </c>
    </row>
    <row r="51" spans="1:32" ht="20.25" customHeight="1">
      <c r="A51" s="317" t="s">
        <v>345</v>
      </c>
      <c r="B51" s="334">
        <v>6.8199999999999997E-2</v>
      </c>
      <c r="C51" s="334">
        <v>0.1474</v>
      </c>
      <c r="D51" s="334">
        <v>0.11210000000000001</v>
      </c>
      <c r="E51" s="334">
        <v>0.125</v>
      </c>
      <c r="F51" s="334">
        <v>1.2999999999999999E-3</v>
      </c>
      <c r="G51" s="334">
        <v>8.7599999999999997E-2</v>
      </c>
      <c r="H51" s="334">
        <v>1.4E-2</v>
      </c>
      <c r="I51" s="334">
        <v>5.9999999999999995E-4</v>
      </c>
      <c r="J51" s="334">
        <v>2.6800000000000001E-2</v>
      </c>
      <c r="K51" s="334">
        <v>0</v>
      </c>
      <c r="L51" s="334">
        <v>5.3E-3</v>
      </c>
      <c r="M51" s="334">
        <v>0</v>
      </c>
      <c r="N51" s="334">
        <v>1.7000000000000001E-2</v>
      </c>
      <c r="O51" s="334">
        <v>0</v>
      </c>
      <c r="P51" s="334">
        <v>6.7000000000000002E-3</v>
      </c>
      <c r="Q51" s="334">
        <v>8.8000000000000005E-3</v>
      </c>
      <c r="R51" s="334">
        <v>1.2800000000000001E-2</v>
      </c>
      <c r="S51" s="334">
        <v>0</v>
      </c>
      <c r="T51" s="334">
        <v>0</v>
      </c>
      <c r="U51" s="334">
        <v>2.0500000000000001E-2</v>
      </c>
      <c r="V51" s="334">
        <v>0</v>
      </c>
      <c r="W51" s="334">
        <v>0</v>
      </c>
      <c r="X51" s="334">
        <v>0</v>
      </c>
      <c r="Y51" s="334">
        <v>7.4000000000000003E-3</v>
      </c>
      <c r="Z51" s="334">
        <v>0</v>
      </c>
      <c r="AA51" s="334">
        <v>9.7000000000000003E-3</v>
      </c>
      <c r="AB51" s="334">
        <v>0</v>
      </c>
      <c r="AC51" s="334">
        <v>3.5999999999999999E-3</v>
      </c>
      <c r="AD51" s="334">
        <v>3.3000000000000002E-2</v>
      </c>
      <c r="AE51" s="334">
        <v>0</v>
      </c>
      <c r="AF51" s="334">
        <v>4.2500000000000003E-2</v>
      </c>
    </row>
    <row r="52" spans="1:32" ht="18" customHeight="1">
      <c r="A52" s="317" t="s">
        <v>346</v>
      </c>
      <c r="B52" s="334">
        <v>6.1800000000000001E-2</v>
      </c>
      <c r="C52" s="334">
        <v>0.1166</v>
      </c>
      <c r="D52" s="334">
        <v>0.13109999999999999</v>
      </c>
      <c r="E52" s="334">
        <v>0.13289999999999999</v>
      </c>
      <c r="F52" s="334">
        <v>9.8900000000000002E-2</v>
      </c>
      <c r="G52" s="334">
        <v>0.1244</v>
      </c>
      <c r="H52" s="334">
        <v>4.8300000000000003E-2</v>
      </c>
      <c r="I52" s="334">
        <v>8.4500000000000006E-2</v>
      </c>
      <c r="J52" s="334">
        <v>9.0700000000000003E-2</v>
      </c>
      <c r="K52" s="334">
        <v>3.9199999999999999E-2</v>
      </c>
      <c r="L52" s="334">
        <v>1.5599999999999999E-2</v>
      </c>
      <c r="M52" s="334">
        <v>1.7000000000000001E-2</v>
      </c>
      <c r="N52" s="334">
        <v>3.44E-2</v>
      </c>
      <c r="O52" s="334">
        <v>5.4699999999999999E-2</v>
      </c>
      <c r="P52" s="334">
        <v>8.6099999999999996E-2</v>
      </c>
      <c r="Q52" s="334">
        <v>0.17369999999999999</v>
      </c>
      <c r="R52" s="334">
        <v>3.32E-2</v>
      </c>
      <c r="S52" s="334">
        <v>4.3700000000000003E-2</v>
      </c>
      <c r="T52" s="334">
        <v>6.4999999999999997E-3</v>
      </c>
      <c r="U52" s="334">
        <v>2.6100000000000002E-2</v>
      </c>
      <c r="V52" s="334">
        <v>1.95E-2</v>
      </c>
      <c r="W52" s="334">
        <v>2.81E-2</v>
      </c>
      <c r="X52" s="334">
        <v>7.0000000000000001E-3</v>
      </c>
      <c r="Y52" s="334">
        <v>1.5299999999999999E-2</v>
      </c>
      <c r="Z52" s="334">
        <v>9.0800000000000006E-2</v>
      </c>
      <c r="AA52" s="334">
        <v>0.11849999999999999</v>
      </c>
      <c r="AB52" s="334">
        <v>4.4699999999999997E-2</v>
      </c>
      <c r="AC52" s="334">
        <v>5.3699999999999998E-2</v>
      </c>
      <c r="AD52" s="334">
        <v>2.07E-2</v>
      </c>
      <c r="AE52" s="334">
        <v>1.5299999999999999E-2</v>
      </c>
      <c r="AF52" s="334">
        <v>6.8099999999999994E-2</v>
      </c>
    </row>
    <row r="53" spans="1:32" ht="18" customHeight="1">
      <c r="A53" s="317" t="s">
        <v>347</v>
      </c>
      <c r="B53" s="334">
        <v>0.17879999999999999</v>
      </c>
      <c r="C53" s="334">
        <v>0.13170000000000001</v>
      </c>
      <c r="D53" s="334">
        <v>0.22339999999999999</v>
      </c>
      <c r="E53" s="334">
        <v>0.1203</v>
      </c>
      <c r="F53" s="334">
        <v>0.40560000000000002</v>
      </c>
      <c r="G53" s="334">
        <v>0.30370000000000003</v>
      </c>
      <c r="H53" s="334">
        <v>0.19209999999999999</v>
      </c>
      <c r="I53" s="334">
        <v>0.22220000000000001</v>
      </c>
      <c r="J53" s="334">
        <v>0.1986</v>
      </c>
      <c r="K53" s="334">
        <v>0.2838</v>
      </c>
      <c r="L53" s="334">
        <v>0.25</v>
      </c>
      <c r="M53" s="334">
        <v>0.22770000000000001</v>
      </c>
      <c r="N53" s="334">
        <v>0.16889999999999999</v>
      </c>
      <c r="O53" s="334">
        <v>0.15090000000000001</v>
      </c>
      <c r="P53" s="334">
        <v>0.1298</v>
      </c>
      <c r="Q53" s="334">
        <v>0.17530000000000001</v>
      </c>
      <c r="R53" s="334">
        <v>0.2087</v>
      </c>
      <c r="S53" s="334">
        <v>0.37140000000000001</v>
      </c>
      <c r="T53" s="334">
        <v>0.1515</v>
      </c>
      <c r="U53" s="334">
        <v>0.22</v>
      </c>
      <c r="V53" s="334">
        <v>0.14710000000000001</v>
      </c>
      <c r="W53" s="334">
        <v>0.14130000000000001</v>
      </c>
      <c r="X53" s="334">
        <v>0.22470000000000001</v>
      </c>
      <c r="Y53" s="334">
        <v>0.1507</v>
      </c>
      <c r="Z53" s="334">
        <v>0.1356</v>
      </c>
      <c r="AA53" s="334">
        <v>0.1484</v>
      </c>
      <c r="AB53" s="334">
        <v>0.14829999999999999</v>
      </c>
      <c r="AC53" s="334">
        <v>0.14979999999999999</v>
      </c>
      <c r="AD53" s="334">
        <v>0.17299999999999999</v>
      </c>
      <c r="AE53" s="334">
        <v>0.17760000000000001</v>
      </c>
      <c r="AF53" s="334">
        <v>0.18360000000000001</v>
      </c>
    </row>
    <row r="54" spans="1:32" ht="12" customHeight="1" thickBot="1">
      <c r="A54" s="317"/>
      <c r="B54" s="334"/>
      <c r="C54" s="334"/>
      <c r="D54" s="334"/>
      <c r="E54" s="334"/>
      <c r="F54" s="334"/>
      <c r="G54" s="334"/>
      <c r="H54" s="334"/>
      <c r="I54" s="334"/>
      <c r="J54" s="334"/>
      <c r="K54" s="334"/>
      <c r="L54" s="334"/>
      <c r="M54" s="334"/>
      <c r="N54" s="334"/>
      <c r="O54" s="334"/>
      <c r="P54" s="334"/>
      <c r="Q54" s="334"/>
      <c r="R54" s="334"/>
      <c r="S54" s="334"/>
      <c r="T54" s="334"/>
      <c r="U54" s="334"/>
      <c r="V54" s="334"/>
      <c r="W54" s="334"/>
      <c r="X54" s="334"/>
      <c r="Y54" s="334"/>
      <c r="Z54" s="334"/>
      <c r="AA54" s="334"/>
      <c r="AB54" s="334"/>
      <c r="AC54" s="334"/>
      <c r="AD54" s="334"/>
      <c r="AE54" s="334"/>
      <c r="AF54" s="334"/>
    </row>
    <row r="55" spans="1:32" ht="17.25" customHeight="1" thickTop="1" thickBot="1">
      <c r="A55" s="60" t="s">
        <v>348</v>
      </c>
      <c r="B55" s="335"/>
      <c r="C55" s="335"/>
      <c r="D55" s="335"/>
      <c r="E55" s="335"/>
      <c r="F55" s="335"/>
      <c r="G55" s="335"/>
      <c r="H55" s="335"/>
      <c r="I55" s="335"/>
      <c r="J55" s="335"/>
      <c r="K55" s="335"/>
      <c r="L55" s="335"/>
      <c r="M55" s="335"/>
      <c r="N55" s="335"/>
      <c r="O55" s="335"/>
      <c r="P55" s="335"/>
      <c r="Q55" s="335"/>
      <c r="R55" s="335"/>
      <c r="S55" s="335"/>
      <c r="T55" s="335"/>
      <c r="U55" s="335"/>
      <c r="V55" s="335"/>
      <c r="W55" s="335"/>
      <c r="X55" s="335"/>
      <c r="Y55" s="335"/>
      <c r="Z55" s="335"/>
      <c r="AA55" s="335"/>
      <c r="AB55" s="335"/>
      <c r="AC55" s="335"/>
      <c r="AD55" s="335"/>
      <c r="AE55" s="335"/>
      <c r="AF55" s="335"/>
    </row>
    <row r="56" spans="1:32" ht="18" customHeight="1" thickTop="1">
      <c r="A56" s="317" t="s">
        <v>349</v>
      </c>
      <c r="B56" s="334">
        <v>0.76570000000000005</v>
      </c>
      <c r="C56" s="334">
        <v>0.8216</v>
      </c>
      <c r="D56" s="334">
        <v>0.85360000000000003</v>
      </c>
      <c r="E56" s="334">
        <v>0.84209999999999996</v>
      </c>
      <c r="F56" s="334">
        <v>0.76729999999999998</v>
      </c>
      <c r="G56" s="334">
        <v>0.82389999999999997</v>
      </c>
      <c r="H56" s="334">
        <v>0.92959999999999998</v>
      </c>
      <c r="I56" s="334">
        <v>0.92830000000000001</v>
      </c>
      <c r="J56" s="334">
        <v>0.93130000000000002</v>
      </c>
      <c r="K56" s="334">
        <v>0.88100000000000001</v>
      </c>
      <c r="L56" s="334">
        <v>0.94179999999999997</v>
      </c>
      <c r="M56" s="334">
        <v>0.94940000000000002</v>
      </c>
      <c r="N56" s="334">
        <v>0.88029999999999997</v>
      </c>
      <c r="O56" s="334">
        <v>0.82440000000000002</v>
      </c>
      <c r="P56" s="334">
        <v>0.8881</v>
      </c>
      <c r="Q56" s="334">
        <v>0.79110000000000003</v>
      </c>
      <c r="R56" s="334">
        <v>0.88829999999999998</v>
      </c>
      <c r="S56" s="334">
        <v>0.87919999999999998</v>
      </c>
      <c r="T56" s="334">
        <v>0.92769999999999997</v>
      </c>
      <c r="U56" s="334">
        <v>0.87139999999999995</v>
      </c>
      <c r="V56" s="334">
        <v>0.89600000000000002</v>
      </c>
      <c r="W56" s="334">
        <v>0.93540000000000001</v>
      </c>
      <c r="X56" s="334">
        <v>0.86439999999999995</v>
      </c>
      <c r="Y56" s="334">
        <v>0.92</v>
      </c>
      <c r="Z56" s="334">
        <v>0.91220000000000001</v>
      </c>
      <c r="AA56" s="334">
        <v>0.93359999999999999</v>
      </c>
      <c r="AB56" s="334">
        <v>0.88590000000000002</v>
      </c>
      <c r="AC56" s="334">
        <v>0.8639</v>
      </c>
      <c r="AD56" s="334">
        <v>0.89500000000000002</v>
      </c>
      <c r="AE56" s="334">
        <v>0.94679999999999997</v>
      </c>
      <c r="AF56" s="334">
        <v>0.85399999999999998</v>
      </c>
    </row>
    <row r="57" spans="1:32" ht="18" customHeight="1">
      <c r="A57" s="317" t="s">
        <v>350</v>
      </c>
      <c r="B57" s="334">
        <v>0.81559999999999999</v>
      </c>
      <c r="C57" s="334">
        <v>0.95179999999999998</v>
      </c>
      <c r="D57" s="334">
        <v>0.94789999999999996</v>
      </c>
      <c r="E57" s="334">
        <v>0.94230000000000003</v>
      </c>
      <c r="F57" s="334">
        <v>0.93420000000000003</v>
      </c>
      <c r="G57" s="334">
        <v>0.93200000000000005</v>
      </c>
      <c r="H57" s="334">
        <v>0.92700000000000005</v>
      </c>
      <c r="I57" s="334">
        <v>0.94299999999999995</v>
      </c>
      <c r="J57" s="334">
        <v>0.94589999999999996</v>
      </c>
      <c r="K57" s="334">
        <v>0.92859999999999998</v>
      </c>
      <c r="L57" s="334">
        <v>0.93879999999999997</v>
      </c>
      <c r="M57" s="334">
        <v>0.92200000000000004</v>
      </c>
      <c r="N57" s="334">
        <v>0.9597</v>
      </c>
      <c r="O57" s="334">
        <v>0.95540000000000003</v>
      </c>
      <c r="P57" s="334">
        <v>0.95079999999999998</v>
      </c>
      <c r="Q57" s="334">
        <v>0.93820000000000003</v>
      </c>
      <c r="R57" s="334">
        <v>0.89780000000000004</v>
      </c>
      <c r="S57" s="334">
        <v>0.8821</v>
      </c>
      <c r="T57" s="334">
        <v>0.91110000000000002</v>
      </c>
      <c r="U57" s="334">
        <v>0.94930000000000003</v>
      </c>
      <c r="V57" s="334">
        <v>0.94569999999999999</v>
      </c>
      <c r="W57" s="334">
        <v>0.94</v>
      </c>
      <c r="X57" s="334">
        <v>0.9335</v>
      </c>
      <c r="Y57" s="334">
        <v>0.94399999999999995</v>
      </c>
      <c r="Z57" s="334">
        <v>0.94730000000000003</v>
      </c>
      <c r="AA57" s="334">
        <v>0.94940000000000002</v>
      </c>
      <c r="AB57" s="334">
        <v>0.93700000000000006</v>
      </c>
      <c r="AC57" s="334">
        <v>0.94940000000000002</v>
      </c>
      <c r="AD57" s="334">
        <v>0.90259999999999996</v>
      </c>
      <c r="AE57" s="334">
        <v>0.93340000000000001</v>
      </c>
      <c r="AF57" s="334">
        <v>0.91210000000000002</v>
      </c>
    </row>
    <row r="58" spans="1:32" ht="18" customHeight="1">
      <c r="A58" s="317" t="s">
        <v>351</v>
      </c>
      <c r="B58" s="334">
        <v>4.6800000000000001E-2</v>
      </c>
      <c r="C58" s="334">
        <v>-4.6399999999999997E-2</v>
      </c>
      <c r="D58" s="334">
        <v>3.3799999999999997E-2</v>
      </c>
      <c r="E58" s="334">
        <v>-2.1700000000000001E-2</v>
      </c>
      <c r="F58" s="334">
        <v>4.1000000000000002E-2</v>
      </c>
      <c r="G58" s="334">
        <v>6.4799999999999996E-2</v>
      </c>
      <c r="H58" s="334">
        <v>0.18809999999999999</v>
      </c>
      <c r="I58" s="334">
        <v>0.2082</v>
      </c>
      <c r="J58" s="334">
        <v>0.1668</v>
      </c>
      <c r="K58" s="334">
        <v>0.18590000000000001</v>
      </c>
      <c r="L58" s="334">
        <v>0.23849999999999999</v>
      </c>
      <c r="M58" s="334">
        <v>0.28149999999999997</v>
      </c>
      <c r="N58" s="334">
        <v>7.4499999999999997E-2</v>
      </c>
      <c r="O58" s="334">
        <v>-1.84E-2</v>
      </c>
      <c r="P58" s="334">
        <v>3.1800000000000002E-2</v>
      </c>
      <c r="Q58" s="334">
        <v>-4.5600000000000002E-2</v>
      </c>
      <c r="R58" s="334">
        <v>0.15429999999999999</v>
      </c>
      <c r="S58" s="334">
        <v>0.38840000000000002</v>
      </c>
      <c r="T58" s="334">
        <v>0.14099999999999999</v>
      </c>
      <c r="U58" s="334">
        <v>0.11650000000000001</v>
      </c>
      <c r="V58" s="334">
        <v>7.4300000000000005E-2</v>
      </c>
      <c r="W58" s="334">
        <v>0.1163</v>
      </c>
      <c r="X58" s="334">
        <v>0.13239999999999999</v>
      </c>
      <c r="Y58" s="334">
        <v>0.1086</v>
      </c>
      <c r="Z58" s="334">
        <v>6.7500000000000004E-2</v>
      </c>
      <c r="AA58" s="334">
        <v>9.7500000000000003E-2</v>
      </c>
      <c r="AB58" s="334">
        <v>6.2300000000000001E-2</v>
      </c>
      <c r="AC58" s="334">
        <v>4.3799999999999999E-2</v>
      </c>
      <c r="AD58" s="334">
        <v>0.17549999999999999</v>
      </c>
      <c r="AE58" s="334">
        <v>0.1487</v>
      </c>
      <c r="AF58" s="334">
        <v>7.3499999999999996E-2</v>
      </c>
    </row>
    <row r="59" spans="1:32" ht="18" customHeight="1">
      <c r="A59" s="317" t="s">
        <v>352</v>
      </c>
      <c r="B59" s="334">
        <v>2.0055000000000001</v>
      </c>
      <c r="C59" s="334">
        <v>1.8825000000000001</v>
      </c>
      <c r="D59" s="334">
        <v>1.1357999999999999</v>
      </c>
      <c r="E59" s="334">
        <v>1.8265</v>
      </c>
      <c r="F59" s="334">
        <v>1.1027</v>
      </c>
      <c r="G59" s="334">
        <v>1.0368999999999999</v>
      </c>
      <c r="H59" s="334">
        <v>0.45150000000000001</v>
      </c>
      <c r="I59" s="334">
        <v>0.38700000000000001</v>
      </c>
      <c r="J59" s="334">
        <v>0.44009999999999999</v>
      </c>
      <c r="K59" s="334">
        <v>0.59499999999999997</v>
      </c>
      <c r="L59" s="334">
        <v>0.30630000000000002</v>
      </c>
      <c r="M59" s="334">
        <v>0.25740000000000002</v>
      </c>
      <c r="N59" s="334">
        <v>0.81779999999999997</v>
      </c>
      <c r="O59" s="334">
        <v>1.4516</v>
      </c>
      <c r="P59" s="334">
        <v>1.181</v>
      </c>
      <c r="Q59" s="334">
        <v>1.7929999999999999</v>
      </c>
      <c r="R59" s="334">
        <v>0.78200000000000003</v>
      </c>
      <c r="S59" s="334">
        <v>0.42820000000000003</v>
      </c>
      <c r="T59" s="334">
        <v>0.67149999999999999</v>
      </c>
      <c r="U59" s="334">
        <v>0.72309999999999997</v>
      </c>
      <c r="V59" s="334">
        <v>0.88049999999999995</v>
      </c>
      <c r="W59" s="334">
        <v>0.59519999999999995</v>
      </c>
      <c r="X59" s="334">
        <v>0.74399999999999999</v>
      </c>
      <c r="Y59" s="334">
        <v>0.66200000000000003</v>
      </c>
      <c r="Z59" s="334">
        <v>0.89629999999999999</v>
      </c>
      <c r="AA59" s="334">
        <v>0.6381</v>
      </c>
      <c r="AB59" s="334">
        <v>1.0371999999999999</v>
      </c>
      <c r="AC59" s="334">
        <v>1.0617000000000001</v>
      </c>
      <c r="AD59" s="334">
        <v>0.67090000000000005</v>
      </c>
      <c r="AE59" s="334">
        <v>0.45500000000000002</v>
      </c>
      <c r="AF59" s="334">
        <v>1.1165</v>
      </c>
    </row>
    <row r="60" spans="1:32" ht="9.75" customHeight="1" thickBot="1">
      <c r="A60" s="318"/>
      <c r="B60" s="548"/>
      <c r="C60" s="548"/>
      <c r="D60" s="548"/>
      <c r="E60" s="548"/>
      <c r="F60" s="548"/>
      <c r="G60" s="548"/>
      <c r="H60" s="548"/>
      <c r="I60" s="548"/>
      <c r="J60" s="548"/>
      <c r="K60" s="548"/>
      <c r="L60" s="548"/>
      <c r="M60" s="548"/>
      <c r="N60" s="548"/>
      <c r="O60" s="548"/>
      <c r="P60" s="548"/>
      <c r="Q60" s="548"/>
      <c r="R60" s="548"/>
      <c r="S60" s="548"/>
      <c r="T60" s="548"/>
      <c r="U60" s="548"/>
      <c r="V60" s="548"/>
      <c r="W60" s="548"/>
      <c r="X60" s="548"/>
      <c r="Y60" s="548"/>
      <c r="Z60" s="548"/>
      <c r="AA60" s="548"/>
      <c r="AB60" s="548"/>
      <c r="AC60" s="548"/>
      <c r="AD60" s="548"/>
      <c r="AE60" s="548"/>
      <c r="AF60" s="548"/>
    </row>
    <row r="61" spans="1:32" s="38" customFormat="1" ht="12" customHeight="1" thickTop="1">
      <c r="A61" s="61" t="s">
        <v>353</v>
      </c>
      <c r="B61" s="62"/>
      <c r="C61" s="686"/>
      <c r="D61" s="686"/>
      <c r="E61" s="686"/>
      <c r="F61" s="686"/>
      <c r="G61" s="686"/>
      <c r="H61" s="686"/>
    </row>
    <row r="62" spans="1:32" s="38" customFormat="1" ht="45.75" customHeight="1">
      <c r="A62" s="1034" t="s">
        <v>354</v>
      </c>
      <c r="B62" s="1035"/>
      <c r="C62" s="1035"/>
      <c r="D62" s="1035"/>
      <c r="E62" s="1035"/>
      <c r="F62" s="1035"/>
      <c r="G62" s="1035"/>
      <c r="H62" s="1035"/>
    </row>
    <row r="63" spans="1:32" s="38" customFormat="1" ht="35.25" customHeight="1">
      <c r="A63" s="1034" t="s">
        <v>355</v>
      </c>
      <c r="B63" s="1035"/>
      <c r="C63" s="1035"/>
      <c r="D63" s="1035"/>
      <c r="E63" s="1035"/>
      <c r="F63" s="1035"/>
      <c r="G63" s="1035"/>
      <c r="H63" s="1035"/>
    </row>
    <row r="64" spans="1:32" s="38" customFormat="1" ht="11.25">
      <c r="A64" s="63" t="s">
        <v>837</v>
      </c>
      <c r="B64" s="549"/>
      <c r="C64" s="687"/>
      <c r="D64" s="687"/>
      <c r="E64" s="687"/>
      <c r="F64" s="687"/>
      <c r="G64" s="687"/>
      <c r="H64" s="687"/>
    </row>
    <row r="65" spans="1:32" s="38" customFormat="1" ht="12" thickBot="1">
      <c r="A65" s="63" t="s">
        <v>1532</v>
      </c>
      <c r="B65" s="549"/>
      <c r="C65" s="687"/>
      <c r="D65" s="687"/>
      <c r="E65" s="687"/>
      <c r="F65" s="687"/>
      <c r="G65" s="687"/>
      <c r="H65" s="687"/>
    </row>
    <row r="66" spans="1:32" ht="16.5" thickTop="1" thickBot="1">
      <c r="A66" s="968"/>
      <c r="B66" s="969"/>
      <c r="C66" s="969"/>
      <c r="D66" s="969"/>
      <c r="E66" s="969"/>
      <c r="F66" s="969"/>
      <c r="G66" s="969"/>
      <c r="H66" s="970"/>
      <c r="I66" s="969"/>
      <c r="J66" s="969"/>
      <c r="K66" s="969"/>
      <c r="L66" s="969"/>
      <c r="M66" s="969"/>
      <c r="N66" s="969"/>
      <c r="O66" s="970"/>
      <c r="P66" s="969"/>
      <c r="Q66" s="969"/>
      <c r="R66" s="969"/>
      <c r="S66" s="969"/>
      <c r="T66" s="969"/>
      <c r="U66" s="969"/>
      <c r="V66" s="970"/>
      <c r="W66" s="969"/>
      <c r="X66" s="969"/>
      <c r="Y66" s="969"/>
      <c r="Z66" s="969"/>
      <c r="AA66" s="969"/>
      <c r="AB66" s="969"/>
      <c r="AC66" s="969"/>
      <c r="AD66" s="969"/>
      <c r="AE66" s="969"/>
      <c r="AF66" s="970"/>
    </row>
    <row r="67" spans="1:32" ht="27.75" thickTop="1" thickBot="1">
      <c r="A67" s="374"/>
      <c r="B67" s="551" t="s">
        <v>846</v>
      </c>
      <c r="C67" s="551" t="s">
        <v>847</v>
      </c>
      <c r="D67" s="551" t="s">
        <v>848</v>
      </c>
      <c r="E67" s="551" t="s">
        <v>870</v>
      </c>
      <c r="F67" s="552" t="s">
        <v>849</v>
      </c>
      <c r="G67" s="552" t="s">
        <v>850</v>
      </c>
      <c r="H67" s="552" t="s">
        <v>867</v>
      </c>
      <c r="I67" s="551" t="s">
        <v>851</v>
      </c>
      <c r="J67" s="551" t="s">
        <v>852</v>
      </c>
      <c r="K67" s="551" t="s">
        <v>853</v>
      </c>
      <c r="L67" s="551" t="s">
        <v>854</v>
      </c>
      <c r="M67" s="552" t="s">
        <v>855</v>
      </c>
      <c r="N67" s="552" t="s">
        <v>861</v>
      </c>
      <c r="O67" s="552" t="s">
        <v>859</v>
      </c>
      <c r="P67" s="551" t="s">
        <v>868</v>
      </c>
      <c r="Q67" s="551" t="s">
        <v>860</v>
      </c>
      <c r="R67" s="551" t="s">
        <v>858</v>
      </c>
      <c r="S67" s="551" t="s">
        <v>856</v>
      </c>
      <c r="T67" s="552" t="s">
        <v>869</v>
      </c>
      <c r="U67" s="552" t="s">
        <v>857</v>
      </c>
      <c r="V67" s="552" t="s">
        <v>865</v>
      </c>
      <c r="W67" s="551" t="s">
        <v>866</v>
      </c>
      <c r="X67" s="551" t="s">
        <v>864</v>
      </c>
      <c r="Y67" s="551" t="s">
        <v>863</v>
      </c>
      <c r="Z67" s="551" t="s">
        <v>862</v>
      </c>
      <c r="AA67" s="552" t="s">
        <v>871</v>
      </c>
      <c r="AB67" s="552" t="s">
        <v>1247</v>
      </c>
      <c r="AC67" s="552" t="s">
        <v>1257</v>
      </c>
      <c r="AD67" s="552" t="s">
        <v>1292</v>
      </c>
      <c r="AE67" s="552" t="s">
        <v>1293</v>
      </c>
      <c r="AF67" s="552" t="s">
        <v>309</v>
      </c>
    </row>
    <row r="68" spans="1:32" ht="16.5" thickTop="1" thickBot="1">
      <c r="A68" s="60" t="s">
        <v>356</v>
      </c>
      <c r="B68" s="553"/>
      <c r="C68" s="553"/>
      <c r="D68" s="553"/>
      <c r="E68" s="553"/>
      <c r="F68" s="688"/>
      <c r="G68" s="688"/>
      <c r="H68" s="688"/>
      <c r="I68" s="553"/>
      <c r="J68" s="553"/>
      <c r="K68" s="553"/>
      <c r="L68" s="553"/>
      <c r="M68" s="688"/>
      <c r="N68" s="688"/>
      <c r="O68" s="688"/>
      <c r="P68" s="553"/>
      <c r="Q68" s="553"/>
      <c r="R68" s="553"/>
      <c r="S68" s="553"/>
      <c r="T68" s="688"/>
      <c r="U68" s="688"/>
      <c r="V68" s="688"/>
      <c r="W68" s="553"/>
      <c r="X68" s="553"/>
      <c r="Y68" s="553"/>
      <c r="Z68" s="553"/>
      <c r="AA68" s="688"/>
      <c r="AB68" s="688"/>
      <c r="AC68" s="688"/>
      <c r="AD68" s="688"/>
      <c r="AE68" s="688"/>
      <c r="AF68" s="688"/>
    </row>
    <row r="69" spans="1:32" ht="18" customHeight="1" thickTop="1">
      <c r="A69" s="317" t="s">
        <v>357</v>
      </c>
      <c r="B69" s="554">
        <v>8.0699999999999994E-2</v>
      </c>
      <c r="C69" s="554">
        <v>8.3699999999999997E-2</v>
      </c>
      <c r="D69" s="554">
        <v>6.1499999999999999E-2</v>
      </c>
      <c r="E69" s="554">
        <v>7.6600000000000001E-2</v>
      </c>
      <c r="F69" s="554">
        <v>5.91E-2</v>
      </c>
      <c r="G69" s="554">
        <v>5.2299999999999999E-2</v>
      </c>
      <c r="H69" s="554">
        <v>9.9099999999999994E-2</v>
      </c>
      <c r="I69" s="554">
        <v>8.8200000000000001E-2</v>
      </c>
      <c r="J69" s="554">
        <v>8.4599999999999995E-2</v>
      </c>
      <c r="K69" s="554">
        <v>7.3599999999999999E-2</v>
      </c>
      <c r="L69" s="554">
        <v>7.9799999999999996E-2</v>
      </c>
      <c r="M69" s="554">
        <v>8.6099999999999996E-2</v>
      </c>
      <c r="N69" s="554">
        <v>0.13500000000000001</v>
      </c>
      <c r="O69" s="554">
        <v>8.2000000000000003E-2</v>
      </c>
      <c r="P69" s="554">
        <v>6.9699999999999998E-2</v>
      </c>
      <c r="Q69" s="554">
        <v>9.2399999999999996E-2</v>
      </c>
      <c r="R69" s="554">
        <v>8.2199999999999995E-2</v>
      </c>
      <c r="S69" s="554">
        <v>0.13739999999999999</v>
      </c>
      <c r="T69" s="554">
        <v>8.5300000000000001E-2</v>
      </c>
      <c r="U69" s="554">
        <v>0.11749999999999999</v>
      </c>
      <c r="V69" s="554">
        <v>7.7200000000000005E-2</v>
      </c>
      <c r="W69" s="554">
        <v>8.9099999999999999E-2</v>
      </c>
      <c r="X69" s="554">
        <v>9.8400000000000001E-2</v>
      </c>
      <c r="Y69" s="554">
        <v>8.7800000000000003E-2</v>
      </c>
      <c r="Z69" s="554">
        <v>7.8399999999999997E-2</v>
      </c>
      <c r="AA69" s="554">
        <v>7.8799999999999995E-2</v>
      </c>
      <c r="AB69" s="554">
        <v>6.5699999999999995E-2</v>
      </c>
      <c r="AC69" s="554">
        <v>9.2299999999999993E-2</v>
      </c>
      <c r="AD69" s="554">
        <v>0.37169999999999997</v>
      </c>
      <c r="AE69" s="554">
        <v>8.2000000000000003E-2</v>
      </c>
      <c r="AF69" s="554">
        <v>8.1699999999999995E-2</v>
      </c>
    </row>
    <row r="70" spans="1:32" ht="18" customHeight="1">
      <c r="A70" s="317" t="s">
        <v>358</v>
      </c>
      <c r="B70" s="554">
        <v>8.2199999999999995E-2</v>
      </c>
      <c r="C70" s="554">
        <v>8.8300000000000003E-2</v>
      </c>
      <c r="D70" s="554">
        <v>6.4199999999999993E-2</v>
      </c>
      <c r="E70" s="554">
        <v>8.1199999999999994E-2</v>
      </c>
      <c r="F70" s="554">
        <v>5.0200000000000002E-2</v>
      </c>
      <c r="G70" s="554">
        <v>5.6500000000000002E-2</v>
      </c>
      <c r="H70" s="554">
        <v>0.10009999999999999</v>
      </c>
      <c r="I70" s="554">
        <v>9.2399999999999996E-2</v>
      </c>
      <c r="J70" s="554">
        <v>8.7099999999999997E-2</v>
      </c>
      <c r="K70" s="554">
        <v>7.4899999999999994E-2</v>
      </c>
      <c r="L70" s="554">
        <v>8.0100000000000005E-2</v>
      </c>
      <c r="M70" s="554">
        <v>8.6800000000000002E-2</v>
      </c>
      <c r="N70" s="554">
        <v>0.1326</v>
      </c>
      <c r="O70" s="554">
        <v>8.4699999999999998E-2</v>
      </c>
      <c r="P70" s="554">
        <v>6.8900000000000003E-2</v>
      </c>
      <c r="Q70" s="554">
        <v>9.4299999999999995E-2</v>
      </c>
      <c r="R70" s="554">
        <v>8.2199999999999995E-2</v>
      </c>
      <c r="S70" s="554">
        <v>0.13789999999999999</v>
      </c>
      <c r="T70" s="554">
        <v>8.5699999999999998E-2</v>
      </c>
      <c r="U70" s="554">
        <v>0.11890000000000001</v>
      </c>
      <c r="V70" s="554">
        <v>7.7399999999999997E-2</v>
      </c>
      <c r="W70" s="554">
        <v>8.9700000000000002E-2</v>
      </c>
      <c r="X70" s="554">
        <v>9.8000000000000004E-2</v>
      </c>
      <c r="Y70" s="554">
        <v>8.7900000000000006E-2</v>
      </c>
      <c r="Z70" s="554">
        <v>8.1199999999999994E-2</v>
      </c>
      <c r="AA70" s="554">
        <v>8.09E-2</v>
      </c>
      <c r="AB70" s="554">
        <v>6.6299999999999998E-2</v>
      </c>
      <c r="AC70" s="554">
        <v>9.5600000000000004E-2</v>
      </c>
      <c r="AD70" s="554">
        <v>0.37790000000000001</v>
      </c>
      <c r="AE70" s="554">
        <v>8.1799999999999998E-2</v>
      </c>
      <c r="AF70" s="554">
        <v>8.3500000000000005E-2</v>
      </c>
    </row>
    <row r="71" spans="1:32" ht="18" customHeight="1">
      <c r="A71" s="317" t="s">
        <v>359</v>
      </c>
      <c r="B71" s="554">
        <v>7.5200000000000003E-2</v>
      </c>
      <c r="C71" s="554">
        <v>7.7600000000000002E-2</v>
      </c>
      <c r="D71" s="554">
        <v>6.0199999999999997E-2</v>
      </c>
      <c r="E71" s="554">
        <v>7.3400000000000007E-2</v>
      </c>
      <c r="F71" s="554">
        <v>4.2900000000000001E-2</v>
      </c>
      <c r="G71" s="554">
        <v>5.2200000000000003E-2</v>
      </c>
      <c r="H71" s="554">
        <v>9.5200000000000007E-2</v>
      </c>
      <c r="I71" s="554">
        <v>7.8799999999999995E-2</v>
      </c>
      <c r="J71" s="554">
        <v>7.8799999999999995E-2</v>
      </c>
      <c r="K71" s="554">
        <v>7.1499999999999994E-2</v>
      </c>
      <c r="L71" s="554">
        <v>7.1300000000000002E-2</v>
      </c>
      <c r="M71" s="554">
        <v>8.3199999999999996E-2</v>
      </c>
      <c r="N71" s="554">
        <v>0.12989999999999999</v>
      </c>
      <c r="O71" s="554">
        <v>7.7899999999999997E-2</v>
      </c>
      <c r="P71" s="554">
        <v>6.1600000000000002E-2</v>
      </c>
      <c r="Q71" s="554">
        <v>6.7299999999999999E-2</v>
      </c>
      <c r="R71" s="554">
        <v>8.0100000000000005E-2</v>
      </c>
      <c r="S71" s="554">
        <v>0.13220000000000001</v>
      </c>
      <c r="T71" s="554">
        <v>7.85E-2</v>
      </c>
      <c r="U71" s="554">
        <v>0.10440000000000001</v>
      </c>
      <c r="V71" s="554">
        <v>7.1999999999999995E-2</v>
      </c>
      <c r="W71" s="554">
        <v>8.3000000000000004E-2</v>
      </c>
      <c r="X71" s="554">
        <v>9.69E-2</v>
      </c>
      <c r="Y71" s="554">
        <v>8.1299999999999997E-2</v>
      </c>
      <c r="Z71" s="554">
        <v>7.3800000000000004E-2</v>
      </c>
      <c r="AA71" s="554">
        <v>7.0499999999999993E-2</v>
      </c>
      <c r="AB71" s="554">
        <v>6.1800000000000001E-2</v>
      </c>
      <c r="AC71" s="554">
        <v>8.6699999999999999E-2</v>
      </c>
      <c r="AD71" s="554">
        <v>0.36380000000000001</v>
      </c>
      <c r="AE71" s="554">
        <v>7.6999999999999999E-2</v>
      </c>
      <c r="AF71" s="554">
        <v>7.6200000000000004E-2</v>
      </c>
    </row>
    <row r="72" spans="1:32" ht="18" customHeight="1">
      <c r="A72" s="317" t="s">
        <v>360</v>
      </c>
      <c r="B72" s="554">
        <v>3.5000000000000001E-3</v>
      </c>
      <c r="C72" s="554">
        <v>5.0000000000000001E-3</v>
      </c>
      <c r="D72" s="554">
        <v>8.3000000000000001E-3</v>
      </c>
      <c r="E72" s="554">
        <v>-7.4000000000000003E-3</v>
      </c>
      <c r="F72" s="554">
        <v>-2.8500000000000001E-2</v>
      </c>
      <c r="G72" s="554">
        <v>5.9999999999999995E-4</v>
      </c>
      <c r="H72" s="554">
        <v>9.4999999999999998E-3</v>
      </c>
      <c r="I72" s="554">
        <v>8.3000000000000001E-3</v>
      </c>
      <c r="J72" s="554">
        <v>0.01</v>
      </c>
      <c r="K72" s="554">
        <v>1.17E-2</v>
      </c>
      <c r="L72" s="554">
        <v>2.2000000000000001E-3</v>
      </c>
      <c r="M72" s="554">
        <v>1.2200000000000001E-2</v>
      </c>
      <c r="N72" s="554">
        <v>-5.4000000000000003E-3</v>
      </c>
      <c r="O72" s="554">
        <v>1.2E-2</v>
      </c>
      <c r="P72" s="554">
        <v>3.2000000000000002E-3</v>
      </c>
      <c r="Q72" s="554">
        <v>-2.9600000000000001E-2</v>
      </c>
      <c r="R72" s="554">
        <v>1.8800000000000001E-2</v>
      </c>
      <c r="S72" s="554">
        <v>3.8899999999999997E-2</v>
      </c>
      <c r="T72" s="554">
        <v>3.8E-3</v>
      </c>
      <c r="U72" s="554">
        <v>-1.14E-2</v>
      </c>
      <c r="V72" s="554">
        <v>2.41E-2</v>
      </c>
      <c r="W72" s="554">
        <v>2.9600000000000001E-2</v>
      </c>
      <c r="X72" s="554">
        <v>1.3599999999999999E-2</v>
      </c>
      <c r="Y72" s="554">
        <v>1.01E-2</v>
      </c>
      <c r="Z72" s="554">
        <v>4.3E-3</v>
      </c>
      <c r="AA72" s="554">
        <v>7.4000000000000003E-3</v>
      </c>
      <c r="AB72" s="554">
        <v>1.32E-2</v>
      </c>
      <c r="AC72" s="554">
        <v>1.2999999999999999E-3</v>
      </c>
      <c r="AD72" s="554">
        <v>-7.1999999999999998E-3</v>
      </c>
      <c r="AE72" s="554">
        <v>1.1299999999999999E-2</v>
      </c>
      <c r="AF72" s="554">
        <v>6.4999999999999997E-3</v>
      </c>
    </row>
    <row r="73" spans="1:32" ht="18" customHeight="1">
      <c r="A73" s="317" t="s">
        <v>361</v>
      </c>
      <c r="B73" s="554">
        <v>3.5000000000000001E-3</v>
      </c>
      <c r="C73" s="554">
        <v>5.3E-3</v>
      </c>
      <c r="D73" s="554">
        <v>8.8999999999999999E-3</v>
      </c>
      <c r="E73" s="554">
        <v>-6.7000000000000002E-3</v>
      </c>
      <c r="F73" s="554">
        <v>-3.0800000000000001E-2</v>
      </c>
      <c r="G73" s="554">
        <v>6.9999999999999999E-4</v>
      </c>
      <c r="H73" s="554">
        <v>1.0800000000000001E-2</v>
      </c>
      <c r="I73" s="554">
        <v>8.2000000000000007E-3</v>
      </c>
      <c r="J73" s="554">
        <v>9.5999999999999992E-3</v>
      </c>
      <c r="K73" s="554">
        <v>1.18E-2</v>
      </c>
      <c r="L73" s="554">
        <v>2.3999999999999998E-3</v>
      </c>
      <c r="M73" s="554">
        <v>1.26E-2</v>
      </c>
      <c r="N73" s="554">
        <v>-5.4999999999999997E-3</v>
      </c>
      <c r="O73" s="554">
        <v>1.15E-2</v>
      </c>
      <c r="P73" s="554">
        <v>1.6000000000000001E-3</v>
      </c>
      <c r="Q73" s="554">
        <v>-2.86E-2</v>
      </c>
      <c r="R73" s="554">
        <v>1.89E-2</v>
      </c>
      <c r="S73" s="554">
        <v>3.8800000000000001E-2</v>
      </c>
      <c r="T73" s="554">
        <v>6.3E-3</v>
      </c>
      <c r="U73" s="554">
        <v>-1.11E-2</v>
      </c>
      <c r="V73" s="554">
        <v>2.5000000000000001E-2</v>
      </c>
      <c r="W73" s="554">
        <v>2.93E-2</v>
      </c>
      <c r="X73" s="554">
        <v>1.3599999999999999E-2</v>
      </c>
      <c r="Y73" s="554">
        <v>9.7000000000000003E-3</v>
      </c>
      <c r="Z73" s="554">
        <v>5.7000000000000002E-3</v>
      </c>
      <c r="AA73" s="554">
        <v>4.8999999999999998E-3</v>
      </c>
      <c r="AB73" s="554">
        <v>1.35E-2</v>
      </c>
      <c r="AC73" s="554">
        <v>1.2999999999999999E-3</v>
      </c>
      <c r="AD73" s="554">
        <v>-8.3000000000000001E-3</v>
      </c>
      <c r="AE73" s="554">
        <v>1.0800000000000001E-2</v>
      </c>
      <c r="AF73" s="554">
        <v>6.6E-3</v>
      </c>
    </row>
    <row r="74" spans="1:32" ht="18" customHeight="1">
      <c r="A74" s="317" t="s">
        <v>362</v>
      </c>
      <c r="B74" s="554">
        <v>2E-3</v>
      </c>
      <c r="C74" s="554">
        <v>5.3E-3</v>
      </c>
      <c r="D74" s="554">
        <v>8.8999999999999999E-3</v>
      </c>
      <c r="E74" s="554">
        <v>-6.7000000000000002E-3</v>
      </c>
      <c r="F74" s="554">
        <v>-3.0800000000000001E-2</v>
      </c>
      <c r="G74" s="554">
        <v>6.9999999999999999E-4</v>
      </c>
      <c r="H74" s="554">
        <v>1.0800000000000001E-2</v>
      </c>
      <c r="I74" s="554">
        <v>8.2000000000000007E-3</v>
      </c>
      <c r="J74" s="554">
        <v>9.5999999999999992E-3</v>
      </c>
      <c r="K74" s="554">
        <v>1.18E-2</v>
      </c>
      <c r="L74" s="554">
        <v>2.3999999999999998E-3</v>
      </c>
      <c r="M74" s="554">
        <v>8.3999999999999995E-3</v>
      </c>
      <c r="N74" s="554">
        <v>-5.4999999999999997E-3</v>
      </c>
      <c r="O74" s="554">
        <v>9.1000000000000004E-3</v>
      </c>
      <c r="P74" s="554">
        <v>1.6000000000000001E-3</v>
      </c>
      <c r="Q74" s="554">
        <v>-2.86E-2</v>
      </c>
      <c r="R74" s="554">
        <v>1.4999999999999999E-2</v>
      </c>
      <c r="S74" s="554">
        <v>3.8800000000000001E-2</v>
      </c>
      <c r="T74" s="554">
        <v>6.3E-3</v>
      </c>
      <c r="U74" s="554">
        <v>-1.11E-2</v>
      </c>
      <c r="V74" s="554">
        <v>1.9699999999999999E-2</v>
      </c>
      <c r="W74" s="554">
        <v>2.93E-2</v>
      </c>
      <c r="X74" s="554">
        <v>1.3599999999999999E-2</v>
      </c>
      <c r="Y74" s="554">
        <v>9.7000000000000003E-3</v>
      </c>
      <c r="Z74" s="554">
        <v>5.7000000000000002E-3</v>
      </c>
      <c r="AA74" s="554">
        <v>4.8999999999999998E-3</v>
      </c>
      <c r="AB74" s="554">
        <v>1.35E-2</v>
      </c>
      <c r="AC74" s="554">
        <v>1.2999999999999999E-3</v>
      </c>
      <c r="AD74" s="554">
        <v>-8.3000000000000001E-3</v>
      </c>
      <c r="AE74" s="554">
        <v>1.0800000000000001E-2</v>
      </c>
      <c r="AF74" s="554">
        <v>5.8999999999999999E-3</v>
      </c>
    </row>
    <row r="75" spans="1:32" ht="18" customHeight="1" thickBot="1">
      <c r="A75" s="317" t="s">
        <v>363</v>
      </c>
      <c r="B75" s="554">
        <v>1.9900000000000001E-2</v>
      </c>
      <c r="C75" s="554">
        <v>5.62E-2</v>
      </c>
      <c r="D75" s="554">
        <v>7.0300000000000001E-2</v>
      </c>
      <c r="E75" s="554">
        <v>-7.5200000000000003E-2</v>
      </c>
      <c r="F75" s="554">
        <v>-0.1394</v>
      </c>
      <c r="G75" s="554">
        <v>3.7000000000000002E-3</v>
      </c>
      <c r="H75" s="554">
        <v>6.9500000000000006E-2</v>
      </c>
      <c r="I75" s="554">
        <v>4.2799999999999998E-2</v>
      </c>
      <c r="J75" s="554">
        <v>5.96E-2</v>
      </c>
      <c r="K75" s="554">
        <v>5.8500000000000003E-2</v>
      </c>
      <c r="L75" s="554">
        <v>1.2500000000000001E-2</v>
      </c>
      <c r="M75" s="554">
        <v>4.3099999999999999E-2</v>
      </c>
      <c r="N75" s="554">
        <v>-3.56E-2</v>
      </c>
      <c r="O75" s="554">
        <v>8.0199999999999994E-2</v>
      </c>
      <c r="P75" s="554">
        <v>1.6299999999999999E-2</v>
      </c>
      <c r="Q75" s="554">
        <v>-0.22189999999999999</v>
      </c>
      <c r="R75" s="554">
        <v>0.1038</v>
      </c>
      <c r="S75" s="554">
        <v>0.1384</v>
      </c>
      <c r="T75" s="554">
        <v>5.7799999999999997E-2</v>
      </c>
      <c r="U75" s="554">
        <v>-5.9299999999999999E-2</v>
      </c>
      <c r="V75" s="554">
        <v>0.1716</v>
      </c>
      <c r="W75" s="554">
        <v>0.28570000000000001</v>
      </c>
      <c r="X75" s="554">
        <v>7.3999999999999996E-2</v>
      </c>
      <c r="Y75" s="554">
        <v>7.8600000000000003E-2</v>
      </c>
      <c r="Z75" s="554">
        <v>5.7299999999999997E-2</v>
      </c>
      <c r="AA75" s="554">
        <v>4.6399999999999997E-2</v>
      </c>
      <c r="AB75" s="554">
        <v>0.1255</v>
      </c>
      <c r="AC75" s="554">
        <v>9.7999999999999997E-3</v>
      </c>
      <c r="AD75" s="554">
        <v>-5.2699999999999997E-2</v>
      </c>
      <c r="AE75" s="554">
        <v>9.4299999999999995E-2</v>
      </c>
      <c r="AF75" s="554">
        <v>4.58E-2</v>
      </c>
    </row>
    <row r="76" spans="1:32" ht="18" customHeight="1" thickTop="1" thickBot="1">
      <c r="A76" s="60" t="s">
        <v>364</v>
      </c>
      <c r="B76" s="553"/>
      <c r="C76" s="553"/>
      <c r="D76" s="553"/>
      <c r="E76" s="553"/>
      <c r="F76" s="688"/>
      <c r="G76" s="688"/>
      <c r="H76" s="688"/>
      <c r="I76" s="553"/>
      <c r="J76" s="553"/>
      <c r="K76" s="553"/>
      <c r="L76" s="553"/>
      <c r="M76" s="688"/>
      <c r="N76" s="688"/>
      <c r="O76" s="688"/>
      <c r="P76" s="553"/>
      <c r="Q76" s="553"/>
      <c r="R76" s="553"/>
      <c r="S76" s="553"/>
      <c r="T76" s="688"/>
      <c r="U76" s="688"/>
      <c r="V76" s="688"/>
      <c r="W76" s="553"/>
      <c r="X76" s="553"/>
      <c r="Y76" s="553"/>
      <c r="Z76" s="553"/>
      <c r="AA76" s="688"/>
      <c r="AB76" s="688"/>
      <c r="AC76" s="688"/>
      <c r="AD76" s="688"/>
      <c r="AE76" s="688"/>
      <c r="AF76" s="688"/>
    </row>
    <row r="77" spans="1:32" ht="18" customHeight="1" thickTop="1">
      <c r="A77" s="317" t="s">
        <v>365</v>
      </c>
      <c r="B77" s="554">
        <v>0.1048</v>
      </c>
      <c r="C77" s="554">
        <v>0.1187</v>
      </c>
      <c r="D77" s="554">
        <v>8.8499999999999995E-2</v>
      </c>
      <c r="E77" s="554">
        <v>0.1172</v>
      </c>
      <c r="F77" s="554">
        <v>7.3800000000000004E-2</v>
      </c>
      <c r="G77" s="554">
        <v>8.5400000000000004E-2</v>
      </c>
      <c r="H77" s="554">
        <v>0.12809999999999999</v>
      </c>
      <c r="I77" s="554">
        <v>0.1171</v>
      </c>
      <c r="J77" s="554">
        <v>0.1227</v>
      </c>
      <c r="K77" s="554">
        <v>0.1033</v>
      </c>
      <c r="L77" s="554">
        <v>0.11</v>
      </c>
      <c r="M77" s="554">
        <v>0.10680000000000001</v>
      </c>
      <c r="N77" s="554">
        <v>0.17580000000000001</v>
      </c>
      <c r="O77" s="554">
        <v>0.1163</v>
      </c>
      <c r="P77" s="554">
        <v>0.1138</v>
      </c>
      <c r="Q77" s="554">
        <v>0.12470000000000001</v>
      </c>
      <c r="R77" s="554">
        <v>0.11799999999999999</v>
      </c>
      <c r="S77" s="554">
        <v>0.16089999999999999</v>
      </c>
      <c r="T77" s="554">
        <v>0.11940000000000001</v>
      </c>
      <c r="U77" s="554">
        <v>0.15010000000000001</v>
      </c>
      <c r="V77" s="554">
        <v>0.1017</v>
      </c>
      <c r="W77" s="554">
        <v>0.1105</v>
      </c>
      <c r="X77" s="554">
        <v>0.1196</v>
      </c>
      <c r="Y77" s="554">
        <v>0.12939999999999999</v>
      </c>
      <c r="Z77" s="554">
        <v>0.11119999999999999</v>
      </c>
      <c r="AA77" s="554">
        <v>0.12039999999999999</v>
      </c>
      <c r="AB77" s="554">
        <v>0.10390000000000001</v>
      </c>
      <c r="AC77" s="554">
        <v>0.12590000000000001</v>
      </c>
      <c r="AD77" s="554">
        <v>0.45319999999999999</v>
      </c>
      <c r="AE77" s="554">
        <v>0.11119999999999999</v>
      </c>
      <c r="AF77" s="554">
        <v>0.11219999999999999</v>
      </c>
    </row>
    <row r="78" spans="1:32" ht="18" customHeight="1">
      <c r="A78" s="317" t="s">
        <v>366</v>
      </c>
      <c r="B78" s="554">
        <v>-2.4199999999999999E-2</v>
      </c>
      <c r="C78" s="554">
        <v>-3.5000000000000003E-2</v>
      </c>
      <c r="D78" s="554">
        <v>-2.7099999999999999E-2</v>
      </c>
      <c r="E78" s="554">
        <v>-4.0599999999999997E-2</v>
      </c>
      <c r="F78" s="554">
        <v>-1.47E-2</v>
      </c>
      <c r="G78" s="554">
        <v>-3.3099999999999997E-2</v>
      </c>
      <c r="H78" s="554">
        <v>-2.9000000000000001E-2</v>
      </c>
      <c r="I78" s="554">
        <v>-2.8899999999999999E-2</v>
      </c>
      <c r="J78" s="554">
        <v>-3.8100000000000002E-2</v>
      </c>
      <c r="K78" s="554">
        <v>-2.9600000000000001E-2</v>
      </c>
      <c r="L78" s="554">
        <v>-3.0099999999999998E-2</v>
      </c>
      <c r="M78" s="554">
        <v>-2.07E-2</v>
      </c>
      <c r="N78" s="554">
        <v>-4.0800000000000003E-2</v>
      </c>
      <c r="O78" s="554">
        <v>-3.4299999999999997E-2</v>
      </c>
      <c r="P78" s="554">
        <v>-4.41E-2</v>
      </c>
      <c r="Q78" s="554">
        <v>-3.2300000000000002E-2</v>
      </c>
      <c r="R78" s="554">
        <v>-3.5700000000000003E-2</v>
      </c>
      <c r="S78" s="554">
        <v>-2.35E-2</v>
      </c>
      <c r="T78" s="554">
        <v>-3.4099999999999998E-2</v>
      </c>
      <c r="U78" s="554">
        <v>-3.27E-2</v>
      </c>
      <c r="V78" s="554">
        <v>-2.4500000000000001E-2</v>
      </c>
      <c r="W78" s="554">
        <v>-2.1399999999999999E-2</v>
      </c>
      <c r="X78" s="554">
        <v>-2.12E-2</v>
      </c>
      <c r="Y78" s="554">
        <v>-4.1599999999999998E-2</v>
      </c>
      <c r="Z78" s="554">
        <v>-3.2800000000000003E-2</v>
      </c>
      <c r="AA78" s="554">
        <v>-4.1599999999999998E-2</v>
      </c>
      <c r="AB78" s="554">
        <v>-3.8199999999999998E-2</v>
      </c>
      <c r="AC78" s="554">
        <v>-3.3700000000000001E-2</v>
      </c>
      <c r="AD78" s="554">
        <v>-8.1500000000000003E-2</v>
      </c>
      <c r="AE78" s="554">
        <v>-2.92E-2</v>
      </c>
      <c r="AF78" s="554">
        <v>-3.0499999999999999E-2</v>
      </c>
    </row>
    <row r="79" spans="1:32" ht="18" customHeight="1">
      <c r="A79" s="317" t="s">
        <v>367</v>
      </c>
      <c r="B79" s="554">
        <v>3.1300000000000001E-2</v>
      </c>
      <c r="C79" s="554">
        <v>4.0500000000000001E-2</v>
      </c>
      <c r="D79" s="554">
        <v>3.2599999999999997E-2</v>
      </c>
      <c r="E79" s="554">
        <v>4.7300000000000002E-2</v>
      </c>
      <c r="F79" s="554">
        <v>2.01E-2</v>
      </c>
      <c r="G79" s="554">
        <v>4.3200000000000002E-2</v>
      </c>
      <c r="H79" s="554">
        <v>3.6900000000000002E-2</v>
      </c>
      <c r="I79" s="554">
        <v>3.7999999999999999E-2</v>
      </c>
      <c r="J79" s="554">
        <v>4.82E-2</v>
      </c>
      <c r="K79" s="554">
        <v>3.9800000000000002E-2</v>
      </c>
      <c r="L79" s="554">
        <v>3.9699999999999999E-2</v>
      </c>
      <c r="M79" s="554">
        <v>2.81E-2</v>
      </c>
      <c r="N79" s="554">
        <v>4.99E-2</v>
      </c>
      <c r="O79" s="554">
        <v>4.0300000000000002E-2</v>
      </c>
      <c r="P79" s="554">
        <v>5.1299999999999998E-2</v>
      </c>
      <c r="Q79" s="554">
        <v>3.9300000000000002E-2</v>
      </c>
      <c r="R79" s="554">
        <v>4.6600000000000003E-2</v>
      </c>
      <c r="S79" s="554">
        <v>3.73E-2</v>
      </c>
      <c r="T79" s="554">
        <v>4.2000000000000003E-2</v>
      </c>
      <c r="U79" s="554">
        <v>4.2299999999999997E-2</v>
      </c>
      <c r="V79" s="554">
        <v>2.9100000000000001E-2</v>
      </c>
      <c r="W79" s="554">
        <v>2.5399999999999999E-2</v>
      </c>
      <c r="X79" s="554">
        <v>2.7799999999999998E-2</v>
      </c>
      <c r="Y79" s="554">
        <v>5.0500000000000003E-2</v>
      </c>
      <c r="Z79" s="554">
        <v>3.8300000000000001E-2</v>
      </c>
      <c r="AA79" s="554">
        <v>4.9000000000000002E-2</v>
      </c>
      <c r="AB79" s="554">
        <v>4.6100000000000002E-2</v>
      </c>
      <c r="AC79" s="554">
        <v>4.0800000000000003E-2</v>
      </c>
      <c r="AD79" s="554">
        <v>0.1071</v>
      </c>
      <c r="AE79" s="554">
        <v>3.5299999999999998E-2</v>
      </c>
      <c r="AF79" s="554">
        <v>3.7900000000000003E-2</v>
      </c>
    </row>
    <row r="80" spans="1:32" ht="18" customHeight="1">
      <c r="A80" s="317" t="s">
        <v>368</v>
      </c>
      <c r="B80" s="554">
        <v>0</v>
      </c>
      <c r="C80" s="554">
        <v>0</v>
      </c>
      <c r="D80" s="554">
        <v>4.0000000000000002E-4</v>
      </c>
      <c r="E80" s="554">
        <v>0</v>
      </c>
      <c r="F80" s="554">
        <v>0</v>
      </c>
      <c r="G80" s="554">
        <v>0</v>
      </c>
      <c r="H80" s="554">
        <v>0</v>
      </c>
      <c r="I80" s="554">
        <v>0</v>
      </c>
      <c r="J80" s="554">
        <v>0</v>
      </c>
      <c r="K80" s="554">
        <v>0</v>
      </c>
      <c r="L80" s="554">
        <v>0</v>
      </c>
      <c r="M80" s="554">
        <v>0</v>
      </c>
      <c r="N80" s="554">
        <v>0</v>
      </c>
      <c r="O80" s="554">
        <v>0</v>
      </c>
      <c r="P80" s="554">
        <v>2.0000000000000001E-4</v>
      </c>
      <c r="Q80" s="554">
        <v>5.0000000000000001E-4</v>
      </c>
      <c r="R80" s="554">
        <v>0</v>
      </c>
      <c r="S80" s="554">
        <v>0</v>
      </c>
      <c r="T80" s="554">
        <v>0</v>
      </c>
      <c r="U80" s="554">
        <v>0</v>
      </c>
      <c r="V80" s="554">
        <v>0</v>
      </c>
      <c r="W80" s="554">
        <v>0</v>
      </c>
      <c r="X80" s="554">
        <v>0</v>
      </c>
      <c r="Y80" s="554">
        <v>1E-4</v>
      </c>
      <c r="Z80" s="554">
        <v>0</v>
      </c>
      <c r="AA80" s="554">
        <v>0</v>
      </c>
      <c r="AB80" s="554">
        <v>0</v>
      </c>
      <c r="AC80" s="554">
        <v>0</v>
      </c>
      <c r="AD80" s="554">
        <v>0</v>
      </c>
      <c r="AE80" s="554">
        <v>0</v>
      </c>
      <c r="AF80" s="554">
        <v>0</v>
      </c>
    </row>
    <row r="81" spans="1:32" ht="18" customHeight="1">
      <c r="A81" s="317" t="s">
        <v>369</v>
      </c>
      <c r="B81" s="554">
        <v>-7.0000000000000001E-3</v>
      </c>
      <c r="C81" s="554">
        <v>-1.0699999999999999E-2</v>
      </c>
      <c r="D81" s="554">
        <v>-4.0000000000000001E-3</v>
      </c>
      <c r="E81" s="554">
        <v>-7.7999999999999996E-3</v>
      </c>
      <c r="F81" s="554">
        <v>-7.3000000000000001E-3</v>
      </c>
      <c r="G81" s="554">
        <v>-4.3E-3</v>
      </c>
      <c r="H81" s="554">
        <v>-4.8999999999999998E-3</v>
      </c>
      <c r="I81" s="554">
        <v>-1.3599999999999999E-2</v>
      </c>
      <c r="J81" s="554">
        <v>-8.3000000000000001E-3</v>
      </c>
      <c r="K81" s="554">
        <v>-3.3999999999999998E-3</v>
      </c>
      <c r="L81" s="554">
        <v>-8.8999999999999999E-3</v>
      </c>
      <c r="M81" s="554">
        <v>-3.5999999999999999E-3</v>
      </c>
      <c r="N81" s="554">
        <v>-2.7000000000000001E-3</v>
      </c>
      <c r="O81" s="554">
        <v>-6.7999999999999996E-3</v>
      </c>
      <c r="P81" s="554">
        <v>-7.3000000000000001E-3</v>
      </c>
      <c r="Q81" s="554">
        <v>-2.7E-2</v>
      </c>
      <c r="R81" s="554">
        <v>-2E-3</v>
      </c>
      <c r="S81" s="554">
        <v>-5.7000000000000002E-3</v>
      </c>
      <c r="T81" s="554">
        <v>-7.1999999999999998E-3</v>
      </c>
      <c r="U81" s="554">
        <v>-1.4500000000000001E-2</v>
      </c>
      <c r="V81" s="554">
        <v>-5.4000000000000003E-3</v>
      </c>
      <c r="W81" s="554">
        <v>-6.7000000000000002E-3</v>
      </c>
      <c r="X81" s="554">
        <v>-1.1000000000000001E-3</v>
      </c>
      <c r="Y81" s="554">
        <v>-6.7000000000000002E-3</v>
      </c>
      <c r="Z81" s="554">
        <v>-7.4000000000000003E-3</v>
      </c>
      <c r="AA81" s="554">
        <v>-1.04E-2</v>
      </c>
      <c r="AB81" s="554">
        <v>-4.5999999999999999E-3</v>
      </c>
      <c r="AC81" s="554">
        <v>-8.8999999999999999E-3</v>
      </c>
      <c r="AD81" s="554">
        <v>-1.41E-2</v>
      </c>
      <c r="AE81" s="554">
        <v>-4.7000000000000002E-3</v>
      </c>
      <c r="AF81" s="554">
        <v>-7.3000000000000001E-3</v>
      </c>
    </row>
    <row r="82" spans="1:32" ht="18" customHeight="1">
      <c r="A82" s="317" t="s">
        <v>370</v>
      </c>
      <c r="B82" s="554">
        <v>1.5E-3</v>
      </c>
      <c r="C82" s="554">
        <v>4.4999999999999997E-3</v>
      </c>
      <c r="D82" s="554">
        <v>2.8E-3</v>
      </c>
      <c r="E82" s="554">
        <v>4.4999999999999997E-3</v>
      </c>
      <c r="F82" s="554">
        <v>-8.8999999999999999E-3</v>
      </c>
      <c r="G82" s="554">
        <v>4.1999999999999997E-3</v>
      </c>
      <c r="H82" s="554">
        <v>1E-3</v>
      </c>
      <c r="I82" s="554">
        <v>4.1999999999999997E-3</v>
      </c>
      <c r="J82" s="554">
        <v>2.5000000000000001E-3</v>
      </c>
      <c r="K82" s="554">
        <v>1.1999999999999999E-3</v>
      </c>
      <c r="L82" s="554">
        <v>2.9999999999999997E-4</v>
      </c>
      <c r="M82" s="554">
        <v>6.9999999999999999E-4</v>
      </c>
      <c r="N82" s="554">
        <v>-2.3E-3</v>
      </c>
      <c r="O82" s="554">
        <v>2.7000000000000001E-3</v>
      </c>
      <c r="P82" s="554">
        <v>-6.9999999999999999E-4</v>
      </c>
      <c r="Q82" s="554">
        <v>1.9E-3</v>
      </c>
      <c r="R82" s="554">
        <v>0</v>
      </c>
      <c r="S82" s="554">
        <v>5.0000000000000001E-4</v>
      </c>
      <c r="T82" s="554">
        <v>4.0000000000000002E-4</v>
      </c>
      <c r="U82" s="554">
        <v>1.4E-3</v>
      </c>
      <c r="V82" s="554">
        <v>2.0000000000000001E-4</v>
      </c>
      <c r="W82" s="554">
        <v>5.9999999999999995E-4</v>
      </c>
      <c r="X82" s="554">
        <v>-4.0000000000000002E-4</v>
      </c>
      <c r="Y82" s="554">
        <v>1E-4</v>
      </c>
      <c r="Z82" s="554">
        <v>2.8E-3</v>
      </c>
      <c r="AA82" s="554">
        <v>2.0999999999999999E-3</v>
      </c>
      <c r="AB82" s="554">
        <v>5.9999999999999995E-4</v>
      </c>
      <c r="AC82" s="554">
        <v>3.3E-3</v>
      </c>
      <c r="AD82" s="554">
        <v>6.1999999999999998E-3</v>
      </c>
      <c r="AE82" s="554">
        <v>-2.0000000000000001E-4</v>
      </c>
      <c r="AF82" s="554">
        <v>1.8E-3</v>
      </c>
    </row>
    <row r="83" spans="1:32" ht="18" customHeight="1">
      <c r="A83" s="317" t="s">
        <v>371</v>
      </c>
      <c r="B83" s="554">
        <v>-7.17E-2</v>
      </c>
      <c r="C83" s="554">
        <v>-7.2599999999999998E-2</v>
      </c>
      <c r="D83" s="554">
        <v>-5.1999999999999998E-2</v>
      </c>
      <c r="E83" s="554">
        <v>-8.0799999999999997E-2</v>
      </c>
      <c r="F83" s="699">
        <v>-7.1400000000000005E-2</v>
      </c>
      <c r="G83" s="699">
        <v>-5.16E-2</v>
      </c>
      <c r="H83" s="699">
        <v>-8.5699999999999998E-2</v>
      </c>
      <c r="I83" s="554">
        <v>-7.0499999999999993E-2</v>
      </c>
      <c r="J83" s="554">
        <v>-6.88E-2</v>
      </c>
      <c r="K83" s="554">
        <v>-5.9799999999999999E-2</v>
      </c>
      <c r="L83" s="554">
        <v>-6.9099999999999995E-2</v>
      </c>
      <c r="M83" s="699">
        <v>-7.1099999999999997E-2</v>
      </c>
      <c r="N83" s="699">
        <v>-0.1353</v>
      </c>
      <c r="O83" s="699">
        <v>-6.59E-2</v>
      </c>
      <c r="P83" s="554">
        <v>-5.8500000000000003E-2</v>
      </c>
      <c r="Q83" s="554">
        <v>-9.69E-2</v>
      </c>
      <c r="R83" s="554">
        <v>-6.13E-2</v>
      </c>
      <c r="S83" s="554">
        <v>-9.3299999999999994E-2</v>
      </c>
      <c r="T83" s="699">
        <v>-7.4700000000000003E-2</v>
      </c>
      <c r="U83" s="699">
        <v>-0.1158</v>
      </c>
      <c r="V83" s="699">
        <v>-4.7899999999999998E-2</v>
      </c>
      <c r="W83" s="554">
        <v>-5.3400000000000003E-2</v>
      </c>
      <c r="X83" s="554">
        <v>-8.3199999999999996E-2</v>
      </c>
      <c r="Y83" s="554">
        <v>-7.1199999999999999E-2</v>
      </c>
      <c r="Z83" s="554">
        <v>-6.9500000000000006E-2</v>
      </c>
      <c r="AA83" s="699">
        <v>-6.3200000000000006E-2</v>
      </c>
      <c r="AB83" s="699">
        <v>-4.8599999999999997E-2</v>
      </c>
      <c r="AC83" s="699">
        <v>-8.5400000000000004E-2</v>
      </c>
      <c r="AD83" s="699">
        <v>-0.37109999999999999</v>
      </c>
      <c r="AE83" s="699">
        <v>-6.5699999999999995E-2</v>
      </c>
      <c r="AF83" s="699">
        <v>-6.9699999999999998E-2</v>
      </c>
    </row>
    <row r="84" spans="1:32" ht="18" customHeight="1">
      <c r="A84" s="317" t="s">
        <v>372</v>
      </c>
      <c r="B84" s="554">
        <v>0</v>
      </c>
      <c r="C84" s="554">
        <v>2.0000000000000001E-4</v>
      </c>
      <c r="D84" s="554">
        <v>2.0000000000000001E-4</v>
      </c>
      <c r="E84" s="554">
        <v>6.9999999999999999E-4</v>
      </c>
      <c r="F84" s="554">
        <v>-2.3E-3</v>
      </c>
      <c r="G84" s="554">
        <v>0</v>
      </c>
      <c r="H84" s="554">
        <v>1.2999999999999999E-3</v>
      </c>
      <c r="I84" s="554">
        <v>-1E-4</v>
      </c>
      <c r="J84" s="554">
        <v>-4.0000000000000002E-4</v>
      </c>
      <c r="K84" s="554">
        <v>1E-4</v>
      </c>
      <c r="L84" s="554">
        <v>2.9999999999999997E-4</v>
      </c>
      <c r="M84" s="554">
        <v>5.0000000000000001E-4</v>
      </c>
      <c r="N84" s="554">
        <v>-1E-4</v>
      </c>
      <c r="O84" s="554">
        <v>-5.0000000000000001E-4</v>
      </c>
      <c r="P84" s="554">
        <v>-1.8E-3</v>
      </c>
      <c r="Q84" s="554">
        <v>4.0000000000000002E-4</v>
      </c>
      <c r="R84" s="554">
        <v>1E-4</v>
      </c>
      <c r="S84" s="554">
        <v>0</v>
      </c>
      <c r="T84" s="554">
        <v>2.5000000000000001E-3</v>
      </c>
      <c r="U84" s="554">
        <v>2.9999999999999997E-4</v>
      </c>
      <c r="V84" s="554">
        <v>8.0000000000000004E-4</v>
      </c>
      <c r="W84" s="554">
        <v>-2.9999999999999997E-4</v>
      </c>
      <c r="X84" s="554">
        <v>-1E-4</v>
      </c>
      <c r="Y84" s="554">
        <v>-5.0000000000000001E-4</v>
      </c>
      <c r="Z84" s="554">
        <v>1.4E-3</v>
      </c>
      <c r="AA84" s="554">
        <v>-2.5000000000000001E-3</v>
      </c>
      <c r="AB84" s="554">
        <v>2.9999999999999997E-4</v>
      </c>
      <c r="AC84" s="554">
        <v>0</v>
      </c>
      <c r="AD84" s="554">
        <v>-1E-3</v>
      </c>
      <c r="AE84" s="554">
        <v>-5.0000000000000001E-4</v>
      </c>
      <c r="AF84" s="554">
        <v>0</v>
      </c>
    </row>
    <row r="85" spans="1:32" ht="18" customHeight="1" thickBot="1">
      <c r="A85" s="317" t="s">
        <v>373</v>
      </c>
      <c r="B85" s="554">
        <v>0.1018</v>
      </c>
      <c r="C85" s="554">
        <v>0.2145</v>
      </c>
      <c r="D85" s="554">
        <v>8.0500000000000002E-2</v>
      </c>
      <c r="E85" s="554">
        <v>8.8099999999999998E-2</v>
      </c>
      <c r="F85" s="554">
        <v>6.9099999999999995E-2</v>
      </c>
      <c r="G85" s="554">
        <v>0.121</v>
      </c>
      <c r="H85" s="554">
        <v>0.20699999999999999</v>
      </c>
      <c r="I85" s="554">
        <v>0.22170000000000001</v>
      </c>
      <c r="J85" s="554">
        <v>0.1515</v>
      </c>
      <c r="K85" s="554">
        <v>0.1668</v>
      </c>
      <c r="L85" s="554">
        <v>0.1237</v>
      </c>
      <c r="M85" s="554">
        <v>0.15290000000000001</v>
      </c>
      <c r="N85" s="554">
        <v>0.1482</v>
      </c>
      <c r="O85" s="554">
        <v>0.22570000000000001</v>
      </c>
      <c r="P85" s="554">
        <v>9.7000000000000003E-2</v>
      </c>
      <c r="Q85" s="554">
        <v>0.18379999999999999</v>
      </c>
      <c r="R85" s="554">
        <v>0.1532</v>
      </c>
      <c r="S85" s="554">
        <v>0.1777</v>
      </c>
      <c r="T85" s="554">
        <v>0.26910000000000001</v>
      </c>
      <c r="U85" s="554">
        <v>0.14380000000000001</v>
      </c>
      <c r="V85" s="554">
        <v>0.18579999999999999</v>
      </c>
      <c r="W85" s="554">
        <v>0.1196</v>
      </c>
      <c r="X85" s="554">
        <v>5.7500000000000002E-2</v>
      </c>
      <c r="Y85" s="554">
        <v>0.14960000000000001</v>
      </c>
      <c r="Z85" s="554">
        <v>0.1109</v>
      </c>
      <c r="AA85" s="554">
        <v>0.1865</v>
      </c>
      <c r="AB85" s="554">
        <v>0.1167</v>
      </c>
      <c r="AC85" s="554">
        <v>0.1186</v>
      </c>
      <c r="AD85" s="554">
        <v>0.46560000000000001</v>
      </c>
      <c r="AE85" s="554">
        <v>0.2001</v>
      </c>
      <c r="AF85" s="554">
        <v>0.1285</v>
      </c>
    </row>
    <row r="86" spans="1:32" ht="18" customHeight="1" thickTop="1" thickBot="1">
      <c r="A86" s="60" t="s">
        <v>374</v>
      </c>
      <c r="B86" s="553"/>
      <c r="C86" s="553"/>
      <c r="D86" s="553"/>
      <c r="E86" s="553"/>
      <c r="F86" s="688"/>
      <c r="G86" s="688"/>
      <c r="H86" s="688"/>
      <c r="I86" s="553"/>
      <c r="J86" s="553"/>
      <c r="K86" s="553"/>
      <c r="L86" s="553"/>
      <c r="M86" s="688"/>
      <c r="N86" s="688"/>
      <c r="O86" s="688"/>
      <c r="P86" s="553"/>
      <c r="Q86" s="553"/>
      <c r="R86" s="553"/>
      <c r="S86" s="553"/>
      <c r="T86" s="688"/>
      <c r="U86" s="688"/>
      <c r="V86" s="688"/>
      <c r="W86" s="553"/>
      <c r="X86" s="553"/>
      <c r="Y86" s="553"/>
      <c r="Z86" s="553"/>
      <c r="AA86" s="688"/>
      <c r="AB86" s="688"/>
      <c r="AC86" s="688"/>
      <c r="AD86" s="688"/>
      <c r="AE86" s="688"/>
      <c r="AF86" s="688"/>
    </row>
    <row r="87" spans="1:32" ht="18" customHeight="1" thickTop="1">
      <c r="A87" s="317" t="s">
        <v>375</v>
      </c>
      <c r="B87" s="554">
        <v>0.14960000000000001</v>
      </c>
      <c r="C87" s="554">
        <v>0.14779999999999999</v>
      </c>
      <c r="D87" s="554">
        <v>0.127</v>
      </c>
      <c r="E87" s="554">
        <v>0.15679999999999999</v>
      </c>
      <c r="F87" s="554">
        <v>0.11799999999999999</v>
      </c>
      <c r="G87" s="554">
        <v>0.1096</v>
      </c>
      <c r="H87" s="554">
        <v>0.16569999999999999</v>
      </c>
      <c r="I87" s="554">
        <v>0.1356</v>
      </c>
      <c r="J87" s="554">
        <v>0.1489</v>
      </c>
      <c r="K87" s="554">
        <v>0.13189999999999999</v>
      </c>
      <c r="L87" s="554">
        <v>0.13719999999999999</v>
      </c>
      <c r="M87" s="554">
        <v>0.1208</v>
      </c>
      <c r="N87" s="554">
        <v>0.19159999999999999</v>
      </c>
      <c r="O87" s="554">
        <v>0.153</v>
      </c>
      <c r="P87" s="554">
        <v>0.15290000000000001</v>
      </c>
      <c r="Q87" s="554">
        <v>0.15590000000000001</v>
      </c>
      <c r="R87" s="554">
        <v>0.14499999999999999</v>
      </c>
      <c r="S87" s="554">
        <v>0.20200000000000001</v>
      </c>
      <c r="T87" s="554">
        <v>0.1525</v>
      </c>
      <c r="U87" s="554">
        <v>0.1792</v>
      </c>
      <c r="V87" s="554">
        <v>0.12609999999999999</v>
      </c>
      <c r="W87" s="554">
        <v>0.13619999999999999</v>
      </c>
      <c r="X87" s="554">
        <v>0.1547</v>
      </c>
      <c r="Y87" s="554">
        <v>0.15859999999999999</v>
      </c>
      <c r="Z87" s="554">
        <v>0.14399999999999999</v>
      </c>
      <c r="AA87" s="554">
        <v>0.14199999999999999</v>
      </c>
      <c r="AB87" s="554">
        <v>0.1285</v>
      </c>
      <c r="AC87" s="554">
        <v>0.15129999999999999</v>
      </c>
      <c r="AD87" s="554">
        <v>0.51519999999999999</v>
      </c>
      <c r="AE87" s="554">
        <v>0.14000000000000001</v>
      </c>
      <c r="AF87" s="554">
        <v>0.14549999999999999</v>
      </c>
    </row>
    <row r="88" spans="1:32" ht="18" customHeight="1">
      <c r="A88" s="317" t="s">
        <v>376</v>
      </c>
      <c r="B88" s="554">
        <v>6.7500000000000004E-2</v>
      </c>
      <c r="C88" s="554">
        <v>9.9199999999999997E-2</v>
      </c>
      <c r="D88" s="554">
        <v>0.111</v>
      </c>
      <c r="E88" s="554">
        <v>0.1186</v>
      </c>
      <c r="F88" s="554">
        <v>0</v>
      </c>
      <c r="G88" s="554">
        <v>0</v>
      </c>
      <c r="H88" s="554">
        <v>0.1459</v>
      </c>
      <c r="I88" s="554">
        <v>8.8499999999999995E-2</v>
      </c>
      <c r="J88" s="554">
        <v>0</v>
      </c>
      <c r="K88" s="554">
        <v>0</v>
      </c>
      <c r="L88" s="554">
        <v>0.1205</v>
      </c>
      <c r="M88" s="554">
        <v>0.1343</v>
      </c>
      <c r="N88" s="554">
        <v>0.16930000000000001</v>
      </c>
      <c r="O88" s="554">
        <v>0</v>
      </c>
      <c r="P88" s="554">
        <v>0</v>
      </c>
      <c r="Q88" s="554">
        <v>0.1288</v>
      </c>
      <c r="R88" s="554">
        <v>0.1105</v>
      </c>
      <c r="S88" s="554">
        <v>0.12</v>
      </c>
      <c r="T88" s="554">
        <v>0.18379999999999999</v>
      </c>
      <c r="U88" s="554">
        <v>0.1661</v>
      </c>
      <c r="V88" s="554">
        <v>0</v>
      </c>
      <c r="W88" s="554">
        <v>0</v>
      </c>
      <c r="X88" s="554">
        <v>0</v>
      </c>
      <c r="Y88" s="554">
        <v>0.22889999999999999</v>
      </c>
      <c r="Z88" s="554">
        <v>9.9000000000000005E-2</v>
      </c>
      <c r="AA88" s="554">
        <v>0.1288</v>
      </c>
      <c r="AB88" s="554">
        <v>0.1459</v>
      </c>
      <c r="AC88" s="554">
        <v>0.1273</v>
      </c>
      <c r="AD88" s="554">
        <v>0.4541</v>
      </c>
      <c r="AE88" s="554">
        <v>0.1217</v>
      </c>
      <c r="AF88" s="554">
        <v>9.11E-2</v>
      </c>
    </row>
    <row r="89" spans="1:32" ht="18" customHeight="1">
      <c r="A89" s="317" t="s">
        <v>377</v>
      </c>
      <c r="B89" s="554">
        <v>0.22339999999999999</v>
      </c>
      <c r="C89" s="554">
        <v>0.40610000000000002</v>
      </c>
      <c r="D89" s="554">
        <v>0.1739</v>
      </c>
      <c r="E89" s="554">
        <v>0.1361</v>
      </c>
      <c r="F89" s="554">
        <v>0.1148</v>
      </c>
      <c r="G89" s="554">
        <v>0.3337</v>
      </c>
      <c r="H89" s="554">
        <v>0.1263</v>
      </c>
      <c r="I89" s="554">
        <v>7.2900000000000006E-2</v>
      </c>
      <c r="J89" s="554">
        <v>0.111</v>
      </c>
      <c r="K89" s="554">
        <v>7.6399999999999996E-2</v>
      </c>
      <c r="L89" s="554">
        <v>1.9900000000000001E-2</v>
      </c>
      <c r="M89" s="554">
        <v>0.30959999999999999</v>
      </c>
      <c r="N89" s="554">
        <v>0.66769999999999996</v>
      </c>
      <c r="O89" s="554">
        <v>0.2515</v>
      </c>
      <c r="P89" s="554">
        <v>0.24610000000000001</v>
      </c>
      <c r="Q89" s="554">
        <v>0.19650000000000001</v>
      </c>
      <c r="R89" s="554">
        <v>0.14599999999999999</v>
      </c>
      <c r="S89" s="554">
        <v>0.17069999999999999</v>
      </c>
      <c r="T89" s="554">
        <v>6.93E-2</v>
      </c>
      <c r="U89" s="554">
        <v>0.12859999999999999</v>
      </c>
      <c r="V89" s="554">
        <v>2.0000000000000001E-4</v>
      </c>
      <c r="W89" s="554">
        <v>9.5500000000000002E-2</v>
      </c>
      <c r="X89" s="554">
        <v>0.1615</v>
      </c>
      <c r="Y89" s="554">
        <v>0</v>
      </c>
      <c r="Z89" s="554">
        <v>0.1273</v>
      </c>
      <c r="AA89" s="554">
        <v>7.8799999999999995E-2</v>
      </c>
      <c r="AB89" s="554">
        <v>8.1900000000000001E-2</v>
      </c>
      <c r="AC89" s="554">
        <v>0.1439</v>
      </c>
      <c r="AD89" s="554">
        <v>0.4123</v>
      </c>
      <c r="AE89" s="554">
        <v>6.9000000000000006E-2</v>
      </c>
      <c r="AF89" s="554">
        <v>0.1845</v>
      </c>
    </row>
    <row r="90" spans="1:32" ht="18" customHeight="1">
      <c r="A90" s="317" t="s">
        <v>378</v>
      </c>
      <c r="B90" s="554">
        <v>0.1158</v>
      </c>
      <c r="C90" s="554">
        <v>0.39439999999999997</v>
      </c>
      <c r="D90" s="554">
        <v>0.29239999999999999</v>
      </c>
      <c r="E90" s="554">
        <v>0.13400000000000001</v>
      </c>
      <c r="F90" s="554">
        <v>0</v>
      </c>
      <c r="G90" s="554">
        <v>0</v>
      </c>
      <c r="H90" s="554">
        <v>5.4399999999999997E-2</v>
      </c>
      <c r="I90" s="554">
        <v>0.5645</v>
      </c>
      <c r="J90" s="554">
        <v>0</v>
      </c>
      <c r="K90" s="554">
        <v>0</v>
      </c>
      <c r="L90" s="554">
        <v>8.2000000000000007E-3</v>
      </c>
      <c r="M90" s="554">
        <v>0</v>
      </c>
      <c r="N90" s="554">
        <v>0.2041</v>
      </c>
      <c r="O90" s="554">
        <v>0</v>
      </c>
      <c r="P90" s="554">
        <v>0</v>
      </c>
      <c r="Q90" s="554">
        <v>0.38390000000000002</v>
      </c>
      <c r="R90" s="554">
        <v>3.7400000000000003E-2</v>
      </c>
      <c r="S90" s="554">
        <v>0</v>
      </c>
      <c r="T90" s="554">
        <v>0.16300000000000001</v>
      </c>
      <c r="U90" s="554">
        <v>0.2195</v>
      </c>
      <c r="V90" s="554">
        <v>0</v>
      </c>
      <c r="W90" s="554">
        <v>0</v>
      </c>
      <c r="X90" s="554">
        <v>0</v>
      </c>
      <c r="Y90" s="554">
        <v>0</v>
      </c>
      <c r="Z90" s="554">
        <v>0</v>
      </c>
      <c r="AA90" s="554">
        <v>0.15590000000000001</v>
      </c>
      <c r="AB90" s="554">
        <v>0</v>
      </c>
      <c r="AC90" s="554">
        <v>1.7600000000000001E-2</v>
      </c>
      <c r="AD90" s="554">
        <v>0.27560000000000001</v>
      </c>
      <c r="AE90" s="554">
        <v>0</v>
      </c>
      <c r="AF90" s="554">
        <v>0.22489999999999999</v>
      </c>
    </row>
    <row r="91" spans="1:32" ht="18" customHeight="1">
      <c r="A91" s="317" t="s">
        <v>379</v>
      </c>
      <c r="B91" s="554">
        <v>2.7000000000000001E-3</v>
      </c>
      <c r="C91" s="554">
        <v>0</v>
      </c>
      <c r="D91" s="554">
        <v>1.9E-3</v>
      </c>
      <c r="E91" s="554">
        <v>3.8999999999999998E-3</v>
      </c>
      <c r="F91" s="554">
        <v>0</v>
      </c>
      <c r="G91" s="554">
        <v>0</v>
      </c>
      <c r="H91" s="554">
        <v>2.3999999999999998E-3</v>
      </c>
      <c r="I91" s="554">
        <v>0</v>
      </c>
      <c r="J91" s="554">
        <v>7.6E-3</v>
      </c>
      <c r="K91" s="554">
        <v>0</v>
      </c>
      <c r="L91" s="554">
        <v>0</v>
      </c>
      <c r="M91" s="554">
        <v>1.6000000000000001E-3</v>
      </c>
      <c r="N91" s="554">
        <v>6.4999999999999997E-3</v>
      </c>
      <c r="O91" s="554">
        <v>3.5000000000000001E-3</v>
      </c>
      <c r="P91" s="554">
        <v>0</v>
      </c>
      <c r="Q91" s="554">
        <v>0</v>
      </c>
      <c r="R91" s="554">
        <v>1.5699999999999999E-2</v>
      </c>
      <c r="S91" s="554">
        <v>5.4000000000000003E-3</v>
      </c>
      <c r="T91" s="554">
        <v>6.1000000000000004E-3</v>
      </c>
      <c r="U91" s="554">
        <v>6.6E-3</v>
      </c>
      <c r="V91" s="554">
        <v>0</v>
      </c>
      <c r="W91" s="554">
        <v>1.6899999999999998E-2</v>
      </c>
      <c r="X91" s="554">
        <v>1.4E-2</v>
      </c>
      <c r="Y91" s="554">
        <v>0</v>
      </c>
      <c r="Z91" s="554">
        <v>1.84E-2</v>
      </c>
      <c r="AA91" s="554">
        <v>4.8999999999999998E-3</v>
      </c>
      <c r="AB91" s="554">
        <v>5.1999999999999998E-3</v>
      </c>
      <c r="AC91" s="554">
        <v>0</v>
      </c>
      <c r="AD91" s="554">
        <v>6.8999999999999999E-3</v>
      </c>
      <c r="AE91" s="554">
        <v>0</v>
      </c>
      <c r="AF91" s="554">
        <v>1.6000000000000001E-3</v>
      </c>
    </row>
    <row r="92" spans="1:32" ht="18" customHeight="1">
      <c r="A92" s="317" t="s">
        <v>380</v>
      </c>
      <c r="B92" s="554">
        <v>6.7999999999999996E-3</v>
      </c>
      <c r="C92" s="554">
        <v>0</v>
      </c>
      <c r="D92" s="554">
        <v>4.1000000000000003E-3</v>
      </c>
      <c r="E92" s="554">
        <v>7.4000000000000003E-3</v>
      </c>
      <c r="F92" s="554">
        <v>0</v>
      </c>
      <c r="G92" s="554">
        <v>0</v>
      </c>
      <c r="H92" s="554">
        <v>5.1000000000000004E-3</v>
      </c>
      <c r="I92" s="554">
        <v>0</v>
      </c>
      <c r="J92" s="554">
        <v>5.3E-3</v>
      </c>
      <c r="K92" s="554">
        <v>0</v>
      </c>
      <c r="L92" s="554">
        <v>0</v>
      </c>
      <c r="M92" s="554">
        <v>2.3E-3</v>
      </c>
      <c r="N92" s="554">
        <v>0</v>
      </c>
      <c r="O92" s="554">
        <v>2.3E-2</v>
      </c>
      <c r="P92" s="554">
        <v>0</v>
      </c>
      <c r="Q92" s="554">
        <v>0</v>
      </c>
      <c r="R92" s="554">
        <v>0</v>
      </c>
      <c r="S92" s="554">
        <v>2.6200000000000001E-2</v>
      </c>
      <c r="T92" s="554">
        <v>1.5599999999999999E-2</v>
      </c>
      <c r="U92" s="554">
        <v>4.8800000000000003E-2</v>
      </c>
      <c r="V92" s="554">
        <v>0</v>
      </c>
      <c r="W92" s="554">
        <v>0.13969999999999999</v>
      </c>
      <c r="X92" s="554">
        <v>2.5700000000000001E-2</v>
      </c>
      <c r="Y92" s="554">
        <v>0</v>
      </c>
      <c r="Z92" s="554">
        <v>6.7000000000000002E-3</v>
      </c>
      <c r="AA92" s="554">
        <v>2.01E-2</v>
      </c>
      <c r="AB92" s="554">
        <v>1.4E-2</v>
      </c>
      <c r="AC92" s="554">
        <v>0</v>
      </c>
      <c r="AD92" s="554">
        <v>8.8000000000000005E-3</v>
      </c>
      <c r="AE92" s="554">
        <v>0</v>
      </c>
      <c r="AF92" s="554">
        <v>7.6E-3</v>
      </c>
    </row>
    <row r="93" spans="1:32" ht="18" customHeight="1">
      <c r="A93" s="317" t="s">
        <v>381</v>
      </c>
      <c r="B93" s="554">
        <v>4.4000000000000003E-3</v>
      </c>
      <c r="C93" s="554">
        <v>0</v>
      </c>
      <c r="D93" s="699">
        <v>3.3999999999999998E-3</v>
      </c>
      <c r="E93" s="554">
        <v>5.3E-3</v>
      </c>
      <c r="F93" s="699">
        <v>0</v>
      </c>
      <c r="G93" s="699">
        <v>0</v>
      </c>
      <c r="H93" s="699">
        <v>4.1000000000000003E-3</v>
      </c>
      <c r="I93" s="554">
        <v>0</v>
      </c>
      <c r="J93" s="554">
        <v>6.3E-3</v>
      </c>
      <c r="K93" s="699">
        <v>0</v>
      </c>
      <c r="L93" s="554">
        <v>0</v>
      </c>
      <c r="M93" s="699">
        <v>2E-3</v>
      </c>
      <c r="N93" s="699">
        <v>6.4000000000000003E-3</v>
      </c>
      <c r="O93" s="699">
        <v>9.4999999999999998E-3</v>
      </c>
      <c r="P93" s="554">
        <v>0</v>
      </c>
      <c r="Q93" s="554">
        <v>0</v>
      </c>
      <c r="R93" s="699">
        <v>8.9999999999999993E-3</v>
      </c>
      <c r="S93" s="554">
        <v>1.41E-2</v>
      </c>
      <c r="T93" s="699">
        <v>1.2999999999999999E-2</v>
      </c>
      <c r="U93" s="699">
        <v>3.0099999999999998E-2</v>
      </c>
      <c r="V93" s="699">
        <v>0</v>
      </c>
      <c r="W93" s="554">
        <v>0.1002</v>
      </c>
      <c r="X93" s="554">
        <v>1.7600000000000001E-2</v>
      </c>
      <c r="Y93" s="699">
        <v>0</v>
      </c>
      <c r="Z93" s="554">
        <v>9.7999999999999997E-3</v>
      </c>
      <c r="AA93" s="699">
        <v>1.2699999999999999E-2</v>
      </c>
      <c r="AB93" s="699">
        <v>9.1999999999999998E-3</v>
      </c>
      <c r="AC93" s="699">
        <v>0</v>
      </c>
      <c r="AD93" s="699">
        <v>7.0000000000000001E-3</v>
      </c>
      <c r="AE93" s="699">
        <v>0</v>
      </c>
      <c r="AF93" s="699">
        <v>3.5999999999999999E-3</v>
      </c>
    </row>
    <row r="94" spans="1:32" ht="18" customHeight="1">
      <c r="A94" s="317" t="s">
        <v>382</v>
      </c>
      <c r="B94" s="554">
        <v>0</v>
      </c>
      <c r="C94" s="554">
        <v>0</v>
      </c>
      <c r="D94" s="554">
        <v>0</v>
      </c>
      <c r="E94" s="554">
        <v>0</v>
      </c>
      <c r="F94" s="554">
        <v>0</v>
      </c>
      <c r="G94" s="554">
        <v>0</v>
      </c>
      <c r="H94" s="554">
        <v>0</v>
      </c>
      <c r="I94" s="554">
        <v>0</v>
      </c>
      <c r="J94" s="554">
        <v>0</v>
      </c>
      <c r="K94" s="554">
        <v>0</v>
      </c>
      <c r="L94" s="554">
        <v>0</v>
      </c>
      <c r="M94" s="554">
        <v>0</v>
      </c>
      <c r="N94" s="554">
        <v>0</v>
      </c>
      <c r="O94" s="554">
        <v>0</v>
      </c>
      <c r="P94" s="554">
        <v>0</v>
      </c>
      <c r="Q94" s="554">
        <v>0</v>
      </c>
      <c r="R94" s="554">
        <v>0</v>
      </c>
      <c r="S94" s="554">
        <v>0</v>
      </c>
      <c r="T94" s="554">
        <v>0</v>
      </c>
      <c r="U94" s="554">
        <v>0</v>
      </c>
      <c r="V94" s="554">
        <v>0</v>
      </c>
      <c r="W94" s="554">
        <v>0</v>
      </c>
      <c r="X94" s="554">
        <v>0</v>
      </c>
      <c r="Y94" s="554">
        <v>0</v>
      </c>
      <c r="Z94" s="554">
        <v>0</v>
      </c>
      <c r="AA94" s="554">
        <v>0</v>
      </c>
      <c r="AB94" s="554">
        <v>0</v>
      </c>
      <c r="AC94" s="554">
        <v>0</v>
      </c>
      <c r="AD94" s="554">
        <v>0</v>
      </c>
      <c r="AE94" s="554">
        <v>0</v>
      </c>
      <c r="AF94" s="554">
        <v>0</v>
      </c>
    </row>
    <row r="95" spans="1:32" ht="18" customHeight="1">
      <c r="A95" s="317" t="s">
        <v>383</v>
      </c>
      <c r="B95" s="554">
        <v>8.8000000000000005E-3</v>
      </c>
      <c r="C95" s="554">
        <v>1.5800000000000002E-2</v>
      </c>
      <c r="D95" s="554">
        <v>9.4000000000000004E-3</v>
      </c>
      <c r="E95" s="554">
        <v>9.5999999999999992E-3</v>
      </c>
      <c r="F95" s="554">
        <v>1.15E-2</v>
      </c>
      <c r="G95" s="554">
        <v>1.54E-2</v>
      </c>
      <c r="H95" s="554">
        <v>1.46E-2</v>
      </c>
      <c r="I95" s="554">
        <v>1.72E-2</v>
      </c>
      <c r="J95" s="554">
        <v>1.4E-2</v>
      </c>
      <c r="K95" s="554">
        <v>1.55E-2</v>
      </c>
      <c r="L95" s="554">
        <v>1.2800000000000001E-2</v>
      </c>
      <c r="M95" s="554">
        <v>1.67E-2</v>
      </c>
      <c r="N95" s="554">
        <v>1.83E-2</v>
      </c>
      <c r="O95" s="554">
        <v>7.4000000000000003E-3</v>
      </c>
      <c r="P95" s="554">
        <v>1.7000000000000001E-2</v>
      </c>
      <c r="Q95" s="554">
        <v>7.4000000000000003E-3</v>
      </c>
      <c r="R95" s="554">
        <v>1.61E-2</v>
      </c>
      <c r="S95" s="554">
        <v>1.8100000000000002E-2</v>
      </c>
      <c r="T95" s="554">
        <v>1.72E-2</v>
      </c>
      <c r="U95" s="554">
        <v>1.4800000000000001E-2</v>
      </c>
      <c r="V95" s="554">
        <v>1.5599999999999999E-2</v>
      </c>
      <c r="W95" s="554">
        <v>1.35E-2</v>
      </c>
      <c r="X95" s="554">
        <v>1.1299999999999999E-2</v>
      </c>
      <c r="Y95" s="554">
        <v>2.3300000000000001E-2</v>
      </c>
      <c r="Z95" s="554">
        <v>1.8200000000000001E-2</v>
      </c>
      <c r="AA95" s="554">
        <v>1.7999999999999999E-2</v>
      </c>
      <c r="AB95" s="554">
        <v>1.66E-2</v>
      </c>
      <c r="AC95" s="554">
        <v>1.34E-2</v>
      </c>
      <c r="AD95" s="554">
        <v>3.0599999999999999E-2</v>
      </c>
      <c r="AE95" s="554">
        <v>1.6199999999999999E-2</v>
      </c>
      <c r="AF95" s="554">
        <v>1.34E-2</v>
      </c>
    </row>
    <row r="96" spans="1:32" ht="18" customHeight="1">
      <c r="A96" s="317" t="s">
        <v>384</v>
      </c>
      <c r="B96" s="554">
        <v>4.1399999999999999E-2</v>
      </c>
      <c r="C96" s="554">
        <v>4.7199999999999999E-2</v>
      </c>
      <c r="D96" s="554">
        <v>4.8800000000000003E-2</v>
      </c>
      <c r="E96" s="554">
        <v>5.7599999999999998E-2</v>
      </c>
      <c r="F96" s="554">
        <v>2.9899999999999999E-2</v>
      </c>
      <c r="G96" s="554">
        <v>5.5300000000000002E-2</v>
      </c>
      <c r="H96" s="554">
        <v>5.0999999999999997E-2</v>
      </c>
      <c r="I96" s="554">
        <v>5.6500000000000002E-2</v>
      </c>
      <c r="J96" s="554">
        <v>5.91E-2</v>
      </c>
      <c r="K96" s="554">
        <v>5.0999999999999997E-2</v>
      </c>
      <c r="L96" s="554">
        <v>5.1700000000000003E-2</v>
      </c>
      <c r="M96" s="554">
        <v>3.8100000000000002E-2</v>
      </c>
      <c r="N96" s="554">
        <v>7.1300000000000002E-2</v>
      </c>
      <c r="O96" s="554">
        <v>6.3299999999999995E-2</v>
      </c>
      <c r="P96" s="554">
        <v>5.6800000000000003E-2</v>
      </c>
      <c r="Q96" s="554">
        <v>6.08E-2</v>
      </c>
      <c r="R96" s="554">
        <v>6.5699999999999995E-2</v>
      </c>
      <c r="S96" s="554">
        <v>4.6699999999999998E-2</v>
      </c>
      <c r="T96" s="554">
        <v>5.8200000000000002E-2</v>
      </c>
      <c r="U96" s="554">
        <v>6.4500000000000002E-2</v>
      </c>
      <c r="V96" s="554">
        <v>4.6899999999999997E-2</v>
      </c>
      <c r="W96" s="554">
        <v>5.0700000000000002E-2</v>
      </c>
      <c r="X96" s="554">
        <v>4.6800000000000001E-2</v>
      </c>
      <c r="Y96" s="554">
        <v>6.0299999999999999E-2</v>
      </c>
      <c r="Z96" s="554">
        <v>4.7699999999999999E-2</v>
      </c>
      <c r="AA96" s="554">
        <v>6.0499999999999998E-2</v>
      </c>
      <c r="AB96" s="554">
        <v>5.6500000000000002E-2</v>
      </c>
      <c r="AC96" s="554">
        <v>5.6800000000000003E-2</v>
      </c>
      <c r="AD96" s="554">
        <v>0.12039999999999999</v>
      </c>
      <c r="AE96" s="554">
        <v>5.16E-2</v>
      </c>
      <c r="AF96" s="554">
        <v>5.11E-2</v>
      </c>
    </row>
    <row r="97" spans="1:32" ht="18" customHeight="1">
      <c r="A97" s="317" t="s">
        <v>385</v>
      </c>
      <c r="B97" s="554">
        <v>0</v>
      </c>
      <c r="C97" s="554">
        <v>0</v>
      </c>
      <c r="D97" s="554">
        <v>0</v>
      </c>
      <c r="E97" s="554">
        <v>0</v>
      </c>
      <c r="F97" s="554">
        <v>0</v>
      </c>
      <c r="G97" s="554">
        <v>0</v>
      </c>
      <c r="H97" s="554">
        <v>0</v>
      </c>
      <c r="I97" s="554">
        <v>0</v>
      </c>
      <c r="J97" s="554">
        <v>2.9999999999999997E-4</v>
      </c>
      <c r="K97" s="554">
        <v>0</v>
      </c>
      <c r="L97" s="554">
        <v>0</v>
      </c>
      <c r="M97" s="554">
        <v>0</v>
      </c>
      <c r="N97" s="554">
        <v>0</v>
      </c>
      <c r="O97" s="554">
        <v>0</v>
      </c>
      <c r="P97" s="554">
        <v>0</v>
      </c>
      <c r="Q97" s="554">
        <v>0</v>
      </c>
      <c r="R97" s="554">
        <v>0</v>
      </c>
      <c r="S97" s="554">
        <v>0</v>
      </c>
      <c r="T97" s="554">
        <v>0</v>
      </c>
      <c r="U97" s="554">
        <v>0</v>
      </c>
      <c r="V97" s="554">
        <v>0</v>
      </c>
      <c r="W97" s="554">
        <v>0</v>
      </c>
      <c r="X97" s="554">
        <v>0</v>
      </c>
      <c r="Y97" s="554">
        <v>0</v>
      </c>
      <c r="Z97" s="554">
        <v>0</v>
      </c>
      <c r="AA97" s="554">
        <v>0</v>
      </c>
      <c r="AB97" s="554">
        <v>0</v>
      </c>
      <c r="AC97" s="554">
        <v>0</v>
      </c>
      <c r="AD97" s="554">
        <v>0</v>
      </c>
      <c r="AE97" s="554">
        <v>0</v>
      </c>
      <c r="AF97" s="554">
        <v>2.9999999999999997E-4</v>
      </c>
    </row>
    <row r="98" spans="1:32" ht="18" customHeight="1" thickBot="1">
      <c r="A98" s="317" t="s">
        <v>386</v>
      </c>
      <c r="B98" s="554">
        <v>0</v>
      </c>
      <c r="C98" s="554">
        <v>0</v>
      </c>
      <c r="D98" s="554">
        <v>0</v>
      </c>
      <c r="E98" s="554">
        <v>0</v>
      </c>
      <c r="F98" s="554">
        <v>0</v>
      </c>
      <c r="G98" s="554">
        <v>0</v>
      </c>
      <c r="H98" s="554">
        <v>0</v>
      </c>
      <c r="I98" s="554">
        <v>0</v>
      </c>
      <c r="J98" s="554">
        <v>0</v>
      </c>
      <c r="K98" s="554">
        <v>0</v>
      </c>
      <c r="L98" s="554">
        <v>0</v>
      </c>
      <c r="M98" s="554">
        <v>0</v>
      </c>
      <c r="N98" s="554">
        <v>0</v>
      </c>
      <c r="O98" s="554">
        <v>0</v>
      </c>
      <c r="P98" s="554">
        <v>0</v>
      </c>
      <c r="Q98" s="554">
        <v>0</v>
      </c>
      <c r="R98" s="554">
        <v>0</v>
      </c>
      <c r="S98" s="554">
        <v>0</v>
      </c>
      <c r="T98" s="554">
        <v>0</v>
      </c>
      <c r="U98" s="554">
        <v>0</v>
      </c>
      <c r="V98" s="554">
        <v>0</v>
      </c>
      <c r="W98" s="554">
        <v>0</v>
      </c>
      <c r="X98" s="554">
        <v>0</v>
      </c>
      <c r="Y98" s="554">
        <v>0</v>
      </c>
      <c r="Z98" s="554">
        <v>0</v>
      </c>
      <c r="AA98" s="554">
        <v>0</v>
      </c>
      <c r="AB98" s="554">
        <v>0</v>
      </c>
      <c r="AC98" s="554">
        <v>0</v>
      </c>
      <c r="AD98" s="554">
        <v>0</v>
      </c>
      <c r="AE98" s="554">
        <v>0</v>
      </c>
      <c r="AF98" s="554">
        <v>2.9999999999999997E-4</v>
      </c>
    </row>
    <row r="99" spans="1:32" ht="18" customHeight="1" thickTop="1" thickBot="1">
      <c r="A99" s="64" t="s">
        <v>387</v>
      </c>
      <c r="B99" s="551"/>
      <c r="C99" s="551"/>
      <c r="D99" s="551"/>
      <c r="E99" s="551"/>
      <c r="F99" s="552"/>
      <c r="G99" s="552"/>
      <c r="H99" s="552"/>
      <c r="I99" s="551"/>
      <c r="J99" s="551"/>
      <c r="K99" s="551"/>
      <c r="L99" s="551"/>
      <c r="M99" s="552"/>
      <c r="N99" s="552"/>
      <c r="O99" s="552"/>
      <c r="P99" s="551"/>
      <c r="Q99" s="551"/>
      <c r="R99" s="551"/>
      <c r="S99" s="551"/>
      <c r="T99" s="552"/>
      <c r="U99" s="552"/>
      <c r="V99" s="552"/>
      <c r="W99" s="551"/>
      <c r="X99" s="551"/>
      <c r="Y99" s="551"/>
      <c r="Z99" s="551"/>
      <c r="AA99" s="552"/>
      <c r="AB99" s="552"/>
      <c r="AC99" s="552"/>
      <c r="AD99" s="552"/>
      <c r="AE99" s="552"/>
      <c r="AF99" s="552"/>
    </row>
    <row r="100" spans="1:32" ht="18" customHeight="1" thickTop="1" thickBot="1">
      <c r="A100" s="60" t="s">
        <v>388</v>
      </c>
      <c r="B100" s="553"/>
      <c r="C100" s="553"/>
      <c r="D100" s="553"/>
      <c r="E100" s="553"/>
      <c r="F100" s="688"/>
      <c r="G100" s="688"/>
      <c r="H100" s="688"/>
      <c r="I100" s="553"/>
      <c r="J100" s="553"/>
      <c r="K100" s="553"/>
      <c r="L100" s="553"/>
      <c r="M100" s="688"/>
      <c r="N100" s="688"/>
      <c r="O100" s="688"/>
      <c r="P100" s="553"/>
      <c r="Q100" s="553"/>
      <c r="R100" s="553"/>
      <c r="S100" s="553"/>
      <c r="T100" s="688"/>
      <c r="U100" s="688"/>
      <c r="V100" s="688"/>
      <c r="W100" s="553"/>
      <c r="X100" s="553"/>
      <c r="Y100" s="553"/>
      <c r="Z100" s="553"/>
      <c r="AA100" s="688"/>
      <c r="AB100" s="688"/>
      <c r="AC100" s="688"/>
      <c r="AD100" s="688"/>
      <c r="AE100" s="688"/>
      <c r="AF100" s="688"/>
    </row>
    <row r="101" spans="1:32" ht="18" customHeight="1" thickTop="1">
      <c r="A101" s="317" t="s">
        <v>389</v>
      </c>
      <c r="B101" s="554">
        <v>7.17E-2</v>
      </c>
      <c r="C101" s="554">
        <v>7.2599999999999998E-2</v>
      </c>
      <c r="D101" s="554">
        <v>5.1999999999999998E-2</v>
      </c>
      <c r="E101" s="554">
        <v>8.0799999999999997E-2</v>
      </c>
      <c r="F101" s="554">
        <v>7.1400000000000005E-2</v>
      </c>
      <c r="G101" s="554">
        <v>5.16E-2</v>
      </c>
      <c r="H101" s="554">
        <v>8.5699999999999998E-2</v>
      </c>
      <c r="I101" s="554">
        <v>7.0499999999999993E-2</v>
      </c>
      <c r="J101" s="554">
        <v>6.88E-2</v>
      </c>
      <c r="K101" s="554">
        <v>5.9799999999999999E-2</v>
      </c>
      <c r="L101" s="554">
        <v>6.9099999999999995E-2</v>
      </c>
      <c r="M101" s="554">
        <v>7.1099999999999997E-2</v>
      </c>
      <c r="N101" s="554">
        <v>0.1353</v>
      </c>
      <c r="O101" s="554">
        <v>6.59E-2</v>
      </c>
      <c r="P101" s="554">
        <v>5.8500000000000003E-2</v>
      </c>
      <c r="Q101" s="554">
        <v>9.69E-2</v>
      </c>
      <c r="R101" s="554">
        <v>6.13E-2</v>
      </c>
      <c r="S101" s="554">
        <v>9.3299999999999994E-2</v>
      </c>
      <c r="T101" s="554">
        <v>7.4700000000000003E-2</v>
      </c>
      <c r="U101" s="554">
        <v>0.1158</v>
      </c>
      <c r="V101" s="554">
        <v>4.7899999999999998E-2</v>
      </c>
      <c r="W101" s="554">
        <v>5.3400000000000003E-2</v>
      </c>
      <c r="X101" s="554">
        <v>8.3199999999999996E-2</v>
      </c>
      <c r="Y101" s="554">
        <v>7.1199999999999999E-2</v>
      </c>
      <c r="Z101" s="554">
        <v>6.9500000000000006E-2</v>
      </c>
      <c r="AA101" s="554">
        <v>6.3200000000000006E-2</v>
      </c>
      <c r="AB101" s="554">
        <v>4.8599999999999997E-2</v>
      </c>
      <c r="AC101" s="554">
        <v>8.5400000000000004E-2</v>
      </c>
      <c r="AD101" s="554">
        <v>0.37109999999999999</v>
      </c>
      <c r="AE101" s="554">
        <v>6.5699999999999995E-2</v>
      </c>
      <c r="AF101" s="554">
        <v>6.9699999999999998E-2</v>
      </c>
    </row>
    <row r="102" spans="1:32" ht="18" customHeight="1">
      <c r="A102" s="317" t="s">
        <v>390</v>
      </c>
      <c r="B102" s="554">
        <v>9.2100000000000001E-2</v>
      </c>
      <c r="C102" s="554">
        <v>8.7400000000000005E-2</v>
      </c>
      <c r="D102" s="554">
        <v>6.0999999999999999E-2</v>
      </c>
      <c r="E102" s="554">
        <v>9.4E-2</v>
      </c>
      <c r="F102" s="554">
        <v>9.0999999999999998E-2</v>
      </c>
      <c r="G102" s="554">
        <v>0.06</v>
      </c>
      <c r="H102" s="554">
        <v>9.1800000000000007E-2</v>
      </c>
      <c r="I102" s="554">
        <v>7.5700000000000003E-2</v>
      </c>
      <c r="J102" s="554">
        <v>7.4399999999999994E-2</v>
      </c>
      <c r="K102" s="554">
        <v>6.7500000000000004E-2</v>
      </c>
      <c r="L102" s="554">
        <v>7.2700000000000001E-2</v>
      </c>
      <c r="M102" s="554">
        <v>7.51E-2</v>
      </c>
      <c r="N102" s="554">
        <v>0.1537</v>
      </c>
      <c r="O102" s="554">
        <v>8.0399999999999999E-2</v>
      </c>
      <c r="P102" s="554">
        <v>6.4699999999999994E-2</v>
      </c>
      <c r="Q102" s="554">
        <v>0.11509999999999999</v>
      </c>
      <c r="R102" s="554">
        <v>6.88E-2</v>
      </c>
      <c r="S102" s="554">
        <v>0.10489999999999999</v>
      </c>
      <c r="T102" s="554">
        <v>8.0500000000000002E-2</v>
      </c>
      <c r="U102" s="554">
        <v>0.1326</v>
      </c>
      <c r="V102" s="554">
        <v>5.2600000000000001E-2</v>
      </c>
      <c r="W102" s="554">
        <v>5.7200000000000001E-2</v>
      </c>
      <c r="X102" s="554">
        <v>9.7199999999999995E-2</v>
      </c>
      <c r="Y102" s="554">
        <v>7.6799999999999993E-2</v>
      </c>
      <c r="Z102" s="554">
        <v>7.5800000000000006E-2</v>
      </c>
      <c r="AA102" s="554">
        <v>6.7199999999999996E-2</v>
      </c>
      <c r="AB102" s="554">
        <v>5.3999999999999999E-2</v>
      </c>
      <c r="AC102" s="554">
        <v>9.8000000000000004E-2</v>
      </c>
      <c r="AD102" s="554">
        <v>0.42659999999999998</v>
      </c>
      <c r="AE102" s="554">
        <v>7.0300000000000001E-2</v>
      </c>
      <c r="AF102" s="554">
        <v>8.1000000000000003E-2</v>
      </c>
    </row>
    <row r="103" spans="1:32" ht="18" customHeight="1">
      <c r="A103" s="317" t="s">
        <v>391</v>
      </c>
      <c r="B103" s="554">
        <v>0.1017</v>
      </c>
      <c r="C103" s="554">
        <v>9.5100000000000004E-2</v>
      </c>
      <c r="D103" s="554">
        <v>8.0299999999999996E-2</v>
      </c>
      <c r="E103" s="554">
        <v>0.1067</v>
      </c>
      <c r="F103" s="554">
        <v>0.1192</v>
      </c>
      <c r="G103" s="554">
        <v>7.0099999999999996E-2</v>
      </c>
      <c r="H103" s="554">
        <v>0.1116</v>
      </c>
      <c r="I103" s="554">
        <v>8.1199999999999994E-2</v>
      </c>
      <c r="J103" s="554">
        <v>8.0399999999999999E-2</v>
      </c>
      <c r="K103" s="554">
        <v>7.8E-2</v>
      </c>
      <c r="L103" s="554">
        <v>8.6800000000000002E-2</v>
      </c>
      <c r="M103" s="554">
        <v>8.2500000000000004E-2</v>
      </c>
      <c r="N103" s="554">
        <v>0.15579999999999999</v>
      </c>
      <c r="O103" s="554">
        <v>8.8300000000000003E-2</v>
      </c>
      <c r="P103" s="554">
        <v>7.9899999999999999E-2</v>
      </c>
      <c r="Q103" s="554">
        <v>0.1226</v>
      </c>
      <c r="R103" s="554">
        <v>7.6600000000000001E-2</v>
      </c>
      <c r="S103" s="554">
        <v>0.1173</v>
      </c>
      <c r="T103" s="554">
        <v>9.5899999999999999E-2</v>
      </c>
      <c r="U103" s="554">
        <v>0.13789999999999999</v>
      </c>
      <c r="V103" s="554">
        <v>5.8999999999999997E-2</v>
      </c>
      <c r="W103" s="554">
        <v>6.7900000000000002E-2</v>
      </c>
      <c r="X103" s="554">
        <v>0.10829999999999999</v>
      </c>
      <c r="Y103" s="554">
        <v>8.6900000000000005E-2</v>
      </c>
      <c r="Z103" s="554">
        <v>9.2100000000000001E-2</v>
      </c>
      <c r="AA103" s="554">
        <v>7.3700000000000002E-2</v>
      </c>
      <c r="AB103" s="554">
        <v>6.0900000000000003E-2</v>
      </c>
      <c r="AC103" s="554">
        <v>0.10299999999999999</v>
      </c>
      <c r="AD103" s="554">
        <v>0.40589999999999998</v>
      </c>
      <c r="AE103" s="554">
        <v>8.5500000000000007E-2</v>
      </c>
      <c r="AF103" s="554">
        <v>9.1700000000000004E-2</v>
      </c>
    </row>
    <row r="104" spans="1:32" ht="18" customHeight="1" thickBot="1">
      <c r="A104" s="317" t="s">
        <v>392</v>
      </c>
      <c r="B104" s="554">
        <v>0.1191</v>
      </c>
      <c r="C104" s="554">
        <v>0.1026</v>
      </c>
      <c r="D104" s="554">
        <v>7.0300000000000001E-2</v>
      </c>
      <c r="E104" s="554">
        <v>9.7500000000000003E-2</v>
      </c>
      <c r="F104" s="554">
        <v>9.7799999999999998E-2</v>
      </c>
      <c r="G104" s="554">
        <v>7.3099999999999998E-2</v>
      </c>
      <c r="H104" s="554">
        <v>0.1123</v>
      </c>
      <c r="I104" s="554">
        <v>0.1016</v>
      </c>
      <c r="J104" s="554">
        <v>9.5600000000000004E-2</v>
      </c>
      <c r="K104" s="554">
        <v>8.2400000000000001E-2</v>
      </c>
      <c r="L104" s="554">
        <v>9.4399999999999998E-2</v>
      </c>
      <c r="M104" s="554">
        <v>9.8299999999999998E-2</v>
      </c>
      <c r="N104" s="554">
        <v>0.1857</v>
      </c>
      <c r="O104" s="554">
        <v>8.3299999999999999E-2</v>
      </c>
      <c r="P104" s="554">
        <v>7.6200000000000004E-2</v>
      </c>
      <c r="Q104" s="554">
        <v>0.12139999999999999</v>
      </c>
      <c r="R104" s="554">
        <v>8.4900000000000003E-2</v>
      </c>
      <c r="S104" s="554">
        <v>0.1585</v>
      </c>
      <c r="T104" s="554">
        <v>9.5600000000000004E-2</v>
      </c>
      <c r="U104" s="554">
        <v>0.1673</v>
      </c>
      <c r="V104" s="554">
        <v>5.7700000000000001E-2</v>
      </c>
      <c r="W104" s="554">
        <v>6.4000000000000001E-2</v>
      </c>
      <c r="X104" s="554">
        <v>0.1135</v>
      </c>
      <c r="Y104" s="554">
        <v>9.6500000000000002E-2</v>
      </c>
      <c r="Z104" s="554">
        <v>8.6400000000000005E-2</v>
      </c>
      <c r="AA104" s="554">
        <v>7.7700000000000005E-2</v>
      </c>
      <c r="AB104" s="554">
        <v>7.1400000000000005E-2</v>
      </c>
      <c r="AC104" s="554">
        <v>0.12280000000000001</v>
      </c>
      <c r="AD104" s="554">
        <v>0.8528</v>
      </c>
      <c r="AE104" s="554">
        <v>8.3699999999999997E-2</v>
      </c>
      <c r="AF104" s="554">
        <v>9.8500000000000004E-2</v>
      </c>
    </row>
    <row r="105" spans="1:32" ht="18" customHeight="1" thickTop="1" thickBot="1">
      <c r="A105" s="60" t="s">
        <v>393</v>
      </c>
      <c r="B105" s="553"/>
      <c r="C105" s="553"/>
      <c r="D105" s="553"/>
      <c r="E105" s="553"/>
      <c r="F105" s="688"/>
      <c r="G105" s="688"/>
      <c r="H105" s="688"/>
      <c r="I105" s="553"/>
      <c r="J105" s="553"/>
      <c r="K105" s="553"/>
      <c r="L105" s="553"/>
      <c r="M105" s="688"/>
      <c r="N105" s="688"/>
      <c r="O105" s="688"/>
      <c r="P105" s="553"/>
      <c r="Q105" s="553"/>
      <c r="R105" s="553"/>
      <c r="S105" s="553"/>
      <c r="T105" s="688"/>
      <c r="U105" s="688"/>
      <c r="V105" s="688"/>
      <c r="W105" s="553"/>
      <c r="X105" s="553"/>
      <c r="Y105" s="553"/>
      <c r="Z105" s="553"/>
      <c r="AA105" s="688"/>
      <c r="AB105" s="688"/>
      <c r="AC105" s="688"/>
      <c r="AD105" s="688"/>
      <c r="AE105" s="688"/>
      <c r="AF105" s="688"/>
    </row>
    <row r="106" spans="1:32" ht="18" customHeight="1" thickTop="1">
      <c r="A106" s="317" t="s">
        <v>394</v>
      </c>
      <c r="B106" s="554">
        <v>0.45729999999999998</v>
      </c>
      <c r="C106" s="554">
        <v>0.55730000000000002</v>
      </c>
      <c r="D106" s="554">
        <v>0.63929999999999998</v>
      </c>
      <c r="E106" s="554">
        <v>0.55859999999999999</v>
      </c>
      <c r="F106" s="554">
        <v>0.63019999999999998</v>
      </c>
      <c r="G106" s="554">
        <v>0.46960000000000002</v>
      </c>
      <c r="H106" s="554">
        <v>0.69720000000000004</v>
      </c>
      <c r="I106" s="554">
        <v>0.54330000000000001</v>
      </c>
      <c r="J106" s="554">
        <v>0.60260000000000002</v>
      </c>
      <c r="K106" s="554">
        <v>0.63029999999999997</v>
      </c>
      <c r="L106" s="554">
        <v>0.63090000000000002</v>
      </c>
      <c r="M106" s="554">
        <v>0.66659999999999997</v>
      </c>
      <c r="N106" s="554">
        <v>0.63900000000000001</v>
      </c>
      <c r="O106" s="554">
        <v>0.6331</v>
      </c>
      <c r="P106" s="554">
        <v>0.57779999999999998</v>
      </c>
      <c r="Q106" s="554">
        <v>0.54169999999999996</v>
      </c>
      <c r="R106" s="554">
        <v>0.5907</v>
      </c>
      <c r="S106" s="554">
        <v>0.64449999999999996</v>
      </c>
      <c r="T106" s="554">
        <v>0.61990000000000001</v>
      </c>
      <c r="U106" s="554">
        <v>0.64259999999999995</v>
      </c>
      <c r="V106" s="554">
        <v>0.57969999999999999</v>
      </c>
      <c r="W106" s="554">
        <v>0.57930000000000004</v>
      </c>
      <c r="X106" s="554">
        <v>0.69320000000000004</v>
      </c>
      <c r="Y106" s="554">
        <v>0.58350000000000002</v>
      </c>
      <c r="Z106" s="554">
        <v>0.58650000000000002</v>
      </c>
      <c r="AA106" s="554">
        <v>0.64629999999999999</v>
      </c>
      <c r="AB106" s="554">
        <v>0.58660000000000001</v>
      </c>
      <c r="AC106" s="554">
        <v>0.60429999999999995</v>
      </c>
      <c r="AD106" s="554">
        <v>0.67589999999999995</v>
      </c>
      <c r="AE106" s="554">
        <v>0.57010000000000005</v>
      </c>
      <c r="AF106" s="554">
        <v>0.56440000000000001</v>
      </c>
    </row>
    <row r="107" spans="1:32" ht="18" customHeight="1">
      <c r="A107" s="317" t="s">
        <v>395</v>
      </c>
      <c r="B107" s="554">
        <v>4.24E-2</v>
      </c>
      <c r="C107" s="554">
        <v>5.7099999999999998E-2</v>
      </c>
      <c r="D107" s="554">
        <v>3.1300000000000001E-2</v>
      </c>
      <c r="E107" s="554">
        <v>3.78E-2</v>
      </c>
      <c r="F107" s="554">
        <v>3.56E-2</v>
      </c>
      <c r="G107" s="554">
        <v>3.85E-2</v>
      </c>
      <c r="H107" s="554">
        <v>3.2599999999999997E-2</v>
      </c>
      <c r="I107" s="554">
        <v>2.2700000000000001E-2</v>
      </c>
      <c r="J107" s="554">
        <v>3.6799999999999999E-2</v>
      </c>
      <c r="K107" s="554">
        <v>2.5999999999999999E-2</v>
      </c>
      <c r="L107" s="554">
        <v>2.9600000000000001E-2</v>
      </c>
      <c r="M107" s="554">
        <v>4.2900000000000001E-2</v>
      </c>
      <c r="N107" s="554">
        <v>2.7300000000000001E-2</v>
      </c>
      <c r="O107" s="554">
        <v>4.2000000000000003E-2</v>
      </c>
      <c r="P107" s="554">
        <v>2.9000000000000001E-2</v>
      </c>
      <c r="Q107" s="554">
        <v>3.9199999999999999E-2</v>
      </c>
      <c r="R107" s="554">
        <v>5.9499999999999997E-2</v>
      </c>
      <c r="S107" s="554">
        <v>3.5299999999999998E-2</v>
      </c>
      <c r="T107" s="554">
        <v>3.8699999999999998E-2</v>
      </c>
      <c r="U107" s="554">
        <v>3.95E-2</v>
      </c>
      <c r="V107" s="554">
        <v>3.5000000000000003E-2</v>
      </c>
      <c r="W107" s="554">
        <v>3.6600000000000001E-2</v>
      </c>
      <c r="X107" s="554">
        <v>5.2400000000000002E-2</v>
      </c>
      <c r="Y107" s="554">
        <v>4.1599999999999998E-2</v>
      </c>
      <c r="Z107" s="554">
        <v>3.6400000000000002E-2</v>
      </c>
      <c r="AA107" s="554">
        <v>2.4500000000000001E-2</v>
      </c>
      <c r="AB107" s="554">
        <v>3.4700000000000002E-2</v>
      </c>
      <c r="AC107" s="554">
        <v>5.5100000000000003E-2</v>
      </c>
      <c r="AD107" s="554">
        <v>1.9699999999999999E-2</v>
      </c>
      <c r="AE107" s="554">
        <v>4.2700000000000002E-2</v>
      </c>
      <c r="AF107" s="554">
        <v>4.0300000000000002E-2</v>
      </c>
    </row>
    <row r="108" spans="1:32" ht="18" customHeight="1">
      <c r="A108" s="317" t="s">
        <v>396</v>
      </c>
      <c r="B108" s="554">
        <v>0.50019999999999998</v>
      </c>
      <c r="C108" s="554">
        <v>0.3856</v>
      </c>
      <c r="D108" s="554">
        <v>0.32940000000000003</v>
      </c>
      <c r="E108" s="554">
        <v>0.40360000000000001</v>
      </c>
      <c r="F108" s="554">
        <v>0.3342</v>
      </c>
      <c r="G108" s="554">
        <v>0.4919</v>
      </c>
      <c r="H108" s="554">
        <v>0.27029999999999998</v>
      </c>
      <c r="I108" s="554">
        <v>0.434</v>
      </c>
      <c r="J108" s="554">
        <v>0.36059999999999998</v>
      </c>
      <c r="K108" s="554">
        <v>0.34370000000000001</v>
      </c>
      <c r="L108" s="554">
        <v>0.33950000000000002</v>
      </c>
      <c r="M108" s="554">
        <v>0.29049999999999998</v>
      </c>
      <c r="N108" s="554">
        <v>0.3337</v>
      </c>
      <c r="O108" s="554">
        <v>0.32490000000000002</v>
      </c>
      <c r="P108" s="554">
        <v>0.39319999999999999</v>
      </c>
      <c r="Q108" s="554">
        <v>0.41920000000000002</v>
      </c>
      <c r="R108" s="554">
        <v>0.3498</v>
      </c>
      <c r="S108" s="554">
        <v>0.32019999999999998</v>
      </c>
      <c r="T108" s="554">
        <v>0.34139999999999998</v>
      </c>
      <c r="U108" s="554">
        <v>0.31790000000000002</v>
      </c>
      <c r="V108" s="554">
        <v>0.38529999999999998</v>
      </c>
      <c r="W108" s="554">
        <v>0.3841</v>
      </c>
      <c r="X108" s="554">
        <v>0.25440000000000002</v>
      </c>
      <c r="Y108" s="554">
        <v>0.37490000000000001</v>
      </c>
      <c r="Z108" s="554">
        <v>0.37709999999999999</v>
      </c>
      <c r="AA108" s="554">
        <v>0.32919999999999999</v>
      </c>
      <c r="AB108" s="554">
        <v>0.37869999999999998</v>
      </c>
      <c r="AC108" s="554">
        <v>0.3407</v>
      </c>
      <c r="AD108" s="554">
        <v>0.30430000000000001</v>
      </c>
      <c r="AE108" s="554">
        <v>0.38719999999999999</v>
      </c>
      <c r="AF108" s="554">
        <v>0.39529999999999998</v>
      </c>
    </row>
    <row r="109" spans="1:32" ht="18" customHeight="1" thickBot="1">
      <c r="A109" s="317" t="s">
        <v>397</v>
      </c>
      <c r="B109" s="554">
        <v>0.61399999999999999</v>
      </c>
      <c r="C109" s="554">
        <v>0.49969999999999998</v>
      </c>
      <c r="D109" s="554">
        <v>0.54400000000000004</v>
      </c>
      <c r="E109" s="554">
        <v>0.51019999999999999</v>
      </c>
      <c r="F109" s="554">
        <v>0.40760000000000002</v>
      </c>
      <c r="G109" s="554">
        <v>0.54569999999999996</v>
      </c>
      <c r="H109" s="554">
        <v>0.61699999999999999</v>
      </c>
      <c r="I109" s="554">
        <v>0.59560000000000002</v>
      </c>
      <c r="J109" s="554">
        <v>0.51749999999999996</v>
      </c>
      <c r="K109" s="554">
        <v>0.61829999999999996</v>
      </c>
      <c r="L109" s="554">
        <v>0.61929999999999996</v>
      </c>
      <c r="M109" s="554">
        <v>0.58330000000000004</v>
      </c>
      <c r="N109" s="554">
        <v>0.71519999999999995</v>
      </c>
      <c r="O109" s="554">
        <v>0.46189999999999998</v>
      </c>
      <c r="P109" s="554">
        <v>0.45340000000000003</v>
      </c>
      <c r="Q109" s="554">
        <v>0.55730000000000002</v>
      </c>
      <c r="R109" s="554">
        <v>0.50700000000000001</v>
      </c>
      <c r="S109" s="554">
        <v>0.73529999999999995</v>
      </c>
      <c r="T109" s="554">
        <v>0.58360000000000001</v>
      </c>
      <c r="U109" s="554">
        <v>0.52590000000000003</v>
      </c>
      <c r="V109" s="554">
        <v>0.55179999999999996</v>
      </c>
      <c r="W109" s="554">
        <v>0.61629999999999996</v>
      </c>
      <c r="X109" s="554">
        <v>0.74790000000000001</v>
      </c>
      <c r="Y109" s="554">
        <v>0.5353</v>
      </c>
      <c r="Z109" s="554">
        <v>0.59389999999999998</v>
      </c>
      <c r="AA109" s="554">
        <v>0.48499999999999999</v>
      </c>
      <c r="AB109" s="554">
        <v>0.4763</v>
      </c>
      <c r="AC109" s="554">
        <v>0.60829999999999995</v>
      </c>
      <c r="AD109" s="554">
        <v>0.72950000000000004</v>
      </c>
      <c r="AE109" s="554">
        <v>0.63029999999999997</v>
      </c>
      <c r="AF109" s="554">
        <v>0.56330000000000002</v>
      </c>
    </row>
    <row r="110" spans="1:32" ht="18" customHeight="1" thickTop="1" thickBot="1">
      <c r="A110" s="60" t="s">
        <v>398</v>
      </c>
      <c r="B110" s="553"/>
      <c r="C110" s="553"/>
      <c r="D110" s="553"/>
      <c r="E110" s="553"/>
      <c r="F110" s="688"/>
      <c r="G110" s="688"/>
      <c r="H110" s="688"/>
      <c r="I110" s="553"/>
      <c r="J110" s="553"/>
      <c r="K110" s="553"/>
      <c r="L110" s="553"/>
      <c r="M110" s="688"/>
      <c r="N110" s="688"/>
      <c r="O110" s="688"/>
      <c r="P110" s="553"/>
      <c r="Q110" s="553"/>
      <c r="R110" s="553"/>
      <c r="S110" s="553"/>
      <c r="T110" s="688"/>
      <c r="U110" s="688"/>
      <c r="V110" s="688"/>
      <c r="W110" s="553"/>
      <c r="X110" s="553"/>
      <c r="Y110" s="553"/>
      <c r="Z110" s="553"/>
      <c r="AA110" s="688"/>
      <c r="AB110" s="688"/>
      <c r="AC110" s="688"/>
      <c r="AD110" s="688"/>
      <c r="AE110" s="688"/>
      <c r="AF110" s="688"/>
    </row>
    <row r="111" spans="1:32" ht="18" customHeight="1" thickTop="1">
      <c r="A111" s="317" t="s">
        <v>399</v>
      </c>
      <c r="B111" s="554">
        <v>8.09E-2</v>
      </c>
      <c r="C111" s="554">
        <v>8.2000000000000003E-2</v>
      </c>
      <c r="D111" s="554">
        <v>5.9299999999999999E-2</v>
      </c>
      <c r="E111" s="554">
        <v>8.1199999999999994E-2</v>
      </c>
      <c r="F111" s="554">
        <v>4.9799999999999997E-2</v>
      </c>
      <c r="G111" s="554">
        <v>5.6099999999999997E-2</v>
      </c>
      <c r="H111" s="554">
        <v>9.98E-2</v>
      </c>
      <c r="I111" s="554">
        <v>9.2299999999999993E-2</v>
      </c>
      <c r="J111" s="554">
        <v>8.7099999999999997E-2</v>
      </c>
      <c r="K111" s="554">
        <v>7.4800000000000005E-2</v>
      </c>
      <c r="L111" s="554">
        <v>8.0100000000000005E-2</v>
      </c>
      <c r="M111" s="554">
        <v>8.6800000000000002E-2</v>
      </c>
      <c r="N111" s="554">
        <v>0.1326</v>
      </c>
      <c r="O111" s="554">
        <v>8.4599999999999995E-2</v>
      </c>
      <c r="P111" s="554">
        <v>6.88E-2</v>
      </c>
      <c r="Q111" s="554">
        <v>9.4299999999999995E-2</v>
      </c>
      <c r="R111" s="554">
        <v>8.2100000000000006E-2</v>
      </c>
      <c r="S111" s="554">
        <v>0.13780000000000001</v>
      </c>
      <c r="T111" s="554">
        <v>8.5699999999999998E-2</v>
      </c>
      <c r="U111" s="554">
        <v>0.11890000000000001</v>
      </c>
      <c r="V111" s="554">
        <v>7.7399999999999997E-2</v>
      </c>
      <c r="W111" s="554">
        <v>8.9700000000000002E-2</v>
      </c>
      <c r="X111" s="554">
        <v>9.8000000000000004E-2</v>
      </c>
      <c r="Y111" s="554">
        <v>8.72E-2</v>
      </c>
      <c r="Z111" s="554">
        <v>8.1199999999999994E-2</v>
      </c>
      <c r="AA111" s="554">
        <v>8.0600000000000005E-2</v>
      </c>
      <c r="AB111" s="554">
        <v>6.6299999999999998E-2</v>
      </c>
      <c r="AC111" s="554">
        <v>9.5600000000000004E-2</v>
      </c>
      <c r="AD111" s="554">
        <v>0.38150000000000001</v>
      </c>
      <c r="AE111" s="554">
        <v>8.1799999999999998E-2</v>
      </c>
      <c r="AF111" s="554">
        <v>8.2100000000000006E-2</v>
      </c>
    </row>
    <row r="112" spans="1:32" ht="18" customHeight="1">
      <c r="A112" s="317" t="s">
        <v>400</v>
      </c>
      <c r="B112" s="554">
        <v>7.9899999999999999E-2</v>
      </c>
      <c r="C112" s="554">
        <v>7.7399999999999997E-2</v>
      </c>
      <c r="D112" s="554">
        <v>5.6599999999999998E-2</v>
      </c>
      <c r="E112" s="554">
        <v>7.6600000000000001E-2</v>
      </c>
      <c r="F112" s="554">
        <v>5.8999999999999997E-2</v>
      </c>
      <c r="G112" s="554">
        <v>5.1900000000000002E-2</v>
      </c>
      <c r="H112" s="554">
        <v>9.8900000000000002E-2</v>
      </c>
      <c r="I112" s="554">
        <v>8.8099999999999998E-2</v>
      </c>
      <c r="J112" s="554">
        <v>8.48E-2</v>
      </c>
      <c r="K112" s="554">
        <v>7.3800000000000004E-2</v>
      </c>
      <c r="L112" s="554">
        <v>7.9899999999999999E-2</v>
      </c>
      <c r="M112" s="554">
        <v>8.6099999999999996E-2</v>
      </c>
      <c r="N112" s="554">
        <v>0.13500000000000001</v>
      </c>
      <c r="O112" s="554">
        <v>8.1900000000000001E-2</v>
      </c>
      <c r="P112" s="554">
        <v>6.9599999999999995E-2</v>
      </c>
      <c r="Q112" s="554">
        <v>9.2399999999999996E-2</v>
      </c>
      <c r="R112" s="554">
        <v>8.2299999999999998E-2</v>
      </c>
      <c r="S112" s="554">
        <v>0.13750000000000001</v>
      </c>
      <c r="T112" s="554">
        <v>8.5300000000000001E-2</v>
      </c>
      <c r="U112" s="554">
        <v>0.11749999999999999</v>
      </c>
      <c r="V112" s="554">
        <v>7.7200000000000005E-2</v>
      </c>
      <c r="W112" s="554">
        <v>8.9399999999999993E-2</v>
      </c>
      <c r="X112" s="554">
        <v>9.8400000000000001E-2</v>
      </c>
      <c r="Y112" s="554">
        <v>8.6999999999999994E-2</v>
      </c>
      <c r="Z112" s="554">
        <v>7.85E-2</v>
      </c>
      <c r="AA112" s="554">
        <v>7.85E-2</v>
      </c>
      <c r="AB112" s="554">
        <v>6.5699999999999995E-2</v>
      </c>
      <c r="AC112" s="554">
        <v>9.2299999999999993E-2</v>
      </c>
      <c r="AD112" s="554">
        <v>0.37509999999999999</v>
      </c>
      <c r="AE112" s="554">
        <v>8.2000000000000003E-2</v>
      </c>
      <c r="AF112" s="554">
        <v>8.0500000000000002E-2</v>
      </c>
    </row>
    <row r="113" spans="1:32" ht="18" customHeight="1">
      <c r="A113" s="316" t="s">
        <v>401</v>
      </c>
      <c r="B113" s="554">
        <v>0.1042</v>
      </c>
      <c r="C113" s="554">
        <v>8.5699999999999998E-2</v>
      </c>
      <c r="D113" s="554">
        <v>6.1899999999999997E-2</v>
      </c>
      <c r="E113" s="554">
        <v>9.2299999999999993E-2</v>
      </c>
      <c r="F113" s="554">
        <v>7.3700000000000002E-2</v>
      </c>
      <c r="G113" s="554">
        <v>5.5899999999999998E-2</v>
      </c>
      <c r="H113" s="554">
        <v>0.1048</v>
      </c>
      <c r="I113" s="554">
        <v>9.4200000000000006E-2</v>
      </c>
      <c r="J113" s="554">
        <v>9.1700000000000004E-2</v>
      </c>
      <c r="K113" s="554">
        <v>8.3500000000000005E-2</v>
      </c>
      <c r="L113" s="554">
        <v>8.4900000000000003E-2</v>
      </c>
      <c r="M113" s="554">
        <v>8.9099999999999999E-2</v>
      </c>
      <c r="N113" s="554">
        <v>0.14319999999999999</v>
      </c>
      <c r="O113" s="554">
        <v>0.1047</v>
      </c>
      <c r="P113" s="554">
        <v>7.8799999999999995E-2</v>
      </c>
      <c r="Q113" s="554">
        <v>0.1106</v>
      </c>
      <c r="R113" s="554">
        <v>9.4899999999999998E-2</v>
      </c>
      <c r="S113" s="554">
        <v>0.15490000000000001</v>
      </c>
      <c r="T113" s="554">
        <v>9.3799999999999994E-2</v>
      </c>
      <c r="U113" s="554">
        <v>0.13420000000000001</v>
      </c>
      <c r="V113" s="554">
        <v>8.6800000000000002E-2</v>
      </c>
      <c r="W113" s="554">
        <v>9.6199999999999994E-2</v>
      </c>
      <c r="X113" s="554">
        <v>0.1173</v>
      </c>
      <c r="Y113" s="554">
        <v>9.7199999999999995E-2</v>
      </c>
      <c r="Z113" s="554">
        <v>8.5900000000000004E-2</v>
      </c>
      <c r="AA113" s="554">
        <v>8.3400000000000002E-2</v>
      </c>
      <c r="AB113" s="554">
        <v>7.6399999999999996E-2</v>
      </c>
      <c r="AC113" s="554">
        <v>0.1086</v>
      </c>
      <c r="AD113" s="554">
        <v>0.42030000000000001</v>
      </c>
      <c r="AE113" s="554">
        <v>8.9700000000000002E-2</v>
      </c>
      <c r="AF113" s="554">
        <v>9.3299999999999994E-2</v>
      </c>
    </row>
    <row r="114" spans="1:32" ht="18" customHeight="1">
      <c r="A114" s="316" t="s">
        <v>402</v>
      </c>
      <c r="B114" s="554">
        <v>0.1278</v>
      </c>
      <c r="C114" s="554">
        <v>0.1207</v>
      </c>
      <c r="D114" s="554">
        <v>8.8999999999999996E-2</v>
      </c>
      <c r="E114" s="554">
        <v>0.13289999999999999</v>
      </c>
      <c r="F114" s="554">
        <v>8.8200000000000001E-2</v>
      </c>
      <c r="G114" s="554">
        <v>8.8999999999999996E-2</v>
      </c>
      <c r="H114" s="554">
        <v>0.1338</v>
      </c>
      <c r="I114" s="554">
        <v>0.1232</v>
      </c>
      <c r="J114" s="554">
        <v>0.12959999999999999</v>
      </c>
      <c r="K114" s="554">
        <v>0.113</v>
      </c>
      <c r="L114" s="554">
        <v>0.1149</v>
      </c>
      <c r="M114" s="554">
        <v>0.10979999999999999</v>
      </c>
      <c r="N114" s="554">
        <v>0.184</v>
      </c>
      <c r="O114" s="554">
        <v>0.13900000000000001</v>
      </c>
      <c r="P114" s="554">
        <v>0.1229</v>
      </c>
      <c r="Q114" s="554">
        <v>0.1429</v>
      </c>
      <c r="R114" s="554">
        <v>0.1305</v>
      </c>
      <c r="S114" s="554">
        <v>0.17829999999999999</v>
      </c>
      <c r="T114" s="554">
        <v>0.12790000000000001</v>
      </c>
      <c r="U114" s="554">
        <v>0.16689999999999999</v>
      </c>
      <c r="V114" s="554">
        <v>0.1113</v>
      </c>
      <c r="W114" s="554">
        <v>0.1173</v>
      </c>
      <c r="X114" s="554">
        <v>0.1384</v>
      </c>
      <c r="Y114" s="554">
        <v>0.13880000000000001</v>
      </c>
      <c r="Z114" s="554">
        <v>0.1186</v>
      </c>
      <c r="AA114" s="554">
        <v>0.125</v>
      </c>
      <c r="AB114" s="554">
        <v>0.11459999999999999</v>
      </c>
      <c r="AC114" s="554">
        <v>0.14219999999999999</v>
      </c>
      <c r="AD114" s="554">
        <v>0.50390000000000001</v>
      </c>
      <c r="AE114" s="554">
        <v>0.11890000000000001</v>
      </c>
      <c r="AF114" s="554">
        <v>0.1236</v>
      </c>
    </row>
    <row r="115" spans="1:32" ht="18" customHeight="1">
      <c r="A115" s="316" t="s">
        <v>403</v>
      </c>
      <c r="B115" s="554">
        <v>-2.3599999999999999E-2</v>
      </c>
      <c r="C115" s="554">
        <v>-3.5000000000000003E-2</v>
      </c>
      <c r="D115" s="554">
        <v>-2.7099999999999999E-2</v>
      </c>
      <c r="E115" s="554">
        <v>-4.0599999999999997E-2</v>
      </c>
      <c r="F115" s="554">
        <v>-1.4500000000000001E-2</v>
      </c>
      <c r="G115" s="554">
        <v>-3.3099999999999997E-2</v>
      </c>
      <c r="H115" s="554">
        <v>-2.9000000000000001E-2</v>
      </c>
      <c r="I115" s="554">
        <v>-2.8899999999999999E-2</v>
      </c>
      <c r="J115" s="554">
        <v>-3.7900000000000003E-2</v>
      </c>
      <c r="K115" s="554">
        <v>-2.9399999999999999E-2</v>
      </c>
      <c r="L115" s="554">
        <v>-0.03</v>
      </c>
      <c r="M115" s="554">
        <v>-2.07E-2</v>
      </c>
      <c r="N115" s="554">
        <v>-4.0800000000000003E-2</v>
      </c>
      <c r="O115" s="554">
        <v>-3.4299999999999997E-2</v>
      </c>
      <c r="P115" s="554">
        <v>-4.41E-2</v>
      </c>
      <c r="Q115" s="554">
        <v>-3.2300000000000002E-2</v>
      </c>
      <c r="R115" s="554">
        <v>-3.56E-2</v>
      </c>
      <c r="S115" s="554">
        <v>-2.3400000000000001E-2</v>
      </c>
      <c r="T115" s="554">
        <v>-3.4099999999999998E-2</v>
      </c>
      <c r="U115" s="554">
        <v>-3.27E-2</v>
      </c>
      <c r="V115" s="554">
        <v>-2.4500000000000001E-2</v>
      </c>
      <c r="W115" s="554">
        <v>-2.1100000000000001E-2</v>
      </c>
      <c r="X115" s="554">
        <v>-2.12E-2</v>
      </c>
      <c r="Y115" s="554">
        <v>-4.1599999999999998E-2</v>
      </c>
      <c r="Z115" s="554">
        <v>-3.27E-2</v>
      </c>
      <c r="AA115" s="554">
        <v>-4.1599999999999998E-2</v>
      </c>
      <c r="AB115" s="554">
        <v>-3.8199999999999998E-2</v>
      </c>
      <c r="AC115" s="554">
        <v>-3.3700000000000001E-2</v>
      </c>
      <c r="AD115" s="554">
        <v>-8.3599999999999994E-2</v>
      </c>
      <c r="AE115" s="554">
        <v>-2.92E-2</v>
      </c>
      <c r="AF115" s="554">
        <v>-3.0300000000000001E-2</v>
      </c>
    </row>
    <row r="116" spans="1:32" ht="18" customHeight="1">
      <c r="A116" s="316" t="s">
        <v>404</v>
      </c>
      <c r="B116" s="699">
        <v>-2.4299999999999999E-2</v>
      </c>
      <c r="C116" s="554">
        <v>-8.3000000000000001E-3</v>
      </c>
      <c r="D116" s="699">
        <v>-5.4000000000000003E-3</v>
      </c>
      <c r="E116" s="699">
        <v>-1.5699999999999999E-2</v>
      </c>
      <c r="F116" s="699">
        <v>-1.4800000000000001E-2</v>
      </c>
      <c r="G116" s="699">
        <v>-4.0000000000000001E-3</v>
      </c>
      <c r="H116" s="699">
        <v>-5.8999999999999999E-3</v>
      </c>
      <c r="I116" s="699">
        <v>-6.1000000000000004E-3</v>
      </c>
      <c r="J116" s="554">
        <v>-6.8999999999999999E-3</v>
      </c>
      <c r="K116" s="699">
        <v>-9.7999999999999997E-3</v>
      </c>
      <c r="L116" s="699">
        <v>-4.8999999999999998E-3</v>
      </c>
      <c r="M116" s="699">
        <v>-3.0000000000000001E-3</v>
      </c>
      <c r="N116" s="699">
        <v>-8.2000000000000007E-3</v>
      </c>
      <c r="O116" s="699">
        <v>-2.2800000000000001E-2</v>
      </c>
      <c r="P116" s="699">
        <v>-9.2999999999999992E-3</v>
      </c>
      <c r="Q116" s="554">
        <v>-1.8200000000000001E-2</v>
      </c>
      <c r="R116" s="699">
        <v>-1.26E-2</v>
      </c>
      <c r="S116" s="699">
        <v>-1.7399999999999999E-2</v>
      </c>
      <c r="T116" s="699">
        <v>-8.5000000000000006E-3</v>
      </c>
      <c r="U116" s="699">
        <v>-1.67E-2</v>
      </c>
      <c r="V116" s="699">
        <v>-9.5999999999999992E-3</v>
      </c>
      <c r="W116" s="699">
        <v>-6.7999999999999996E-3</v>
      </c>
      <c r="X116" s="554">
        <v>-1.8800000000000001E-2</v>
      </c>
      <c r="Y116" s="699">
        <v>-1.01E-2</v>
      </c>
      <c r="Z116" s="699">
        <v>-7.4000000000000003E-3</v>
      </c>
      <c r="AA116" s="699">
        <v>-4.8999999999999998E-3</v>
      </c>
      <c r="AB116" s="699">
        <v>-1.0699999999999999E-2</v>
      </c>
      <c r="AC116" s="699">
        <v>-1.6299999999999999E-2</v>
      </c>
      <c r="AD116" s="699">
        <v>-4.5199999999999997E-2</v>
      </c>
      <c r="AE116" s="699">
        <v>-7.7000000000000002E-3</v>
      </c>
      <c r="AF116" s="699">
        <v>-1.2800000000000001E-2</v>
      </c>
    </row>
    <row r="117" spans="1:32" ht="18" customHeight="1" thickBot="1">
      <c r="A117" s="316" t="s">
        <v>405</v>
      </c>
      <c r="B117" s="554">
        <v>8.9999999999999998E-4</v>
      </c>
      <c r="C117" s="554">
        <v>4.4999999999999997E-3</v>
      </c>
      <c r="D117" s="554">
        <v>2.8E-3</v>
      </c>
      <c r="E117" s="554">
        <v>4.4999999999999997E-3</v>
      </c>
      <c r="F117" s="699">
        <v>-9.1000000000000004E-3</v>
      </c>
      <c r="G117" s="699">
        <v>4.1999999999999997E-3</v>
      </c>
      <c r="H117" s="699">
        <v>1E-3</v>
      </c>
      <c r="I117" s="554">
        <v>4.1999999999999997E-3</v>
      </c>
      <c r="J117" s="554">
        <v>2.3E-3</v>
      </c>
      <c r="K117" s="554">
        <v>1E-3</v>
      </c>
      <c r="L117" s="554">
        <v>2.0000000000000001E-4</v>
      </c>
      <c r="M117" s="699">
        <v>6.9999999999999999E-4</v>
      </c>
      <c r="N117" s="699">
        <v>-2.3E-3</v>
      </c>
      <c r="O117" s="699">
        <v>2.7000000000000001E-3</v>
      </c>
      <c r="P117" s="554">
        <v>-6.9999999999999999E-4</v>
      </c>
      <c r="Q117" s="554">
        <v>1.9E-3</v>
      </c>
      <c r="R117" s="554">
        <v>-2.0000000000000001E-4</v>
      </c>
      <c r="S117" s="554">
        <v>4.0000000000000002E-4</v>
      </c>
      <c r="T117" s="699">
        <v>4.0000000000000002E-4</v>
      </c>
      <c r="U117" s="699">
        <v>1.4E-3</v>
      </c>
      <c r="V117" s="699">
        <v>2.0000000000000001E-4</v>
      </c>
      <c r="W117" s="554">
        <v>2.9999999999999997E-4</v>
      </c>
      <c r="X117" s="554">
        <v>-4.0000000000000002E-4</v>
      </c>
      <c r="Y117" s="554">
        <v>1E-4</v>
      </c>
      <c r="Z117" s="554">
        <v>2.7000000000000001E-3</v>
      </c>
      <c r="AA117" s="699">
        <v>2.0999999999999999E-3</v>
      </c>
      <c r="AB117" s="699">
        <v>5.9999999999999995E-4</v>
      </c>
      <c r="AC117" s="699">
        <v>3.3E-3</v>
      </c>
      <c r="AD117" s="699">
        <v>6.4000000000000003E-3</v>
      </c>
      <c r="AE117" s="699">
        <v>-2.0000000000000001E-4</v>
      </c>
      <c r="AF117" s="699">
        <v>1.6999999999999999E-3</v>
      </c>
    </row>
    <row r="118" spans="1:32" ht="18" customHeight="1" thickTop="1" thickBot="1">
      <c r="A118" s="60" t="s">
        <v>406</v>
      </c>
      <c r="B118" s="553"/>
      <c r="C118" s="553"/>
      <c r="D118" s="553"/>
      <c r="E118" s="553"/>
      <c r="F118" s="688"/>
      <c r="G118" s="688"/>
      <c r="H118" s="688"/>
      <c r="I118" s="553"/>
      <c r="J118" s="553"/>
      <c r="K118" s="553"/>
      <c r="L118" s="553"/>
      <c r="M118" s="688"/>
      <c r="N118" s="688"/>
      <c r="O118" s="688"/>
      <c r="P118" s="553"/>
      <c r="Q118" s="553"/>
      <c r="R118" s="553"/>
      <c r="S118" s="553"/>
      <c r="T118" s="688"/>
      <c r="U118" s="688"/>
      <c r="V118" s="688"/>
      <c r="W118" s="553"/>
      <c r="X118" s="553"/>
      <c r="Y118" s="553"/>
      <c r="Z118" s="553"/>
      <c r="AA118" s="688"/>
      <c r="AB118" s="688"/>
      <c r="AC118" s="688"/>
      <c r="AD118" s="688"/>
      <c r="AE118" s="688"/>
      <c r="AF118" s="688"/>
    </row>
    <row r="119" spans="1:32" ht="18" customHeight="1" thickTop="1">
      <c r="A119" s="316" t="s">
        <v>399</v>
      </c>
      <c r="B119" s="554">
        <v>8.09E-2</v>
      </c>
      <c r="C119" s="554">
        <v>8.2000000000000003E-2</v>
      </c>
      <c r="D119" s="554">
        <v>5.9299999999999999E-2</v>
      </c>
      <c r="E119" s="554">
        <v>8.1199999999999994E-2</v>
      </c>
      <c r="F119" s="554">
        <v>4.9799999999999997E-2</v>
      </c>
      <c r="G119" s="554">
        <v>5.6099999999999997E-2</v>
      </c>
      <c r="H119" s="554">
        <v>9.98E-2</v>
      </c>
      <c r="I119" s="554">
        <v>9.2299999999999993E-2</v>
      </c>
      <c r="J119" s="554">
        <v>8.7099999999999997E-2</v>
      </c>
      <c r="K119" s="554">
        <v>7.4800000000000005E-2</v>
      </c>
      <c r="L119" s="554">
        <v>8.0100000000000005E-2</v>
      </c>
      <c r="M119" s="554">
        <v>8.6800000000000002E-2</v>
      </c>
      <c r="N119" s="554">
        <v>0.1326</v>
      </c>
      <c r="O119" s="554">
        <v>8.4599999999999995E-2</v>
      </c>
      <c r="P119" s="554">
        <v>6.88E-2</v>
      </c>
      <c r="Q119" s="554">
        <v>9.4299999999999995E-2</v>
      </c>
      <c r="R119" s="554">
        <v>8.2100000000000006E-2</v>
      </c>
      <c r="S119" s="554">
        <v>0.13780000000000001</v>
      </c>
      <c r="T119" s="554">
        <v>8.5699999999999998E-2</v>
      </c>
      <c r="U119" s="554">
        <v>0.11890000000000001</v>
      </c>
      <c r="V119" s="554">
        <v>7.7399999999999997E-2</v>
      </c>
      <c r="W119" s="554">
        <v>8.9700000000000002E-2</v>
      </c>
      <c r="X119" s="554">
        <v>9.8000000000000004E-2</v>
      </c>
      <c r="Y119" s="554">
        <v>8.72E-2</v>
      </c>
      <c r="Z119" s="554">
        <v>8.1199999999999994E-2</v>
      </c>
      <c r="AA119" s="554">
        <v>8.0600000000000005E-2</v>
      </c>
      <c r="AB119" s="554">
        <v>6.6299999999999998E-2</v>
      </c>
      <c r="AC119" s="554">
        <v>9.5600000000000004E-2</v>
      </c>
      <c r="AD119" s="554">
        <v>0.38150000000000001</v>
      </c>
      <c r="AE119" s="554">
        <v>8.1799999999999998E-2</v>
      </c>
      <c r="AF119" s="554">
        <v>8.2100000000000006E-2</v>
      </c>
    </row>
    <row r="120" spans="1:32" ht="18" customHeight="1">
      <c r="A120" s="316" t="s">
        <v>407</v>
      </c>
      <c r="B120" s="554">
        <v>-5.4999999999999997E-3</v>
      </c>
      <c r="C120" s="554">
        <v>-4.4000000000000003E-3</v>
      </c>
      <c r="D120" s="554">
        <v>8.9999999999999998E-4</v>
      </c>
      <c r="E120" s="554">
        <v>-7.7999999999999996E-3</v>
      </c>
      <c r="F120" s="554">
        <v>-6.8999999999999999E-3</v>
      </c>
      <c r="G120" s="554">
        <v>-3.8999999999999998E-3</v>
      </c>
      <c r="H120" s="554">
        <v>-4.5999999999999999E-3</v>
      </c>
      <c r="I120" s="554">
        <v>-1.3599999999999999E-2</v>
      </c>
      <c r="J120" s="554">
        <v>-8.3000000000000001E-3</v>
      </c>
      <c r="K120" s="554">
        <v>-3.3E-3</v>
      </c>
      <c r="L120" s="554">
        <v>-8.8999999999999999E-3</v>
      </c>
      <c r="M120" s="554">
        <v>-3.5999999999999999E-3</v>
      </c>
      <c r="N120" s="554">
        <v>-2.7000000000000001E-3</v>
      </c>
      <c r="O120" s="554">
        <v>-6.7000000000000002E-3</v>
      </c>
      <c r="P120" s="554">
        <v>-7.1999999999999998E-3</v>
      </c>
      <c r="Q120" s="554">
        <v>-2.7E-2</v>
      </c>
      <c r="R120" s="554">
        <v>-2E-3</v>
      </c>
      <c r="S120" s="554">
        <v>-5.5999999999999999E-3</v>
      </c>
      <c r="T120" s="554">
        <v>-7.1999999999999998E-3</v>
      </c>
      <c r="U120" s="554">
        <v>-1.4500000000000001E-2</v>
      </c>
      <c r="V120" s="554">
        <v>-5.4000000000000003E-3</v>
      </c>
      <c r="W120" s="554">
        <v>-6.7000000000000002E-3</v>
      </c>
      <c r="X120" s="554">
        <v>-1.1000000000000001E-3</v>
      </c>
      <c r="Y120" s="554">
        <v>-5.8999999999999999E-3</v>
      </c>
      <c r="Z120" s="554">
        <v>-7.4000000000000003E-3</v>
      </c>
      <c r="AA120" s="554">
        <v>-0.01</v>
      </c>
      <c r="AB120" s="554">
        <v>-4.5999999999999999E-3</v>
      </c>
      <c r="AC120" s="554">
        <v>-8.8999999999999999E-3</v>
      </c>
      <c r="AD120" s="554">
        <v>-8.2000000000000007E-3</v>
      </c>
      <c r="AE120" s="554">
        <v>-4.7000000000000002E-3</v>
      </c>
      <c r="AF120" s="554">
        <v>-5.7999999999999996E-3</v>
      </c>
    </row>
    <row r="121" spans="1:32" ht="18" customHeight="1">
      <c r="A121" s="316" t="s">
        <v>408</v>
      </c>
      <c r="B121" s="554">
        <v>-7.1900000000000006E-2</v>
      </c>
      <c r="C121" s="554">
        <v>-7.2599999999999998E-2</v>
      </c>
      <c r="D121" s="554">
        <v>-5.1999999999999998E-2</v>
      </c>
      <c r="E121" s="554">
        <v>-8.0799999999999997E-2</v>
      </c>
      <c r="F121" s="554">
        <v>-7.1400000000000005E-2</v>
      </c>
      <c r="G121" s="554">
        <v>-5.16E-2</v>
      </c>
      <c r="H121" s="554">
        <v>-8.5699999999999998E-2</v>
      </c>
      <c r="I121" s="554">
        <v>-7.0499999999999993E-2</v>
      </c>
      <c r="J121" s="554">
        <v>-6.88E-2</v>
      </c>
      <c r="K121" s="554">
        <v>-5.9799999999999999E-2</v>
      </c>
      <c r="L121" s="554">
        <v>-6.9099999999999995E-2</v>
      </c>
      <c r="M121" s="554">
        <v>-7.1099999999999997E-2</v>
      </c>
      <c r="N121" s="554">
        <v>-0.1353</v>
      </c>
      <c r="O121" s="554">
        <v>-6.59E-2</v>
      </c>
      <c r="P121" s="554">
        <v>-5.8500000000000003E-2</v>
      </c>
      <c r="Q121" s="554">
        <v>-9.69E-2</v>
      </c>
      <c r="R121" s="554">
        <v>-6.13E-2</v>
      </c>
      <c r="S121" s="554">
        <v>-9.3299999999999994E-2</v>
      </c>
      <c r="T121" s="554">
        <v>-7.4700000000000003E-2</v>
      </c>
      <c r="U121" s="554">
        <v>-0.1158</v>
      </c>
      <c r="V121" s="554">
        <v>-4.7899999999999998E-2</v>
      </c>
      <c r="W121" s="554">
        <v>-5.3400000000000003E-2</v>
      </c>
      <c r="X121" s="554">
        <v>-8.3199999999999996E-2</v>
      </c>
      <c r="Y121" s="554">
        <v>-7.1199999999999999E-2</v>
      </c>
      <c r="Z121" s="554">
        <v>-6.9500000000000006E-2</v>
      </c>
      <c r="AA121" s="554">
        <v>-6.3200000000000006E-2</v>
      </c>
      <c r="AB121" s="554">
        <v>-4.8599999999999997E-2</v>
      </c>
      <c r="AC121" s="554">
        <v>-8.5400000000000004E-2</v>
      </c>
      <c r="AD121" s="554">
        <v>-0.38059999999999999</v>
      </c>
      <c r="AE121" s="554">
        <v>-6.5699999999999995E-2</v>
      </c>
      <c r="AF121" s="554">
        <v>-6.9800000000000001E-2</v>
      </c>
    </row>
    <row r="122" spans="1:32" ht="18" customHeight="1">
      <c r="A122" s="316" t="s">
        <v>409</v>
      </c>
      <c r="B122" s="554">
        <v>0</v>
      </c>
      <c r="C122" s="554">
        <v>0</v>
      </c>
      <c r="D122" s="554">
        <v>0</v>
      </c>
      <c r="E122" s="554">
        <v>6.9999999999999999E-4</v>
      </c>
      <c r="F122" s="554">
        <v>0</v>
      </c>
      <c r="G122" s="554">
        <v>0</v>
      </c>
      <c r="H122" s="554">
        <v>0</v>
      </c>
      <c r="I122" s="554">
        <v>0</v>
      </c>
      <c r="J122" s="554">
        <v>1E-4</v>
      </c>
      <c r="K122" s="554">
        <v>0</v>
      </c>
      <c r="L122" s="554">
        <v>0</v>
      </c>
      <c r="M122" s="554">
        <v>0</v>
      </c>
      <c r="N122" s="554">
        <v>0</v>
      </c>
      <c r="O122" s="554">
        <v>0</v>
      </c>
      <c r="P122" s="554">
        <v>-1E-3</v>
      </c>
      <c r="Q122" s="554">
        <v>0</v>
      </c>
      <c r="R122" s="554">
        <v>2.0000000000000001E-4</v>
      </c>
      <c r="S122" s="554">
        <v>1E-4</v>
      </c>
      <c r="T122" s="554">
        <v>1E-4</v>
      </c>
      <c r="U122" s="554">
        <v>1E-4</v>
      </c>
      <c r="V122" s="554">
        <v>0</v>
      </c>
      <c r="W122" s="554">
        <v>0</v>
      </c>
      <c r="X122" s="554">
        <v>0</v>
      </c>
      <c r="Y122" s="554">
        <v>1E-4</v>
      </c>
      <c r="Z122" s="554">
        <v>0</v>
      </c>
      <c r="AA122" s="554">
        <v>0</v>
      </c>
      <c r="AB122" s="554">
        <v>0</v>
      </c>
      <c r="AC122" s="554">
        <v>0</v>
      </c>
      <c r="AD122" s="554">
        <v>-2.8E-3</v>
      </c>
      <c r="AE122" s="554">
        <v>0</v>
      </c>
      <c r="AF122" s="554">
        <v>0</v>
      </c>
    </row>
    <row r="123" spans="1:32" ht="18" customHeight="1">
      <c r="A123" s="316" t="s">
        <v>410</v>
      </c>
      <c r="B123" s="554">
        <v>0</v>
      </c>
      <c r="C123" s="554">
        <v>2.0000000000000001E-4</v>
      </c>
      <c r="D123" s="554">
        <v>2.0000000000000001E-4</v>
      </c>
      <c r="E123" s="554">
        <v>0</v>
      </c>
      <c r="F123" s="554">
        <v>-2.3E-3</v>
      </c>
      <c r="G123" s="554">
        <v>0</v>
      </c>
      <c r="H123" s="554">
        <v>1.2999999999999999E-3</v>
      </c>
      <c r="I123" s="554">
        <v>-1E-4</v>
      </c>
      <c r="J123" s="554">
        <v>-5.0000000000000001E-4</v>
      </c>
      <c r="K123" s="554">
        <v>1E-4</v>
      </c>
      <c r="L123" s="554">
        <v>2.9999999999999997E-4</v>
      </c>
      <c r="M123" s="554">
        <v>5.0000000000000001E-4</v>
      </c>
      <c r="N123" s="554">
        <v>-1E-4</v>
      </c>
      <c r="O123" s="554">
        <v>-5.0000000000000001E-4</v>
      </c>
      <c r="P123" s="554">
        <v>-6.9999999999999999E-4</v>
      </c>
      <c r="Q123" s="554">
        <v>4.0000000000000002E-4</v>
      </c>
      <c r="R123" s="554">
        <v>-1E-4</v>
      </c>
      <c r="S123" s="554">
        <v>-1E-4</v>
      </c>
      <c r="T123" s="554">
        <v>2.3E-3</v>
      </c>
      <c r="U123" s="554">
        <v>1E-4</v>
      </c>
      <c r="V123" s="554">
        <v>8.0000000000000004E-4</v>
      </c>
      <c r="W123" s="554">
        <v>-2.9999999999999997E-4</v>
      </c>
      <c r="X123" s="554">
        <v>-1E-4</v>
      </c>
      <c r="Y123" s="554">
        <v>-6.9999999999999999E-4</v>
      </c>
      <c r="Z123" s="554">
        <v>1.4E-3</v>
      </c>
      <c r="AA123" s="554">
        <v>-2.5000000000000001E-3</v>
      </c>
      <c r="AB123" s="554">
        <v>2.9999999999999997E-4</v>
      </c>
      <c r="AC123" s="554">
        <v>0</v>
      </c>
      <c r="AD123" s="554">
        <v>1.6999999999999999E-3</v>
      </c>
      <c r="AE123" s="554">
        <v>-5.0000000000000001E-4</v>
      </c>
      <c r="AF123" s="554">
        <v>0</v>
      </c>
    </row>
    <row r="124" spans="1:32" ht="18" customHeight="1" thickBot="1">
      <c r="A124" s="316" t="s">
        <v>411</v>
      </c>
      <c r="B124" s="554">
        <v>0</v>
      </c>
      <c r="C124" s="554">
        <v>0</v>
      </c>
      <c r="D124" s="554">
        <v>4.0000000000000002E-4</v>
      </c>
      <c r="E124" s="554">
        <v>0</v>
      </c>
      <c r="F124" s="554">
        <v>0</v>
      </c>
      <c r="G124" s="554">
        <v>0</v>
      </c>
      <c r="H124" s="554">
        <v>0</v>
      </c>
      <c r="I124" s="554">
        <v>0</v>
      </c>
      <c r="J124" s="554">
        <v>0</v>
      </c>
      <c r="K124" s="554">
        <v>0</v>
      </c>
      <c r="L124" s="554">
        <v>0</v>
      </c>
      <c r="M124" s="554">
        <v>0</v>
      </c>
      <c r="N124" s="554">
        <v>0</v>
      </c>
      <c r="O124" s="554">
        <v>0</v>
      </c>
      <c r="P124" s="554">
        <v>2.0000000000000001E-4</v>
      </c>
      <c r="Q124" s="554">
        <v>5.0000000000000001E-4</v>
      </c>
      <c r="R124" s="554">
        <v>0</v>
      </c>
      <c r="S124" s="554">
        <v>0</v>
      </c>
      <c r="T124" s="554">
        <v>0</v>
      </c>
      <c r="U124" s="554">
        <v>0</v>
      </c>
      <c r="V124" s="554">
        <v>0</v>
      </c>
      <c r="W124" s="554">
        <v>0</v>
      </c>
      <c r="X124" s="554">
        <v>0</v>
      </c>
      <c r="Y124" s="554">
        <v>1E-4</v>
      </c>
      <c r="Z124" s="554">
        <v>0</v>
      </c>
      <c r="AA124" s="554">
        <v>0</v>
      </c>
      <c r="AB124" s="554">
        <v>0</v>
      </c>
      <c r="AC124" s="554">
        <v>0</v>
      </c>
      <c r="AD124" s="554">
        <v>0</v>
      </c>
      <c r="AE124" s="554">
        <v>0</v>
      </c>
      <c r="AF124" s="554">
        <v>0</v>
      </c>
    </row>
    <row r="125" spans="1:32" ht="18" customHeight="1" thickTop="1" thickBot="1">
      <c r="A125" s="57" t="s">
        <v>412</v>
      </c>
      <c r="B125" s="555">
        <v>3.5000000000000001E-3</v>
      </c>
      <c r="C125" s="555">
        <v>5.3E-3</v>
      </c>
      <c r="D125" s="555">
        <v>8.8999999999999999E-3</v>
      </c>
      <c r="E125" s="555">
        <v>-6.7000000000000002E-3</v>
      </c>
      <c r="F125" s="555">
        <v>-3.0800000000000001E-2</v>
      </c>
      <c r="G125" s="555">
        <v>6.9999999999999999E-4</v>
      </c>
      <c r="H125" s="555">
        <v>1.0800000000000001E-2</v>
      </c>
      <c r="I125" s="555">
        <v>8.2000000000000007E-3</v>
      </c>
      <c r="J125" s="555">
        <v>9.5999999999999992E-3</v>
      </c>
      <c r="K125" s="555">
        <v>1.18E-2</v>
      </c>
      <c r="L125" s="555">
        <v>2.3999999999999998E-3</v>
      </c>
      <c r="M125" s="555">
        <v>1.26E-2</v>
      </c>
      <c r="N125" s="555">
        <v>-5.4999999999999997E-3</v>
      </c>
      <c r="O125" s="555">
        <v>1.15E-2</v>
      </c>
      <c r="P125" s="555">
        <v>1.6000000000000001E-3</v>
      </c>
      <c r="Q125" s="555">
        <v>-2.86E-2</v>
      </c>
      <c r="R125" s="555">
        <v>1.9E-2</v>
      </c>
      <c r="S125" s="555">
        <v>3.8800000000000001E-2</v>
      </c>
      <c r="T125" s="555">
        <v>6.3E-3</v>
      </c>
      <c r="U125" s="555">
        <v>-1.11E-2</v>
      </c>
      <c r="V125" s="555">
        <v>2.5100000000000001E-2</v>
      </c>
      <c r="W125" s="555">
        <v>2.93E-2</v>
      </c>
      <c r="X125" s="555">
        <v>1.3599999999999999E-2</v>
      </c>
      <c r="Y125" s="555">
        <v>9.7000000000000003E-3</v>
      </c>
      <c r="Z125" s="555">
        <v>5.7000000000000002E-3</v>
      </c>
      <c r="AA125" s="555">
        <v>4.8999999999999998E-3</v>
      </c>
      <c r="AB125" s="555">
        <v>1.35E-2</v>
      </c>
      <c r="AC125" s="555">
        <v>1.2999999999999999E-3</v>
      </c>
      <c r="AD125" s="555">
        <v>-8.5000000000000006E-3</v>
      </c>
      <c r="AE125" s="555">
        <v>1.0800000000000001E-2</v>
      </c>
      <c r="AF125" s="555">
        <v>6.6E-3</v>
      </c>
    </row>
    <row r="126" spans="1:32" ht="16.5" thickTop="1" thickBot="1">
      <c r="A126" s="319"/>
      <c r="B126" s="598"/>
      <c r="C126" s="598"/>
      <c r="D126" s="598"/>
      <c r="E126" s="598"/>
      <c r="F126" s="598"/>
      <c r="G126" s="598"/>
      <c r="H126" s="598"/>
      <c r="I126" s="598"/>
      <c r="J126" s="598"/>
      <c r="K126" s="598"/>
      <c r="L126" s="598"/>
      <c r="M126" s="598"/>
      <c r="N126" s="598"/>
      <c r="O126" s="598"/>
      <c r="P126" s="598"/>
      <c r="Q126" s="598"/>
      <c r="R126" s="598"/>
      <c r="S126" s="598"/>
      <c r="T126" s="598"/>
      <c r="U126" s="598"/>
      <c r="V126" s="598"/>
      <c r="W126" s="598"/>
      <c r="X126" s="598"/>
      <c r="Y126" s="598"/>
      <c r="Z126" s="598"/>
      <c r="AA126" s="598"/>
      <c r="AB126" s="598"/>
      <c r="AC126" s="598"/>
      <c r="AD126" s="598"/>
      <c r="AE126" s="598"/>
      <c r="AF126" s="598"/>
    </row>
    <row r="127" spans="1:32" ht="15.75" thickTop="1">
      <c r="A127" s="592" t="s">
        <v>413</v>
      </c>
      <c r="B127" s="538"/>
      <c r="C127" s="538"/>
      <c r="D127" s="538"/>
      <c r="E127" s="538"/>
      <c r="F127" s="538"/>
      <c r="G127" s="538"/>
      <c r="H127" s="538"/>
      <c r="I127" s="805"/>
      <c r="W127" s="538"/>
      <c r="X127" s="538"/>
      <c r="Y127" s="538"/>
      <c r="Z127" s="538"/>
      <c r="AA127" s="538"/>
      <c r="AB127" s="538"/>
      <c r="AC127" s="538"/>
      <c r="AD127" s="538"/>
      <c r="AE127" s="538"/>
      <c r="AF127" s="538"/>
    </row>
    <row r="128" spans="1:32">
      <c r="A128" s="592" t="s">
        <v>414</v>
      </c>
      <c r="B128" s="538"/>
      <c r="C128" s="538"/>
      <c r="D128" s="538"/>
      <c r="E128" s="538"/>
      <c r="F128" s="538"/>
      <c r="G128" s="538"/>
      <c r="H128" s="538"/>
      <c r="I128" s="805"/>
    </row>
    <row r="129" spans="1:8" s="805" customFormat="1">
      <c r="A129" s="592" t="s">
        <v>415</v>
      </c>
      <c r="B129" s="538"/>
      <c r="C129" s="538"/>
      <c r="D129" s="538"/>
      <c r="E129" s="538"/>
      <c r="F129" s="538"/>
      <c r="G129" s="538"/>
      <c r="H129" s="538"/>
    </row>
    <row r="130" spans="1:8" s="805" customFormat="1">
      <c r="A130" s="592" t="s">
        <v>416</v>
      </c>
      <c r="B130" s="538"/>
      <c r="C130" s="538"/>
      <c r="D130" s="538"/>
      <c r="E130" s="538"/>
      <c r="F130" s="538"/>
      <c r="G130" s="538"/>
      <c r="H130" s="538"/>
    </row>
    <row r="131" spans="1:8" s="805" customFormat="1">
      <c r="A131" s="592" t="s">
        <v>417</v>
      </c>
      <c r="B131" s="538"/>
      <c r="C131" s="538"/>
      <c r="D131" s="538"/>
      <c r="E131" s="538"/>
      <c r="F131" s="538"/>
      <c r="G131" s="538"/>
      <c r="H131" s="538"/>
    </row>
    <row r="132" spans="1:8" s="805" customFormat="1">
      <c r="A132" s="592" t="s">
        <v>418</v>
      </c>
      <c r="B132" s="538"/>
      <c r="C132" s="538"/>
      <c r="D132" s="538"/>
      <c r="E132" s="538"/>
      <c r="F132" s="538"/>
      <c r="G132" s="538"/>
      <c r="H132" s="538"/>
    </row>
    <row r="133" spans="1:8" s="805" customFormat="1">
      <c r="A133" s="592" t="s">
        <v>419</v>
      </c>
      <c r="B133" s="538"/>
      <c r="C133" s="538"/>
      <c r="D133" s="538"/>
      <c r="E133" s="538"/>
      <c r="F133" s="538"/>
      <c r="G133" s="538"/>
      <c r="H133" s="538"/>
    </row>
    <row r="134" spans="1:8" s="805" customFormat="1">
      <c r="A134" s="592" t="s">
        <v>420</v>
      </c>
      <c r="B134" s="538"/>
      <c r="C134" s="538"/>
      <c r="D134" s="538"/>
      <c r="E134" s="538"/>
      <c r="F134" s="538"/>
      <c r="G134" s="538"/>
      <c r="H134" s="538"/>
    </row>
    <row r="135" spans="1:8" s="805" customFormat="1">
      <c r="A135" s="592" t="s">
        <v>421</v>
      </c>
      <c r="B135" s="538"/>
      <c r="C135" s="538"/>
      <c r="D135" s="538"/>
      <c r="E135" s="538"/>
      <c r="F135" s="538"/>
      <c r="G135" s="538"/>
      <c r="H135" s="538"/>
    </row>
    <row r="136" spans="1:8" s="805" customFormat="1">
      <c r="A136" s="592" t="s">
        <v>1340</v>
      </c>
      <c r="B136" s="592"/>
      <c r="C136" s="592"/>
      <c r="D136" s="592"/>
      <c r="E136" s="592"/>
      <c r="F136" s="592"/>
      <c r="G136" s="592"/>
      <c r="H136" s="592"/>
    </row>
    <row r="137" spans="1:8" s="805" customFormat="1">
      <c r="A137" s="592"/>
      <c r="B137" s="592"/>
      <c r="C137" s="592"/>
      <c r="D137" s="592"/>
      <c r="E137" s="592"/>
      <c r="F137" s="592"/>
      <c r="G137" s="592"/>
      <c r="H137" s="592"/>
    </row>
    <row r="138" spans="1:8" s="805" customFormat="1" ht="15.75">
      <c r="A138" s="464"/>
      <c r="B138" s="109"/>
      <c r="C138" s="109"/>
      <c r="D138" s="109"/>
      <c r="E138" s="109"/>
      <c r="F138" s="109"/>
      <c r="G138" s="109"/>
      <c r="H138" s="109"/>
    </row>
    <row r="139" spans="1:8" s="805" customFormat="1" ht="15.75">
      <c r="A139" s="464"/>
      <c r="B139" s="109"/>
      <c r="C139" s="109"/>
      <c r="D139" s="109"/>
      <c r="E139" s="109"/>
      <c r="F139" s="109"/>
      <c r="G139" s="109"/>
      <c r="H139" s="109"/>
    </row>
    <row r="140" spans="1:8" s="805" customFormat="1" ht="15.75">
      <c r="A140" s="464"/>
      <c r="B140" s="109"/>
      <c r="C140" s="109"/>
      <c r="D140" s="109"/>
      <c r="E140" s="109"/>
      <c r="F140" s="109"/>
      <c r="G140" s="109"/>
      <c r="H140" s="109"/>
    </row>
    <row r="141" spans="1:8" s="805" customFormat="1" ht="15.75">
      <c r="A141" s="464"/>
      <c r="B141" s="109"/>
      <c r="C141" s="109"/>
      <c r="D141" s="109"/>
      <c r="E141" s="109"/>
      <c r="F141" s="109"/>
      <c r="G141" s="109"/>
      <c r="H141" s="109"/>
    </row>
    <row r="142" spans="1:8" s="805" customFormat="1" ht="15.75">
      <c r="A142" s="464"/>
      <c r="B142" s="109"/>
      <c r="C142" s="109"/>
      <c r="D142" s="109"/>
      <c r="E142" s="109"/>
      <c r="F142" s="109"/>
      <c r="G142" s="109"/>
      <c r="H142" s="109"/>
    </row>
    <row r="143" spans="1:8" s="805" customFormat="1" ht="15.75">
      <c r="A143" s="464"/>
      <c r="B143" s="109"/>
      <c r="C143" s="109"/>
      <c r="D143" s="109"/>
      <c r="E143" s="109"/>
      <c r="F143" s="109"/>
      <c r="G143" s="109"/>
      <c r="H143" s="109"/>
    </row>
    <row r="144" spans="1:8" s="805" customFormat="1" ht="15.75">
      <c r="A144" s="464"/>
      <c r="B144" s="109"/>
      <c r="C144" s="109"/>
      <c r="D144" s="109"/>
      <c r="E144" s="109"/>
      <c r="F144" s="109"/>
      <c r="G144" s="109"/>
      <c r="H144" s="109"/>
    </row>
    <row r="145" spans="1:8" s="805" customFormat="1" ht="15.75">
      <c r="A145" s="464"/>
      <c r="B145" s="109"/>
      <c r="C145" s="109"/>
      <c r="D145" s="109"/>
      <c r="E145" s="109"/>
      <c r="F145" s="109"/>
      <c r="G145" s="109"/>
      <c r="H145" s="109"/>
    </row>
    <row r="146" spans="1:8" s="805" customFormat="1" ht="15.75">
      <c r="A146" s="464"/>
      <c r="B146" s="109"/>
      <c r="C146" s="109"/>
      <c r="D146" s="109"/>
      <c r="E146" s="109"/>
      <c r="F146" s="109"/>
      <c r="G146" s="109"/>
      <c r="H146" s="109"/>
    </row>
    <row r="147" spans="1:8" s="805" customFormat="1" ht="15.75">
      <c r="A147" s="464"/>
      <c r="B147" s="109"/>
      <c r="C147" s="109"/>
      <c r="D147" s="109"/>
      <c r="E147" s="109"/>
      <c r="F147" s="109"/>
      <c r="G147" s="109"/>
      <c r="H147" s="109"/>
    </row>
    <row r="148" spans="1:8" s="805" customFormat="1" ht="15.75">
      <c r="A148" s="464"/>
      <c r="B148" s="109"/>
      <c r="C148" s="109"/>
      <c r="D148" s="109"/>
      <c r="E148" s="109"/>
      <c r="F148" s="109"/>
      <c r="G148" s="109"/>
      <c r="H148" s="109"/>
    </row>
    <row r="149" spans="1:8" s="805" customFormat="1" ht="15.75">
      <c r="A149" s="47"/>
    </row>
    <row r="150" spans="1:8" s="805" customFormat="1" ht="15.75">
      <c r="A150" s="47"/>
    </row>
    <row r="151" spans="1:8" s="805" customFormat="1" ht="15.75">
      <c r="A151" s="47"/>
    </row>
    <row r="152" spans="1:8" s="805" customFormat="1" ht="15.75">
      <c r="A152" s="47"/>
    </row>
    <row r="153" spans="1:8" s="805" customFormat="1" ht="15.75">
      <c r="A153" s="47"/>
    </row>
    <row r="154" spans="1:8" s="805" customFormat="1" ht="15.75">
      <c r="A154" s="47"/>
    </row>
    <row r="155" spans="1:8" s="805" customFormat="1" ht="15.75">
      <c r="A155" s="47"/>
    </row>
    <row r="156" spans="1:8" s="805" customFormat="1" ht="15.75">
      <c r="A156" s="47"/>
    </row>
    <row r="157" spans="1:8" s="805" customFormat="1" ht="15.75">
      <c r="A157" s="47"/>
    </row>
    <row r="158" spans="1:8" s="805" customFormat="1" ht="15.75">
      <c r="A158" s="47"/>
    </row>
    <row r="159" spans="1:8" s="805" customFormat="1" ht="15.75">
      <c r="A159" s="47"/>
    </row>
    <row r="160" spans="1:8" s="805" customFormat="1" ht="15.75">
      <c r="A160" s="47"/>
    </row>
    <row r="161" spans="1:1" s="805" customFormat="1" ht="15.75">
      <c r="A161" s="47"/>
    </row>
    <row r="162" spans="1:1" s="805" customFormat="1" ht="15.75">
      <c r="A162" s="47"/>
    </row>
    <row r="163" spans="1:1" s="805" customFormat="1" ht="15.75">
      <c r="A163" s="47"/>
    </row>
    <row r="164" spans="1:1" s="805" customFormat="1" ht="15.75">
      <c r="A164" s="47"/>
    </row>
    <row r="165" spans="1:1" s="805" customFormat="1" ht="15.75">
      <c r="A165" s="47"/>
    </row>
    <row r="166" spans="1:1" s="805" customFormat="1" ht="15.75">
      <c r="A166" s="47"/>
    </row>
    <row r="167" spans="1:1" s="805" customFormat="1" ht="15.75">
      <c r="A167" s="47"/>
    </row>
    <row r="168" spans="1:1" s="805" customFormat="1" ht="15.75">
      <c r="A168" s="47"/>
    </row>
    <row r="169" spans="1:1" s="805" customFormat="1" ht="15.75">
      <c r="A169" s="47"/>
    </row>
    <row r="170" spans="1:1" s="805" customFormat="1" ht="15.75">
      <c r="A170" s="47"/>
    </row>
    <row r="171" spans="1:1" s="805" customFormat="1" ht="15.75">
      <c r="A171" s="47"/>
    </row>
    <row r="172" spans="1:1" s="805" customFormat="1" ht="15.75">
      <c r="A172" s="47"/>
    </row>
    <row r="173" spans="1:1" s="805" customFormat="1" ht="15.75">
      <c r="A173" s="47"/>
    </row>
    <row r="174" spans="1:1" s="805" customFormat="1" ht="15.75">
      <c r="A174" s="47"/>
    </row>
    <row r="175" spans="1:1" s="805" customFormat="1" ht="15.75">
      <c r="A175" s="47"/>
    </row>
    <row r="176" spans="1:1" s="805" customFormat="1" ht="15.75">
      <c r="A176" s="47"/>
    </row>
    <row r="177" spans="1:1" s="805" customFormat="1" ht="15.75">
      <c r="A177" s="47"/>
    </row>
    <row r="178" spans="1:1" s="805" customFormat="1" ht="15.75">
      <c r="A178" s="47"/>
    </row>
    <row r="179" spans="1:1" s="805" customFormat="1" ht="15.75">
      <c r="A179" s="47"/>
    </row>
    <row r="180" spans="1:1" s="805" customFormat="1" ht="15.75">
      <c r="A180" s="47"/>
    </row>
    <row r="181" spans="1:1" s="805" customFormat="1" ht="15.75">
      <c r="A181" s="47"/>
    </row>
    <row r="182" spans="1:1" s="805" customFormat="1" ht="15.75">
      <c r="A182" s="47"/>
    </row>
    <row r="183" spans="1:1" s="805" customFormat="1" ht="15.75">
      <c r="A183" s="47"/>
    </row>
    <row r="184" spans="1:1" s="805" customFormat="1" ht="15.75">
      <c r="A184" s="47"/>
    </row>
    <row r="185" spans="1:1" s="805" customFormat="1" ht="15.75">
      <c r="A185" s="47"/>
    </row>
    <row r="186" spans="1:1" s="805" customFormat="1" ht="15.75">
      <c r="A186" s="47"/>
    </row>
    <row r="187" spans="1:1" s="805" customFormat="1" ht="15.75">
      <c r="A187" s="47"/>
    </row>
    <row r="188" spans="1:1" s="805" customFormat="1" ht="15.75">
      <c r="A188" s="47"/>
    </row>
    <row r="189" spans="1:1" s="805" customFormat="1" ht="15.75">
      <c r="A189" s="47"/>
    </row>
    <row r="190" spans="1:1" s="805" customFormat="1" ht="15.75">
      <c r="A190" s="47"/>
    </row>
    <row r="191" spans="1:1" s="805" customFormat="1" ht="15.75">
      <c r="A191" s="47"/>
    </row>
    <row r="192" spans="1:1" s="805" customFormat="1" ht="15.75">
      <c r="A192" s="47"/>
    </row>
    <row r="193" spans="1:9" ht="15.75">
      <c r="A193" s="47"/>
      <c r="I193" s="805"/>
    </row>
    <row r="194" spans="1:9" ht="15.75">
      <c r="A194" s="47"/>
      <c r="I194" s="805"/>
    </row>
    <row r="195" spans="1:9" ht="15.75">
      <c r="A195" s="47"/>
      <c r="I195" s="805"/>
    </row>
    <row r="196" spans="1:9" ht="15.75">
      <c r="A196" s="47"/>
      <c r="I196" s="805"/>
    </row>
    <row r="197" spans="1:9" ht="15.75">
      <c r="A197" s="47"/>
      <c r="I197" s="805"/>
    </row>
    <row r="198" spans="1:9" ht="15.75">
      <c r="A198" s="47"/>
      <c r="I198" s="805"/>
    </row>
    <row r="199" spans="1:9" ht="15.75">
      <c r="A199" s="47"/>
      <c r="I199" s="805"/>
    </row>
    <row r="200" spans="1:9" ht="15.75">
      <c r="A200" s="47"/>
      <c r="I200" s="805"/>
    </row>
    <row r="201" spans="1:9" ht="15.75">
      <c r="A201" s="47"/>
      <c r="I201" s="805"/>
    </row>
    <row r="202" spans="1:9" ht="15.75">
      <c r="A202" s="47"/>
      <c r="I202" s="805"/>
    </row>
    <row r="203" spans="1:9" ht="15.75">
      <c r="A203" s="47"/>
    </row>
    <row r="204" spans="1:9" ht="15.75">
      <c r="A204" s="47"/>
    </row>
    <row r="205" spans="1:9" ht="15.75">
      <c r="A205" s="47"/>
    </row>
    <row r="206" spans="1:9" ht="15.75">
      <c r="A206" s="47"/>
    </row>
    <row r="207" spans="1:9" ht="15.75">
      <c r="A207" s="47"/>
    </row>
    <row r="208" spans="1:9"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sheetData>
  <mergeCells count="6">
    <mergeCell ref="A63:H63"/>
    <mergeCell ref="A3:AF3"/>
    <mergeCell ref="A4:AF5"/>
    <mergeCell ref="A62:H62"/>
    <mergeCell ref="A1:AF1"/>
    <mergeCell ref="A2:AF2"/>
  </mergeCells>
  <pageMargins left="0.96" right="0.6" top="0.61" bottom="0.33" header="0.5" footer="0.37"/>
  <pageSetup scale="6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L5" sqref="L5"/>
    </sheetView>
  </sheetViews>
  <sheetFormatPr baseColWidth="10" defaultColWidth="9.140625" defaultRowHeight="18"/>
  <cols>
    <col min="1" max="1" width="132.28515625" style="436" customWidth="1"/>
    <col min="2" max="8" width="20.140625" style="25" bestFit="1" customWidth="1"/>
    <col min="9" max="9" width="20.140625" style="32" bestFit="1" customWidth="1"/>
    <col min="10" max="256" width="9.140625" style="25"/>
    <col min="257" max="257" width="132.28515625" style="25" customWidth="1"/>
    <col min="258" max="265" width="20.140625" style="25" bestFit="1" customWidth="1"/>
    <col min="266" max="512" width="9.140625" style="25"/>
    <col min="513" max="513" width="132.28515625" style="25" customWidth="1"/>
    <col min="514" max="521" width="20.140625" style="25" bestFit="1" customWidth="1"/>
    <col min="522" max="768" width="9.140625" style="25"/>
    <col min="769" max="769" width="132.28515625" style="25" customWidth="1"/>
    <col min="770" max="777" width="20.140625" style="25" bestFit="1" customWidth="1"/>
    <col min="778" max="1024" width="9.140625" style="25"/>
    <col min="1025" max="1025" width="132.28515625" style="25" customWidth="1"/>
    <col min="1026" max="1033" width="20.140625" style="25" bestFit="1" customWidth="1"/>
    <col min="1034" max="1280" width="9.140625" style="25"/>
    <col min="1281" max="1281" width="132.28515625" style="25" customWidth="1"/>
    <col min="1282" max="1289" width="20.140625" style="25" bestFit="1" customWidth="1"/>
    <col min="1290" max="1536" width="9.140625" style="25"/>
    <col min="1537" max="1537" width="132.28515625" style="25" customWidth="1"/>
    <col min="1538" max="1545" width="20.140625" style="25" bestFit="1" customWidth="1"/>
    <col min="1546" max="1792" width="9.140625" style="25"/>
    <col min="1793" max="1793" width="132.28515625" style="25" customWidth="1"/>
    <col min="1794" max="1801" width="20.140625" style="25" bestFit="1" customWidth="1"/>
    <col min="1802" max="2048" width="9.140625" style="25"/>
    <col min="2049" max="2049" width="132.28515625" style="25" customWidth="1"/>
    <col min="2050" max="2057" width="20.140625" style="25" bestFit="1" customWidth="1"/>
    <col min="2058" max="2304" width="9.140625" style="25"/>
    <col min="2305" max="2305" width="132.28515625" style="25" customWidth="1"/>
    <col min="2306" max="2313" width="20.140625" style="25" bestFit="1" customWidth="1"/>
    <col min="2314" max="2560" width="9.140625" style="25"/>
    <col min="2561" max="2561" width="132.28515625" style="25" customWidth="1"/>
    <col min="2562" max="2569" width="20.140625" style="25" bestFit="1" customWidth="1"/>
    <col min="2570" max="2816" width="9.140625" style="25"/>
    <col min="2817" max="2817" width="132.28515625" style="25" customWidth="1"/>
    <col min="2818" max="2825" width="20.140625" style="25" bestFit="1" customWidth="1"/>
    <col min="2826" max="3072" width="9.140625" style="25"/>
    <col min="3073" max="3073" width="132.28515625" style="25" customWidth="1"/>
    <col min="3074" max="3081" width="20.140625" style="25" bestFit="1" customWidth="1"/>
    <col min="3082" max="3328" width="9.140625" style="25"/>
    <col min="3329" max="3329" width="132.28515625" style="25" customWidth="1"/>
    <col min="3330" max="3337" width="20.140625" style="25" bestFit="1" customWidth="1"/>
    <col min="3338" max="3584" width="9.140625" style="25"/>
    <col min="3585" max="3585" width="132.28515625" style="25" customWidth="1"/>
    <col min="3586" max="3593" width="20.140625" style="25" bestFit="1" customWidth="1"/>
    <col min="3594" max="3840" width="9.140625" style="25"/>
    <col min="3841" max="3841" width="132.28515625" style="25" customWidth="1"/>
    <col min="3842" max="3849" width="20.140625" style="25" bestFit="1" customWidth="1"/>
    <col min="3850" max="4096" width="9.140625" style="25"/>
    <col min="4097" max="4097" width="132.28515625" style="25" customWidth="1"/>
    <col min="4098" max="4105" width="20.140625" style="25" bestFit="1" customWidth="1"/>
    <col min="4106" max="4352" width="9.140625" style="25"/>
    <col min="4353" max="4353" width="132.28515625" style="25" customWidth="1"/>
    <col min="4354" max="4361" width="20.140625" style="25" bestFit="1" customWidth="1"/>
    <col min="4362" max="4608" width="9.140625" style="25"/>
    <col min="4609" max="4609" width="132.28515625" style="25" customWidth="1"/>
    <col min="4610" max="4617" width="20.140625" style="25" bestFit="1" customWidth="1"/>
    <col min="4618" max="4864" width="9.140625" style="25"/>
    <col min="4865" max="4865" width="132.28515625" style="25" customWidth="1"/>
    <col min="4866" max="4873" width="20.140625" style="25" bestFit="1" customWidth="1"/>
    <col min="4874" max="5120" width="9.140625" style="25"/>
    <col min="5121" max="5121" width="132.28515625" style="25" customWidth="1"/>
    <col min="5122" max="5129" width="20.140625" style="25" bestFit="1" customWidth="1"/>
    <col min="5130" max="5376" width="9.140625" style="25"/>
    <col min="5377" max="5377" width="132.28515625" style="25" customWidth="1"/>
    <col min="5378" max="5385" width="20.140625" style="25" bestFit="1" customWidth="1"/>
    <col min="5386" max="5632" width="9.140625" style="25"/>
    <col min="5633" max="5633" width="132.28515625" style="25" customWidth="1"/>
    <col min="5634" max="5641" width="20.140625" style="25" bestFit="1" customWidth="1"/>
    <col min="5642" max="5888" width="9.140625" style="25"/>
    <col min="5889" max="5889" width="132.28515625" style="25" customWidth="1"/>
    <col min="5890" max="5897" width="20.140625" style="25" bestFit="1" customWidth="1"/>
    <col min="5898" max="6144" width="9.140625" style="25"/>
    <col min="6145" max="6145" width="132.28515625" style="25" customWidth="1"/>
    <col min="6146" max="6153" width="20.140625" style="25" bestFit="1" customWidth="1"/>
    <col min="6154" max="6400" width="9.140625" style="25"/>
    <col min="6401" max="6401" width="132.28515625" style="25" customWidth="1"/>
    <col min="6402" max="6409" width="20.140625" style="25" bestFit="1" customWidth="1"/>
    <col min="6410" max="6656" width="9.140625" style="25"/>
    <col min="6657" max="6657" width="132.28515625" style="25" customWidth="1"/>
    <col min="6658" max="6665" width="20.140625" style="25" bestFit="1" customWidth="1"/>
    <col min="6666" max="6912" width="9.140625" style="25"/>
    <col min="6913" max="6913" width="132.28515625" style="25" customWidth="1"/>
    <col min="6914" max="6921" width="20.140625" style="25" bestFit="1" customWidth="1"/>
    <col min="6922" max="7168" width="9.140625" style="25"/>
    <col min="7169" max="7169" width="132.28515625" style="25" customWidth="1"/>
    <col min="7170" max="7177" width="20.140625" style="25" bestFit="1" customWidth="1"/>
    <col min="7178" max="7424" width="9.140625" style="25"/>
    <col min="7425" max="7425" width="132.28515625" style="25" customWidth="1"/>
    <col min="7426" max="7433" width="20.140625" style="25" bestFit="1" customWidth="1"/>
    <col min="7434" max="7680" width="9.140625" style="25"/>
    <col min="7681" max="7681" width="132.28515625" style="25" customWidth="1"/>
    <col min="7682" max="7689" width="20.140625" style="25" bestFit="1" customWidth="1"/>
    <col min="7690" max="7936" width="9.140625" style="25"/>
    <col min="7937" max="7937" width="132.28515625" style="25" customWidth="1"/>
    <col min="7938" max="7945" width="20.140625" style="25" bestFit="1" customWidth="1"/>
    <col min="7946" max="8192" width="9.140625" style="25"/>
    <col min="8193" max="8193" width="132.28515625" style="25" customWidth="1"/>
    <col min="8194" max="8201" width="20.140625" style="25" bestFit="1" customWidth="1"/>
    <col min="8202" max="8448" width="9.140625" style="25"/>
    <col min="8449" max="8449" width="132.28515625" style="25" customWidth="1"/>
    <col min="8450" max="8457" width="20.140625" style="25" bestFit="1" customWidth="1"/>
    <col min="8458" max="8704" width="9.140625" style="25"/>
    <col min="8705" max="8705" width="132.28515625" style="25" customWidth="1"/>
    <col min="8706" max="8713" width="20.140625" style="25" bestFit="1" customWidth="1"/>
    <col min="8714" max="8960" width="9.140625" style="25"/>
    <col min="8961" max="8961" width="132.28515625" style="25" customWidth="1"/>
    <col min="8962" max="8969" width="20.140625" style="25" bestFit="1" customWidth="1"/>
    <col min="8970" max="9216" width="9.140625" style="25"/>
    <col min="9217" max="9217" width="132.28515625" style="25" customWidth="1"/>
    <col min="9218" max="9225" width="20.140625" style="25" bestFit="1" customWidth="1"/>
    <col min="9226" max="9472" width="9.140625" style="25"/>
    <col min="9473" max="9473" width="132.28515625" style="25" customWidth="1"/>
    <col min="9474" max="9481" width="20.140625" style="25" bestFit="1" customWidth="1"/>
    <col min="9482" max="9728" width="9.140625" style="25"/>
    <col min="9729" max="9729" width="132.28515625" style="25" customWidth="1"/>
    <col min="9730" max="9737" width="20.140625" style="25" bestFit="1" customWidth="1"/>
    <col min="9738" max="9984" width="9.140625" style="25"/>
    <col min="9985" max="9985" width="132.28515625" style="25" customWidth="1"/>
    <col min="9986" max="9993" width="20.140625" style="25" bestFit="1" customWidth="1"/>
    <col min="9994" max="10240" width="9.140625" style="25"/>
    <col min="10241" max="10241" width="132.28515625" style="25" customWidth="1"/>
    <col min="10242" max="10249" width="20.140625" style="25" bestFit="1" customWidth="1"/>
    <col min="10250" max="10496" width="9.140625" style="25"/>
    <col min="10497" max="10497" width="132.28515625" style="25" customWidth="1"/>
    <col min="10498" max="10505" width="20.140625" style="25" bestFit="1" customWidth="1"/>
    <col min="10506" max="10752" width="9.140625" style="25"/>
    <col min="10753" max="10753" width="132.28515625" style="25" customWidth="1"/>
    <col min="10754" max="10761" width="20.140625" style="25" bestFit="1" customWidth="1"/>
    <col min="10762" max="11008" width="9.140625" style="25"/>
    <col min="11009" max="11009" width="132.28515625" style="25" customWidth="1"/>
    <col min="11010" max="11017" width="20.140625" style="25" bestFit="1" customWidth="1"/>
    <col min="11018" max="11264" width="9.140625" style="25"/>
    <col min="11265" max="11265" width="132.28515625" style="25" customWidth="1"/>
    <col min="11266" max="11273" width="20.140625" style="25" bestFit="1" customWidth="1"/>
    <col min="11274" max="11520" width="9.140625" style="25"/>
    <col min="11521" max="11521" width="132.28515625" style="25" customWidth="1"/>
    <col min="11522" max="11529" width="20.140625" style="25" bestFit="1" customWidth="1"/>
    <col min="11530" max="11776" width="9.140625" style="25"/>
    <col min="11777" max="11777" width="132.28515625" style="25" customWidth="1"/>
    <col min="11778" max="11785" width="20.140625" style="25" bestFit="1" customWidth="1"/>
    <col min="11786" max="12032" width="9.140625" style="25"/>
    <col min="12033" max="12033" width="132.28515625" style="25" customWidth="1"/>
    <col min="12034" max="12041" width="20.140625" style="25" bestFit="1" customWidth="1"/>
    <col min="12042" max="12288" width="9.140625" style="25"/>
    <col min="12289" max="12289" width="132.28515625" style="25" customWidth="1"/>
    <col min="12290" max="12297" width="20.140625" style="25" bestFit="1" customWidth="1"/>
    <col min="12298" max="12544" width="9.140625" style="25"/>
    <col min="12545" max="12545" width="132.28515625" style="25" customWidth="1"/>
    <col min="12546" max="12553" width="20.140625" style="25" bestFit="1" customWidth="1"/>
    <col min="12554" max="12800" width="9.140625" style="25"/>
    <col min="12801" max="12801" width="132.28515625" style="25" customWidth="1"/>
    <col min="12802" max="12809" width="20.140625" style="25" bestFit="1" customWidth="1"/>
    <col min="12810" max="13056" width="9.140625" style="25"/>
    <col min="13057" max="13057" width="132.28515625" style="25" customWidth="1"/>
    <col min="13058" max="13065" width="20.140625" style="25" bestFit="1" customWidth="1"/>
    <col min="13066" max="13312" width="9.140625" style="25"/>
    <col min="13313" max="13313" width="132.28515625" style="25" customWidth="1"/>
    <col min="13314" max="13321" width="20.140625" style="25" bestFit="1" customWidth="1"/>
    <col min="13322" max="13568" width="9.140625" style="25"/>
    <col min="13569" max="13569" width="132.28515625" style="25" customWidth="1"/>
    <col min="13570" max="13577" width="20.140625" style="25" bestFit="1" customWidth="1"/>
    <col min="13578" max="13824" width="9.140625" style="25"/>
    <col min="13825" max="13825" width="132.28515625" style="25" customWidth="1"/>
    <col min="13826" max="13833" width="20.140625" style="25" bestFit="1" customWidth="1"/>
    <col min="13834" max="14080" width="9.140625" style="25"/>
    <col min="14081" max="14081" width="132.28515625" style="25" customWidth="1"/>
    <col min="14082" max="14089" width="20.140625" style="25" bestFit="1" customWidth="1"/>
    <col min="14090" max="14336" width="9.140625" style="25"/>
    <col min="14337" max="14337" width="132.28515625" style="25" customWidth="1"/>
    <col min="14338" max="14345" width="20.140625" style="25" bestFit="1" customWidth="1"/>
    <col min="14346" max="14592" width="9.140625" style="25"/>
    <col min="14593" max="14593" width="132.28515625" style="25" customWidth="1"/>
    <col min="14594" max="14601" width="20.140625" style="25" bestFit="1" customWidth="1"/>
    <col min="14602" max="14848" width="9.140625" style="25"/>
    <col min="14849" max="14849" width="132.28515625" style="25" customWidth="1"/>
    <col min="14850" max="14857" width="20.140625" style="25" bestFit="1" customWidth="1"/>
    <col min="14858" max="15104" width="9.140625" style="25"/>
    <col min="15105" max="15105" width="132.28515625" style="25" customWidth="1"/>
    <col min="15106" max="15113" width="20.140625" style="25" bestFit="1" customWidth="1"/>
    <col min="15114" max="15360" width="9.140625" style="25"/>
    <col min="15361" max="15361" width="132.28515625" style="25" customWidth="1"/>
    <col min="15362" max="15369" width="20.140625" style="25" bestFit="1" customWidth="1"/>
    <col min="15370" max="15616" width="9.140625" style="25"/>
    <col min="15617" max="15617" width="132.28515625" style="25" customWidth="1"/>
    <col min="15618" max="15625" width="20.140625" style="25" bestFit="1" customWidth="1"/>
    <col min="15626" max="15872" width="9.140625" style="25"/>
    <col min="15873" max="15873" width="132.28515625" style="25" customWidth="1"/>
    <col min="15874" max="15881" width="20.140625" style="25" bestFit="1" customWidth="1"/>
    <col min="15882" max="16128" width="9.140625" style="25"/>
    <col min="16129" max="16129" width="132.28515625" style="25" customWidth="1"/>
    <col min="16130" max="16137" width="20.140625" style="25" bestFit="1" customWidth="1"/>
    <col min="16138" max="16384" width="9.140625" style="25"/>
  </cols>
  <sheetData>
    <row r="1" spans="1:9" ht="43.5" customHeight="1">
      <c r="A1" s="1037" t="s">
        <v>1209</v>
      </c>
      <c r="B1" s="1037"/>
      <c r="C1" s="1037"/>
      <c r="D1" s="1037"/>
      <c r="E1" s="1037"/>
      <c r="F1" s="1037"/>
      <c r="G1" s="1037"/>
      <c r="H1" s="1037"/>
      <c r="I1" s="1037"/>
    </row>
    <row r="2" spans="1:9" ht="43.5" customHeight="1">
      <c r="A2" s="1037" t="s">
        <v>423</v>
      </c>
      <c r="B2" s="1037"/>
      <c r="C2" s="1037"/>
      <c r="D2" s="1037"/>
      <c r="E2" s="1037"/>
      <c r="F2" s="1037"/>
      <c r="G2" s="1037"/>
      <c r="H2" s="1037"/>
      <c r="I2" s="1037"/>
    </row>
    <row r="3" spans="1:9" ht="43.5" customHeight="1">
      <c r="A3" s="1038" t="s">
        <v>1249</v>
      </c>
      <c r="B3" s="1038"/>
      <c r="C3" s="1038"/>
      <c r="D3" s="1038"/>
      <c r="E3" s="1038"/>
      <c r="F3" s="1038"/>
      <c r="G3" s="1038"/>
      <c r="H3" s="1038"/>
      <c r="I3" s="1038"/>
    </row>
    <row r="4" spans="1:9" ht="19.5" customHeight="1" thickBot="1">
      <c r="A4" s="1037"/>
      <c r="B4" s="1037"/>
      <c r="C4" s="1037"/>
      <c r="D4" s="1037"/>
      <c r="E4" s="1037"/>
      <c r="F4" s="1037"/>
      <c r="G4" s="1037"/>
      <c r="H4" s="1037"/>
      <c r="I4" s="1037"/>
    </row>
    <row r="5" spans="1:9" s="26" customFormat="1" ht="39" customHeight="1" thickTop="1" thickBot="1">
      <c r="A5" s="424" t="s">
        <v>296</v>
      </c>
      <c r="B5" s="67" t="s">
        <v>424</v>
      </c>
      <c r="C5" s="67" t="s">
        <v>425</v>
      </c>
      <c r="D5" s="67" t="s">
        <v>1146</v>
      </c>
      <c r="E5" s="67" t="s">
        <v>1236</v>
      </c>
      <c r="F5" s="67" t="s">
        <v>1290</v>
      </c>
      <c r="G5" s="67" t="s">
        <v>1533</v>
      </c>
      <c r="H5" s="67" t="s">
        <v>1364</v>
      </c>
      <c r="I5" s="67" t="s">
        <v>1534</v>
      </c>
    </row>
    <row r="6" spans="1:9" ht="15" customHeight="1" thickTop="1" thickBot="1">
      <c r="A6" s="425"/>
      <c r="B6" s="539"/>
      <c r="C6" s="539"/>
      <c r="D6" s="539"/>
      <c r="E6" s="539"/>
      <c r="F6" s="539"/>
      <c r="G6" s="539"/>
      <c r="H6" s="539"/>
      <c r="I6" s="539"/>
    </row>
    <row r="7" spans="1:9" ht="24" customHeight="1" thickTop="1" thickBot="1">
      <c r="A7" s="27" t="s">
        <v>426</v>
      </c>
      <c r="B7" s="641">
        <v>780390675.32798839</v>
      </c>
      <c r="C7" s="641">
        <v>864792719.37755108</v>
      </c>
      <c r="D7" s="641">
        <v>925186732.72448981</v>
      </c>
      <c r="E7" s="641">
        <v>982876334.88483965</v>
      </c>
      <c r="F7" s="641">
        <v>1087957861.6311953</v>
      </c>
      <c r="G7" s="641">
        <v>1157780807.6851313</v>
      </c>
      <c r="H7" s="641">
        <v>1180385172.2827988</v>
      </c>
      <c r="I7" s="641">
        <v>1233028085.4460642</v>
      </c>
    </row>
    <row r="8" spans="1:9" s="70" customFormat="1" ht="21" customHeight="1" thickTop="1">
      <c r="A8" s="68" t="s">
        <v>8</v>
      </c>
      <c r="B8" s="642">
        <v>84104401.597667649</v>
      </c>
      <c r="C8" s="642">
        <v>97493556.451895043</v>
      </c>
      <c r="D8" s="642">
        <v>109406807.20553935</v>
      </c>
      <c r="E8" s="642">
        <v>113535955.68658891</v>
      </c>
      <c r="F8" s="642">
        <v>123772089.60058309</v>
      </c>
      <c r="G8" s="642">
        <v>127219761.83090378</v>
      </c>
      <c r="H8" s="642">
        <v>125852192.53206997</v>
      </c>
      <c r="I8" s="642">
        <v>148881582.95335275</v>
      </c>
    </row>
    <row r="9" spans="1:9" s="70" customFormat="1" ht="21" customHeight="1">
      <c r="A9" s="68" t="s">
        <v>17</v>
      </c>
      <c r="B9" s="642">
        <v>94513237.049562678</v>
      </c>
      <c r="C9" s="642">
        <v>112252539.24052478</v>
      </c>
      <c r="D9" s="642">
        <v>126742016.86005831</v>
      </c>
      <c r="E9" s="642">
        <v>144080094.51603499</v>
      </c>
      <c r="F9" s="642">
        <v>152886279.20116618</v>
      </c>
      <c r="G9" s="642">
        <v>136500737.29008746</v>
      </c>
      <c r="H9" s="642">
        <v>141146795.7478134</v>
      </c>
      <c r="I9" s="642">
        <v>121108376.06122449</v>
      </c>
    </row>
    <row r="10" spans="1:9" s="70" customFormat="1" ht="21" customHeight="1">
      <c r="A10" s="68" t="s">
        <v>26</v>
      </c>
      <c r="B10" s="642">
        <v>561725804.03061223</v>
      </c>
      <c r="C10" s="642">
        <v>613223959.51895046</v>
      </c>
      <c r="D10" s="642">
        <v>649208113.79154515</v>
      </c>
      <c r="E10" s="642">
        <v>684778875.65451896</v>
      </c>
      <c r="F10" s="642">
        <v>769689812.20262396</v>
      </c>
      <c r="G10" s="642">
        <v>827810022.89941692</v>
      </c>
      <c r="H10" s="642">
        <v>845721472.89941692</v>
      </c>
      <c r="I10" s="642">
        <v>891356307.24052477</v>
      </c>
    </row>
    <row r="11" spans="1:9" s="70" customFormat="1" ht="21" customHeight="1">
      <c r="A11" s="426" t="s">
        <v>427</v>
      </c>
      <c r="B11" s="642">
        <v>582090564.01457727</v>
      </c>
      <c r="C11" s="642">
        <v>632323571.33381927</v>
      </c>
      <c r="D11" s="642">
        <v>669088262.367347</v>
      </c>
      <c r="E11" s="642">
        <v>705468140.5029155</v>
      </c>
      <c r="F11" s="642">
        <v>792957405.451895</v>
      </c>
      <c r="G11" s="642">
        <v>850341144.53790081</v>
      </c>
      <c r="H11" s="642">
        <v>870421542.60058308</v>
      </c>
      <c r="I11" s="642">
        <v>912930163.19096208</v>
      </c>
    </row>
    <row r="12" spans="1:9" s="70" customFormat="1" ht="21" customHeight="1">
      <c r="A12" s="426" t="s">
        <v>428</v>
      </c>
      <c r="B12" s="642">
        <v>574755426.91107869</v>
      </c>
      <c r="C12" s="642">
        <v>622064251.02478135</v>
      </c>
      <c r="D12" s="642">
        <v>653735894.64285719</v>
      </c>
      <c r="E12" s="642">
        <v>688038221.07434392</v>
      </c>
      <c r="F12" s="642">
        <v>768761359.26093292</v>
      </c>
      <c r="G12" s="642">
        <v>822758040.89212835</v>
      </c>
      <c r="H12" s="642">
        <v>841618219.25072896</v>
      </c>
      <c r="I12" s="642">
        <v>879997923.98104954</v>
      </c>
    </row>
    <row r="13" spans="1:9" s="70" customFormat="1" ht="21" customHeight="1">
      <c r="A13" s="426" t="s">
        <v>429</v>
      </c>
      <c r="B13" s="642">
        <v>7335137.1034985427</v>
      </c>
      <c r="C13" s="642">
        <v>10259320.3090379</v>
      </c>
      <c r="D13" s="642">
        <v>15352367.724489797</v>
      </c>
      <c r="E13" s="642">
        <v>17429919.428571429</v>
      </c>
      <c r="F13" s="642">
        <v>24196046.190962099</v>
      </c>
      <c r="G13" s="642">
        <v>27583103.645772595</v>
      </c>
      <c r="H13" s="642">
        <v>28803323.349854227</v>
      </c>
      <c r="I13" s="642">
        <v>32932239.209912535</v>
      </c>
    </row>
    <row r="14" spans="1:9" s="70" customFormat="1" ht="21" customHeight="1">
      <c r="A14" s="426" t="s">
        <v>430</v>
      </c>
      <c r="B14" s="642">
        <v>3575915.3046647226</v>
      </c>
      <c r="C14" s="642">
        <v>3479382.6151603498</v>
      </c>
      <c r="D14" s="642">
        <v>4157560.4897959186</v>
      </c>
      <c r="E14" s="642">
        <v>3759213.7390670553</v>
      </c>
      <c r="F14" s="642">
        <v>5609044.3615160352</v>
      </c>
      <c r="G14" s="642">
        <v>8760490.0641399417</v>
      </c>
      <c r="H14" s="642">
        <v>7151869.8061224483</v>
      </c>
      <c r="I14" s="642">
        <v>10002387.459183672</v>
      </c>
    </row>
    <row r="15" spans="1:9" s="70" customFormat="1" ht="21" customHeight="1">
      <c r="A15" s="426" t="s">
        <v>431</v>
      </c>
      <c r="B15" s="642">
        <v>3305762.8367346935</v>
      </c>
      <c r="C15" s="642">
        <v>2911341.9387755101</v>
      </c>
      <c r="D15" s="642">
        <v>3525684.2900874638</v>
      </c>
      <c r="E15" s="642">
        <v>3221630.8775510206</v>
      </c>
      <c r="F15" s="642">
        <v>4213263.3338192422</v>
      </c>
      <c r="G15" s="642">
        <v>6729432.2521865889</v>
      </c>
      <c r="H15" s="642">
        <v>5199868.893586006</v>
      </c>
      <c r="I15" s="642">
        <v>7865919.1793002915</v>
      </c>
    </row>
    <row r="16" spans="1:9" s="70" customFormat="1" ht="21" customHeight="1">
      <c r="A16" s="426" t="s">
        <v>432</v>
      </c>
      <c r="B16" s="642">
        <v>270152.46793002915</v>
      </c>
      <c r="C16" s="642">
        <v>568040.67638483969</v>
      </c>
      <c r="D16" s="642">
        <v>631876.19970845489</v>
      </c>
      <c r="E16" s="642">
        <v>537582.86151603505</v>
      </c>
      <c r="F16" s="642">
        <v>1395781.027696793</v>
      </c>
      <c r="G16" s="642">
        <v>2031057.8119533528</v>
      </c>
      <c r="H16" s="642">
        <v>1952000.9125364432</v>
      </c>
      <c r="I16" s="642">
        <v>2136468.2798833819</v>
      </c>
    </row>
    <row r="17" spans="1:9" s="70" customFormat="1" ht="21" customHeight="1">
      <c r="A17" s="426" t="s">
        <v>433</v>
      </c>
      <c r="B17" s="642">
        <v>7683888.6938775508</v>
      </c>
      <c r="C17" s="642">
        <v>7613303.4125364423</v>
      </c>
      <c r="D17" s="642">
        <v>8309673.1472303206</v>
      </c>
      <c r="E17" s="642">
        <v>9811073.3527696803</v>
      </c>
      <c r="F17" s="642">
        <v>12027155.774052478</v>
      </c>
      <c r="G17" s="642">
        <v>15372293.85568513</v>
      </c>
      <c r="H17" s="642">
        <v>14930418.994169096</v>
      </c>
      <c r="I17" s="642">
        <v>18446543.206997085</v>
      </c>
    </row>
    <row r="18" spans="1:9" s="70" customFormat="1" ht="21" customHeight="1">
      <c r="A18" s="426" t="s">
        <v>434</v>
      </c>
      <c r="B18" s="642">
        <v>6137270.972303207</v>
      </c>
      <c r="C18" s="642">
        <v>6332619.2317784252</v>
      </c>
      <c r="D18" s="642">
        <v>7012882.3469387749</v>
      </c>
      <c r="E18" s="642">
        <v>7869521.0306122452</v>
      </c>
      <c r="F18" s="642">
        <v>10111346.723032068</v>
      </c>
      <c r="G18" s="642">
        <v>12152385.591836734</v>
      </c>
      <c r="H18" s="642">
        <v>11794987.134110786</v>
      </c>
      <c r="I18" s="642">
        <v>13721671.163265307</v>
      </c>
    </row>
    <row r="19" spans="1:9" s="70" customFormat="1" ht="21" customHeight="1">
      <c r="A19" s="426" t="s">
        <v>435</v>
      </c>
      <c r="B19" s="642">
        <v>1546617.721574344</v>
      </c>
      <c r="C19" s="642">
        <v>1280684.1807580176</v>
      </c>
      <c r="D19" s="642">
        <v>1296790.8002915452</v>
      </c>
      <c r="E19" s="642">
        <v>1941552.3221574344</v>
      </c>
      <c r="F19" s="642">
        <v>1915809.051020408</v>
      </c>
      <c r="G19" s="642">
        <v>3219908.2638483965</v>
      </c>
      <c r="H19" s="642">
        <v>3135431.860058309</v>
      </c>
      <c r="I19" s="642">
        <v>4724872.0437317779</v>
      </c>
    </row>
    <row r="20" spans="1:9" s="70" customFormat="1" ht="21" customHeight="1">
      <c r="A20" s="426" t="s">
        <v>39</v>
      </c>
      <c r="B20" s="642">
        <v>4735344.5320699709</v>
      </c>
      <c r="C20" s="642">
        <v>5237836.7084548101</v>
      </c>
      <c r="D20" s="642">
        <v>5711729.5408163266</v>
      </c>
      <c r="E20" s="642">
        <v>6022303.9037900874</v>
      </c>
      <c r="F20" s="642">
        <v>7369826.4110787176</v>
      </c>
      <c r="G20" s="642">
        <v>7818955.1763848392</v>
      </c>
      <c r="H20" s="642">
        <v>8328571.0247813407</v>
      </c>
      <c r="I20" s="642">
        <v>9081959.5379008744</v>
      </c>
    </row>
    <row r="21" spans="1:9" s="70" customFormat="1" ht="21" customHeight="1">
      <c r="A21" s="426" t="s">
        <v>436</v>
      </c>
      <c r="B21" s="642">
        <v>-36359908.514577262</v>
      </c>
      <c r="C21" s="642">
        <v>-35430134.551020406</v>
      </c>
      <c r="D21" s="642">
        <v>-38059111.753644317</v>
      </c>
      <c r="E21" s="642">
        <v>-40281855.844023317</v>
      </c>
      <c r="F21" s="642">
        <v>-48273619.795918368</v>
      </c>
      <c r="G21" s="642">
        <v>-54482860.734693877</v>
      </c>
      <c r="H21" s="642">
        <v>-55110929.526239067</v>
      </c>
      <c r="I21" s="642">
        <v>-59104746.154518954</v>
      </c>
    </row>
    <row r="22" spans="1:9" s="70" customFormat="1" ht="21" customHeight="1">
      <c r="A22" s="68" t="s">
        <v>57</v>
      </c>
      <c r="B22" s="642">
        <v>5916600.9169096211</v>
      </c>
      <c r="C22" s="642">
        <v>4882089.4708454814</v>
      </c>
      <c r="D22" s="642">
        <v>4498566.7769679297</v>
      </c>
      <c r="E22" s="642">
        <v>4803475.1880466472</v>
      </c>
      <c r="F22" s="642">
        <v>7044756.0218658894</v>
      </c>
      <c r="G22" s="642">
        <v>6962217.7303207004</v>
      </c>
      <c r="H22" s="642">
        <v>6326803.3790087467</v>
      </c>
      <c r="I22" s="642">
        <v>5953875.7959183678</v>
      </c>
    </row>
    <row r="23" spans="1:9" s="70" customFormat="1" ht="21" customHeight="1">
      <c r="A23" s="68" t="s">
        <v>63</v>
      </c>
      <c r="B23" s="642">
        <v>30512.733236151606</v>
      </c>
      <c r="C23" s="642">
        <v>169830.41982507287</v>
      </c>
      <c r="D23" s="642">
        <v>153100.33236151605</v>
      </c>
      <c r="E23" s="642">
        <v>66574.669096209909</v>
      </c>
      <c r="F23" s="642">
        <v>359426.33965014579</v>
      </c>
      <c r="G23" s="642">
        <v>478070.68367346941</v>
      </c>
      <c r="H23" s="642">
        <v>485964.77113702626</v>
      </c>
      <c r="I23" s="642">
        <v>916945.27551020402</v>
      </c>
    </row>
    <row r="24" spans="1:9" s="70" customFormat="1" ht="21" customHeight="1">
      <c r="A24" s="68" t="s">
        <v>437</v>
      </c>
      <c r="B24" s="642">
        <v>5873081.7842565598</v>
      </c>
      <c r="C24" s="642">
        <v>5877419.803206997</v>
      </c>
      <c r="D24" s="642">
        <v>3920060.1880466472</v>
      </c>
      <c r="E24" s="642">
        <v>3069785.7696793</v>
      </c>
      <c r="F24" s="642">
        <v>3612012.9912536447</v>
      </c>
      <c r="G24" s="642">
        <v>28146752.765306123</v>
      </c>
      <c r="H24" s="642">
        <v>28626684.572886296</v>
      </c>
      <c r="I24" s="642">
        <v>32729813.310495626</v>
      </c>
    </row>
    <row r="25" spans="1:9" s="70" customFormat="1" ht="21" customHeight="1">
      <c r="A25" s="68" t="s">
        <v>74</v>
      </c>
      <c r="B25" s="642">
        <v>25758766.533527695</v>
      </c>
      <c r="C25" s="642">
        <v>27170699.539358601</v>
      </c>
      <c r="D25" s="642">
        <v>26336331.014577258</v>
      </c>
      <c r="E25" s="642">
        <v>25902303.027696796</v>
      </c>
      <c r="F25" s="642">
        <v>27569475.40670554</v>
      </c>
      <c r="G25" s="642">
        <v>27691570.976676386</v>
      </c>
      <c r="H25" s="642">
        <v>29168813.908163264</v>
      </c>
      <c r="I25" s="642">
        <v>28901646.930029154</v>
      </c>
    </row>
    <row r="26" spans="1:9" s="70" customFormat="1" ht="21" customHeight="1">
      <c r="A26" s="68" t="s">
        <v>438</v>
      </c>
      <c r="B26" s="642">
        <v>2468270.6822157432</v>
      </c>
      <c r="C26" s="642">
        <v>3722624.9329446061</v>
      </c>
      <c r="D26" s="642">
        <v>4921736.5553935869</v>
      </c>
      <c r="E26" s="642">
        <v>6639270.3731778422</v>
      </c>
      <c r="F26" s="642">
        <v>3024009.8673469392</v>
      </c>
      <c r="G26" s="642">
        <v>2971673.5087463558</v>
      </c>
      <c r="H26" s="642">
        <v>3056444.4723032066</v>
      </c>
      <c r="I26" s="642">
        <v>3179537.8790087467</v>
      </c>
    </row>
    <row r="27" spans="1:9" s="71" customFormat="1" ht="43.5" customHeight="1" thickBot="1">
      <c r="A27" s="427" t="s">
        <v>1357</v>
      </c>
      <c r="B27" s="643">
        <v>0</v>
      </c>
      <c r="C27" s="643">
        <v>0</v>
      </c>
      <c r="D27" s="643">
        <v>0</v>
      </c>
      <c r="E27" s="643">
        <v>0</v>
      </c>
      <c r="F27" s="643">
        <v>0</v>
      </c>
      <c r="G27" s="643">
        <v>0</v>
      </c>
      <c r="H27" s="643">
        <v>0</v>
      </c>
      <c r="I27" s="643">
        <v>0</v>
      </c>
    </row>
    <row r="28" spans="1:9" ht="24" customHeight="1" thickTop="1" thickBot="1">
      <c r="A28" s="27" t="s">
        <v>439</v>
      </c>
      <c r="B28" s="641">
        <v>673347460.85276961</v>
      </c>
      <c r="C28" s="641">
        <v>751155765.49708462</v>
      </c>
      <c r="D28" s="641">
        <v>805883566.37172019</v>
      </c>
      <c r="E28" s="641">
        <v>857506147.98833811</v>
      </c>
      <c r="F28" s="641">
        <v>948595165.82653058</v>
      </c>
      <c r="G28" s="641">
        <v>1008391321.7842565</v>
      </c>
      <c r="H28" s="641">
        <v>1028638476.2740525</v>
      </c>
      <c r="I28" s="641">
        <v>1075340991.776968</v>
      </c>
    </row>
    <row r="29" spans="1:9" s="70" customFormat="1" ht="21" customHeight="1" thickTop="1">
      <c r="A29" s="68" t="s">
        <v>440</v>
      </c>
      <c r="B29" s="642">
        <v>606458935.042274</v>
      </c>
      <c r="C29" s="642">
        <v>667100364.81049573</v>
      </c>
      <c r="D29" s="642">
        <v>711863061.12099123</v>
      </c>
      <c r="E29" s="642">
        <v>761614084.14431477</v>
      </c>
      <c r="F29" s="642">
        <v>839571846.41107869</v>
      </c>
      <c r="G29" s="642">
        <v>883018402.05976677</v>
      </c>
      <c r="H29" s="642">
        <v>898477992.12827992</v>
      </c>
      <c r="I29" s="642">
        <v>919764555.85422742</v>
      </c>
    </row>
    <row r="30" spans="1:9" s="70" customFormat="1" ht="21" customHeight="1">
      <c r="A30" s="426" t="s">
        <v>441</v>
      </c>
      <c r="B30" s="642">
        <v>518531.53644314868</v>
      </c>
      <c r="C30" s="642">
        <v>370316.44023323612</v>
      </c>
      <c r="D30" s="642">
        <v>385857.82798833819</v>
      </c>
      <c r="E30" s="642">
        <v>619202.08309037902</v>
      </c>
      <c r="F30" s="642">
        <v>1377349.5349854229</v>
      </c>
      <c r="G30" s="642">
        <v>730720.90670553932</v>
      </c>
      <c r="H30" s="642">
        <v>763691.33673469396</v>
      </c>
      <c r="I30" s="642">
        <v>6240212.1384839658</v>
      </c>
    </row>
    <row r="31" spans="1:9" s="70" customFormat="1" ht="21" customHeight="1">
      <c r="A31" s="426" t="s">
        <v>442</v>
      </c>
      <c r="B31" s="642">
        <v>246615448.93586007</v>
      </c>
      <c r="C31" s="642">
        <v>268320210.35276967</v>
      </c>
      <c r="D31" s="642">
        <v>291642788.64431483</v>
      </c>
      <c r="E31" s="642">
        <v>296426993.80466473</v>
      </c>
      <c r="F31" s="642">
        <v>297705606.79008746</v>
      </c>
      <c r="G31" s="642">
        <v>304851269.33527696</v>
      </c>
      <c r="H31" s="642">
        <v>321221851.99999994</v>
      </c>
      <c r="I31" s="642">
        <v>310869360.26239067</v>
      </c>
    </row>
    <row r="32" spans="1:9" s="70" customFormat="1" ht="21" customHeight="1">
      <c r="A32" s="426" t="s">
        <v>443</v>
      </c>
      <c r="B32" s="642">
        <v>329478899.85568517</v>
      </c>
      <c r="C32" s="642">
        <v>361018983.28134108</v>
      </c>
      <c r="D32" s="642">
        <v>335067552.55102038</v>
      </c>
      <c r="E32" s="642">
        <v>345091676.24489796</v>
      </c>
      <c r="F32" s="642">
        <v>389684416.06122446</v>
      </c>
      <c r="G32" s="642">
        <v>428462177.73906708</v>
      </c>
      <c r="H32" s="642">
        <v>430431836.97084546</v>
      </c>
      <c r="I32" s="642">
        <v>462646568.64431489</v>
      </c>
    </row>
    <row r="33" spans="1:9" s="70" customFormat="1" ht="21" customHeight="1">
      <c r="A33" s="426" t="s">
        <v>444</v>
      </c>
      <c r="B33" s="642">
        <v>23183485.682215743</v>
      </c>
      <c r="C33" s="642">
        <v>24649122.444606412</v>
      </c>
      <c r="D33" s="642">
        <v>25823528.970845483</v>
      </c>
      <c r="E33" s="642">
        <v>25988654.258017495</v>
      </c>
      <c r="F33" s="642">
        <v>35872776.562682219</v>
      </c>
      <c r="G33" s="642">
        <v>35103663.912536442</v>
      </c>
      <c r="H33" s="642">
        <v>36384029.059766762</v>
      </c>
      <c r="I33" s="642">
        <v>36170215.201166183</v>
      </c>
    </row>
    <row r="34" spans="1:9" s="70" customFormat="1" ht="21" customHeight="1">
      <c r="A34" s="426" t="s">
        <v>445</v>
      </c>
      <c r="B34" s="642">
        <v>0</v>
      </c>
      <c r="C34" s="642">
        <v>4140744.0233236151</v>
      </c>
      <c r="D34" s="642">
        <v>50046349.397959188</v>
      </c>
      <c r="E34" s="642">
        <v>83439988.281341106</v>
      </c>
      <c r="F34" s="642">
        <v>102834202.20699708</v>
      </c>
      <c r="G34" s="642">
        <v>100282206.35714287</v>
      </c>
      <c r="H34" s="642">
        <v>95795602.104956269</v>
      </c>
      <c r="I34" s="642">
        <v>88721926.475218654</v>
      </c>
    </row>
    <row r="35" spans="1:9" s="70" customFormat="1" ht="21" customHeight="1">
      <c r="A35" s="426" t="s">
        <v>446</v>
      </c>
      <c r="B35" s="642">
        <v>6662569.0320699709</v>
      </c>
      <c r="C35" s="642">
        <v>8600988.2682215739</v>
      </c>
      <c r="D35" s="642">
        <v>8896983.7288629748</v>
      </c>
      <c r="E35" s="642">
        <v>10047569.472303206</v>
      </c>
      <c r="F35" s="642">
        <v>12097495.255102042</v>
      </c>
      <c r="G35" s="642">
        <v>13588363.809037901</v>
      </c>
      <c r="H35" s="642">
        <v>13880980.655976675</v>
      </c>
      <c r="I35" s="642">
        <v>15116273.132653061</v>
      </c>
    </row>
    <row r="36" spans="1:9" s="70" customFormat="1" ht="21" customHeight="1">
      <c r="A36" s="68" t="s">
        <v>447</v>
      </c>
      <c r="B36" s="642">
        <v>14767.526239067054</v>
      </c>
      <c r="C36" s="642">
        <v>175103.06851311954</v>
      </c>
      <c r="D36" s="642">
        <v>19836.841107871722</v>
      </c>
      <c r="E36" s="642">
        <v>18822.782798833818</v>
      </c>
      <c r="F36" s="642">
        <v>62097.266763848398</v>
      </c>
      <c r="G36" s="642">
        <v>24710.361516034984</v>
      </c>
      <c r="H36" s="642">
        <v>36274.63556851312</v>
      </c>
      <c r="I36" s="642">
        <v>18559.523323615162</v>
      </c>
    </row>
    <row r="37" spans="1:9" s="70" customFormat="1" ht="21" customHeight="1">
      <c r="A37" s="68" t="s">
        <v>448</v>
      </c>
      <c r="B37" s="642">
        <v>31569153.069970846</v>
      </c>
      <c r="C37" s="642">
        <v>42616901.520408161</v>
      </c>
      <c r="D37" s="642">
        <v>51314487.686588921</v>
      </c>
      <c r="E37" s="642">
        <v>54133718.616618074</v>
      </c>
      <c r="F37" s="642">
        <v>56741086.12827988</v>
      </c>
      <c r="G37" s="642">
        <v>69325376.854227409</v>
      </c>
      <c r="H37" s="642">
        <v>73762029.679300293</v>
      </c>
      <c r="I37" s="642">
        <v>84723487.618075788</v>
      </c>
    </row>
    <row r="38" spans="1:9" s="70" customFormat="1" ht="21" customHeight="1">
      <c r="A38" s="68" t="s">
        <v>449</v>
      </c>
      <c r="B38" s="642">
        <v>19988199.762390669</v>
      </c>
      <c r="C38" s="642">
        <v>24053394.830903787</v>
      </c>
      <c r="D38" s="642">
        <v>25197856.206997085</v>
      </c>
      <c r="E38" s="642">
        <v>24199407.043731779</v>
      </c>
      <c r="F38" s="642">
        <v>27842314.172011662</v>
      </c>
      <c r="G38" s="642">
        <v>29470960.389212828</v>
      </c>
      <c r="H38" s="642">
        <v>28295728.905247811</v>
      </c>
      <c r="I38" s="642">
        <v>44451838.336734697</v>
      </c>
    </row>
    <row r="39" spans="1:9" s="70" customFormat="1" ht="21" customHeight="1">
      <c r="A39" s="68" t="s">
        <v>127</v>
      </c>
      <c r="B39" s="642">
        <v>15093019.412536444</v>
      </c>
      <c r="C39" s="642">
        <v>16986615.227405246</v>
      </c>
      <c r="D39" s="642">
        <v>17318020.476676386</v>
      </c>
      <c r="E39" s="642">
        <v>17369811.361516036</v>
      </c>
      <c r="F39" s="642">
        <v>18682491.635568514</v>
      </c>
      <c r="G39" s="642">
        <v>19936877.64723032</v>
      </c>
      <c r="H39" s="642">
        <v>21378783.137026239</v>
      </c>
      <c r="I39" s="642">
        <v>21952925.639941689</v>
      </c>
    </row>
    <row r="40" spans="1:9" s="70" customFormat="1" ht="21" customHeight="1">
      <c r="A40" s="68" t="s">
        <v>133</v>
      </c>
      <c r="B40" s="642">
        <v>0</v>
      </c>
      <c r="C40" s="642">
        <v>0</v>
      </c>
      <c r="D40" s="642">
        <v>0</v>
      </c>
      <c r="E40" s="642">
        <v>0</v>
      </c>
      <c r="F40" s="642">
        <v>5449346.854227406</v>
      </c>
      <c r="G40" s="642">
        <v>6312561.3148688041</v>
      </c>
      <c r="H40" s="642">
        <v>6394642.9314868804</v>
      </c>
      <c r="I40" s="642">
        <v>4030551.5058309035</v>
      </c>
    </row>
    <row r="41" spans="1:9" s="70" customFormat="1" ht="21" customHeight="1">
      <c r="A41" s="68" t="s">
        <v>450</v>
      </c>
      <c r="B41" s="642">
        <v>223386.03935860057</v>
      </c>
      <c r="C41" s="642">
        <v>223386.03935860057</v>
      </c>
      <c r="D41" s="642">
        <v>170304.03935860057</v>
      </c>
      <c r="E41" s="642">
        <v>170304.03935860057</v>
      </c>
      <c r="F41" s="642">
        <v>245983.3586005831</v>
      </c>
      <c r="G41" s="642">
        <v>302433.15743440232</v>
      </c>
      <c r="H41" s="642">
        <v>293024.85714285716</v>
      </c>
      <c r="I41" s="642">
        <v>264799.95626822155</v>
      </c>
    </row>
    <row r="42" spans="1:9" s="71" customFormat="1" ht="43.5" customHeight="1" thickBot="1">
      <c r="A42" s="427" t="s">
        <v>109</v>
      </c>
      <c r="B42" s="643">
        <v>0</v>
      </c>
      <c r="C42" s="643">
        <v>0</v>
      </c>
      <c r="D42" s="643">
        <v>0</v>
      </c>
      <c r="E42" s="643">
        <v>0</v>
      </c>
      <c r="F42" s="643">
        <v>0</v>
      </c>
      <c r="G42" s="643">
        <v>0</v>
      </c>
      <c r="H42" s="643">
        <v>0</v>
      </c>
      <c r="I42" s="643">
        <v>134273.34256559768</v>
      </c>
    </row>
    <row r="43" spans="1:9" ht="24" customHeight="1" thickTop="1" thickBot="1">
      <c r="A43" s="27" t="s">
        <v>451</v>
      </c>
      <c r="B43" s="641">
        <v>107043214.59912536</v>
      </c>
      <c r="C43" s="641">
        <v>113636954.19679299</v>
      </c>
      <c r="D43" s="641">
        <v>119303166.52623907</v>
      </c>
      <c r="E43" s="641">
        <v>125370187.08309038</v>
      </c>
      <c r="F43" s="641">
        <v>139362695.83381924</v>
      </c>
      <c r="G43" s="641">
        <v>149389485.93731779</v>
      </c>
      <c r="H43" s="641">
        <v>151746696.0670554</v>
      </c>
      <c r="I43" s="641">
        <v>157687093.69825074</v>
      </c>
    </row>
    <row r="44" spans="1:9" s="70" customFormat="1" ht="21" customHeight="1" thickTop="1">
      <c r="A44" s="68" t="s">
        <v>148</v>
      </c>
      <c r="B44" s="642">
        <v>35398138.912536442</v>
      </c>
      <c r="C44" s="642">
        <v>37630361.25364431</v>
      </c>
      <c r="D44" s="642">
        <v>40161729.578717202</v>
      </c>
      <c r="E44" s="642">
        <v>42585994.925655976</v>
      </c>
      <c r="F44" s="642">
        <v>49159212.462099127</v>
      </c>
      <c r="G44" s="642">
        <v>53883208.275510199</v>
      </c>
      <c r="H44" s="642">
        <v>54723478.693877548</v>
      </c>
      <c r="I44" s="642">
        <v>57175288.256559767</v>
      </c>
    </row>
    <row r="45" spans="1:9" s="70" customFormat="1" ht="21" customHeight="1">
      <c r="A45" s="68" t="s">
        <v>152</v>
      </c>
      <c r="B45" s="642">
        <v>2863044.6297376095</v>
      </c>
      <c r="C45" s="642">
        <v>2863327.2172011663</v>
      </c>
      <c r="D45" s="642">
        <v>2782113.3906705538</v>
      </c>
      <c r="E45" s="642">
        <v>2668234.9125364432</v>
      </c>
      <c r="F45" s="642">
        <v>2783595.4402332362</v>
      </c>
      <c r="G45" s="642">
        <v>2838368.3469387754</v>
      </c>
      <c r="H45" s="642">
        <v>2839126.0058309035</v>
      </c>
      <c r="I45" s="642">
        <v>2843341.5349854226</v>
      </c>
    </row>
    <row r="46" spans="1:9" s="70" customFormat="1" ht="21" customHeight="1">
      <c r="A46" s="68" t="s">
        <v>156</v>
      </c>
      <c r="B46" s="642">
        <v>0</v>
      </c>
      <c r="C46" s="642">
        <v>0</v>
      </c>
      <c r="D46" s="642">
        <v>0</v>
      </c>
      <c r="E46" s="642">
        <v>0</v>
      </c>
      <c r="F46" s="642">
        <v>0</v>
      </c>
      <c r="G46" s="642">
        <v>0</v>
      </c>
      <c r="H46" s="642">
        <v>0</v>
      </c>
      <c r="I46" s="642">
        <v>0</v>
      </c>
    </row>
    <row r="47" spans="1:9" s="70" customFormat="1" ht="21" customHeight="1">
      <c r="A47" s="68" t="s">
        <v>452</v>
      </c>
      <c r="B47" s="642">
        <v>61595383.839650147</v>
      </c>
      <c r="C47" s="642">
        <v>67259458.578717202</v>
      </c>
      <c r="D47" s="642">
        <v>71541725.650145769</v>
      </c>
      <c r="E47" s="642">
        <v>75048225.56851311</v>
      </c>
      <c r="F47" s="642">
        <v>82003921.838192418</v>
      </c>
      <c r="G47" s="642">
        <v>87951769.584548116</v>
      </c>
      <c r="H47" s="642">
        <v>88498351.660349846</v>
      </c>
      <c r="I47" s="642">
        <v>92186736.446064144</v>
      </c>
    </row>
    <row r="48" spans="1:9" s="70" customFormat="1" ht="21" customHeight="1">
      <c r="A48" s="68" t="s">
        <v>164</v>
      </c>
      <c r="B48" s="642">
        <v>7186647.2172011659</v>
      </c>
      <c r="C48" s="642">
        <v>5883807.1472303206</v>
      </c>
      <c r="D48" s="642">
        <v>4817597.9067055397</v>
      </c>
      <c r="E48" s="642">
        <v>5067731.6763848392</v>
      </c>
      <c r="F48" s="642">
        <v>5415966.0932944603</v>
      </c>
      <c r="G48" s="642">
        <v>4716139.7303206995</v>
      </c>
      <c r="H48" s="642">
        <v>5685739.7069970844</v>
      </c>
      <c r="I48" s="642">
        <v>5481727.4606414</v>
      </c>
    </row>
    <row r="49" spans="1:9" s="70" customFormat="1" ht="21" customHeight="1">
      <c r="A49" s="426" t="s">
        <v>453</v>
      </c>
      <c r="B49" s="642">
        <v>39267.01603498542</v>
      </c>
      <c r="C49" s="642">
        <v>-554407.37317784259</v>
      </c>
      <c r="D49" s="642">
        <v>-43290.243440233236</v>
      </c>
      <c r="E49" s="642">
        <v>-19693.753644314867</v>
      </c>
      <c r="F49" s="642">
        <v>-1857.0860058309038</v>
      </c>
      <c r="G49" s="642">
        <v>-136704.39067055393</v>
      </c>
      <c r="H49" s="642">
        <v>-180961.10349854227</v>
      </c>
      <c r="I49" s="642">
        <v>165785.76239067057</v>
      </c>
    </row>
    <row r="50" spans="1:9" s="71" customFormat="1" ht="40.5" customHeight="1" thickBot="1">
      <c r="A50" s="428" t="s">
        <v>454</v>
      </c>
      <c r="B50" s="643">
        <v>7147380.2011661809</v>
      </c>
      <c r="C50" s="643">
        <v>6438214.5204081628</v>
      </c>
      <c r="D50" s="643">
        <v>4860888.1501457728</v>
      </c>
      <c r="E50" s="643">
        <v>5087425.4300291548</v>
      </c>
      <c r="F50" s="643">
        <v>5417823.1793002915</v>
      </c>
      <c r="G50" s="643">
        <v>4852844.1209912542</v>
      </c>
      <c r="H50" s="643">
        <v>5866700.8104956271</v>
      </c>
      <c r="I50" s="643">
        <v>5315941.6982507287</v>
      </c>
    </row>
    <row r="51" spans="1:9" ht="24" customHeight="1" thickTop="1" thickBot="1">
      <c r="A51" s="27" t="s">
        <v>455</v>
      </c>
      <c r="B51" s="641">
        <v>780390675.45189512</v>
      </c>
      <c r="C51" s="641">
        <v>864792719.69387758</v>
      </c>
      <c r="D51" s="641">
        <v>925186732.89795923</v>
      </c>
      <c r="E51" s="641">
        <v>982876335.07142854</v>
      </c>
      <c r="F51" s="641">
        <v>1087957861.6603498</v>
      </c>
      <c r="G51" s="641">
        <v>1157780807.7215743</v>
      </c>
      <c r="H51" s="641">
        <v>1180385172.3411078</v>
      </c>
      <c r="I51" s="641">
        <v>1233028085.4752185</v>
      </c>
    </row>
    <row r="52" spans="1:9" s="70" customFormat="1" ht="24" customHeight="1" thickTop="1">
      <c r="A52" s="68" t="s">
        <v>456</v>
      </c>
      <c r="B52" s="642">
        <v>17663.491253644315</v>
      </c>
      <c r="C52" s="642">
        <v>14071.639941690961</v>
      </c>
      <c r="D52" s="642">
        <v>8521.6166180758028</v>
      </c>
      <c r="E52" s="642">
        <v>6916.5699708454804</v>
      </c>
      <c r="F52" s="642">
        <v>229970.57288629736</v>
      </c>
      <c r="G52" s="642">
        <v>284242.09037900873</v>
      </c>
      <c r="H52" s="642">
        <v>715768.37317784259</v>
      </c>
      <c r="I52" s="642">
        <v>1053782.0655976676</v>
      </c>
    </row>
    <row r="53" spans="1:9" s="71" customFormat="1" ht="21" customHeight="1">
      <c r="A53" s="428" t="s">
        <v>457</v>
      </c>
      <c r="B53" s="643">
        <v>0</v>
      </c>
      <c r="C53" s="643">
        <v>0</v>
      </c>
      <c r="D53" s="643">
        <v>0</v>
      </c>
      <c r="E53" s="643">
        <v>0</v>
      </c>
      <c r="F53" s="643">
        <v>0</v>
      </c>
      <c r="G53" s="643">
        <v>0</v>
      </c>
      <c r="H53" s="643">
        <v>0</v>
      </c>
      <c r="I53" s="643">
        <v>0</v>
      </c>
    </row>
    <row r="54" spans="1:9" s="71" customFormat="1" ht="21" customHeight="1">
      <c r="A54" s="428" t="s">
        <v>458</v>
      </c>
      <c r="B54" s="643">
        <v>0</v>
      </c>
      <c r="C54" s="643">
        <v>0</v>
      </c>
      <c r="D54" s="643">
        <v>0</v>
      </c>
      <c r="E54" s="643">
        <v>0</v>
      </c>
      <c r="F54" s="643">
        <v>229970.57288629736</v>
      </c>
      <c r="G54" s="643">
        <v>284242.09037900873</v>
      </c>
      <c r="H54" s="643">
        <v>715768.37317784259</v>
      </c>
      <c r="I54" s="643">
        <v>573494.32653061231</v>
      </c>
    </row>
    <row r="55" spans="1:9" s="71" customFormat="1" ht="21" customHeight="1">
      <c r="A55" s="428" t="s">
        <v>459</v>
      </c>
      <c r="B55" s="643">
        <v>0</v>
      </c>
      <c r="C55" s="643">
        <v>0</v>
      </c>
      <c r="D55" s="643">
        <v>0</v>
      </c>
      <c r="E55" s="643">
        <v>0</v>
      </c>
      <c r="F55" s="643">
        <v>0</v>
      </c>
      <c r="G55" s="643">
        <v>0</v>
      </c>
      <c r="H55" s="643">
        <v>0</v>
      </c>
      <c r="I55" s="643">
        <v>0</v>
      </c>
    </row>
    <row r="56" spans="1:9" s="71" customFormat="1" ht="21" customHeight="1">
      <c r="A56" s="428" t="s">
        <v>460</v>
      </c>
      <c r="B56" s="643">
        <v>17663.491253644315</v>
      </c>
      <c r="C56" s="643">
        <v>14071.639941690961</v>
      </c>
      <c r="D56" s="643">
        <v>8521.6166180758028</v>
      </c>
      <c r="E56" s="643">
        <v>6916.5699708454804</v>
      </c>
      <c r="F56" s="643">
        <v>0</v>
      </c>
      <c r="G56" s="643">
        <v>0</v>
      </c>
      <c r="H56" s="643">
        <v>0</v>
      </c>
      <c r="I56" s="643">
        <v>480287.7390670554</v>
      </c>
    </row>
    <row r="57" spans="1:9" s="71" customFormat="1" ht="21" customHeight="1">
      <c r="A57" s="428" t="s">
        <v>461</v>
      </c>
      <c r="B57" s="643">
        <v>0</v>
      </c>
      <c r="C57" s="643">
        <v>0</v>
      </c>
      <c r="D57" s="643">
        <v>0</v>
      </c>
      <c r="E57" s="643">
        <v>0</v>
      </c>
      <c r="F57" s="643">
        <v>0</v>
      </c>
      <c r="G57" s="643">
        <v>0</v>
      </c>
      <c r="H57" s="643">
        <v>0</v>
      </c>
      <c r="I57" s="643">
        <v>0</v>
      </c>
    </row>
    <row r="58" spans="1:9" s="71" customFormat="1" ht="61.5" customHeight="1" thickBot="1">
      <c r="A58" s="427" t="s">
        <v>462</v>
      </c>
      <c r="B58" s="643">
        <v>1214400021.9344025</v>
      </c>
      <c r="C58" s="643">
        <v>1369618454.7988338</v>
      </c>
      <c r="D58" s="643">
        <v>1474429028.994169</v>
      </c>
      <c r="E58" s="643">
        <v>1640083121.0335279</v>
      </c>
      <c r="F58" s="643">
        <v>1766909643.3644314</v>
      </c>
      <c r="G58" s="643">
        <v>1891024667.0670555</v>
      </c>
      <c r="H58" s="643">
        <v>1920955266.3731778</v>
      </c>
      <c r="I58" s="643">
        <v>1982416182.4795918</v>
      </c>
    </row>
    <row r="59" spans="1:9" ht="31.5" customHeight="1" thickTop="1" thickBot="1">
      <c r="A59" s="429" t="s">
        <v>463</v>
      </c>
      <c r="B59" s="641"/>
      <c r="C59" s="641"/>
      <c r="D59" s="641"/>
      <c r="E59" s="641"/>
      <c r="F59" s="641"/>
      <c r="G59" s="641"/>
      <c r="H59" s="641"/>
      <c r="I59" s="641"/>
    </row>
    <row r="60" spans="1:9" ht="30" customHeight="1" thickTop="1">
      <c r="A60" s="29" t="s">
        <v>464</v>
      </c>
      <c r="B60" s="644">
        <v>80160628.262390673</v>
      </c>
      <c r="C60" s="644">
        <v>86783058.386297375</v>
      </c>
      <c r="D60" s="644">
        <v>94764824.602040812</v>
      </c>
      <c r="E60" s="644">
        <v>99640836.48542273</v>
      </c>
      <c r="F60" s="644">
        <v>113679495.10641399</v>
      </c>
      <c r="G60" s="644">
        <v>94197056.683673471</v>
      </c>
      <c r="H60" s="644">
        <v>127343262.5058309</v>
      </c>
      <c r="I60" s="644">
        <v>101606644.82653061</v>
      </c>
    </row>
    <row r="61" spans="1:9" ht="21" customHeight="1">
      <c r="A61" s="31" t="s">
        <v>465</v>
      </c>
      <c r="B61" s="644">
        <v>-17169836.552478135</v>
      </c>
      <c r="C61" s="644">
        <v>-20419754.979591835</v>
      </c>
      <c r="D61" s="644">
        <v>-23421160.379008744</v>
      </c>
      <c r="E61" s="644">
        <v>-26217585.594752189</v>
      </c>
      <c r="F61" s="644">
        <v>-31098332.376093294</v>
      </c>
      <c r="G61" s="644">
        <v>-25636946.776967928</v>
      </c>
      <c r="H61" s="644">
        <v>-34563264.377551019</v>
      </c>
      <c r="I61" s="644">
        <v>-27579118.020408165</v>
      </c>
    </row>
    <row r="62" spans="1:9" ht="21.75" customHeight="1">
      <c r="A62" s="430" t="s">
        <v>466</v>
      </c>
      <c r="B62" s="644">
        <v>62990791.709912539</v>
      </c>
      <c r="C62" s="644">
        <v>66363303.406705543</v>
      </c>
      <c r="D62" s="644">
        <v>71343664.223032072</v>
      </c>
      <c r="E62" s="644">
        <v>73423250.890670553</v>
      </c>
      <c r="F62" s="644">
        <v>82581162.730320707</v>
      </c>
      <c r="G62" s="644">
        <v>68560109.906705543</v>
      </c>
      <c r="H62" s="644">
        <v>92779998.12827988</v>
      </c>
      <c r="I62" s="644">
        <v>74027526.806122452</v>
      </c>
    </row>
    <row r="63" spans="1:9">
      <c r="A63" s="29" t="s">
        <v>467</v>
      </c>
      <c r="B63" s="644">
        <v>5313826.3775510211</v>
      </c>
      <c r="C63" s="644">
        <v>5010373.1763848402</v>
      </c>
      <c r="D63" s="644">
        <v>5313085.1282798825</v>
      </c>
      <c r="E63" s="644">
        <v>4487188.5801749276</v>
      </c>
      <c r="F63" s="644">
        <v>4728916.4460641397</v>
      </c>
      <c r="G63" s="644">
        <v>4040636.8717201166</v>
      </c>
      <c r="H63" s="644">
        <v>6103580.7740524784</v>
      </c>
      <c r="I63" s="644">
        <v>3675821.393586006</v>
      </c>
    </row>
    <row r="64" spans="1:9">
      <c r="A64" s="31" t="s">
        <v>468</v>
      </c>
      <c r="B64" s="644">
        <v>-1186031.4620991254</v>
      </c>
      <c r="C64" s="644">
        <v>-1504742.1865889214</v>
      </c>
      <c r="D64" s="644">
        <v>-2013615.2332361515</v>
      </c>
      <c r="E64" s="644">
        <v>-1464771.6895043731</v>
      </c>
      <c r="F64" s="644">
        <v>-1726449.002915452</v>
      </c>
      <c r="G64" s="644">
        <v>-1442054.9052478136</v>
      </c>
      <c r="H64" s="644">
        <v>-1962935.2813411078</v>
      </c>
      <c r="I64" s="644">
        <v>-2036830.7959183673</v>
      </c>
    </row>
    <row r="65" spans="1:9">
      <c r="A65" s="30" t="s">
        <v>469</v>
      </c>
      <c r="B65" s="644">
        <v>67118586.625364438</v>
      </c>
      <c r="C65" s="644">
        <v>69868934.396501452</v>
      </c>
      <c r="D65" s="644">
        <v>74643134.118075803</v>
      </c>
      <c r="E65" s="644">
        <v>76445667.781341106</v>
      </c>
      <c r="F65" s="644">
        <v>85583630.173469394</v>
      </c>
      <c r="G65" s="644">
        <v>71158691.873177841</v>
      </c>
      <c r="H65" s="644">
        <v>96920643.62099126</v>
      </c>
      <c r="I65" s="644">
        <v>75666517.403790087</v>
      </c>
    </row>
    <row r="66" spans="1:9">
      <c r="A66" s="29" t="s">
        <v>470</v>
      </c>
      <c r="B66" s="644">
        <v>11863972.316326531</v>
      </c>
      <c r="C66" s="644">
        <v>15551324.346938774</v>
      </c>
      <c r="D66" s="644">
        <v>13179403.672011662</v>
      </c>
      <c r="E66" s="644">
        <v>13078907.444606412</v>
      </c>
      <c r="F66" s="644">
        <v>16216148.380466472</v>
      </c>
      <c r="G66" s="644">
        <v>13397730.59766764</v>
      </c>
      <c r="H66" s="644">
        <v>18935647.473760933</v>
      </c>
      <c r="I66" s="644">
        <v>11739408.876093294</v>
      </c>
    </row>
    <row r="67" spans="1:9">
      <c r="A67" s="29" t="s">
        <v>471</v>
      </c>
      <c r="B67" s="644">
        <v>-19965964.75947522</v>
      </c>
      <c r="C67" s="644">
        <v>-19123976.64431487</v>
      </c>
      <c r="D67" s="644">
        <v>-17464615.376093294</v>
      </c>
      <c r="E67" s="644">
        <v>-17059863.947521865</v>
      </c>
      <c r="F67" s="644">
        <v>-23878364.667638484</v>
      </c>
      <c r="G67" s="644">
        <v>-20725882.744897958</v>
      </c>
      <c r="H67" s="644">
        <v>-29891002.065597665</v>
      </c>
      <c r="I67" s="644">
        <v>-18361233.819241982</v>
      </c>
    </row>
    <row r="68" spans="1:9">
      <c r="A68" s="430" t="s">
        <v>472</v>
      </c>
      <c r="B68" s="644">
        <v>59016594.182215743</v>
      </c>
      <c r="C68" s="644">
        <v>66296282.099125363</v>
      </c>
      <c r="D68" s="644">
        <v>70357922.413994163</v>
      </c>
      <c r="E68" s="644">
        <v>72464711.278425664</v>
      </c>
      <c r="F68" s="644">
        <v>77921413.886297375</v>
      </c>
      <c r="G68" s="644">
        <v>63830539.725947522</v>
      </c>
      <c r="H68" s="644">
        <v>85965289.029154524</v>
      </c>
      <c r="I68" s="644">
        <v>69044692.460641399</v>
      </c>
    </row>
    <row r="69" spans="1:9">
      <c r="A69" s="31" t="s">
        <v>473</v>
      </c>
      <c r="B69" s="644">
        <v>-51011644.040816329</v>
      </c>
      <c r="C69" s="644">
        <v>-59240619.234693877</v>
      </c>
      <c r="D69" s="644">
        <v>-64801392.087463558</v>
      </c>
      <c r="E69" s="644">
        <v>-66584074.329446062</v>
      </c>
      <c r="F69" s="644">
        <v>-72006726.451895043</v>
      </c>
      <c r="G69" s="644">
        <v>-59399996.692419827</v>
      </c>
      <c r="H69" s="644">
        <v>-80122760.989795923</v>
      </c>
      <c r="I69" s="644">
        <v>-63152993.677842565</v>
      </c>
    </row>
    <row r="70" spans="1:9">
      <c r="A70" s="30" t="s">
        <v>474</v>
      </c>
      <c r="B70" s="644">
        <v>8004950.1413994171</v>
      </c>
      <c r="C70" s="644">
        <v>7055662.8644314865</v>
      </c>
      <c r="D70" s="644">
        <v>5556530.3265306121</v>
      </c>
      <c r="E70" s="644">
        <v>5880636.948979592</v>
      </c>
      <c r="F70" s="644">
        <v>5914687.4344023317</v>
      </c>
      <c r="G70" s="644">
        <v>4430543.0335276965</v>
      </c>
      <c r="H70" s="644">
        <v>5842528.039358601</v>
      </c>
      <c r="I70" s="644">
        <v>5891698.7827988332</v>
      </c>
    </row>
    <row r="71" spans="1:9">
      <c r="A71" s="30" t="s">
        <v>475</v>
      </c>
      <c r="B71" s="644">
        <v>34069.011661807584</v>
      </c>
      <c r="C71" s="644">
        <v>50405.002915451892</v>
      </c>
      <c r="D71" s="644">
        <v>36014.405247813411</v>
      </c>
      <c r="E71" s="644">
        <v>20285.721574344021</v>
      </c>
      <c r="F71" s="644">
        <v>12664.606413994168</v>
      </c>
      <c r="G71" s="644">
        <v>13826.791545189504</v>
      </c>
      <c r="H71" s="644">
        <v>20520.654518950436</v>
      </c>
      <c r="I71" s="644">
        <v>43839.368804664722</v>
      </c>
    </row>
    <row r="72" spans="1:9">
      <c r="A72" s="31" t="s">
        <v>476</v>
      </c>
      <c r="B72" s="644">
        <v>32071.039358600581</v>
      </c>
      <c r="C72" s="644">
        <v>49010.820699708449</v>
      </c>
      <c r="D72" s="644">
        <v>35040.349854227403</v>
      </c>
      <c r="E72" s="644">
        <v>19923.007288629735</v>
      </c>
      <c r="F72" s="644">
        <v>12324.271137026239</v>
      </c>
      <c r="G72" s="644">
        <v>13617.001457725948</v>
      </c>
      <c r="H72" s="644">
        <v>20236.435860058311</v>
      </c>
      <c r="I72" s="644">
        <v>43640.390670553941</v>
      </c>
    </row>
    <row r="73" spans="1:9">
      <c r="A73" s="31" t="s">
        <v>477</v>
      </c>
      <c r="B73" s="644">
        <v>1997.9723032069971</v>
      </c>
      <c r="C73" s="644">
        <v>1394.1822157434403</v>
      </c>
      <c r="D73" s="644">
        <v>974.05539358600595</v>
      </c>
      <c r="E73" s="644">
        <v>362.71428571428567</v>
      </c>
      <c r="F73" s="644">
        <v>340.33527696792999</v>
      </c>
      <c r="G73" s="644">
        <v>209.79008746355686</v>
      </c>
      <c r="H73" s="644">
        <v>284.2186588921283</v>
      </c>
      <c r="I73" s="644">
        <v>198.97813411078718</v>
      </c>
    </row>
    <row r="74" spans="1:9">
      <c r="A74" s="430" t="s">
        <v>478</v>
      </c>
      <c r="B74" s="644">
        <v>-53803.317784256564</v>
      </c>
      <c r="C74" s="644">
        <v>-44412.119533527701</v>
      </c>
      <c r="D74" s="644">
        <v>-42832.141399416905</v>
      </c>
      <c r="E74" s="644">
        <v>-15734.24052478134</v>
      </c>
      <c r="F74" s="644">
        <v>-47901.879008746357</v>
      </c>
      <c r="G74" s="644">
        <v>-58812.549562682223</v>
      </c>
      <c r="H74" s="644">
        <v>-64868.479591836738</v>
      </c>
      <c r="I74" s="644">
        <v>-4035.9723032069974</v>
      </c>
    </row>
    <row r="75" spans="1:9">
      <c r="A75" s="430" t="s">
        <v>1351</v>
      </c>
      <c r="B75" s="644">
        <v>-50155.991253644308</v>
      </c>
      <c r="C75" s="644">
        <v>-42227.123906705543</v>
      </c>
      <c r="D75" s="644">
        <v>-42128.778425655975</v>
      </c>
      <c r="E75" s="644">
        <v>-15514.192419825073</v>
      </c>
      <c r="F75" s="644">
        <v>-47706.431486880465</v>
      </c>
      <c r="G75" s="644">
        <v>-58696.425655976673</v>
      </c>
      <c r="H75" s="644">
        <v>-64712.387755102041</v>
      </c>
      <c r="I75" s="644">
        <v>-3967.9037900874637</v>
      </c>
    </row>
    <row r="76" spans="1:9">
      <c r="A76" s="31" t="s">
        <v>479</v>
      </c>
      <c r="B76" s="644">
        <v>-3647.3265306122448</v>
      </c>
      <c r="C76" s="644">
        <v>-2184.9956268221572</v>
      </c>
      <c r="D76" s="644">
        <v>-703.36297376093285</v>
      </c>
      <c r="E76" s="644">
        <v>-220.04810495626822</v>
      </c>
      <c r="F76" s="644">
        <v>-195.4475218658892</v>
      </c>
      <c r="G76" s="644">
        <v>-116.12390670553935</v>
      </c>
      <c r="H76" s="644">
        <v>-156.09183673469389</v>
      </c>
      <c r="I76" s="644">
        <v>-68.06851311953352</v>
      </c>
    </row>
    <row r="77" spans="1:9">
      <c r="A77" s="430" t="s">
        <v>480</v>
      </c>
      <c r="B77" s="644">
        <v>7985215.8352769688</v>
      </c>
      <c r="C77" s="644">
        <v>7061655.7478134111</v>
      </c>
      <c r="D77" s="644">
        <v>5549712.5903790081</v>
      </c>
      <c r="E77" s="644">
        <v>5885188.4300291548</v>
      </c>
      <c r="F77" s="644">
        <v>5879450.1618075799</v>
      </c>
      <c r="G77" s="644">
        <v>4385557.275510204</v>
      </c>
      <c r="H77" s="644">
        <v>5798180.2142857146</v>
      </c>
      <c r="I77" s="644">
        <v>5931502.1793002924</v>
      </c>
    </row>
    <row r="78" spans="1:9">
      <c r="A78" s="29" t="s">
        <v>481</v>
      </c>
      <c r="B78" s="644">
        <v>-41744.253644314871</v>
      </c>
      <c r="C78" s="644">
        <v>420208.46501457726</v>
      </c>
      <c r="D78" s="644">
        <v>-82219.138483965027</v>
      </c>
      <c r="E78" s="644">
        <v>-78715.552478134108</v>
      </c>
      <c r="F78" s="644">
        <v>-91456.386297376099</v>
      </c>
      <c r="G78" s="644">
        <v>60994.586005830904</v>
      </c>
      <c r="H78" s="644">
        <v>58449.5</v>
      </c>
      <c r="I78" s="644">
        <v>3184.2521865889216</v>
      </c>
    </row>
    <row r="79" spans="1:9">
      <c r="A79" s="30" t="s">
        <v>482</v>
      </c>
      <c r="B79" s="644">
        <v>7943471.5816326523</v>
      </c>
      <c r="C79" s="644">
        <v>7481864.212827988</v>
      </c>
      <c r="D79" s="644">
        <v>5467493.4518950433</v>
      </c>
      <c r="E79" s="644">
        <v>5806472.8775510201</v>
      </c>
      <c r="F79" s="644">
        <v>5787993.775510204</v>
      </c>
      <c r="G79" s="644">
        <v>4446551.8615160352</v>
      </c>
      <c r="H79" s="644">
        <v>5856629.7142857146</v>
      </c>
      <c r="I79" s="644">
        <v>5934686.4314868804</v>
      </c>
    </row>
    <row r="80" spans="1:9">
      <c r="A80" s="29" t="s">
        <v>483</v>
      </c>
      <c r="B80" s="644">
        <v>237112.82361516033</v>
      </c>
      <c r="C80" s="644">
        <v>-100906.74489795919</v>
      </c>
      <c r="D80" s="644">
        <v>-47928.201166180763</v>
      </c>
      <c r="E80" s="644">
        <v>-20633.128279883382</v>
      </c>
      <c r="F80" s="644">
        <v>361058.27405247808</v>
      </c>
      <c r="G80" s="644">
        <v>598910.41690962098</v>
      </c>
      <c r="H80" s="644">
        <v>646733.71282798832</v>
      </c>
      <c r="I80" s="644">
        <v>6174.4825072886297</v>
      </c>
    </row>
    <row r="81" spans="1:9" ht="21" customHeight="1">
      <c r="A81" s="430" t="s">
        <v>484</v>
      </c>
      <c r="B81" s="644">
        <v>8180584.405247814</v>
      </c>
      <c r="C81" s="644">
        <v>7380957.4679300282</v>
      </c>
      <c r="D81" s="644">
        <v>5419565.2507288624</v>
      </c>
      <c r="E81" s="644">
        <v>5785839.7492711367</v>
      </c>
      <c r="F81" s="644">
        <v>6149052.0495626824</v>
      </c>
      <c r="G81" s="644">
        <v>5045462.2784256553</v>
      </c>
      <c r="H81" s="644">
        <v>6503363.4271137025</v>
      </c>
      <c r="I81" s="644">
        <v>5940860.9139941689</v>
      </c>
    </row>
    <row r="82" spans="1:9" ht="21" customHeight="1">
      <c r="A82" s="29" t="s">
        <v>485</v>
      </c>
      <c r="B82" s="644">
        <v>0</v>
      </c>
      <c r="C82" s="644">
        <v>0</v>
      </c>
      <c r="D82" s="644">
        <v>0</v>
      </c>
      <c r="E82" s="644">
        <v>0</v>
      </c>
      <c r="F82" s="644">
        <v>0</v>
      </c>
      <c r="G82" s="644">
        <v>0</v>
      </c>
      <c r="H82" s="644">
        <v>0</v>
      </c>
      <c r="I82" s="644">
        <v>0</v>
      </c>
    </row>
    <row r="83" spans="1:9" ht="21" customHeight="1">
      <c r="A83" s="430" t="s">
        <v>486</v>
      </c>
      <c r="B83" s="644">
        <v>8180584.405247814</v>
      </c>
      <c r="C83" s="644">
        <v>7380957.4679300282</v>
      </c>
      <c r="D83" s="644">
        <v>5419565.2507288624</v>
      </c>
      <c r="E83" s="644">
        <v>5785839.7492711367</v>
      </c>
      <c r="F83" s="644">
        <v>6149052.0495626824</v>
      </c>
      <c r="G83" s="644">
        <v>5045462.2784256553</v>
      </c>
      <c r="H83" s="644">
        <v>6503363.4271137025</v>
      </c>
      <c r="I83" s="644">
        <v>5940860.9139941689</v>
      </c>
    </row>
    <row r="84" spans="1:9" ht="18" customHeight="1" thickBot="1">
      <c r="A84" s="29" t="s">
        <v>487</v>
      </c>
      <c r="B84" s="644">
        <v>-1033204.2055393585</v>
      </c>
      <c r="C84" s="644">
        <v>-942742.94752186595</v>
      </c>
      <c r="D84" s="644">
        <v>-558677.10058309045</v>
      </c>
      <c r="E84" s="644">
        <v>-698414.31924198254</v>
      </c>
      <c r="F84" s="644">
        <v>-731228.88775510201</v>
      </c>
      <c r="G84" s="644">
        <v>-192618.15743440235</v>
      </c>
      <c r="H84" s="644">
        <v>-636662.6297376093</v>
      </c>
      <c r="I84" s="644">
        <v>-624919.22157434409</v>
      </c>
    </row>
    <row r="85" spans="1:9" ht="24" customHeight="1" thickTop="1" thickBot="1">
      <c r="A85" s="27" t="s">
        <v>488</v>
      </c>
      <c r="B85" s="641">
        <v>7147380.1997084552</v>
      </c>
      <c r="C85" s="641">
        <v>6438214.5204081628</v>
      </c>
      <c r="D85" s="641">
        <v>4860888.1501457728</v>
      </c>
      <c r="E85" s="641">
        <v>5087425.4300291548</v>
      </c>
      <c r="F85" s="641">
        <v>5417823.1618075799</v>
      </c>
      <c r="G85" s="641">
        <v>4852844.1209912542</v>
      </c>
      <c r="H85" s="641">
        <v>5866700.7973760935</v>
      </c>
      <c r="I85" s="641">
        <v>5315941.6924198251</v>
      </c>
    </row>
    <row r="86" spans="1:9" ht="15" customHeight="1" thickTop="1" thickBot="1">
      <c r="A86" s="431"/>
      <c r="B86" s="645"/>
      <c r="C86" s="645"/>
      <c r="D86" s="645"/>
      <c r="E86" s="645"/>
      <c r="F86" s="645"/>
      <c r="G86" s="645"/>
      <c r="H86" s="645"/>
      <c r="I86" s="645"/>
    </row>
    <row r="87" spans="1:9" ht="28.5" customHeight="1" thickTop="1">
      <c r="A87" s="432"/>
      <c r="B87" s="32"/>
      <c r="C87" s="32"/>
      <c r="D87" s="32"/>
      <c r="E87" s="32"/>
      <c r="F87" s="32"/>
      <c r="G87" s="32"/>
      <c r="H87" s="32"/>
    </row>
    <row r="88" spans="1:9">
      <c r="A88" s="432"/>
      <c r="B88" s="32"/>
      <c r="C88" s="32"/>
      <c r="D88" s="32"/>
      <c r="E88" s="32"/>
      <c r="F88" s="32"/>
      <c r="G88" s="32"/>
      <c r="H88" s="32"/>
    </row>
    <row r="89" spans="1:9" ht="19.5">
      <c r="A89" s="433"/>
      <c r="B89" s="32"/>
      <c r="C89" s="32"/>
      <c r="D89" s="32"/>
      <c r="E89" s="32"/>
      <c r="F89" s="32"/>
      <c r="G89" s="32"/>
      <c r="H89" s="32"/>
    </row>
    <row r="90" spans="1:9" ht="19.5">
      <c r="A90" s="433"/>
      <c r="B90" s="32"/>
      <c r="C90" s="32"/>
      <c r="D90" s="32"/>
      <c r="E90" s="32"/>
      <c r="F90" s="32"/>
      <c r="G90" s="32"/>
      <c r="H90" s="32"/>
    </row>
    <row r="91" spans="1:9" ht="19.5">
      <c r="A91" s="433"/>
      <c r="B91" s="32"/>
      <c r="C91" s="32"/>
      <c r="D91" s="32"/>
      <c r="E91" s="32"/>
      <c r="F91" s="32"/>
      <c r="G91" s="32"/>
      <c r="H91" s="32"/>
    </row>
    <row r="92" spans="1:9" ht="19.5">
      <c r="A92" s="434"/>
      <c r="B92" s="32"/>
      <c r="C92" s="32"/>
      <c r="D92" s="32"/>
      <c r="E92" s="32"/>
      <c r="F92" s="32"/>
      <c r="G92" s="32"/>
      <c r="H92" s="32"/>
    </row>
    <row r="93" spans="1:9" ht="19.5">
      <c r="A93" s="434"/>
      <c r="B93" s="32"/>
      <c r="C93" s="32"/>
      <c r="D93" s="32"/>
      <c r="E93" s="32"/>
      <c r="F93" s="32"/>
      <c r="G93" s="32"/>
      <c r="H93" s="32"/>
    </row>
    <row r="94" spans="1:9" ht="19.5">
      <c r="A94" s="434"/>
      <c r="B94" s="32"/>
      <c r="C94" s="32"/>
      <c r="D94" s="32"/>
      <c r="E94" s="32"/>
      <c r="F94" s="32"/>
      <c r="G94" s="32"/>
      <c r="H94" s="32"/>
    </row>
    <row r="95" spans="1:9" ht="19.5">
      <c r="A95" s="433"/>
      <c r="B95" s="32"/>
      <c r="C95" s="32"/>
      <c r="D95" s="32"/>
      <c r="E95" s="32"/>
      <c r="F95" s="32"/>
      <c r="G95" s="32"/>
      <c r="H95" s="32"/>
    </row>
    <row r="96" spans="1:9" ht="19.5">
      <c r="A96" s="433"/>
      <c r="B96" s="32"/>
      <c r="C96" s="32"/>
      <c r="D96" s="32"/>
      <c r="E96" s="32"/>
      <c r="F96" s="32"/>
      <c r="G96" s="32"/>
      <c r="H96" s="32"/>
    </row>
    <row r="97" spans="1:8" ht="19.5">
      <c r="A97" s="433"/>
      <c r="B97" s="32"/>
      <c r="C97" s="32"/>
      <c r="D97" s="32"/>
      <c r="E97" s="32"/>
      <c r="F97" s="32"/>
      <c r="G97" s="32"/>
      <c r="H97" s="32"/>
    </row>
    <row r="98" spans="1:8" ht="19.5">
      <c r="A98" s="433"/>
      <c r="B98" s="32"/>
      <c r="C98" s="32"/>
      <c r="D98" s="32"/>
      <c r="E98" s="32"/>
      <c r="F98" s="32"/>
      <c r="G98" s="32"/>
      <c r="H98" s="32"/>
    </row>
    <row r="99" spans="1:8" ht="19.5">
      <c r="A99" s="433"/>
      <c r="B99" s="32"/>
      <c r="C99" s="32"/>
      <c r="D99" s="32"/>
      <c r="E99" s="32"/>
      <c r="F99" s="32"/>
      <c r="G99" s="32"/>
      <c r="H99" s="32"/>
    </row>
    <row r="100" spans="1:8" ht="19.5">
      <c r="A100" s="72"/>
      <c r="B100" s="32"/>
      <c r="C100" s="32"/>
      <c r="D100" s="32"/>
      <c r="E100" s="32"/>
      <c r="F100" s="32"/>
      <c r="G100" s="32"/>
      <c r="H100" s="32"/>
    </row>
    <row r="101" spans="1:8">
      <c r="A101" s="73"/>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ht="19.5">
      <c r="A109" s="433"/>
      <c r="B109" s="32"/>
      <c r="C109" s="32"/>
      <c r="D109" s="32"/>
      <c r="E109" s="32"/>
      <c r="F109" s="32"/>
      <c r="G109" s="32"/>
      <c r="H109" s="32"/>
    </row>
    <row r="110" spans="1:8" ht="19.5">
      <c r="A110" s="433"/>
      <c r="B110" s="32"/>
      <c r="C110" s="32"/>
      <c r="D110" s="32"/>
      <c r="E110" s="32"/>
      <c r="F110" s="32"/>
      <c r="G110" s="32"/>
      <c r="H110" s="32"/>
    </row>
    <row r="111" spans="1:8" ht="19.5">
      <c r="A111" s="434"/>
      <c r="B111" s="32"/>
      <c r="C111" s="32"/>
      <c r="D111" s="32"/>
      <c r="E111" s="32"/>
      <c r="F111" s="32"/>
      <c r="G111" s="32"/>
      <c r="H111" s="32"/>
    </row>
    <row r="112" spans="1:8" ht="19.5">
      <c r="A112" s="434"/>
      <c r="B112" s="32"/>
      <c r="C112" s="32"/>
      <c r="D112" s="32"/>
      <c r="E112" s="32"/>
      <c r="F112" s="32"/>
      <c r="G112" s="32"/>
      <c r="H112" s="32"/>
    </row>
    <row r="113" spans="1:8" ht="19.5">
      <c r="A113" s="434"/>
      <c r="B113" s="32"/>
      <c r="C113" s="32"/>
      <c r="D113" s="32"/>
      <c r="E113" s="32"/>
      <c r="F113" s="32"/>
      <c r="G113" s="32"/>
      <c r="H113" s="32"/>
    </row>
    <row r="114" spans="1:8" ht="19.5">
      <c r="A114" s="433"/>
      <c r="B114" s="32"/>
      <c r="C114" s="32"/>
      <c r="D114" s="32"/>
      <c r="E114" s="32"/>
      <c r="F114" s="32"/>
      <c r="G114" s="32"/>
      <c r="H114" s="32"/>
    </row>
    <row r="115" spans="1:8" ht="19.5">
      <c r="A115" s="433"/>
      <c r="B115" s="32"/>
      <c r="C115" s="32"/>
      <c r="D115" s="32"/>
      <c r="E115" s="32"/>
      <c r="F115" s="32"/>
      <c r="G115" s="32"/>
      <c r="H115" s="32"/>
    </row>
    <row r="116" spans="1:8" ht="19.5">
      <c r="A116" s="433"/>
      <c r="B116" s="32"/>
      <c r="C116" s="32"/>
      <c r="D116" s="32"/>
      <c r="E116" s="32"/>
      <c r="F116" s="32"/>
      <c r="G116" s="32"/>
      <c r="H116" s="32"/>
    </row>
    <row r="117" spans="1:8" ht="19.5">
      <c r="A117" s="433"/>
      <c r="B117" s="32"/>
      <c r="C117" s="32"/>
      <c r="D117" s="32"/>
      <c r="E117" s="32"/>
      <c r="F117" s="32"/>
      <c r="G117" s="32"/>
      <c r="H117" s="32"/>
    </row>
    <row r="118" spans="1:8" ht="19.5">
      <c r="A118" s="433"/>
      <c r="B118" s="32"/>
      <c r="C118" s="32"/>
      <c r="D118" s="32"/>
      <c r="E118" s="32"/>
      <c r="F118" s="32"/>
      <c r="G118" s="32"/>
      <c r="H118" s="32"/>
    </row>
    <row r="119" spans="1:8" ht="19.5">
      <c r="A119" s="433"/>
      <c r="B119" s="32"/>
      <c r="C119" s="32"/>
      <c r="D119" s="32"/>
      <c r="E119" s="32"/>
      <c r="F119" s="32"/>
      <c r="G119" s="32"/>
      <c r="H119" s="32"/>
    </row>
    <row r="120" spans="1:8" ht="19.5">
      <c r="A120" s="433"/>
      <c r="B120" s="32"/>
      <c r="C120" s="32"/>
      <c r="D120" s="32"/>
      <c r="E120" s="32"/>
      <c r="F120" s="32"/>
      <c r="G120" s="32"/>
      <c r="H120" s="32"/>
    </row>
    <row r="121" spans="1:8" ht="19.5">
      <c r="A121" s="434"/>
      <c r="B121" s="32"/>
      <c r="C121" s="32"/>
      <c r="D121" s="32"/>
      <c r="E121" s="32"/>
      <c r="F121" s="32"/>
      <c r="G121" s="32"/>
      <c r="H121" s="32"/>
    </row>
    <row r="122" spans="1:8" ht="19.5">
      <c r="A122" s="433"/>
      <c r="B122" s="32"/>
      <c r="C122" s="32"/>
      <c r="D122" s="32"/>
      <c r="E122" s="32"/>
      <c r="F122" s="32"/>
      <c r="G122" s="32"/>
      <c r="H122" s="32"/>
    </row>
    <row r="123" spans="1:8" ht="19.5">
      <c r="A123" s="433"/>
      <c r="B123" s="32"/>
      <c r="C123" s="32"/>
      <c r="D123" s="32"/>
      <c r="E123" s="32"/>
      <c r="F123" s="32"/>
      <c r="G123" s="32"/>
      <c r="H123" s="32"/>
    </row>
    <row r="124" spans="1:8" ht="19.5">
      <c r="A124" s="433"/>
      <c r="B124" s="32"/>
      <c r="C124" s="32"/>
      <c r="D124" s="32"/>
      <c r="E124" s="32"/>
      <c r="F124" s="32"/>
      <c r="G124" s="32"/>
      <c r="H124" s="32"/>
    </row>
    <row r="125" spans="1:8" ht="19.5">
      <c r="A125" s="433"/>
      <c r="B125" s="32"/>
      <c r="C125" s="32"/>
      <c r="D125" s="32"/>
      <c r="E125" s="32"/>
      <c r="F125" s="32"/>
      <c r="G125" s="32"/>
      <c r="H125" s="32"/>
    </row>
    <row r="126" spans="1:8" ht="19.5">
      <c r="A126" s="433"/>
      <c r="B126" s="32"/>
      <c r="C126" s="32"/>
      <c r="D126" s="32"/>
      <c r="E126" s="32"/>
      <c r="F126" s="32"/>
      <c r="G126" s="32"/>
      <c r="H126" s="32"/>
    </row>
    <row r="127" spans="1:8" ht="19.5">
      <c r="A127" s="434"/>
      <c r="B127" s="32"/>
      <c r="C127" s="32"/>
      <c r="D127" s="32"/>
      <c r="E127" s="32"/>
      <c r="F127" s="32"/>
      <c r="G127" s="32"/>
      <c r="H127" s="32"/>
    </row>
    <row r="128" spans="1:8" ht="19.5">
      <c r="A128" s="433"/>
      <c r="B128" s="32"/>
      <c r="C128" s="32"/>
      <c r="D128" s="32"/>
      <c r="E128" s="32"/>
      <c r="F128" s="32"/>
      <c r="G128" s="32"/>
      <c r="H128" s="32"/>
    </row>
    <row r="129" spans="1:8" ht="19.5">
      <c r="A129" s="433"/>
      <c r="B129" s="32"/>
      <c r="C129" s="32"/>
      <c r="D129" s="32"/>
      <c r="E129" s="32"/>
      <c r="F129" s="32"/>
      <c r="G129" s="32"/>
      <c r="H129" s="32"/>
    </row>
    <row r="130" spans="1:8" ht="19.5">
      <c r="A130" s="433"/>
      <c r="B130" s="32"/>
      <c r="C130" s="32"/>
      <c r="D130" s="32"/>
      <c r="E130" s="32"/>
      <c r="F130" s="32"/>
      <c r="G130" s="32"/>
      <c r="H130" s="32"/>
    </row>
    <row r="131" spans="1:8" ht="19.5">
      <c r="A131" s="434"/>
      <c r="B131" s="32"/>
      <c r="C131" s="32"/>
      <c r="D131" s="32"/>
      <c r="E131" s="32"/>
      <c r="F131" s="32"/>
      <c r="G131" s="32"/>
      <c r="H131" s="32"/>
    </row>
    <row r="132" spans="1:8" ht="19.5">
      <c r="A132" s="433"/>
      <c r="B132" s="32"/>
      <c r="C132" s="32"/>
      <c r="D132" s="32"/>
      <c r="E132" s="32"/>
      <c r="F132" s="32"/>
      <c r="G132" s="32"/>
      <c r="H132" s="32"/>
    </row>
    <row r="133" spans="1:8" ht="19.5">
      <c r="A133" s="433"/>
      <c r="B133" s="32"/>
      <c r="C133" s="32"/>
      <c r="D133" s="32"/>
      <c r="E133" s="32"/>
      <c r="F133" s="32"/>
      <c r="G133" s="32"/>
      <c r="H133" s="32"/>
    </row>
    <row r="134" spans="1:8" ht="19.5">
      <c r="A134" s="433"/>
      <c r="B134" s="32"/>
      <c r="C134" s="32"/>
      <c r="D134" s="32"/>
      <c r="E134" s="32"/>
      <c r="F134" s="32"/>
      <c r="G134" s="32"/>
      <c r="H134" s="32"/>
    </row>
    <row r="135" spans="1:8" ht="19.5">
      <c r="A135" s="433"/>
      <c r="B135" s="32"/>
      <c r="C135" s="32"/>
      <c r="D135" s="32"/>
      <c r="E135" s="32"/>
      <c r="F135" s="32"/>
      <c r="G135" s="32"/>
      <c r="H135" s="32"/>
    </row>
    <row r="136" spans="1:8" ht="19.5">
      <c r="A136" s="434"/>
      <c r="B136" s="32"/>
      <c r="C136" s="32"/>
      <c r="D136" s="32"/>
      <c r="E136" s="32"/>
      <c r="F136" s="32"/>
      <c r="G136" s="32"/>
      <c r="H136" s="32"/>
    </row>
    <row r="137" spans="1:8" ht="19.5">
      <c r="A137" s="433"/>
      <c r="B137" s="32"/>
      <c r="C137" s="32"/>
      <c r="D137" s="32"/>
      <c r="E137" s="32"/>
      <c r="F137" s="32"/>
      <c r="G137" s="32"/>
      <c r="H137" s="32"/>
    </row>
    <row r="138" spans="1:8" ht="19.5">
      <c r="A138" s="433"/>
      <c r="B138" s="32"/>
      <c r="C138" s="32"/>
      <c r="D138" s="32"/>
      <c r="E138" s="32"/>
      <c r="F138" s="32"/>
      <c r="G138" s="32"/>
      <c r="H138" s="32"/>
    </row>
    <row r="139" spans="1:8" ht="19.5">
      <c r="A139" s="433"/>
      <c r="B139" s="32"/>
      <c r="C139" s="32"/>
      <c r="D139" s="32"/>
      <c r="E139" s="32"/>
      <c r="F139" s="32"/>
      <c r="G139" s="32"/>
      <c r="H139" s="32"/>
    </row>
    <row r="140" spans="1:8" ht="19.5">
      <c r="A140" s="433"/>
      <c r="B140" s="32"/>
      <c r="C140" s="32"/>
      <c r="D140" s="32"/>
      <c r="E140" s="32"/>
      <c r="F140" s="32"/>
      <c r="G140" s="32"/>
      <c r="H140" s="32"/>
    </row>
    <row r="141" spans="1:8" ht="19.5">
      <c r="A141" s="434"/>
      <c r="B141" s="32"/>
      <c r="C141" s="32"/>
      <c r="D141" s="32"/>
      <c r="E141" s="32"/>
      <c r="F141" s="32"/>
      <c r="G141" s="32"/>
      <c r="H141" s="32"/>
    </row>
    <row r="142" spans="1:8" ht="19.5">
      <c r="A142" s="434"/>
      <c r="B142" s="32"/>
      <c r="C142" s="32"/>
      <c r="D142" s="32"/>
      <c r="E142" s="32"/>
      <c r="F142" s="32"/>
      <c r="G142" s="32"/>
      <c r="H142" s="32"/>
    </row>
    <row r="143" spans="1:8" ht="19.5">
      <c r="A143" s="434"/>
      <c r="B143" s="32"/>
      <c r="C143" s="32"/>
      <c r="D143" s="32"/>
      <c r="E143" s="32"/>
      <c r="F143" s="32"/>
      <c r="G143" s="32"/>
      <c r="H143" s="32"/>
    </row>
    <row r="144" spans="1:8" ht="19.5">
      <c r="A144" s="433"/>
      <c r="B144" s="32"/>
      <c r="C144" s="32"/>
      <c r="D144" s="32"/>
      <c r="E144" s="32"/>
      <c r="F144" s="32"/>
      <c r="G144" s="32"/>
      <c r="H144" s="32"/>
    </row>
    <row r="145" spans="1:8" ht="19.5">
      <c r="A145" s="433"/>
      <c r="B145" s="32"/>
      <c r="C145" s="32"/>
      <c r="D145" s="32"/>
      <c r="E145" s="32"/>
      <c r="F145" s="32"/>
      <c r="G145" s="32"/>
      <c r="H145" s="32"/>
    </row>
    <row r="146" spans="1:8" ht="19.5">
      <c r="A146" s="75"/>
      <c r="B146" s="32"/>
      <c r="C146" s="32"/>
      <c r="D146" s="32"/>
      <c r="E146" s="32"/>
      <c r="F146" s="32"/>
      <c r="G146" s="32"/>
      <c r="H146" s="32"/>
    </row>
    <row r="147" spans="1:8" ht="19.5">
      <c r="A147" s="434"/>
      <c r="B147" s="32"/>
      <c r="C147" s="32"/>
      <c r="D147" s="32"/>
      <c r="E147" s="32"/>
      <c r="F147" s="32"/>
      <c r="G147" s="32"/>
      <c r="H147" s="32"/>
    </row>
    <row r="148" spans="1:8" ht="19.5">
      <c r="A148" s="433"/>
      <c r="B148" s="32"/>
      <c r="C148" s="32"/>
      <c r="D148" s="32"/>
      <c r="E148" s="32"/>
      <c r="F148" s="32"/>
      <c r="G148" s="32"/>
      <c r="H148" s="32"/>
    </row>
    <row r="149" spans="1:8" ht="19.5">
      <c r="A149" s="433"/>
      <c r="B149" s="32"/>
      <c r="C149" s="32"/>
      <c r="D149" s="32"/>
      <c r="E149" s="32"/>
      <c r="F149" s="32"/>
      <c r="G149" s="32"/>
      <c r="H149" s="32"/>
    </row>
    <row r="150" spans="1:8" ht="19.5">
      <c r="A150" s="433"/>
      <c r="B150" s="32"/>
      <c r="C150" s="32"/>
      <c r="D150" s="32"/>
      <c r="E150" s="32"/>
      <c r="F150" s="32"/>
      <c r="G150" s="32"/>
      <c r="H150" s="32"/>
    </row>
    <row r="151" spans="1:8" ht="19.5">
      <c r="A151" s="434"/>
      <c r="B151" s="32"/>
      <c r="C151" s="32"/>
      <c r="D151" s="32"/>
      <c r="E151" s="32"/>
      <c r="F151" s="32"/>
      <c r="G151" s="32"/>
      <c r="H151" s="32"/>
    </row>
    <row r="152" spans="1:8" ht="19.5">
      <c r="A152" s="433"/>
      <c r="B152" s="32"/>
      <c r="C152" s="32"/>
      <c r="D152" s="32"/>
      <c r="E152" s="32"/>
      <c r="F152" s="32"/>
      <c r="G152" s="32"/>
      <c r="H152" s="32"/>
    </row>
    <row r="153" spans="1:8" ht="19.5">
      <c r="A153" s="433"/>
      <c r="B153" s="32"/>
      <c r="C153" s="32"/>
      <c r="D153" s="32"/>
      <c r="E153" s="32"/>
      <c r="F153" s="32"/>
      <c r="G153" s="32"/>
      <c r="H153" s="32"/>
    </row>
    <row r="154" spans="1:8" ht="19.5">
      <c r="A154" s="433"/>
      <c r="B154" s="32"/>
      <c r="C154" s="32"/>
      <c r="D154" s="32"/>
      <c r="E154" s="32"/>
      <c r="F154" s="32"/>
      <c r="G154" s="32"/>
      <c r="H154" s="32"/>
    </row>
    <row r="155" spans="1:8" ht="19.5">
      <c r="A155" s="434"/>
      <c r="B155" s="32"/>
      <c r="C155" s="32"/>
      <c r="D155" s="32"/>
      <c r="E155" s="32"/>
      <c r="F155" s="32"/>
      <c r="G155" s="32"/>
      <c r="H155" s="32"/>
    </row>
    <row r="156" spans="1:8" ht="19.5">
      <c r="A156" s="433"/>
      <c r="B156" s="32"/>
      <c r="C156" s="32"/>
      <c r="D156" s="32"/>
      <c r="E156" s="32"/>
      <c r="F156" s="32"/>
      <c r="G156" s="32"/>
      <c r="H156" s="32"/>
    </row>
    <row r="157" spans="1:8" ht="19.5">
      <c r="A157" s="433"/>
      <c r="B157" s="32"/>
      <c r="C157" s="32"/>
      <c r="D157" s="32"/>
      <c r="E157" s="32"/>
      <c r="F157" s="32"/>
      <c r="G157" s="32"/>
      <c r="H157" s="32"/>
    </row>
    <row r="158" spans="1:8" ht="19.5">
      <c r="A158" s="433"/>
      <c r="B158" s="32"/>
      <c r="C158" s="32"/>
      <c r="D158" s="32"/>
      <c r="E158" s="32"/>
      <c r="F158" s="32"/>
      <c r="G158" s="32"/>
      <c r="H158" s="32"/>
    </row>
    <row r="159" spans="1:8" ht="19.5">
      <c r="A159" s="434"/>
      <c r="B159" s="32"/>
      <c r="C159" s="32"/>
      <c r="D159" s="32"/>
      <c r="E159" s="32"/>
      <c r="F159" s="32"/>
      <c r="G159" s="32"/>
      <c r="H159" s="32"/>
    </row>
    <row r="160" spans="1:8" ht="19.5">
      <c r="A160" s="433"/>
      <c r="B160" s="32"/>
      <c r="C160" s="32"/>
      <c r="D160" s="32"/>
      <c r="E160" s="32"/>
      <c r="F160" s="32"/>
      <c r="G160" s="32"/>
      <c r="H160" s="32"/>
    </row>
    <row r="161" spans="1:8" ht="19.5">
      <c r="A161" s="433"/>
      <c r="B161" s="32"/>
      <c r="C161" s="32"/>
      <c r="D161" s="32"/>
      <c r="E161" s="32"/>
      <c r="F161" s="32"/>
      <c r="G161" s="32"/>
      <c r="H161" s="32"/>
    </row>
    <row r="162" spans="1:8" ht="19.5">
      <c r="A162" s="433"/>
      <c r="B162" s="32"/>
      <c r="C162" s="32"/>
      <c r="D162" s="32"/>
      <c r="E162" s="32"/>
      <c r="F162" s="32"/>
      <c r="G162" s="32"/>
      <c r="H162" s="32"/>
    </row>
    <row r="163" spans="1:8" ht="19.5">
      <c r="A163" s="74"/>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2"/>
      <c r="B166" s="32"/>
      <c r="C166" s="32"/>
      <c r="D166" s="32"/>
      <c r="E166" s="32"/>
      <c r="F166" s="32"/>
      <c r="G166" s="32"/>
      <c r="H166" s="32"/>
    </row>
    <row r="167" spans="1:8" ht="19.5">
      <c r="A167" s="72"/>
      <c r="B167" s="32"/>
      <c r="C167" s="32"/>
      <c r="D167" s="32"/>
      <c r="E167" s="32"/>
      <c r="F167" s="32"/>
      <c r="G167" s="32"/>
      <c r="H167" s="32"/>
    </row>
    <row r="168" spans="1:8" ht="19.5">
      <c r="A168" s="434"/>
      <c r="B168" s="32"/>
      <c r="C168" s="32"/>
      <c r="D168" s="32"/>
      <c r="E168" s="32"/>
      <c r="F168" s="32"/>
      <c r="G168" s="32"/>
      <c r="H168" s="32"/>
    </row>
    <row r="169" spans="1:8" ht="19.5">
      <c r="A169" s="433"/>
      <c r="B169" s="32"/>
      <c r="C169" s="32"/>
      <c r="D169" s="32"/>
      <c r="E169" s="32"/>
      <c r="F169" s="32"/>
      <c r="G169" s="32"/>
      <c r="H169" s="32"/>
    </row>
    <row r="170" spans="1:8" ht="19.5">
      <c r="A170" s="433"/>
      <c r="B170" s="32"/>
      <c r="C170" s="32"/>
      <c r="D170" s="32"/>
      <c r="E170" s="32"/>
      <c r="F170" s="32"/>
      <c r="G170" s="32"/>
      <c r="H170" s="32"/>
    </row>
    <row r="171" spans="1:8" ht="19.5">
      <c r="A171" s="433"/>
      <c r="B171" s="32"/>
      <c r="C171" s="32"/>
      <c r="D171" s="32"/>
      <c r="E171" s="32"/>
      <c r="F171" s="32"/>
      <c r="G171" s="32"/>
      <c r="H171" s="32"/>
    </row>
    <row r="172" spans="1:8" ht="19.5">
      <c r="A172" s="433"/>
      <c r="B172" s="32"/>
      <c r="C172" s="32"/>
      <c r="D172" s="32"/>
      <c r="E172" s="32"/>
      <c r="F172" s="32"/>
      <c r="G172" s="32"/>
      <c r="H172" s="32"/>
    </row>
    <row r="173" spans="1:8" ht="19.5">
      <c r="A173" s="433"/>
      <c r="B173" s="32"/>
      <c r="C173" s="32"/>
      <c r="D173" s="32"/>
      <c r="E173" s="32"/>
      <c r="F173" s="32"/>
      <c r="G173" s="32"/>
      <c r="H173" s="32"/>
    </row>
    <row r="174" spans="1:8" ht="19.5">
      <c r="A174" s="434"/>
      <c r="B174" s="32"/>
      <c r="C174" s="32"/>
      <c r="D174" s="32"/>
      <c r="E174" s="32"/>
      <c r="F174" s="32"/>
      <c r="G174" s="32"/>
      <c r="H174" s="32"/>
    </row>
    <row r="175" spans="1:8" ht="19.5">
      <c r="A175" s="433"/>
      <c r="B175" s="32"/>
      <c r="C175" s="32"/>
      <c r="D175" s="32"/>
      <c r="E175" s="32"/>
      <c r="F175" s="32"/>
      <c r="G175" s="32"/>
      <c r="H175" s="32"/>
    </row>
    <row r="176" spans="1:8" ht="19.5">
      <c r="A176" s="433"/>
      <c r="B176" s="32"/>
      <c r="C176" s="32"/>
      <c r="D176" s="32"/>
      <c r="E176" s="32"/>
      <c r="F176" s="32"/>
      <c r="G176" s="32"/>
      <c r="H176" s="32"/>
    </row>
    <row r="177" spans="1:8" ht="19.5">
      <c r="A177" s="433"/>
      <c r="B177" s="32"/>
      <c r="C177" s="32"/>
      <c r="D177" s="32"/>
      <c r="E177" s="32"/>
      <c r="F177" s="32"/>
      <c r="G177" s="32"/>
      <c r="H177" s="32"/>
    </row>
    <row r="178" spans="1:8" ht="19.5">
      <c r="A178" s="433"/>
      <c r="B178" s="32"/>
      <c r="C178" s="32"/>
      <c r="D178" s="32"/>
      <c r="E178" s="32"/>
      <c r="F178" s="32"/>
      <c r="G178" s="32"/>
      <c r="H178" s="32"/>
    </row>
    <row r="179" spans="1:8" ht="19.5">
      <c r="A179" s="434"/>
      <c r="B179" s="32"/>
      <c r="C179" s="32"/>
      <c r="D179" s="32"/>
      <c r="E179" s="32"/>
      <c r="F179" s="32"/>
      <c r="G179" s="32"/>
      <c r="H179" s="32"/>
    </row>
    <row r="180" spans="1:8" ht="19.5">
      <c r="A180" s="434"/>
      <c r="B180" s="32"/>
      <c r="C180" s="32"/>
      <c r="D180" s="32"/>
      <c r="E180" s="32"/>
      <c r="F180" s="32"/>
      <c r="G180" s="32"/>
      <c r="H180" s="32"/>
    </row>
    <row r="181" spans="1:8" ht="19.5">
      <c r="A181" s="433"/>
      <c r="B181" s="32"/>
      <c r="C181" s="32"/>
      <c r="D181" s="32"/>
      <c r="E181" s="32"/>
      <c r="F181" s="32"/>
      <c r="G181" s="32"/>
      <c r="H181" s="32"/>
    </row>
    <row r="182" spans="1:8" ht="19.5">
      <c r="A182" s="433"/>
      <c r="B182" s="32"/>
      <c r="C182" s="32"/>
      <c r="D182" s="32"/>
      <c r="E182" s="32"/>
      <c r="F182" s="32"/>
      <c r="G182" s="32"/>
      <c r="H182" s="32"/>
    </row>
    <row r="183" spans="1:8" ht="19.5">
      <c r="A183" s="433"/>
      <c r="B183" s="32"/>
      <c r="C183" s="32"/>
      <c r="D183" s="32"/>
      <c r="E183" s="32"/>
      <c r="F183" s="32"/>
      <c r="G183" s="32"/>
      <c r="H183" s="32"/>
    </row>
    <row r="184" spans="1:8" ht="19.5">
      <c r="A184" s="434"/>
      <c r="B184" s="32"/>
      <c r="C184" s="32"/>
      <c r="D184" s="32"/>
      <c r="E184" s="32"/>
      <c r="F184" s="32"/>
      <c r="G184" s="32"/>
      <c r="H184" s="32"/>
    </row>
    <row r="185" spans="1:8" ht="19.5">
      <c r="A185" s="434"/>
      <c r="B185" s="32"/>
      <c r="C185" s="32"/>
      <c r="D185" s="32"/>
      <c r="E185" s="32"/>
      <c r="F185" s="32"/>
      <c r="G185" s="32"/>
      <c r="H185" s="32"/>
    </row>
    <row r="186" spans="1:8" ht="19.5">
      <c r="A186" s="434"/>
      <c r="B186" s="32"/>
      <c r="C186" s="32"/>
      <c r="D186" s="32"/>
      <c r="E186" s="32"/>
      <c r="F186" s="32"/>
      <c r="G186" s="32"/>
      <c r="H186" s="32"/>
    </row>
    <row r="187" spans="1:8" ht="19.5">
      <c r="A187" s="434"/>
      <c r="B187" s="32"/>
      <c r="C187" s="32"/>
      <c r="D187" s="32"/>
      <c r="E187" s="32"/>
      <c r="F187" s="32"/>
      <c r="G187" s="32"/>
      <c r="H187" s="32"/>
    </row>
    <row r="188" spans="1:8" ht="19.5">
      <c r="A188" s="434"/>
      <c r="B188" s="32"/>
      <c r="C188" s="32"/>
      <c r="D188" s="32"/>
      <c r="E188" s="32"/>
      <c r="F188" s="32"/>
      <c r="G188" s="32"/>
      <c r="H188" s="32"/>
    </row>
    <row r="189" spans="1:8" ht="19.5">
      <c r="A189" s="434"/>
      <c r="B189" s="32"/>
      <c r="C189" s="32"/>
      <c r="D189" s="32"/>
      <c r="E189" s="32"/>
      <c r="F189" s="32"/>
      <c r="G189" s="32"/>
      <c r="H189" s="32"/>
    </row>
    <row r="190" spans="1:8" ht="19.5">
      <c r="A190" s="433"/>
      <c r="B190" s="32"/>
      <c r="C190" s="32"/>
      <c r="D190" s="32"/>
      <c r="E190" s="32"/>
      <c r="F190" s="32"/>
      <c r="G190" s="32"/>
      <c r="H190" s="32"/>
    </row>
    <row r="191" spans="1:8" ht="19.5">
      <c r="A191" s="433"/>
      <c r="B191" s="32"/>
      <c r="C191" s="32"/>
      <c r="D191" s="32"/>
      <c r="E191" s="32"/>
      <c r="F191" s="32"/>
      <c r="G191" s="32"/>
      <c r="H191" s="32"/>
    </row>
    <row r="192" spans="1:8" ht="19.5">
      <c r="A192" s="433"/>
      <c r="B192" s="32"/>
      <c r="C192" s="32"/>
      <c r="D192" s="32"/>
      <c r="E192" s="32"/>
      <c r="F192" s="32"/>
      <c r="G192" s="32"/>
      <c r="H192" s="32"/>
    </row>
    <row r="193" spans="1:8" ht="19.5">
      <c r="A193" s="434"/>
      <c r="B193" s="32"/>
      <c r="C193" s="32"/>
      <c r="D193" s="32"/>
      <c r="E193" s="32"/>
      <c r="F193" s="32"/>
      <c r="G193" s="32"/>
      <c r="H193" s="32"/>
    </row>
    <row r="194" spans="1:8" ht="19.5">
      <c r="A194" s="433"/>
      <c r="B194" s="32"/>
      <c r="C194" s="32"/>
      <c r="D194" s="32"/>
      <c r="E194" s="32"/>
      <c r="F194" s="32"/>
      <c r="G194" s="32"/>
      <c r="H194" s="32"/>
    </row>
    <row r="195" spans="1:8" ht="19.5">
      <c r="A195" s="433"/>
      <c r="B195" s="32"/>
      <c r="C195" s="32"/>
      <c r="D195" s="32"/>
      <c r="E195" s="32"/>
      <c r="F195" s="32"/>
      <c r="G195" s="32"/>
      <c r="H195" s="32"/>
    </row>
    <row r="196" spans="1:8" ht="19.5">
      <c r="A196" s="75"/>
      <c r="B196" s="32"/>
      <c r="C196" s="32"/>
      <c r="D196" s="32"/>
      <c r="E196" s="32"/>
      <c r="F196" s="32"/>
      <c r="G196" s="32"/>
      <c r="H196" s="32"/>
    </row>
    <row r="197" spans="1:8" ht="19.5">
      <c r="A197" s="433"/>
      <c r="B197" s="32"/>
      <c r="C197" s="32"/>
      <c r="D197" s="32"/>
      <c r="E197" s="32"/>
      <c r="F197" s="32"/>
      <c r="G197" s="32"/>
      <c r="H197" s="32"/>
    </row>
    <row r="198" spans="1:8" ht="19.5">
      <c r="A198" s="434"/>
      <c r="B198" s="32"/>
      <c r="C198" s="32"/>
      <c r="D198" s="32"/>
      <c r="E198" s="32"/>
      <c r="F198" s="32"/>
      <c r="G198" s="32"/>
      <c r="H198" s="32"/>
    </row>
    <row r="199" spans="1:8" ht="19.5">
      <c r="A199" s="433"/>
      <c r="B199" s="32"/>
      <c r="C199" s="32"/>
      <c r="D199" s="32"/>
      <c r="E199" s="32"/>
      <c r="F199" s="32"/>
      <c r="G199" s="32"/>
      <c r="H199" s="32"/>
    </row>
    <row r="200" spans="1:8" ht="19.5">
      <c r="A200" s="433"/>
      <c r="B200" s="32"/>
      <c r="C200" s="32"/>
      <c r="D200" s="32"/>
      <c r="E200" s="32"/>
      <c r="F200" s="32"/>
      <c r="G200" s="32"/>
      <c r="H200" s="32"/>
    </row>
    <row r="201" spans="1:8" ht="19.5">
      <c r="A201" s="434"/>
      <c r="B201" s="32"/>
      <c r="C201" s="32"/>
      <c r="D201" s="32"/>
      <c r="E201" s="32"/>
      <c r="F201" s="32"/>
      <c r="G201" s="32"/>
      <c r="H201" s="32"/>
    </row>
    <row r="202" spans="1:8" ht="19.5">
      <c r="A202" s="433"/>
      <c r="B202" s="32"/>
      <c r="C202" s="32"/>
      <c r="D202" s="32"/>
      <c r="E202" s="32"/>
      <c r="F202" s="32"/>
      <c r="G202" s="32"/>
      <c r="H202" s="32"/>
    </row>
    <row r="203" spans="1:8" ht="19.5">
      <c r="A203" s="433"/>
      <c r="B203" s="32"/>
      <c r="C203" s="32"/>
      <c r="D203" s="32"/>
      <c r="E203" s="32"/>
      <c r="F203" s="32"/>
      <c r="G203" s="32"/>
      <c r="H203" s="32"/>
    </row>
    <row r="204" spans="1:8" ht="19.5">
      <c r="A204" s="434"/>
      <c r="B204" s="32"/>
      <c r="C204" s="32"/>
      <c r="D204" s="32"/>
      <c r="E204" s="32"/>
      <c r="F204" s="32"/>
      <c r="G204" s="32"/>
      <c r="H204" s="32"/>
    </row>
    <row r="205" spans="1:8" ht="19.5">
      <c r="A205" s="433"/>
      <c r="B205" s="32"/>
      <c r="C205" s="32"/>
      <c r="D205" s="32"/>
      <c r="E205" s="32"/>
      <c r="F205" s="32"/>
      <c r="G205" s="32"/>
      <c r="H205" s="32"/>
    </row>
    <row r="206" spans="1:8" ht="19.5">
      <c r="A206" s="433"/>
      <c r="B206" s="32"/>
      <c r="C206" s="32"/>
      <c r="D206" s="32"/>
      <c r="E206" s="32"/>
      <c r="F206" s="32"/>
      <c r="G206" s="32"/>
      <c r="H206" s="32"/>
    </row>
    <row r="207" spans="1:8" ht="19.5">
      <c r="A207" s="433"/>
      <c r="B207" s="32"/>
      <c r="C207" s="32"/>
      <c r="D207" s="32"/>
      <c r="E207" s="32"/>
      <c r="F207" s="32"/>
      <c r="G207" s="32"/>
      <c r="H207" s="32"/>
    </row>
    <row r="208" spans="1:8" ht="19.5">
      <c r="A208" s="433"/>
      <c r="B208" s="32"/>
      <c r="C208" s="32"/>
      <c r="D208" s="32"/>
      <c r="E208" s="32"/>
      <c r="F208" s="32"/>
      <c r="G208" s="32"/>
      <c r="H208" s="32"/>
    </row>
    <row r="209" spans="1:8" ht="19.5">
      <c r="A209" s="433"/>
      <c r="B209" s="32"/>
      <c r="C209" s="32"/>
      <c r="D209" s="32"/>
      <c r="E209" s="32"/>
      <c r="F209" s="32"/>
      <c r="G209" s="32"/>
      <c r="H209" s="32"/>
    </row>
    <row r="210" spans="1:8" ht="19.5">
      <c r="A210" s="433"/>
      <c r="B210" s="32"/>
      <c r="C210" s="32"/>
      <c r="D210" s="32"/>
      <c r="E210" s="32"/>
      <c r="F210" s="32"/>
      <c r="G210" s="32"/>
      <c r="H210" s="32"/>
    </row>
    <row r="211" spans="1:8" ht="19.5">
      <c r="A211" s="433"/>
      <c r="B211" s="32"/>
      <c r="C211" s="32"/>
      <c r="D211" s="32"/>
      <c r="E211" s="32"/>
      <c r="F211" s="32"/>
      <c r="G211" s="32"/>
      <c r="H211" s="32"/>
    </row>
    <row r="212" spans="1:8" ht="19.5">
      <c r="A212" s="433"/>
      <c r="B212" s="32"/>
      <c r="C212" s="32"/>
      <c r="D212" s="32"/>
      <c r="E212" s="32"/>
      <c r="F212" s="32"/>
      <c r="G212" s="32"/>
      <c r="H212" s="32"/>
    </row>
    <row r="213" spans="1:8" ht="19.5">
      <c r="A213" s="434"/>
      <c r="B213" s="32"/>
      <c r="C213" s="32"/>
      <c r="D213" s="32"/>
      <c r="E213" s="32"/>
      <c r="F213" s="32"/>
      <c r="G213" s="32"/>
      <c r="H213" s="32"/>
    </row>
    <row r="214" spans="1:8" ht="19.5">
      <c r="A214" s="433"/>
      <c r="B214" s="32"/>
      <c r="C214" s="32"/>
      <c r="D214" s="32"/>
      <c r="E214" s="32"/>
      <c r="F214" s="32"/>
      <c r="G214" s="32"/>
      <c r="H214" s="32"/>
    </row>
    <row r="215" spans="1:8" ht="19.5">
      <c r="A215" s="433"/>
      <c r="B215" s="32"/>
      <c r="C215" s="32"/>
      <c r="D215" s="32"/>
      <c r="E215" s="32"/>
      <c r="F215" s="32"/>
      <c r="G215" s="32"/>
      <c r="H215" s="32"/>
    </row>
    <row r="216" spans="1:8" ht="19.5">
      <c r="A216" s="433"/>
      <c r="B216" s="32"/>
      <c r="C216" s="32"/>
      <c r="D216" s="32"/>
      <c r="E216" s="32"/>
      <c r="F216" s="32"/>
      <c r="G216" s="32"/>
      <c r="H216" s="32"/>
    </row>
    <row r="217" spans="1:8" ht="19.5">
      <c r="A217" s="433"/>
      <c r="B217" s="32"/>
      <c r="C217" s="32"/>
      <c r="D217" s="32"/>
      <c r="E217" s="32"/>
      <c r="F217" s="32"/>
      <c r="G217" s="32"/>
      <c r="H217" s="32"/>
    </row>
    <row r="218" spans="1:8" ht="19.5">
      <c r="A218" s="433"/>
      <c r="B218" s="32"/>
      <c r="C218" s="32"/>
      <c r="D218" s="32"/>
      <c r="E218" s="32"/>
      <c r="F218" s="32"/>
      <c r="G218" s="32"/>
      <c r="H218" s="32"/>
    </row>
    <row r="219" spans="1:8" ht="19.5">
      <c r="A219" s="434"/>
      <c r="B219" s="32"/>
      <c r="C219" s="32"/>
      <c r="D219" s="32"/>
      <c r="E219" s="32"/>
      <c r="F219" s="32"/>
      <c r="G219" s="32"/>
      <c r="H219" s="32"/>
    </row>
    <row r="220" spans="1:8" ht="19.5">
      <c r="A220" s="433"/>
      <c r="B220" s="32"/>
      <c r="C220" s="32"/>
      <c r="D220" s="32"/>
      <c r="E220" s="32"/>
      <c r="F220" s="32"/>
      <c r="G220" s="32"/>
      <c r="H220" s="32"/>
    </row>
    <row r="221" spans="1:8" ht="19.5">
      <c r="A221" s="433"/>
      <c r="B221" s="32"/>
      <c r="C221" s="32"/>
      <c r="D221" s="32"/>
      <c r="E221" s="32"/>
      <c r="F221" s="32"/>
      <c r="G221" s="32"/>
      <c r="H221" s="32"/>
    </row>
    <row r="222" spans="1:8" ht="19.5">
      <c r="A222" s="434"/>
      <c r="B222" s="32"/>
      <c r="C222" s="32"/>
      <c r="D222" s="32"/>
      <c r="E222" s="32"/>
      <c r="F222" s="32"/>
      <c r="G222" s="32"/>
      <c r="H222" s="32"/>
    </row>
    <row r="223" spans="1:8" ht="19.5">
      <c r="A223" s="433"/>
      <c r="B223" s="32"/>
      <c r="C223" s="32"/>
      <c r="D223" s="32"/>
      <c r="E223" s="32"/>
      <c r="F223" s="32"/>
      <c r="G223" s="32"/>
      <c r="H223" s="32"/>
    </row>
    <row r="224" spans="1:8" ht="19.5">
      <c r="A224" s="433"/>
      <c r="B224" s="32"/>
      <c r="C224" s="32"/>
      <c r="D224" s="32"/>
      <c r="E224" s="32"/>
      <c r="F224" s="32"/>
      <c r="G224" s="32"/>
      <c r="H224" s="32"/>
    </row>
    <row r="225" spans="1:8" ht="19.5">
      <c r="A225" s="433"/>
      <c r="B225" s="32"/>
      <c r="C225" s="32"/>
      <c r="D225" s="32"/>
      <c r="E225" s="32"/>
      <c r="F225" s="32"/>
      <c r="G225" s="32"/>
      <c r="H225" s="32"/>
    </row>
    <row r="226" spans="1:8" ht="19.5">
      <c r="A226" s="435"/>
      <c r="B226" s="32"/>
      <c r="C226" s="32"/>
      <c r="D226" s="32"/>
      <c r="E226" s="32"/>
      <c r="F226" s="32"/>
      <c r="G226" s="32"/>
      <c r="H226" s="32"/>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60"/>
  <sheetViews>
    <sheetView showGridLines="0" topLeftCell="C1" zoomScale="75" workbookViewId="0">
      <selection activeCell="M4" sqref="M4"/>
    </sheetView>
  </sheetViews>
  <sheetFormatPr baseColWidth="10" defaultColWidth="9.140625" defaultRowHeight="15"/>
  <cols>
    <col min="1" max="1" width="39.42578125" style="808" hidden="1" customWidth="1"/>
    <col min="2" max="2" width="36.85546875" style="808" hidden="1" customWidth="1"/>
    <col min="3" max="3" width="81.5703125" style="808" customWidth="1"/>
    <col min="4" max="11" width="13.140625" style="808" customWidth="1"/>
    <col min="12" max="12" width="4" style="808" customWidth="1"/>
    <col min="13" max="256" width="9.140625" style="808"/>
    <col min="257" max="258" width="0" style="808" hidden="1" customWidth="1"/>
    <col min="259" max="259" width="81.5703125" style="808" customWidth="1"/>
    <col min="260" max="267" width="13.140625" style="808" customWidth="1"/>
    <col min="268" max="268" width="4" style="808" customWidth="1"/>
    <col min="269" max="512" width="9.140625" style="808"/>
    <col min="513" max="514" width="0" style="808" hidden="1" customWidth="1"/>
    <col min="515" max="515" width="81.5703125" style="808" customWidth="1"/>
    <col min="516" max="523" width="13.140625" style="808" customWidth="1"/>
    <col min="524" max="524" width="4" style="808" customWidth="1"/>
    <col min="525" max="768" width="9.140625" style="808"/>
    <col min="769" max="770" width="0" style="808" hidden="1" customWidth="1"/>
    <col min="771" max="771" width="81.5703125" style="808" customWidth="1"/>
    <col min="772" max="779" width="13.140625" style="808" customWidth="1"/>
    <col min="780" max="780" width="4" style="808" customWidth="1"/>
    <col min="781" max="1024" width="9.140625" style="808"/>
    <col min="1025" max="1026" width="0" style="808" hidden="1" customWidth="1"/>
    <col min="1027" max="1027" width="81.5703125" style="808" customWidth="1"/>
    <col min="1028" max="1035" width="13.140625" style="808" customWidth="1"/>
    <col min="1036" max="1036" width="4" style="808" customWidth="1"/>
    <col min="1037" max="1280" width="9.140625" style="808"/>
    <col min="1281" max="1282" width="0" style="808" hidden="1" customWidth="1"/>
    <col min="1283" max="1283" width="81.5703125" style="808" customWidth="1"/>
    <col min="1284" max="1291" width="13.140625" style="808" customWidth="1"/>
    <col min="1292" max="1292" width="4" style="808" customWidth="1"/>
    <col min="1293" max="1536" width="9.140625" style="808"/>
    <col min="1537" max="1538" width="0" style="808" hidden="1" customWidth="1"/>
    <col min="1539" max="1539" width="81.5703125" style="808" customWidth="1"/>
    <col min="1540" max="1547" width="13.140625" style="808" customWidth="1"/>
    <col min="1548" max="1548" width="4" style="808" customWidth="1"/>
    <col min="1549" max="1792" width="9.140625" style="808"/>
    <col min="1793" max="1794" width="0" style="808" hidden="1" customWidth="1"/>
    <col min="1795" max="1795" width="81.5703125" style="808" customWidth="1"/>
    <col min="1796" max="1803" width="13.140625" style="808" customWidth="1"/>
    <col min="1804" max="1804" width="4" style="808" customWidth="1"/>
    <col min="1805" max="2048" width="9.140625" style="808"/>
    <col min="2049" max="2050" width="0" style="808" hidden="1" customWidth="1"/>
    <col min="2051" max="2051" width="81.5703125" style="808" customWidth="1"/>
    <col min="2052" max="2059" width="13.140625" style="808" customWidth="1"/>
    <col min="2060" max="2060" width="4" style="808" customWidth="1"/>
    <col min="2061" max="2304" width="9.140625" style="808"/>
    <col min="2305" max="2306" width="0" style="808" hidden="1" customWidth="1"/>
    <col min="2307" max="2307" width="81.5703125" style="808" customWidth="1"/>
    <col min="2308" max="2315" width="13.140625" style="808" customWidth="1"/>
    <col min="2316" max="2316" width="4" style="808" customWidth="1"/>
    <col min="2317" max="2560" width="9.140625" style="808"/>
    <col min="2561" max="2562" width="0" style="808" hidden="1" customWidth="1"/>
    <col min="2563" max="2563" width="81.5703125" style="808" customWidth="1"/>
    <col min="2564" max="2571" width="13.140625" style="808" customWidth="1"/>
    <col min="2572" max="2572" width="4" style="808" customWidth="1"/>
    <col min="2573" max="2816" width="9.140625" style="808"/>
    <col min="2817" max="2818" width="0" style="808" hidden="1" customWidth="1"/>
    <col min="2819" max="2819" width="81.5703125" style="808" customWidth="1"/>
    <col min="2820" max="2827" width="13.140625" style="808" customWidth="1"/>
    <col min="2828" max="2828" width="4" style="808" customWidth="1"/>
    <col min="2829" max="3072" width="9.140625" style="808"/>
    <col min="3073" max="3074" width="0" style="808" hidden="1" customWidth="1"/>
    <col min="3075" max="3075" width="81.5703125" style="808" customWidth="1"/>
    <col min="3076" max="3083" width="13.140625" style="808" customWidth="1"/>
    <col min="3084" max="3084" width="4" style="808" customWidth="1"/>
    <col min="3085" max="3328" width="9.140625" style="808"/>
    <col min="3329" max="3330" width="0" style="808" hidden="1" customWidth="1"/>
    <col min="3331" max="3331" width="81.5703125" style="808" customWidth="1"/>
    <col min="3332" max="3339" width="13.140625" style="808" customWidth="1"/>
    <col min="3340" max="3340" width="4" style="808" customWidth="1"/>
    <col min="3341" max="3584" width="9.140625" style="808"/>
    <col min="3585" max="3586" width="0" style="808" hidden="1" customWidth="1"/>
    <col min="3587" max="3587" width="81.5703125" style="808" customWidth="1"/>
    <col min="3588" max="3595" width="13.140625" style="808" customWidth="1"/>
    <col min="3596" max="3596" width="4" style="808" customWidth="1"/>
    <col min="3597" max="3840" width="9.140625" style="808"/>
    <col min="3841" max="3842" width="0" style="808" hidden="1" customWidth="1"/>
    <col min="3843" max="3843" width="81.5703125" style="808" customWidth="1"/>
    <col min="3844" max="3851" width="13.140625" style="808" customWidth="1"/>
    <col min="3852" max="3852" width="4" style="808" customWidth="1"/>
    <col min="3853" max="4096" width="9.140625" style="808"/>
    <col min="4097" max="4098" width="0" style="808" hidden="1" customWidth="1"/>
    <col min="4099" max="4099" width="81.5703125" style="808" customWidth="1"/>
    <col min="4100" max="4107" width="13.140625" style="808" customWidth="1"/>
    <col min="4108" max="4108" width="4" style="808" customWidth="1"/>
    <col min="4109" max="4352" width="9.140625" style="808"/>
    <col min="4353" max="4354" width="0" style="808" hidden="1" customWidth="1"/>
    <col min="4355" max="4355" width="81.5703125" style="808" customWidth="1"/>
    <col min="4356" max="4363" width="13.140625" style="808" customWidth="1"/>
    <col min="4364" max="4364" width="4" style="808" customWidth="1"/>
    <col min="4365" max="4608" width="9.140625" style="808"/>
    <col min="4609" max="4610" width="0" style="808" hidden="1" customWidth="1"/>
    <col min="4611" max="4611" width="81.5703125" style="808" customWidth="1"/>
    <col min="4612" max="4619" width="13.140625" style="808" customWidth="1"/>
    <col min="4620" max="4620" width="4" style="808" customWidth="1"/>
    <col min="4621" max="4864" width="9.140625" style="808"/>
    <col min="4865" max="4866" width="0" style="808" hidden="1" customWidth="1"/>
    <col min="4867" max="4867" width="81.5703125" style="808" customWidth="1"/>
    <col min="4868" max="4875" width="13.140625" style="808" customWidth="1"/>
    <col min="4876" max="4876" width="4" style="808" customWidth="1"/>
    <col min="4877" max="5120" width="9.140625" style="808"/>
    <col min="5121" max="5122" width="0" style="808" hidden="1" customWidth="1"/>
    <col min="5123" max="5123" width="81.5703125" style="808" customWidth="1"/>
    <col min="5124" max="5131" width="13.140625" style="808" customWidth="1"/>
    <col min="5132" max="5132" width="4" style="808" customWidth="1"/>
    <col min="5133" max="5376" width="9.140625" style="808"/>
    <col min="5377" max="5378" width="0" style="808" hidden="1" customWidth="1"/>
    <col min="5379" max="5379" width="81.5703125" style="808" customWidth="1"/>
    <col min="5380" max="5387" width="13.140625" style="808" customWidth="1"/>
    <col min="5388" max="5388" width="4" style="808" customWidth="1"/>
    <col min="5389" max="5632" width="9.140625" style="808"/>
    <col min="5633" max="5634" width="0" style="808" hidden="1" customWidth="1"/>
    <col min="5635" max="5635" width="81.5703125" style="808" customWidth="1"/>
    <col min="5636" max="5643" width="13.140625" style="808" customWidth="1"/>
    <col min="5644" max="5644" width="4" style="808" customWidth="1"/>
    <col min="5645" max="5888" width="9.140625" style="808"/>
    <col min="5889" max="5890" width="0" style="808" hidden="1" customWidth="1"/>
    <col min="5891" max="5891" width="81.5703125" style="808" customWidth="1"/>
    <col min="5892" max="5899" width="13.140625" style="808" customWidth="1"/>
    <col min="5900" max="5900" width="4" style="808" customWidth="1"/>
    <col min="5901" max="6144" width="9.140625" style="808"/>
    <col min="6145" max="6146" width="0" style="808" hidden="1" customWidth="1"/>
    <col min="6147" max="6147" width="81.5703125" style="808" customWidth="1"/>
    <col min="6148" max="6155" width="13.140625" style="808" customWidth="1"/>
    <col min="6156" max="6156" width="4" style="808" customWidth="1"/>
    <col min="6157" max="6400" width="9.140625" style="808"/>
    <col min="6401" max="6402" width="0" style="808" hidden="1" customWidth="1"/>
    <col min="6403" max="6403" width="81.5703125" style="808" customWidth="1"/>
    <col min="6404" max="6411" width="13.140625" style="808" customWidth="1"/>
    <col min="6412" max="6412" width="4" style="808" customWidth="1"/>
    <col min="6413" max="6656" width="9.140625" style="808"/>
    <col min="6657" max="6658" width="0" style="808" hidden="1" customWidth="1"/>
    <col min="6659" max="6659" width="81.5703125" style="808" customWidth="1"/>
    <col min="6660" max="6667" width="13.140625" style="808" customWidth="1"/>
    <col min="6668" max="6668" width="4" style="808" customWidth="1"/>
    <col min="6669" max="6912" width="9.140625" style="808"/>
    <col min="6913" max="6914" width="0" style="808" hidden="1" customWidth="1"/>
    <col min="6915" max="6915" width="81.5703125" style="808" customWidth="1"/>
    <col min="6916" max="6923" width="13.140625" style="808" customWidth="1"/>
    <col min="6924" max="6924" width="4" style="808" customWidth="1"/>
    <col min="6925" max="7168" width="9.140625" style="808"/>
    <col min="7169" max="7170" width="0" style="808" hidden="1" customWidth="1"/>
    <col min="7171" max="7171" width="81.5703125" style="808" customWidth="1"/>
    <col min="7172" max="7179" width="13.140625" style="808" customWidth="1"/>
    <col min="7180" max="7180" width="4" style="808" customWidth="1"/>
    <col min="7181" max="7424" width="9.140625" style="808"/>
    <col min="7425" max="7426" width="0" style="808" hidden="1" customWidth="1"/>
    <col min="7427" max="7427" width="81.5703125" style="808" customWidth="1"/>
    <col min="7428" max="7435" width="13.140625" style="808" customWidth="1"/>
    <col min="7436" max="7436" width="4" style="808" customWidth="1"/>
    <col min="7437" max="7680" width="9.140625" style="808"/>
    <col min="7681" max="7682" width="0" style="808" hidden="1" customWidth="1"/>
    <col min="7683" max="7683" width="81.5703125" style="808" customWidth="1"/>
    <col min="7684" max="7691" width="13.140625" style="808" customWidth="1"/>
    <col min="7692" max="7692" width="4" style="808" customWidth="1"/>
    <col min="7693" max="7936" width="9.140625" style="808"/>
    <col min="7937" max="7938" width="0" style="808" hidden="1" customWidth="1"/>
    <col min="7939" max="7939" width="81.5703125" style="808" customWidth="1"/>
    <col min="7940" max="7947" width="13.140625" style="808" customWidth="1"/>
    <col min="7948" max="7948" width="4" style="808" customWidth="1"/>
    <col min="7949" max="8192" width="9.140625" style="808"/>
    <col min="8193" max="8194" width="0" style="808" hidden="1" customWidth="1"/>
    <col min="8195" max="8195" width="81.5703125" style="808" customWidth="1"/>
    <col min="8196" max="8203" width="13.140625" style="808" customWidth="1"/>
    <col min="8204" max="8204" width="4" style="808" customWidth="1"/>
    <col min="8205" max="8448" width="9.140625" style="808"/>
    <col min="8449" max="8450" width="0" style="808" hidden="1" customWidth="1"/>
    <col min="8451" max="8451" width="81.5703125" style="808" customWidth="1"/>
    <col min="8452" max="8459" width="13.140625" style="808" customWidth="1"/>
    <col min="8460" max="8460" width="4" style="808" customWidth="1"/>
    <col min="8461" max="8704" width="9.140625" style="808"/>
    <col min="8705" max="8706" width="0" style="808" hidden="1" customWidth="1"/>
    <col min="8707" max="8707" width="81.5703125" style="808" customWidth="1"/>
    <col min="8708" max="8715" width="13.140625" style="808" customWidth="1"/>
    <col min="8716" max="8716" width="4" style="808" customWidth="1"/>
    <col min="8717" max="8960" width="9.140625" style="808"/>
    <col min="8961" max="8962" width="0" style="808" hidden="1" customWidth="1"/>
    <col min="8963" max="8963" width="81.5703125" style="808" customWidth="1"/>
    <col min="8964" max="8971" width="13.140625" style="808" customWidth="1"/>
    <col min="8972" max="8972" width="4" style="808" customWidth="1"/>
    <col min="8973" max="9216" width="9.140625" style="808"/>
    <col min="9217" max="9218" width="0" style="808" hidden="1" customWidth="1"/>
    <col min="9219" max="9219" width="81.5703125" style="808" customWidth="1"/>
    <col min="9220" max="9227" width="13.140625" style="808" customWidth="1"/>
    <col min="9228" max="9228" width="4" style="808" customWidth="1"/>
    <col min="9229" max="9472" width="9.140625" style="808"/>
    <col min="9473" max="9474" width="0" style="808" hidden="1" customWidth="1"/>
    <col min="9475" max="9475" width="81.5703125" style="808" customWidth="1"/>
    <col min="9476" max="9483" width="13.140625" style="808" customWidth="1"/>
    <col min="9484" max="9484" width="4" style="808" customWidth="1"/>
    <col min="9485" max="9728" width="9.140625" style="808"/>
    <col min="9729" max="9730" width="0" style="808" hidden="1" customWidth="1"/>
    <col min="9731" max="9731" width="81.5703125" style="808" customWidth="1"/>
    <col min="9732" max="9739" width="13.140625" style="808" customWidth="1"/>
    <col min="9740" max="9740" width="4" style="808" customWidth="1"/>
    <col min="9741" max="9984" width="9.140625" style="808"/>
    <col min="9985" max="9986" width="0" style="808" hidden="1" customWidth="1"/>
    <col min="9987" max="9987" width="81.5703125" style="808" customWidth="1"/>
    <col min="9988" max="9995" width="13.140625" style="808" customWidth="1"/>
    <col min="9996" max="9996" width="4" style="808" customWidth="1"/>
    <col min="9997" max="10240" width="9.140625" style="808"/>
    <col min="10241" max="10242" width="0" style="808" hidden="1" customWidth="1"/>
    <col min="10243" max="10243" width="81.5703125" style="808" customWidth="1"/>
    <col min="10244" max="10251" width="13.140625" style="808" customWidth="1"/>
    <col min="10252" max="10252" width="4" style="808" customWidth="1"/>
    <col min="10253" max="10496" width="9.140625" style="808"/>
    <col min="10497" max="10498" width="0" style="808" hidden="1" customWidth="1"/>
    <col min="10499" max="10499" width="81.5703125" style="808" customWidth="1"/>
    <col min="10500" max="10507" width="13.140625" style="808" customWidth="1"/>
    <col min="10508" max="10508" width="4" style="808" customWidth="1"/>
    <col min="10509" max="10752" width="9.140625" style="808"/>
    <col min="10753" max="10754" width="0" style="808" hidden="1" customWidth="1"/>
    <col min="10755" max="10755" width="81.5703125" style="808" customWidth="1"/>
    <col min="10756" max="10763" width="13.140625" style="808" customWidth="1"/>
    <col min="10764" max="10764" width="4" style="808" customWidth="1"/>
    <col min="10765" max="11008" width="9.140625" style="808"/>
    <col min="11009" max="11010" width="0" style="808" hidden="1" customWidth="1"/>
    <col min="11011" max="11011" width="81.5703125" style="808" customWidth="1"/>
    <col min="11012" max="11019" width="13.140625" style="808" customWidth="1"/>
    <col min="11020" max="11020" width="4" style="808" customWidth="1"/>
    <col min="11021" max="11264" width="9.140625" style="808"/>
    <col min="11265" max="11266" width="0" style="808" hidden="1" customWidth="1"/>
    <col min="11267" max="11267" width="81.5703125" style="808" customWidth="1"/>
    <col min="11268" max="11275" width="13.140625" style="808" customWidth="1"/>
    <col min="11276" max="11276" width="4" style="808" customWidth="1"/>
    <col min="11277" max="11520" width="9.140625" style="808"/>
    <col min="11521" max="11522" width="0" style="808" hidden="1" customWidth="1"/>
    <col min="11523" max="11523" width="81.5703125" style="808" customWidth="1"/>
    <col min="11524" max="11531" width="13.140625" style="808" customWidth="1"/>
    <col min="11532" max="11532" width="4" style="808" customWidth="1"/>
    <col min="11533" max="11776" width="9.140625" style="808"/>
    <col min="11777" max="11778" width="0" style="808" hidden="1" customWidth="1"/>
    <col min="11779" max="11779" width="81.5703125" style="808" customWidth="1"/>
    <col min="11780" max="11787" width="13.140625" style="808" customWidth="1"/>
    <col min="11788" max="11788" width="4" style="808" customWidth="1"/>
    <col min="11789" max="12032" width="9.140625" style="808"/>
    <col min="12033" max="12034" width="0" style="808" hidden="1" customWidth="1"/>
    <col min="12035" max="12035" width="81.5703125" style="808" customWidth="1"/>
    <col min="12036" max="12043" width="13.140625" style="808" customWidth="1"/>
    <col min="12044" max="12044" width="4" style="808" customWidth="1"/>
    <col min="12045" max="12288" width="9.140625" style="808"/>
    <col min="12289" max="12290" width="0" style="808" hidden="1" customWidth="1"/>
    <col min="12291" max="12291" width="81.5703125" style="808" customWidth="1"/>
    <col min="12292" max="12299" width="13.140625" style="808" customWidth="1"/>
    <col min="12300" max="12300" width="4" style="808" customWidth="1"/>
    <col min="12301" max="12544" width="9.140625" style="808"/>
    <col min="12545" max="12546" width="0" style="808" hidden="1" customWidth="1"/>
    <col min="12547" max="12547" width="81.5703125" style="808" customWidth="1"/>
    <col min="12548" max="12555" width="13.140625" style="808" customWidth="1"/>
    <col min="12556" max="12556" width="4" style="808" customWidth="1"/>
    <col min="12557" max="12800" width="9.140625" style="808"/>
    <col min="12801" max="12802" width="0" style="808" hidden="1" customWidth="1"/>
    <col min="12803" max="12803" width="81.5703125" style="808" customWidth="1"/>
    <col min="12804" max="12811" width="13.140625" style="808" customWidth="1"/>
    <col min="12812" max="12812" width="4" style="808" customWidth="1"/>
    <col min="12813" max="13056" width="9.140625" style="808"/>
    <col min="13057" max="13058" width="0" style="808" hidden="1" customWidth="1"/>
    <col min="13059" max="13059" width="81.5703125" style="808" customWidth="1"/>
    <col min="13060" max="13067" width="13.140625" style="808" customWidth="1"/>
    <col min="13068" max="13068" width="4" style="808" customWidth="1"/>
    <col min="13069" max="13312" width="9.140625" style="808"/>
    <col min="13313" max="13314" width="0" style="808" hidden="1" customWidth="1"/>
    <col min="13315" max="13315" width="81.5703125" style="808" customWidth="1"/>
    <col min="13316" max="13323" width="13.140625" style="808" customWidth="1"/>
    <col min="13324" max="13324" width="4" style="808" customWidth="1"/>
    <col min="13325" max="13568" width="9.140625" style="808"/>
    <col min="13569" max="13570" width="0" style="808" hidden="1" customWidth="1"/>
    <col min="13571" max="13571" width="81.5703125" style="808" customWidth="1"/>
    <col min="13572" max="13579" width="13.140625" style="808" customWidth="1"/>
    <col min="13580" max="13580" width="4" style="808" customWidth="1"/>
    <col min="13581" max="13824" width="9.140625" style="808"/>
    <col min="13825" max="13826" width="0" style="808" hidden="1" customWidth="1"/>
    <col min="13827" max="13827" width="81.5703125" style="808" customWidth="1"/>
    <col min="13828" max="13835" width="13.140625" style="808" customWidth="1"/>
    <col min="13836" max="13836" width="4" style="808" customWidth="1"/>
    <col min="13837" max="14080" width="9.140625" style="808"/>
    <col min="14081" max="14082" width="0" style="808" hidden="1" customWidth="1"/>
    <col min="14083" max="14083" width="81.5703125" style="808" customWidth="1"/>
    <col min="14084" max="14091" width="13.140625" style="808" customWidth="1"/>
    <col min="14092" max="14092" width="4" style="808" customWidth="1"/>
    <col min="14093" max="14336" width="9.140625" style="808"/>
    <col min="14337" max="14338" width="0" style="808" hidden="1" customWidth="1"/>
    <col min="14339" max="14339" width="81.5703125" style="808" customWidth="1"/>
    <col min="14340" max="14347" width="13.140625" style="808" customWidth="1"/>
    <col min="14348" max="14348" width="4" style="808" customWidth="1"/>
    <col min="14349" max="14592" width="9.140625" style="808"/>
    <col min="14593" max="14594" width="0" style="808" hidden="1" customWidth="1"/>
    <col min="14595" max="14595" width="81.5703125" style="808" customWidth="1"/>
    <col min="14596" max="14603" width="13.140625" style="808" customWidth="1"/>
    <col min="14604" max="14604" width="4" style="808" customWidth="1"/>
    <col min="14605" max="14848" width="9.140625" style="808"/>
    <col min="14849" max="14850" width="0" style="808" hidden="1" customWidth="1"/>
    <col min="14851" max="14851" width="81.5703125" style="808" customWidth="1"/>
    <col min="14852" max="14859" width="13.140625" style="808" customWidth="1"/>
    <col min="14860" max="14860" width="4" style="808" customWidth="1"/>
    <col min="14861" max="15104" width="9.140625" style="808"/>
    <col min="15105" max="15106" width="0" style="808" hidden="1" customWidth="1"/>
    <col min="15107" max="15107" width="81.5703125" style="808" customWidth="1"/>
    <col min="15108" max="15115" width="13.140625" style="808" customWidth="1"/>
    <col min="15116" max="15116" width="4" style="808" customWidth="1"/>
    <col min="15117" max="15360" width="9.140625" style="808"/>
    <col min="15361" max="15362" width="0" style="808" hidden="1" customWidth="1"/>
    <col min="15363" max="15363" width="81.5703125" style="808" customWidth="1"/>
    <col min="15364" max="15371" width="13.140625" style="808" customWidth="1"/>
    <col min="15372" max="15372" width="4" style="808" customWidth="1"/>
    <col min="15373" max="15616" width="9.140625" style="808"/>
    <col min="15617" max="15618" width="0" style="808" hidden="1" customWidth="1"/>
    <col min="15619" max="15619" width="81.5703125" style="808" customWidth="1"/>
    <col min="15620" max="15627" width="13.140625" style="808" customWidth="1"/>
    <col min="15628" max="15628" width="4" style="808" customWidth="1"/>
    <col min="15629" max="15872" width="9.140625" style="808"/>
    <col min="15873" max="15874" width="0" style="808" hidden="1" customWidth="1"/>
    <col min="15875" max="15875" width="81.5703125" style="808" customWidth="1"/>
    <col min="15876" max="15883" width="13.140625" style="808" customWidth="1"/>
    <col min="15884" max="15884" width="4" style="808" customWidth="1"/>
    <col min="15885" max="16128" width="9.140625" style="808"/>
    <col min="16129" max="16130" width="0" style="808" hidden="1" customWidth="1"/>
    <col min="16131" max="16131" width="81.5703125" style="808" customWidth="1"/>
    <col min="16132" max="16139" width="13.140625" style="808" customWidth="1"/>
    <col min="16140" max="16140" width="4" style="808" customWidth="1"/>
    <col min="16141" max="16384" width="9.140625" style="808"/>
  </cols>
  <sheetData>
    <row r="1" spans="1:12" s="77" customFormat="1" ht="60" customHeight="1">
      <c r="A1" s="320"/>
      <c r="B1" s="320"/>
      <c r="C1" s="76"/>
      <c r="D1" s="320"/>
      <c r="E1" s="320"/>
      <c r="F1" s="320"/>
      <c r="G1" s="320"/>
      <c r="H1" s="320"/>
      <c r="I1" s="320"/>
      <c r="J1" s="320"/>
      <c r="K1" s="320"/>
    </row>
    <row r="2" spans="1:12" s="77" customFormat="1" ht="33" customHeight="1">
      <c r="A2" s="1041" t="s">
        <v>1209</v>
      </c>
      <c r="B2" s="1041"/>
      <c r="C2" s="1041"/>
      <c r="D2" s="1041"/>
      <c r="E2" s="1041"/>
      <c r="F2" s="1041"/>
      <c r="G2" s="1041"/>
      <c r="H2" s="1041"/>
      <c r="I2" s="1041"/>
      <c r="J2" s="1041"/>
      <c r="K2" s="1041"/>
    </row>
    <row r="3" spans="1:12" s="77" customFormat="1" ht="33" customHeight="1">
      <c r="A3" s="320"/>
      <c r="B3" s="320"/>
      <c r="C3" s="1094" t="s">
        <v>496</v>
      </c>
      <c r="D3" s="1094"/>
      <c r="E3" s="1094"/>
      <c r="F3" s="1094"/>
      <c r="G3" s="1094"/>
      <c r="H3" s="1094"/>
      <c r="I3" s="1094"/>
      <c r="J3" s="1094"/>
      <c r="K3" s="1094"/>
    </row>
    <row r="4" spans="1:12" s="77" customFormat="1" ht="69.75" customHeight="1">
      <c r="A4" s="1042"/>
      <c r="B4" s="1042"/>
      <c r="C4" s="1042"/>
      <c r="D4" s="1042"/>
      <c r="E4" s="1042"/>
      <c r="F4" s="1042"/>
      <c r="G4" s="1042"/>
      <c r="H4" s="1042"/>
      <c r="I4" s="1042"/>
      <c r="J4" s="1042"/>
      <c r="K4" s="1042"/>
    </row>
    <row r="5" spans="1:12" s="79" customFormat="1" ht="14.25" customHeight="1" thickBot="1">
      <c r="A5" s="848"/>
      <c r="B5" s="321"/>
      <c r="C5" s="321"/>
      <c r="D5" s="321"/>
      <c r="E5" s="321"/>
      <c r="F5" s="321"/>
      <c r="G5" s="321"/>
      <c r="H5" s="321"/>
      <c r="I5" s="321"/>
      <c r="J5" s="321"/>
      <c r="K5" s="321"/>
    </row>
    <row r="6" spans="1:12" s="80" customFormat="1" ht="29.25" customHeight="1" thickTop="1" thickBot="1">
      <c r="C6" s="81"/>
      <c r="D6" s="82" t="s">
        <v>424</v>
      </c>
      <c r="E6" s="82" t="s">
        <v>425</v>
      </c>
      <c r="F6" s="82" t="s">
        <v>1146</v>
      </c>
      <c r="G6" s="82" t="s">
        <v>1236</v>
      </c>
      <c r="H6" s="82" t="s">
        <v>1290</v>
      </c>
      <c r="I6" s="82" t="s">
        <v>1533</v>
      </c>
      <c r="J6" s="83" t="s">
        <v>1364</v>
      </c>
      <c r="K6" s="83" t="s">
        <v>1534</v>
      </c>
      <c r="L6" s="650" t="s">
        <v>497</v>
      </c>
    </row>
    <row r="7" spans="1:12" ht="14.25" customHeight="1" thickTop="1" thickBot="1">
      <c r="C7" s="84"/>
      <c r="D7" s="84"/>
      <c r="E7" s="84"/>
      <c r="F7" s="84"/>
      <c r="G7" s="84"/>
      <c r="H7" s="84"/>
      <c r="I7" s="84"/>
      <c r="J7" s="84"/>
      <c r="K7" s="84"/>
    </row>
    <row r="8" spans="1:12" s="85" customFormat="1" ht="24" customHeight="1" thickTop="1" thickBot="1">
      <c r="B8" s="689"/>
      <c r="C8" s="86" t="s">
        <v>310</v>
      </c>
      <c r="D8" s="690"/>
      <c r="E8" s="690"/>
      <c r="F8" s="690"/>
      <c r="G8" s="690"/>
      <c r="H8" s="690"/>
      <c r="I8" s="690"/>
      <c r="J8" s="87"/>
      <c r="K8" s="87"/>
      <c r="L8" s="88"/>
    </row>
    <row r="9" spans="1:12" ht="27" customHeight="1" thickTop="1">
      <c r="A9" s="808" t="s">
        <v>498</v>
      </c>
      <c r="B9" s="1" t="s">
        <v>499</v>
      </c>
      <c r="C9" s="2" t="s">
        <v>500</v>
      </c>
      <c r="D9" s="89">
        <v>0.10780000000000001</v>
      </c>
      <c r="E9" s="89">
        <v>0.11269999999999999</v>
      </c>
      <c r="F9" s="89">
        <v>0.1183</v>
      </c>
      <c r="G9" s="89">
        <v>0.11550000000000001</v>
      </c>
      <c r="H9" s="89">
        <v>0.1138</v>
      </c>
      <c r="I9" s="89">
        <v>0.1099</v>
      </c>
      <c r="J9" s="89">
        <v>0.1066</v>
      </c>
      <c r="K9" s="89">
        <v>0.1207</v>
      </c>
    </row>
    <row r="10" spans="1:12" ht="23.25" customHeight="1">
      <c r="A10" s="808" t="s">
        <v>498</v>
      </c>
      <c r="B10" s="1" t="s">
        <v>501</v>
      </c>
      <c r="C10" s="2" t="s">
        <v>502</v>
      </c>
      <c r="D10" s="89">
        <v>0.7198</v>
      </c>
      <c r="E10" s="89">
        <v>0.70909999999999995</v>
      </c>
      <c r="F10" s="89">
        <v>0.70169999999999999</v>
      </c>
      <c r="G10" s="89">
        <v>0.69669999999999999</v>
      </c>
      <c r="H10" s="89">
        <v>0.70750000000000002</v>
      </c>
      <c r="I10" s="89">
        <v>0.71499999999999997</v>
      </c>
      <c r="J10" s="89">
        <v>0.71650000000000003</v>
      </c>
      <c r="K10" s="89">
        <v>0.72289999999999999</v>
      </c>
    </row>
    <row r="11" spans="1:12" ht="23.25" customHeight="1" thickBot="1">
      <c r="B11" s="3"/>
      <c r="C11" s="2"/>
      <c r="D11" s="90"/>
      <c r="E11" s="90"/>
      <c r="F11" s="90"/>
      <c r="G11" s="90"/>
      <c r="H11" s="90"/>
      <c r="I11" s="90"/>
      <c r="J11" s="90"/>
      <c r="K11" s="90"/>
    </row>
    <row r="12" spans="1:12" s="28" customFormat="1" ht="23.25" customHeight="1" thickTop="1" thickBot="1">
      <c r="B12" s="691"/>
      <c r="C12" s="86" t="s">
        <v>313</v>
      </c>
      <c r="D12" s="690"/>
      <c r="E12" s="690"/>
      <c r="F12" s="690"/>
      <c r="G12" s="690"/>
      <c r="H12" s="690"/>
      <c r="I12" s="690"/>
      <c r="J12" s="87"/>
      <c r="K12" s="87"/>
      <c r="L12" s="91"/>
    </row>
    <row r="13" spans="1:12" s="80" customFormat="1" ht="23.25" customHeight="1" thickTop="1">
      <c r="A13" s="80" t="s">
        <v>498</v>
      </c>
      <c r="B13" s="4" t="s">
        <v>503</v>
      </c>
      <c r="C13" s="5" t="s">
        <v>504</v>
      </c>
      <c r="D13" s="92">
        <v>0.77710000000000001</v>
      </c>
      <c r="E13" s="92">
        <v>0.77139999999999997</v>
      </c>
      <c r="F13" s="92">
        <v>0.76939999999999997</v>
      </c>
      <c r="G13" s="92">
        <v>0.77490000000000003</v>
      </c>
      <c r="H13" s="92">
        <v>0.77170000000000005</v>
      </c>
      <c r="I13" s="92">
        <v>0.76270000000000004</v>
      </c>
      <c r="J13" s="92">
        <v>0.76119999999999999</v>
      </c>
      <c r="K13" s="92">
        <v>0.74590000000000001</v>
      </c>
    </row>
    <row r="14" spans="1:12" s="65" customFormat="1" ht="23.25" customHeight="1">
      <c r="A14" s="65" t="s">
        <v>498</v>
      </c>
      <c r="B14" s="6" t="s">
        <v>505</v>
      </c>
      <c r="C14" s="7" t="s">
        <v>506</v>
      </c>
      <c r="D14" s="601">
        <v>0.77710000000000001</v>
      </c>
      <c r="E14" s="93">
        <v>0.77139999999999997</v>
      </c>
      <c r="F14" s="93">
        <v>0.76939999999999997</v>
      </c>
      <c r="G14" s="93">
        <v>0.77490000000000003</v>
      </c>
      <c r="H14" s="93">
        <v>0.77170000000000005</v>
      </c>
      <c r="I14" s="93">
        <v>0.76270000000000004</v>
      </c>
      <c r="J14" s="93">
        <v>0.76119999999999999</v>
      </c>
      <c r="K14" s="93">
        <v>0.746</v>
      </c>
    </row>
    <row r="15" spans="1:12" s="65" customFormat="1" ht="44.25" customHeight="1">
      <c r="B15" s="6"/>
      <c r="C15" s="7" t="s">
        <v>507</v>
      </c>
      <c r="D15" s="93">
        <v>4.0500000000000001E-2</v>
      </c>
      <c r="E15" s="93">
        <v>4.9299999999999997E-2</v>
      </c>
      <c r="F15" s="93">
        <v>5.5500000000000001E-2</v>
      </c>
      <c r="G15" s="93">
        <v>5.5100000000000003E-2</v>
      </c>
      <c r="H15" s="93">
        <v>5.2200000000000003E-2</v>
      </c>
      <c r="I15" s="93">
        <v>5.9900000000000002E-2</v>
      </c>
      <c r="J15" s="93">
        <v>6.25E-2</v>
      </c>
      <c r="K15" s="93">
        <v>6.8699999999999997E-2</v>
      </c>
    </row>
    <row r="16" spans="1:12" s="65" customFormat="1" ht="24" customHeight="1" thickBot="1">
      <c r="A16" s="65" t="s">
        <v>498</v>
      </c>
      <c r="B16" s="6" t="s">
        <v>508</v>
      </c>
      <c r="C16" s="7" t="s">
        <v>509</v>
      </c>
      <c r="D16" s="93">
        <v>2.9999999999999997E-4</v>
      </c>
      <c r="E16" s="93">
        <v>2.9999999999999997E-4</v>
      </c>
      <c r="F16" s="93">
        <v>2.0000000000000001E-4</v>
      </c>
      <c r="G16" s="93">
        <v>2.0000000000000001E-4</v>
      </c>
      <c r="H16" s="93">
        <v>2.0000000000000001E-4</v>
      </c>
      <c r="I16" s="93">
        <v>2.9999999999999997E-4</v>
      </c>
      <c r="J16" s="93">
        <v>2.0000000000000001E-4</v>
      </c>
      <c r="K16" s="93">
        <v>2.0000000000000001E-4</v>
      </c>
    </row>
    <row r="17" spans="1:26" s="28" customFormat="1" ht="26.25" customHeight="1" thickTop="1" thickBot="1">
      <c r="B17" s="691"/>
      <c r="C17" s="86" t="s">
        <v>510</v>
      </c>
      <c r="D17" s="690"/>
      <c r="E17" s="690"/>
      <c r="F17" s="690"/>
      <c r="G17" s="690"/>
      <c r="H17" s="690"/>
      <c r="I17" s="690"/>
      <c r="J17" s="87"/>
      <c r="K17" s="87"/>
      <c r="L17" s="91"/>
    </row>
    <row r="18" spans="1:26" s="80" customFormat="1" ht="24" customHeight="1" thickTop="1">
      <c r="A18" s="80" t="s">
        <v>498</v>
      </c>
      <c r="B18" s="4" t="s">
        <v>511</v>
      </c>
      <c r="C18" s="5" t="s">
        <v>512</v>
      </c>
      <c r="D18" s="92">
        <v>0.16200000000000001</v>
      </c>
      <c r="E18" s="92">
        <v>0.13619999999999999</v>
      </c>
      <c r="F18" s="92">
        <v>0.1154</v>
      </c>
      <c r="G18" s="92">
        <v>0.1762</v>
      </c>
      <c r="H18" s="92">
        <v>0.14269999999999999</v>
      </c>
      <c r="I18" s="92">
        <v>0.1331</v>
      </c>
      <c r="J18" s="92">
        <v>0.1265</v>
      </c>
      <c r="K18" s="92">
        <v>0.11550000000000001</v>
      </c>
    </row>
    <row r="19" spans="1:26" s="65" customFormat="1" ht="24" customHeight="1">
      <c r="A19" s="65" t="s">
        <v>498</v>
      </c>
      <c r="B19" s="6" t="s">
        <v>513</v>
      </c>
      <c r="C19" s="7" t="s">
        <v>514</v>
      </c>
      <c r="D19" s="93">
        <v>0.83799999999999997</v>
      </c>
      <c r="E19" s="93">
        <v>0.86380000000000001</v>
      </c>
      <c r="F19" s="93">
        <v>0.88460000000000005</v>
      </c>
      <c r="G19" s="93">
        <v>0.82379999999999998</v>
      </c>
      <c r="H19" s="93">
        <v>0.85729999999999995</v>
      </c>
      <c r="I19" s="93">
        <v>0.8669</v>
      </c>
      <c r="J19" s="93">
        <v>0.87350000000000005</v>
      </c>
      <c r="K19" s="93">
        <v>0.88449999999999995</v>
      </c>
    </row>
    <row r="20" spans="1:26" s="65" customFormat="1" ht="24" customHeight="1" thickBot="1">
      <c r="A20" s="65" t="s">
        <v>498</v>
      </c>
      <c r="B20" s="6" t="s">
        <v>515</v>
      </c>
      <c r="C20" s="7" t="s">
        <v>516</v>
      </c>
      <c r="D20" s="94">
        <v>575.66020000000003</v>
      </c>
      <c r="E20" s="94">
        <v>599.9674</v>
      </c>
      <c r="F20" s="94">
        <v>590.3895</v>
      </c>
      <c r="G20" s="94">
        <v>596.69920000000002</v>
      </c>
      <c r="H20" s="94">
        <v>605.7183</v>
      </c>
      <c r="I20" s="94">
        <v>608.50800000000004</v>
      </c>
      <c r="J20" s="94">
        <v>614.42200000000003</v>
      </c>
      <c r="K20" s="94">
        <v>651.09180000000003</v>
      </c>
      <c r="L20" s="95"/>
      <c r="M20" s="95"/>
      <c r="N20" s="95"/>
      <c r="O20" s="95"/>
      <c r="P20" s="95"/>
      <c r="Q20" s="95"/>
      <c r="R20" s="95"/>
      <c r="S20" s="95"/>
      <c r="T20" s="95"/>
      <c r="U20" s="95"/>
      <c r="V20" s="95"/>
      <c r="W20" s="95"/>
      <c r="X20" s="95"/>
      <c r="Y20" s="95"/>
      <c r="Z20" s="95"/>
    </row>
    <row r="21" spans="1:26" s="28" customFormat="1" ht="24" customHeight="1" thickTop="1" thickBot="1">
      <c r="B21" s="691"/>
      <c r="C21" s="86" t="s">
        <v>517</v>
      </c>
      <c r="D21" s="690"/>
      <c r="E21" s="690"/>
      <c r="F21" s="690"/>
      <c r="G21" s="690"/>
      <c r="H21" s="690"/>
      <c r="I21" s="690"/>
      <c r="J21" s="87"/>
      <c r="K21" s="87"/>
      <c r="L21" s="91"/>
    </row>
    <row r="22" spans="1:26" s="80" customFormat="1" ht="24" customHeight="1" thickTop="1">
      <c r="A22" s="80" t="s">
        <v>498</v>
      </c>
      <c r="B22" s="4" t="s">
        <v>518</v>
      </c>
      <c r="C22" s="5" t="s">
        <v>519</v>
      </c>
      <c r="D22" s="92">
        <v>0.98099999999999998</v>
      </c>
      <c r="E22" s="92">
        <v>0.98280000000000001</v>
      </c>
      <c r="F22" s="92">
        <v>0.98170000000000002</v>
      </c>
      <c r="G22" s="92">
        <v>0.98109999999999997</v>
      </c>
      <c r="H22" s="92">
        <v>0.97819999999999996</v>
      </c>
      <c r="I22" s="92">
        <v>0.97240000000000004</v>
      </c>
      <c r="J22" s="92">
        <v>0.97529999999999994</v>
      </c>
      <c r="K22" s="92">
        <v>0.9698</v>
      </c>
    </row>
    <row r="23" spans="1:26" s="65" customFormat="1" ht="24" customHeight="1">
      <c r="A23" s="65" t="s">
        <v>498</v>
      </c>
      <c r="B23" s="6" t="s">
        <v>520</v>
      </c>
      <c r="C23" s="7" t="s">
        <v>521</v>
      </c>
      <c r="D23" s="93">
        <v>1.54E-2</v>
      </c>
      <c r="E23" s="93">
        <v>1.8800000000000001E-2</v>
      </c>
      <c r="F23" s="93">
        <v>2.5399999999999999E-2</v>
      </c>
      <c r="G23" s="93">
        <v>2.7699999999999999E-2</v>
      </c>
      <c r="H23" s="93">
        <v>3.39E-2</v>
      </c>
      <c r="I23" s="93">
        <v>3.7499999999999999E-2</v>
      </c>
      <c r="J23" s="93">
        <v>3.7999999999999999E-2</v>
      </c>
      <c r="K23" s="93">
        <v>4.2299999999999997E-2</v>
      </c>
    </row>
    <row r="24" spans="1:26" s="65" customFormat="1" ht="24" customHeight="1">
      <c r="A24" s="65" t="s">
        <v>498</v>
      </c>
      <c r="B24" s="6" t="s">
        <v>522</v>
      </c>
      <c r="C24" s="7" t="s">
        <v>523</v>
      </c>
      <c r="D24" s="93">
        <v>1.9E-2</v>
      </c>
      <c r="E24" s="93">
        <v>1.72E-2</v>
      </c>
      <c r="F24" s="93">
        <v>1.83E-2</v>
      </c>
      <c r="G24" s="93">
        <v>1.89E-2</v>
      </c>
      <c r="H24" s="93">
        <v>2.18E-2</v>
      </c>
      <c r="I24" s="93">
        <v>2.76E-2</v>
      </c>
      <c r="J24" s="93">
        <v>2.47E-2</v>
      </c>
      <c r="K24" s="93">
        <v>3.0200000000000001E-2</v>
      </c>
    </row>
    <row r="25" spans="1:26" s="65" customFormat="1" ht="43.5" customHeight="1">
      <c r="A25" s="65" t="s">
        <v>498</v>
      </c>
      <c r="B25" s="6" t="s">
        <v>524</v>
      </c>
      <c r="C25" s="7" t="s">
        <v>525</v>
      </c>
      <c r="D25" s="93">
        <v>1.26E-2</v>
      </c>
      <c r="E25" s="93">
        <v>1.6199999999999999E-2</v>
      </c>
      <c r="F25" s="93">
        <v>2.29E-2</v>
      </c>
      <c r="G25" s="93">
        <v>2.47E-2</v>
      </c>
      <c r="H25" s="93">
        <v>3.0499999999999999E-2</v>
      </c>
      <c r="I25" s="93">
        <v>3.2399999999999998E-2</v>
      </c>
      <c r="J25" s="93">
        <v>3.3099999999999997E-2</v>
      </c>
      <c r="K25" s="93">
        <v>3.61E-2</v>
      </c>
    </row>
    <row r="26" spans="1:26" s="65" customFormat="1" ht="24.75" customHeight="1">
      <c r="A26" s="65" t="s">
        <v>498</v>
      </c>
      <c r="B26" s="6" t="s">
        <v>526</v>
      </c>
      <c r="C26" s="7" t="s">
        <v>527</v>
      </c>
      <c r="D26" s="93">
        <v>0.19850000000000001</v>
      </c>
      <c r="E26" s="93">
        <v>0.1527</v>
      </c>
      <c r="F26" s="93">
        <v>0.1116</v>
      </c>
      <c r="G26" s="93">
        <v>0.1245</v>
      </c>
      <c r="H26" s="93">
        <v>0.12039999999999999</v>
      </c>
      <c r="I26" s="93">
        <v>0.15989999999999999</v>
      </c>
      <c r="J26" s="93">
        <v>0.15010000000000001</v>
      </c>
      <c r="K26" s="93">
        <v>0.1724</v>
      </c>
    </row>
    <row r="27" spans="1:26" s="65" customFormat="1" ht="27" customHeight="1">
      <c r="A27" s="65" t="s">
        <v>498</v>
      </c>
      <c r="B27" s="6" t="s">
        <v>528</v>
      </c>
      <c r="C27" s="7" t="s">
        <v>529</v>
      </c>
      <c r="D27" s="93">
        <v>8.0000000000000002E-3</v>
      </c>
      <c r="E27" s="93">
        <v>8.0999999999999996E-3</v>
      </c>
      <c r="F27" s="93">
        <v>8.3999999999999995E-3</v>
      </c>
      <c r="G27" s="93">
        <v>8.3999999999999995E-3</v>
      </c>
      <c r="H27" s="93">
        <v>9.1000000000000004E-3</v>
      </c>
      <c r="I27" s="93">
        <v>8.8999999999999999E-3</v>
      </c>
      <c r="J27" s="93">
        <v>9.2999999999999992E-3</v>
      </c>
      <c r="K27" s="93">
        <v>9.5999999999999992E-3</v>
      </c>
    </row>
    <row r="28" spans="1:26" s="65" customFormat="1" ht="23.25" customHeight="1">
      <c r="A28" s="65" t="s">
        <v>498</v>
      </c>
      <c r="B28" s="6" t="s">
        <v>530</v>
      </c>
      <c r="C28" s="7" t="s">
        <v>531</v>
      </c>
      <c r="D28" s="93">
        <v>7.4999999999999997E-2</v>
      </c>
      <c r="E28" s="93">
        <v>7.0699999999999999E-2</v>
      </c>
      <c r="F28" s="93">
        <v>7.0900000000000005E-2</v>
      </c>
      <c r="G28" s="93">
        <v>6.9900000000000004E-2</v>
      </c>
      <c r="H28" s="93">
        <v>7.2300000000000003E-2</v>
      </c>
      <c r="I28" s="93">
        <v>7.51E-2</v>
      </c>
      <c r="J28" s="93">
        <v>7.5300000000000006E-2</v>
      </c>
      <c r="K28" s="93">
        <v>7.5700000000000003E-2</v>
      </c>
    </row>
    <row r="29" spans="1:26" s="65" customFormat="1" ht="23.25" customHeight="1">
      <c r="A29" s="65" t="s">
        <v>498</v>
      </c>
      <c r="B29" s="6" t="s">
        <v>532</v>
      </c>
      <c r="C29" s="7" t="s">
        <v>533</v>
      </c>
      <c r="D29" s="93">
        <v>0.95809999999999995</v>
      </c>
      <c r="E29" s="93">
        <v>0.96709999999999996</v>
      </c>
      <c r="F29" s="93">
        <v>0.97030000000000005</v>
      </c>
      <c r="G29" s="93">
        <v>0.96809999999999996</v>
      </c>
      <c r="H29" s="93">
        <v>0.96489999999999998</v>
      </c>
      <c r="I29" s="93">
        <v>0.95</v>
      </c>
      <c r="J29" s="93">
        <v>0.96140000000000003</v>
      </c>
      <c r="K29" s="93">
        <v>0.94569999999999999</v>
      </c>
    </row>
    <row r="30" spans="1:26" s="65" customFormat="1" ht="23.25" customHeight="1">
      <c r="A30" s="65" t="s">
        <v>498</v>
      </c>
      <c r="B30" s="6" t="s">
        <v>534</v>
      </c>
      <c r="C30" s="7" t="s">
        <v>535</v>
      </c>
      <c r="D30" s="93">
        <v>1.9E-2</v>
      </c>
      <c r="E30" s="93">
        <v>1.4500000000000001E-2</v>
      </c>
      <c r="F30" s="93">
        <v>1.0800000000000001E-2</v>
      </c>
      <c r="G30" s="93">
        <v>1.23E-2</v>
      </c>
      <c r="H30" s="93">
        <v>1.2999999999999999E-2</v>
      </c>
      <c r="I30" s="93">
        <v>2.1700000000000001E-2</v>
      </c>
      <c r="J30" s="93">
        <v>1.34E-2</v>
      </c>
      <c r="K30" s="93">
        <v>2.4E-2</v>
      </c>
    </row>
    <row r="31" spans="1:26" s="65" customFormat="1" ht="23.25" customHeight="1">
      <c r="A31" s="65" t="s">
        <v>498</v>
      </c>
      <c r="B31" s="6" t="s">
        <v>536</v>
      </c>
      <c r="C31" s="7" t="s">
        <v>537</v>
      </c>
      <c r="D31" s="93">
        <v>0</v>
      </c>
      <c r="E31" s="93">
        <v>0</v>
      </c>
      <c r="F31" s="93">
        <v>0</v>
      </c>
      <c r="G31" s="93">
        <v>0</v>
      </c>
      <c r="H31" s="93">
        <v>0</v>
      </c>
      <c r="I31" s="93">
        <v>0</v>
      </c>
      <c r="J31" s="93">
        <v>0</v>
      </c>
      <c r="K31" s="96">
        <v>0</v>
      </c>
    </row>
    <row r="32" spans="1:26" s="65" customFormat="1" ht="23.25" customHeight="1">
      <c r="A32" s="65" t="s">
        <v>498</v>
      </c>
      <c r="B32" s="6" t="s">
        <v>538</v>
      </c>
      <c r="C32" s="7" t="s">
        <v>539</v>
      </c>
      <c r="D32" s="93">
        <v>3.8E-3</v>
      </c>
      <c r="E32" s="93">
        <v>2.8E-3</v>
      </c>
      <c r="F32" s="93">
        <v>3.5000000000000001E-3</v>
      </c>
      <c r="G32" s="93">
        <v>2.8E-3</v>
      </c>
      <c r="H32" s="93">
        <v>2.7000000000000001E-3</v>
      </c>
      <c r="I32" s="93">
        <v>4.7000000000000002E-3</v>
      </c>
      <c r="J32" s="93">
        <v>3.8999999999999998E-3</v>
      </c>
      <c r="K32" s="93">
        <v>5.5999999999999999E-3</v>
      </c>
    </row>
    <row r="33" spans="1:12" s="65" customFormat="1" ht="23.25" customHeight="1">
      <c r="A33" s="65" t="s">
        <v>498</v>
      </c>
      <c r="B33" s="6" t="s">
        <v>540</v>
      </c>
      <c r="C33" s="7" t="s">
        <v>541</v>
      </c>
      <c r="D33" s="93">
        <v>0</v>
      </c>
      <c r="E33" s="93">
        <v>0</v>
      </c>
      <c r="F33" s="93">
        <v>0</v>
      </c>
      <c r="G33" s="93">
        <v>0</v>
      </c>
      <c r="H33" s="93">
        <v>0</v>
      </c>
      <c r="I33" s="93">
        <v>0</v>
      </c>
      <c r="J33" s="93">
        <v>0</v>
      </c>
      <c r="K33" s="96">
        <v>0</v>
      </c>
    </row>
    <row r="34" spans="1:12" s="65" customFormat="1" ht="23.25" customHeight="1">
      <c r="A34" s="65" t="s">
        <v>498</v>
      </c>
      <c r="B34" s="6" t="s">
        <v>542</v>
      </c>
      <c r="C34" s="7" t="s">
        <v>543</v>
      </c>
      <c r="D34" s="93">
        <v>1.4E-3</v>
      </c>
      <c r="E34" s="93">
        <v>1.1000000000000001E-3</v>
      </c>
      <c r="F34" s="93">
        <v>8.9999999999999998E-4</v>
      </c>
      <c r="G34" s="93">
        <v>8.0000000000000004E-4</v>
      </c>
      <c r="H34" s="93">
        <v>1.1999999999999999E-3</v>
      </c>
      <c r="I34" s="93">
        <v>1.6999999999999999E-3</v>
      </c>
      <c r="J34" s="93">
        <v>1E-3</v>
      </c>
      <c r="K34" s="93">
        <v>1.6999999999999999E-3</v>
      </c>
    </row>
    <row r="35" spans="1:12" s="65" customFormat="1" ht="23.25" customHeight="1">
      <c r="A35" s="65" t="s">
        <v>498</v>
      </c>
      <c r="B35" s="6" t="s">
        <v>544</v>
      </c>
      <c r="C35" s="7" t="s">
        <v>545</v>
      </c>
      <c r="D35" s="93">
        <v>1.4E-3</v>
      </c>
      <c r="E35" s="93">
        <v>1.2999999999999999E-3</v>
      </c>
      <c r="F35" s="93">
        <v>1.2999999999999999E-3</v>
      </c>
      <c r="G35" s="93">
        <v>1.1000000000000001E-3</v>
      </c>
      <c r="H35" s="93">
        <v>1.1999999999999999E-3</v>
      </c>
      <c r="I35" s="93">
        <v>1.8E-3</v>
      </c>
      <c r="J35" s="93">
        <v>1.6000000000000001E-3</v>
      </c>
      <c r="K35" s="93">
        <v>1.6000000000000001E-3</v>
      </c>
    </row>
    <row r="36" spans="1:12" s="65" customFormat="1" ht="23.25" customHeight="1" thickBot="1">
      <c r="A36" s="65" t="s">
        <v>498</v>
      </c>
      <c r="B36" s="8" t="s">
        <v>546</v>
      </c>
      <c r="C36" s="7" t="s">
        <v>547</v>
      </c>
      <c r="D36" s="93">
        <v>1.6299999999999999E-2</v>
      </c>
      <c r="E36" s="93">
        <v>1.3100000000000001E-2</v>
      </c>
      <c r="F36" s="93">
        <v>1.3299999999999999E-2</v>
      </c>
      <c r="G36" s="93">
        <v>1.4999999999999999E-2</v>
      </c>
      <c r="H36" s="93">
        <v>1.7000000000000001E-2</v>
      </c>
      <c r="I36" s="93">
        <v>0.02</v>
      </c>
      <c r="J36" s="93">
        <v>1.8599999999999998E-2</v>
      </c>
      <c r="K36" s="93">
        <v>2.1399999999999999E-2</v>
      </c>
    </row>
    <row r="37" spans="1:12" s="28" customFormat="1" ht="23.25" customHeight="1" thickTop="1" thickBot="1">
      <c r="B37" s="691"/>
      <c r="C37" s="86" t="s">
        <v>336</v>
      </c>
      <c r="D37" s="690"/>
      <c r="E37" s="690"/>
      <c r="F37" s="690"/>
      <c r="G37" s="690"/>
      <c r="H37" s="690"/>
      <c r="I37" s="690"/>
      <c r="J37" s="87"/>
      <c r="K37" s="87"/>
      <c r="L37" s="91"/>
    </row>
    <row r="38" spans="1:12" s="80" customFormat="1" ht="44.25" customHeight="1" thickTop="1">
      <c r="A38" s="80" t="s">
        <v>498</v>
      </c>
      <c r="B38" s="4" t="s">
        <v>548</v>
      </c>
      <c r="C38" s="5" t="s">
        <v>549</v>
      </c>
      <c r="D38" s="92">
        <v>0.31540000000000001</v>
      </c>
      <c r="E38" s="92">
        <v>0.3427</v>
      </c>
      <c r="F38" s="92">
        <v>0.35160000000000002</v>
      </c>
      <c r="G38" s="92">
        <v>0.3619</v>
      </c>
      <c r="H38" s="92">
        <v>0.3871</v>
      </c>
      <c r="I38" s="92">
        <v>0.39229999999999998</v>
      </c>
      <c r="J38" s="92">
        <v>0.36320000000000002</v>
      </c>
      <c r="K38" s="92">
        <v>0.44069999999999998</v>
      </c>
    </row>
    <row r="39" spans="1:12" s="65" customFormat="1" ht="24" customHeight="1">
      <c r="A39" s="65" t="s">
        <v>498</v>
      </c>
      <c r="B39" s="6" t="s">
        <v>550</v>
      </c>
      <c r="C39" s="7" t="s">
        <v>551</v>
      </c>
      <c r="D39" s="93">
        <v>0.66990000000000005</v>
      </c>
      <c r="E39" s="93">
        <v>0.73740000000000006</v>
      </c>
      <c r="F39" s="93">
        <v>0.75890000000000002</v>
      </c>
      <c r="G39" s="93">
        <v>0.82110000000000005</v>
      </c>
      <c r="H39" s="93">
        <v>0.86529999999999996</v>
      </c>
      <c r="I39" s="93">
        <v>0.81330000000000002</v>
      </c>
      <c r="J39" s="93">
        <v>0.77039999999999997</v>
      </c>
      <c r="K39" s="93">
        <v>0.79920000000000002</v>
      </c>
    </row>
    <row r="40" spans="1:12" s="65" customFormat="1" ht="24.75" customHeight="1">
      <c r="A40" s="65" t="s">
        <v>498</v>
      </c>
      <c r="B40" s="6" t="s">
        <v>552</v>
      </c>
      <c r="C40" s="7" t="s">
        <v>553</v>
      </c>
      <c r="D40" s="93">
        <v>0.26529999999999998</v>
      </c>
      <c r="E40" s="93">
        <v>0.2792</v>
      </c>
      <c r="F40" s="93">
        <v>0.29299999999999998</v>
      </c>
      <c r="G40" s="93">
        <v>0.3004</v>
      </c>
      <c r="H40" s="93">
        <v>0.29330000000000001</v>
      </c>
      <c r="I40" s="93">
        <v>0.2631</v>
      </c>
      <c r="J40" s="93">
        <v>0.2611</v>
      </c>
      <c r="K40" s="93">
        <v>0.25190000000000001</v>
      </c>
    </row>
    <row r="41" spans="1:12" s="65" customFormat="1" ht="27" customHeight="1">
      <c r="A41" s="65" t="s">
        <v>498</v>
      </c>
      <c r="B41" s="6" t="s">
        <v>554</v>
      </c>
      <c r="C41" s="7" t="s">
        <v>555</v>
      </c>
      <c r="D41" s="93">
        <v>0.22889999999999999</v>
      </c>
      <c r="E41" s="93">
        <v>0.24249999999999999</v>
      </c>
      <c r="F41" s="93">
        <v>0.25519999999999998</v>
      </c>
      <c r="G41" s="93">
        <v>0.2621</v>
      </c>
      <c r="H41" s="93">
        <v>0.25430000000000003</v>
      </c>
      <c r="I41" s="93">
        <v>0.2278</v>
      </c>
      <c r="J41" s="93">
        <v>0.22620000000000001</v>
      </c>
      <c r="K41" s="93">
        <v>0.219</v>
      </c>
    </row>
    <row r="42" spans="1:12" s="65" customFormat="1" ht="23.25" customHeight="1" thickBot="1">
      <c r="B42" s="8"/>
      <c r="C42" s="849" t="s">
        <v>1535</v>
      </c>
      <c r="D42" s="93">
        <v>0.63277952428682471</v>
      </c>
      <c r="E42" s="93">
        <v>0.68775810867424736</v>
      </c>
      <c r="F42" s="93">
        <v>0.69132415449990348</v>
      </c>
      <c r="G42" s="93">
        <v>0.73706659307770672</v>
      </c>
      <c r="H42" s="93">
        <v>0.77213374952504044</v>
      </c>
      <c r="I42" s="93">
        <v>0.70629256936709983</v>
      </c>
      <c r="J42" s="93">
        <v>0.67095448912534461</v>
      </c>
      <c r="K42" s="93">
        <v>0.68118181374392284</v>
      </c>
    </row>
    <row r="43" spans="1:12" s="28" customFormat="1" ht="23.25" customHeight="1" thickTop="1" thickBot="1">
      <c r="B43" s="691"/>
      <c r="C43" s="86" t="s">
        <v>341</v>
      </c>
      <c r="D43" s="690"/>
      <c r="E43" s="690"/>
      <c r="F43" s="690"/>
      <c r="G43" s="690"/>
      <c r="H43" s="690"/>
      <c r="I43" s="690"/>
      <c r="J43" s="87"/>
      <c r="K43" s="87"/>
      <c r="L43" s="91"/>
    </row>
    <row r="44" spans="1:12" s="80" customFormat="1" ht="44.25" customHeight="1" thickTop="1">
      <c r="A44" s="80" t="s">
        <v>498</v>
      </c>
      <c r="B44" s="4" t="s">
        <v>556</v>
      </c>
      <c r="C44" s="5" t="s">
        <v>557</v>
      </c>
      <c r="D44" s="92">
        <v>0.13719999999999999</v>
      </c>
      <c r="E44" s="92">
        <v>0.13139999999999999</v>
      </c>
      <c r="F44" s="92">
        <v>0.129</v>
      </c>
      <c r="G44" s="92">
        <v>0.12759999999999999</v>
      </c>
      <c r="H44" s="92">
        <v>0.13289999999999999</v>
      </c>
      <c r="I44" s="92">
        <v>0.13420000000000001</v>
      </c>
      <c r="J44" s="92">
        <v>0.1336</v>
      </c>
      <c r="K44" s="92">
        <v>0.1308</v>
      </c>
    </row>
    <row r="45" spans="1:12" s="65" customFormat="1" ht="24" customHeight="1">
      <c r="A45" s="65" t="s">
        <v>498</v>
      </c>
      <c r="B45" s="6" t="s">
        <v>558</v>
      </c>
      <c r="C45" s="7" t="s">
        <v>559</v>
      </c>
      <c r="D45" s="93">
        <v>0.13719999999999999</v>
      </c>
      <c r="E45" s="93">
        <v>0.13139999999999999</v>
      </c>
      <c r="F45" s="93">
        <v>0.12889999999999999</v>
      </c>
      <c r="G45" s="93">
        <v>0.12759999999999999</v>
      </c>
      <c r="H45" s="93">
        <v>0.13289999999999999</v>
      </c>
      <c r="I45" s="93">
        <v>0.13420000000000001</v>
      </c>
      <c r="J45" s="93">
        <v>0.13350000000000001</v>
      </c>
      <c r="K45" s="93">
        <v>0.13070000000000001</v>
      </c>
    </row>
    <row r="46" spans="1:12" s="65" customFormat="1" ht="27" customHeight="1">
      <c r="A46" s="65" t="s">
        <v>498</v>
      </c>
      <c r="B46" s="6" t="s">
        <v>560</v>
      </c>
      <c r="C46" s="7" t="s">
        <v>561</v>
      </c>
      <c r="D46" s="93">
        <v>0.1052</v>
      </c>
      <c r="E46" s="93">
        <v>9.7600000000000006E-2</v>
      </c>
      <c r="F46" s="93">
        <v>0.1045</v>
      </c>
      <c r="G46" s="93">
        <v>0.1082</v>
      </c>
      <c r="H46" s="93">
        <v>0.122</v>
      </c>
      <c r="I46" s="93">
        <v>0.15529999999999999</v>
      </c>
      <c r="J46" s="93">
        <v>0.14000000000000001</v>
      </c>
      <c r="K46" s="93">
        <v>0.17630000000000001</v>
      </c>
    </row>
    <row r="47" spans="1:12" s="65" customFormat="1" ht="23.25" customHeight="1">
      <c r="A47" s="65" t="s">
        <v>498</v>
      </c>
      <c r="B47" s="6" t="s">
        <v>562</v>
      </c>
      <c r="C47" s="7" t="s">
        <v>563</v>
      </c>
      <c r="D47" s="93">
        <v>1.7000000000000001E-2</v>
      </c>
      <c r="E47" s="93">
        <v>1.6299999999999999E-2</v>
      </c>
      <c r="F47" s="93">
        <v>1.6199999999999999E-2</v>
      </c>
      <c r="G47" s="93">
        <v>1.9800000000000002E-2</v>
      </c>
      <c r="H47" s="93">
        <v>2.29E-2</v>
      </c>
      <c r="I47" s="93">
        <v>3.3799999999999997E-2</v>
      </c>
      <c r="J47" s="93">
        <v>3.2300000000000002E-2</v>
      </c>
      <c r="K47" s="93">
        <v>4.2500000000000003E-2</v>
      </c>
    </row>
    <row r="48" spans="1:12" s="65" customFormat="1" ht="23.25" customHeight="1">
      <c r="A48" s="65" t="s">
        <v>498</v>
      </c>
      <c r="B48" s="6" t="s">
        <v>564</v>
      </c>
      <c r="C48" s="7" t="s">
        <v>565</v>
      </c>
      <c r="D48" s="93">
        <v>2.5000000000000001E-2</v>
      </c>
      <c r="E48" s="93">
        <v>2.24E-2</v>
      </c>
      <c r="F48" s="93">
        <v>2.81E-2</v>
      </c>
      <c r="G48" s="93">
        <v>2.7E-2</v>
      </c>
      <c r="H48" s="93">
        <v>3.2300000000000002E-2</v>
      </c>
      <c r="I48" s="93">
        <v>5.5500000000000001E-2</v>
      </c>
      <c r="J48" s="93">
        <v>4.8300000000000003E-2</v>
      </c>
      <c r="K48" s="93">
        <v>6.8099999999999994E-2</v>
      </c>
    </row>
    <row r="49" spans="1:12" s="65" customFormat="1" ht="23.25" customHeight="1" thickBot="1">
      <c r="A49" s="65" t="s">
        <v>498</v>
      </c>
      <c r="B49" s="6" t="s">
        <v>566</v>
      </c>
      <c r="C49" s="7" t="s">
        <v>567</v>
      </c>
      <c r="D49" s="93">
        <v>0.19370000000000001</v>
      </c>
      <c r="E49" s="93">
        <v>0.19309999999999999</v>
      </c>
      <c r="F49" s="93">
        <v>0.1938</v>
      </c>
      <c r="G49" s="93">
        <v>0.19289999999999999</v>
      </c>
      <c r="H49" s="93">
        <v>0.1898</v>
      </c>
      <c r="I49" s="93">
        <v>0.18909999999999999</v>
      </c>
      <c r="J49" s="93">
        <v>0.18659999999999999</v>
      </c>
      <c r="K49" s="93">
        <v>0.18360000000000001</v>
      </c>
    </row>
    <row r="50" spans="1:12" s="85" customFormat="1" ht="43.5" customHeight="1" thickTop="1" thickBot="1">
      <c r="B50" s="689"/>
      <c r="C50" s="86" t="s">
        <v>568</v>
      </c>
      <c r="D50" s="690"/>
      <c r="E50" s="690"/>
      <c r="F50" s="690"/>
      <c r="G50" s="690"/>
      <c r="H50" s="690"/>
      <c r="I50" s="690"/>
      <c r="J50" s="87"/>
      <c r="K50" s="87"/>
      <c r="L50" s="88"/>
    </row>
    <row r="51" spans="1:12" s="80" customFormat="1" ht="24" customHeight="1" thickTop="1">
      <c r="A51" s="80" t="s">
        <v>498</v>
      </c>
      <c r="B51" s="4" t="s">
        <v>569</v>
      </c>
      <c r="C51" s="5" t="s">
        <v>570</v>
      </c>
      <c r="D51" s="92">
        <v>0.85780000000000001</v>
      </c>
      <c r="E51" s="92">
        <v>0.85580000000000001</v>
      </c>
      <c r="F51" s="92">
        <v>0.85260000000000002</v>
      </c>
      <c r="G51" s="92">
        <v>0.85570000000000002</v>
      </c>
      <c r="H51" s="92">
        <v>0.86140000000000005</v>
      </c>
      <c r="I51" s="92">
        <v>0.86439999999999995</v>
      </c>
      <c r="J51" s="92">
        <v>0.87039999999999995</v>
      </c>
      <c r="K51" s="92">
        <v>0.85399999999999998</v>
      </c>
    </row>
    <row r="52" spans="1:12" s="65" customFormat="1">
      <c r="A52" s="65" t="s">
        <v>498</v>
      </c>
      <c r="B52" s="6" t="s">
        <v>571</v>
      </c>
      <c r="C52" s="7" t="s">
        <v>572</v>
      </c>
      <c r="D52" s="93">
        <v>0.93489999999999995</v>
      </c>
      <c r="E52" s="93">
        <v>0.93020000000000003</v>
      </c>
      <c r="F52" s="93">
        <v>0.93240000000000001</v>
      </c>
      <c r="G52" s="93">
        <v>0.93520000000000003</v>
      </c>
      <c r="H52" s="93">
        <v>0.93240000000000001</v>
      </c>
      <c r="I52" s="93">
        <v>0.93220000000000003</v>
      </c>
      <c r="J52" s="93">
        <v>0.93220000000000003</v>
      </c>
      <c r="K52" s="93">
        <v>0.91210000000000002</v>
      </c>
    </row>
    <row r="53" spans="1:12" s="65" customFormat="1" ht="23.25" customHeight="1">
      <c r="A53" s="65" t="s">
        <v>498</v>
      </c>
      <c r="B53" s="6" t="s">
        <v>573</v>
      </c>
      <c r="C53" s="7" t="s">
        <v>574</v>
      </c>
      <c r="D53" s="93">
        <v>6.3399999999999998E-2</v>
      </c>
      <c r="E53" s="93">
        <v>5.9299999999999999E-2</v>
      </c>
      <c r="F53" s="93">
        <v>4.9799999999999997E-2</v>
      </c>
      <c r="G53" s="93">
        <v>4.8800000000000003E-2</v>
      </c>
      <c r="H53" s="93">
        <v>5.96E-2</v>
      </c>
      <c r="I53" s="93">
        <v>6.4600000000000005E-2</v>
      </c>
      <c r="J53" s="93">
        <v>7.1400000000000005E-2</v>
      </c>
      <c r="K53" s="93">
        <v>7.3499999999999996E-2</v>
      </c>
    </row>
    <row r="54" spans="1:12" s="65" customFormat="1" ht="24.75" customHeight="1">
      <c r="A54" s="65" t="s">
        <v>498</v>
      </c>
      <c r="B54" s="6" t="s">
        <v>575</v>
      </c>
      <c r="C54" s="7" t="s">
        <v>576</v>
      </c>
      <c r="D54" s="93">
        <v>1.0364</v>
      </c>
      <c r="E54" s="93">
        <v>1.0971</v>
      </c>
      <c r="F54" s="93">
        <v>1.1427</v>
      </c>
      <c r="G54" s="93">
        <v>1.1315</v>
      </c>
      <c r="H54" s="93">
        <v>1.0427999999999999</v>
      </c>
      <c r="I54" s="93">
        <v>1.0108999999999999</v>
      </c>
      <c r="J54" s="93">
        <v>0.97050000000000003</v>
      </c>
      <c r="K54" s="93">
        <v>1.1165</v>
      </c>
    </row>
    <row r="55" spans="1:12" ht="24.75" customHeight="1" thickBot="1">
      <c r="C55" s="97"/>
      <c r="D55" s="97"/>
      <c r="E55" s="97"/>
      <c r="F55" s="97"/>
      <c r="G55" s="97"/>
      <c r="H55" s="97"/>
      <c r="I55" s="97"/>
      <c r="J55" s="97"/>
      <c r="K55" s="97"/>
      <c r="L55" s="77"/>
    </row>
    <row r="56" spans="1:12" ht="24.75" customHeight="1" thickTop="1">
      <c r="A56" s="98" t="s">
        <v>497</v>
      </c>
      <c r="B56" s="3" t="s">
        <v>497</v>
      </c>
      <c r="C56" s="66" t="s">
        <v>353</v>
      </c>
      <c r="D56" s="62"/>
      <c r="E56" s="99"/>
      <c r="F56" s="99"/>
      <c r="G56" s="99"/>
      <c r="H56" s="99"/>
      <c r="I56" s="99"/>
    </row>
    <row r="57" spans="1:12" ht="24.75" customHeight="1">
      <c r="C57" s="1040" t="s">
        <v>354</v>
      </c>
      <c r="D57" s="1040"/>
      <c r="E57" s="1040"/>
      <c r="F57" s="1040"/>
      <c r="G57" s="1040"/>
      <c r="H57" s="1040"/>
      <c r="I57" s="1040"/>
      <c r="J57" s="1040"/>
      <c r="K57" s="1040"/>
    </row>
    <row r="58" spans="1:12" ht="24.75" customHeight="1">
      <c r="C58" s="1040" t="s">
        <v>355</v>
      </c>
      <c r="D58" s="1040"/>
      <c r="E58" s="1040"/>
      <c r="F58" s="1040"/>
      <c r="G58" s="1040"/>
      <c r="H58" s="1040"/>
      <c r="I58" s="1040"/>
      <c r="J58" s="1040"/>
      <c r="K58" s="1040"/>
    </row>
    <row r="59" spans="1:12" ht="24.75" customHeight="1">
      <c r="C59" s="38" t="s">
        <v>577</v>
      </c>
      <c r="D59" s="602"/>
      <c r="E59" s="99"/>
      <c r="F59" s="99"/>
      <c r="G59" s="99"/>
      <c r="H59" s="99"/>
      <c r="I59" s="99"/>
    </row>
    <row r="60" spans="1:12" ht="44.25" customHeight="1">
      <c r="C60" s="1039" t="s">
        <v>1536</v>
      </c>
      <c r="D60" s="1039"/>
      <c r="E60" s="1039"/>
      <c r="F60" s="1039"/>
      <c r="G60" s="1039"/>
      <c r="H60" s="1039"/>
      <c r="I60" s="1039"/>
      <c r="J60" s="1039"/>
    </row>
  </sheetData>
  <mergeCells count="6">
    <mergeCell ref="C60:J60"/>
    <mergeCell ref="C57:K57"/>
    <mergeCell ref="A2:K2"/>
    <mergeCell ref="A4:K4"/>
    <mergeCell ref="C58:K58"/>
    <mergeCell ref="C3:K3"/>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O4" sqref="O4"/>
    </sheetView>
  </sheetViews>
  <sheetFormatPr baseColWidth="10" defaultColWidth="9.140625" defaultRowHeight="12.75"/>
  <cols>
    <col min="1" max="2" width="9.140625" style="850" hidden="1" customWidth="1"/>
    <col min="3" max="3" width="124.140625" style="477" customWidth="1"/>
    <col min="4" max="11" width="16.85546875" style="477" customWidth="1"/>
    <col min="12" max="12" width="3.85546875" style="477" bestFit="1" customWidth="1"/>
    <col min="13" max="256" width="9.140625" style="477"/>
    <col min="257" max="258" width="0" style="477" hidden="1" customWidth="1"/>
    <col min="259" max="259" width="124.140625" style="477" customWidth="1"/>
    <col min="260" max="267" width="16.85546875" style="477" customWidth="1"/>
    <col min="268" max="268" width="3.85546875" style="477" bestFit="1" customWidth="1"/>
    <col min="269" max="512" width="9.140625" style="477"/>
    <col min="513" max="514" width="0" style="477" hidden="1" customWidth="1"/>
    <col min="515" max="515" width="124.140625" style="477" customWidth="1"/>
    <col min="516" max="523" width="16.85546875" style="477" customWidth="1"/>
    <col min="524" max="524" width="3.85546875" style="477" bestFit="1" customWidth="1"/>
    <col min="525" max="768" width="9.140625" style="477"/>
    <col min="769" max="770" width="0" style="477" hidden="1" customWidth="1"/>
    <col min="771" max="771" width="124.140625" style="477" customWidth="1"/>
    <col min="772" max="779" width="16.85546875" style="477" customWidth="1"/>
    <col min="780" max="780" width="3.85546875" style="477" bestFit="1" customWidth="1"/>
    <col min="781" max="1024" width="9.140625" style="477"/>
    <col min="1025" max="1026" width="0" style="477" hidden="1" customWidth="1"/>
    <col min="1027" max="1027" width="124.140625" style="477" customWidth="1"/>
    <col min="1028" max="1035" width="16.85546875" style="477" customWidth="1"/>
    <col min="1036" max="1036" width="3.85546875" style="477" bestFit="1" customWidth="1"/>
    <col min="1037" max="1280" width="9.140625" style="477"/>
    <col min="1281" max="1282" width="0" style="477" hidden="1" customWidth="1"/>
    <col min="1283" max="1283" width="124.140625" style="477" customWidth="1"/>
    <col min="1284" max="1291" width="16.85546875" style="477" customWidth="1"/>
    <col min="1292" max="1292" width="3.85546875" style="477" bestFit="1" customWidth="1"/>
    <col min="1293" max="1536" width="9.140625" style="477"/>
    <col min="1537" max="1538" width="0" style="477" hidden="1" customWidth="1"/>
    <col min="1539" max="1539" width="124.140625" style="477" customWidth="1"/>
    <col min="1540" max="1547" width="16.85546875" style="477" customWidth="1"/>
    <col min="1548" max="1548" width="3.85546875" style="477" bestFit="1" customWidth="1"/>
    <col min="1549" max="1792" width="9.140625" style="477"/>
    <col min="1793" max="1794" width="0" style="477" hidden="1" customWidth="1"/>
    <col min="1795" max="1795" width="124.140625" style="477" customWidth="1"/>
    <col min="1796" max="1803" width="16.85546875" style="477" customWidth="1"/>
    <col min="1804" max="1804" width="3.85546875" style="477" bestFit="1" customWidth="1"/>
    <col min="1805" max="2048" width="9.140625" style="477"/>
    <col min="2049" max="2050" width="0" style="477" hidden="1" customWidth="1"/>
    <col min="2051" max="2051" width="124.140625" style="477" customWidth="1"/>
    <col min="2052" max="2059" width="16.85546875" style="477" customWidth="1"/>
    <col min="2060" max="2060" width="3.85546875" style="477" bestFit="1" customWidth="1"/>
    <col min="2061" max="2304" width="9.140625" style="477"/>
    <col min="2305" max="2306" width="0" style="477" hidden="1" customWidth="1"/>
    <col min="2307" max="2307" width="124.140625" style="477" customWidth="1"/>
    <col min="2308" max="2315" width="16.85546875" style="477" customWidth="1"/>
    <col min="2316" max="2316" width="3.85546875" style="477" bestFit="1" customWidth="1"/>
    <col min="2317" max="2560" width="9.140625" style="477"/>
    <col min="2561" max="2562" width="0" style="477" hidden="1" customWidth="1"/>
    <col min="2563" max="2563" width="124.140625" style="477" customWidth="1"/>
    <col min="2564" max="2571" width="16.85546875" style="477" customWidth="1"/>
    <col min="2572" max="2572" width="3.85546875" style="477" bestFit="1" customWidth="1"/>
    <col min="2573" max="2816" width="9.140625" style="477"/>
    <col min="2817" max="2818" width="0" style="477" hidden="1" customWidth="1"/>
    <col min="2819" max="2819" width="124.140625" style="477" customWidth="1"/>
    <col min="2820" max="2827" width="16.85546875" style="477" customWidth="1"/>
    <col min="2828" max="2828" width="3.85546875" style="477" bestFit="1" customWidth="1"/>
    <col min="2829" max="3072" width="9.140625" style="477"/>
    <col min="3073" max="3074" width="0" style="477" hidden="1" customWidth="1"/>
    <col min="3075" max="3075" width="124.140625" style="477" customWidth="1"/>
    <col min="3076" max="3083" width="16.85546875" style="477" customWidth="1"/>
    <col min="3084" max="3084" width="3.85546875" style="477" bestFit="1" customWidth="1"/>
    <col min="3085" max="3328" width="9.140625" style="477"/>
    <col min="3329" max="3330" width="0" style="477" hidden="1" customWidth="1"/>
    <col min="3331" max="3331" width="124.140625" style="477" customWidth="1"/>
    <col min="3332" max="3339" width="16.85546875" style="477" customWidth="1"/>
    <col min="3340" max="3340" width="3.85546875" style="477" bestFit="1" customWidth="1"/>
    <col min="3341" max="3584" width="9.140625" style="477"/>
    <col min="3585" max="3586" width="0" style="477" hidden="1" customWidth="1"/>
    <col min="3587" max="3587" width="124.140625" style="477" customWidth="1"/>
    <col min="3588" max="3595" width="16.85546875" style="477" customWidth="1"/>
    <col min="3596" max="3596" width="3.85546875" style="477" bestFit="1" customWidth="1"/>
    <col min="3597" max="3840" width="9.140625" style="477"/>
    <col min="3841" max="3842" width="0" style="477" hidden="1" customWidth="1"/>
    <col min="3843" max="3843" width="124.140625" style="477" customWidth="1"/>
    <col min="3844" max="3851" width="16.85546875" style="477" customWidth="1"/>
    <col min="3852" max="3852" width="3.85546875" style="477" bestFit="1" customWidth="1"/>
    <col min="3853" max="4096" width="9.140625" style="477"/>
    <col min="4097" max="4098" width="0" style="477" hidden="1" customWidth="1"/>
    <col min="4099" max="4099" width="124.140625" style="477" customWidth="1"/>
    <col min="4100" max="4107" width="16.85546875" style="477" customWidth="1"/>
    <col min="4108" max="4108" width="3.85546875" style="477" bestFit="1" customWidth="1"/>
    <col min="4109" max="4352" width="9.140625" style="477"/>
    <col min="4353" max="4354" width="0" style="477" hidden="1" customWidth="1"/>
    <col min="4355" max="4355" width="124.140625" style="477" customWidth="1"/>
    <col min="4356" max="4363" width="16.85546875" style="477" customWidth="1"/>
    <col min="4364" max="4364" width="3.85546875" style="477" bestFit="1" customWidth="1"/>
    <col min="4365" max="4608" width="9.140625" style="477"/>
    <col min="4609" max="4610" width="0" style="477" hidden="1" customWidth="1"/>
    <col min="4611" max="4611" width="124.140625" style="477" customWidth="1"/>
    <col min="4612" max="4619" width="16.85546875" style="477" customWidth="1"/>
    <col min="4620" max="4620" width="3.85546875" style="477" bestFit="1" customWidth="1"/>
    <col min="4621" max="4864" width="9.140625" style="477"/>
    <col min="4865" max="4866" width="0" style="477" hidden="1" customWidth="1"/>
    <col min="4867" max="4867" width="124.140625" style="477" customWidth="1"/>
    <col min="4868" max="4875" width="16.85546875" style="477" customWidth="1"/>
    <col min="4876" max="4876" width="3.85546875" style="477" bestFit="1" customWidth="1"/>
    <col min="4877" max="5120" width="9.140625" style="477"/>
    <col min="5121" max="5122" width="0" style="477" hidden="1" customWidth="1"/>
    <col min="5123" max="5123" width="124.140625" style="477" customWidth="1"/>
    <col min="5124" max="5131" width="16.85546875" style="477" customWidth="1"/>
    <col min="5132" max="5132" width="3.85546875" style="477" bestFit="1" customWidth="1"/>
    <col min="5133" max="5376" width="9.140625" style="477"/>
    <col min="5377" max="5378" width="0" style="477" hidden="1" customWidth="1"/>
    <col min="5379" max="5379" width="124.140625" style="477" customWidth="1"/>
    <col min="5380" max="5387" width="16.85546875" style="477" customWidth="1"/>
    <col min="5388" max="5388" width="3.85546875" style="477" bestFit="1" customWidth="1"/>
    <col min="5389" max="5632" width="9.140625" style="477"/>
    <col min="5633" max="5634" width="0" style="477" hidden="1" customWidth="1"/>
    <col min="5635" max="5635" width="124.140625" style="477" customWidth="1"/>
    <col min="5636" max="5643" width="16.85546875" style="477" customWidth="1"/>
    <col min="5644" max="5644" width="3.85546875" style="477" bestFit="1" customWidth="1"/>
    <col min="5645" max="5888" width="9.140625" style="477"/>
    <col min="5889" max="5890" width="0" style="477" hidden="1" customWidth="1"/>
    <col min="5891" max="5891" width="124.140625" style="477" customWidth="1"/>
    <col min="5892" max="5899" width="16.85546875" style="477" customWidth="1"/>
    <col min="5900" max="5900" width="3.85546875" style="477" bestFit="1" customWidth="1"/>
    <col min="5901" max="6144" width="9.140625" style="477"/>
    <col min="6145" max="6146" width="0" style="477" hidden="1" customWidth="1"/>
    <col min="6147" max="6147" width="124.140625" style="477" customWidth="1"/>
    <col min="6148" max="6155" width="16.85546875" style="477" customWidth="1"/>
    <col min="6156" max="6156" width="3.85546875" style="477" bestFit="1" customWidth="1"/>
    <col min="6157" max="6400" width="9.140625" style="477"/>
    <col min="6401" max="6402" width="0" style="477" hidden="1" customWidth="1"/>
    <col min="6403" max="6403" width="124.140625" style="477" customWidth="1"/>
    <col min="6404" max="6411" width="16.85546875" style="477" customWidth="1"/>
    <col min="6412" max="6412" width="3.85546875" style="477" bestFit="1" customWidth="1"/>
    <col min="6413" max="6656" width="9.140625" style="477"/>
    <col min="6657" max="6658" width="0" style="477" hidden="1" customWidth="1"/>
    <col min="6659" max="6659" width="124.140625" style="477" customWidth="1"/>
    <col min="6660" max="6667" width="16.85546875" style="477" customWidth="1"/>
    <col min="6668" max="6668" width="3.85546875" style="477" bestFit="1" customWidth="1"/>
    <col min="6669" max="6912" width="9.140625" style="477"/>
    <col min="6913" max="6914" width="0" style="477" hidden="1" customWidth="1"/>
    <col min="6915" max="6915" width="124.140625" style="477" customWidth="1"/>
    <col min="6916" max="6923" width="16.85546875" style="477" customWidth="1"/>
    <col min="6924" max="6924" width="3.85546875" style="477" bestFit="1" customWidth="1"/>
    <col min="6925" max="7168" width="9.140625" style="477"/>
    <col min="7169" max="7170" width="0" style="477" hidden="1" customWidth="1"/>
    <col min="7171" max="7171" width="124.140625" style="477" customWidth="1"/>
    <col min="7172" max="7179" width="16.85546875" style="477" customWidth="1"/>
    <col min="7180" max="7180" width="3.85546875" style="477" bestFit="1" customWidth="1"/>
    <col min="7181" max="7424" width="9.140625" style="477"/>
    <col min="7425" max="7426" width="0" style="477" hidden="1" customWidth="1"/>
    <col min="7427" max="7427" width="124.140625" style="477" customWidth="1"/>
    <col min="7428" max="7435" width="16.85546875" style="477" customWidth="1"/>
    <col min="7436" max="7436" width="3.85546875" style="477" bestFit="1" customWidth="1"/>
    <col min="7437" max="7680" width="9.140625" style="477"/>
    <col min="7681" max="7682" width="0" style="477" hidden="1" customWidth="1"/>
    <col min="7683" max="7683" width="124.140625" style="477" customWidth="1"/>
    <col min="7684" max="7691" width="16.85546875" style="477" customWidth="1"/>
    <col min="7692" max="7692" width="3.85546875" style="477" bestFit="1" customWidth="1"/>
    <col min="7693" max="7936" width="9.140625" style="477"/>
    <col min="7937" max="7938" width="0" style="477" hidden="1" customWidth="1"/>
    <col min="7939" max="7939" width="124.140625" style="477" customWidth="1"/>
    <col min="7940" max="7947" width="16.85546875" style="477" customWidth="1"/>
    <col min="7948" max="7948" width="3.85546875" style="477" bestFit="1" customWidth="1"/>
    <col min="7949" max="8192" width="9.140625" style="477"/>
    <col min="8193" max="8194" width="0" style="477" hidden="1" customWidth="1"/>
    <col min="8195" max="8195" width="124.140625" style="477" customWidth="1"/>
    <col min="8196" max="8203" width="16.85546875" style="477" customWidth="1"/>
    <col min="8204" max="8204" width="3.85546875" style="477" bestFit="1" customWidth="1"/>
    <col min="8205" max="8448" width="9.140625" style="477"/>
    <col min="8449" max="8450" width="0" style="477" hidden="1" customWidth="1"/>
    <col min="8451" max="8451" width="124.140625" style="477" customWidth="1"/>
    <col min="8452" max="8459" width="16.85546875" style="477" customWidth="1"/>
    <col min="8460" max="8460" width="3.85546875" style="477" bestFit="1" customWidth="1"/>
    <col min="8461" max="8704" width="9.140625" style="477"/>
    <col min="8705" max="8706" width="0" style="477" hidden="1" customWidth="1"/>
    <col min="8707" max="8707" width="124.140625" style="477" customWidth="1"/>
    <col min="8708" max="8715" width="16.85546875" style="477" customWidth="1"/>
    <col min="8716" max="8716" width="3.85546875" style="477" bestFit="1" customWidth="1"/>
    <col min="8717" max="8960" width="9.140625" style="477"/>
    <col min="8961" max="8962" width="0" style="477" hidden="1" customWidth="1"/>
    <col min="8963" max="8963" width="124.140625" style="477" customWidth="1"/>
    <col min="8964" max="8971" width="16.85546875" style="477" customWidth="1"/>
    <col min="8972" max="8972" width="3.85546875" style="477" bestFit="1" customWidth="1"/>
    <col min="8973" max="9216" width="9.140625" style="477"/>
    <col min="9217" max="9218" width="0" style="477" hidden="1" customWidth="1"/>
    <col min="9219" max="9219" width="124.140625" style="477" customWidth="1"/>
    <col min="9220" max="9227" width="16.85546875" style="477" customWidth="1"/>
    <col min="9228" max="9228" width="3.85546875" style="477" bestFit="1" customWidth="1"/>
    <col min="9229" max="9472" width="9.140625" style="477"/>
    <col min="9473" max="9474" width="0" style="477" hidden="1" customWidth="1"/>
    <col min="9475" max="9475" width="124.140625" style="477" customWidth="1"/>
    <col min="9476" max="9483" width="16.85546875" style="477" customWidth="1"/>
    <col min="9484" max="9484" width="3.85546875" style="477" bestFit="1" customWidth="1"/>
    <col min="9485" max="9728" width="9.140625" style="477"/>
    <col min="9729" max="9730" width="0" style="477" hidden="1" customWidth="1"/>
    <col min="9731" max="9731" width="124.140625" style="477" customWidth="1"/>
    <col min="9732" max="9739" width="16.85546875" style="477" customWidth="1"/>
    <col min="9740" max="9740" width="3.85546875" style="477" bestFit="1" customWidth="1"/>
    <col min="9741" max="9984" width="9.140625" style="477"/>
    <col min="9985" max="9986" width="0" style="477" hidden="1" customWidth="1"/>
    <col min="9987" max="9987" width="124.140625" style="477" customWidth="1"/>
    <col min="9988" max="9995" width="16.85546875" style="477" customWidth="1"/>
    <col min="9996" max="9996" width="3.85546875" style="477" bestFit="1" customWidth="1"/>
    <col min="9997" max="10240" width="9.140625" style="477"/>
    <col min="10241" max="10242" width="0" style="477" hidden="1" customWidth="1"/>
    <col min="10243" max="10243" width="124.140625" style="477" customWidth="1"/>
    <col min="10244" max="10251" width="16.85546875" style="477" customWidth="1"/>
    <col min="10252" max="10252" width="3.85546875" style="477" bestFit="1" customWidth="1"/>
    <col min="10253" max="10496" width="9.140625" style="477"/>
    <col min="10497" max="10498" width="0" style="477" hidden="1" customWidth="1"/>
    <col min="10499" max="10499" width="124.140625" style="477" customWidth="1"/>
    <col min="10500" max="10507" width="16.85546875" style="477" customWidth="1"/>
    <col min="10508" max="10508" width="3.85546875" style="477" bestFit="1" customWidth="1"/>
    <col min="10509" max="10752" width="9.140625" style="477"/>
    <col min="10753" max="10754" width="0" style="477" hidden="1" customWidth="1"/>
    <col min="10755" max="10755" width="124.140625" style="477" customWidth="1"/>
    <col min="10756" max="10763" width="16.85546875" style="477" customWidth="1"/>
    <col min="10764" max="10764" width="3.85546875" style="477" bestFit="1" customWidth="1"/>
    <col min="10765" max="11008" width="9.140625" style="477"/>
    <col min="11009" max="11010" width="0" style="477" hidden="1" customWidth="1"/>
    <col min="11011" max="11011" width="124.140625" style="477" customWidth="1"/>
    <col min="11012" max="11019" width="16.85546875" style="477" customWidth="1"/>
    <col min="11020" max="11020" width="3.85546875" style="477" bestFit="1" customWidth="1"/>
    <col min="11021" max="11264" width="9.140625" style="477"/>
    <col min="11265" max="11266" width="0" style="477" hidden="1" customWidth="1"/>
    <col min="11267" max="11267" width="124.140625" style="477" customWidth="1"/>
    <col min="11268" max="11275" width="16.85546875" style="477" customWidth="1"/>
    <col min="11276" max="11276" width="3.85546875" style="477" bestFit="1" customWidth="1"/>
    <col min="11277" max="11520" width="9.140625" style="477"/>
    <col min="11521" max="11522" width="0" style="477" hidden="1" customWidth="1"/>
    <col min="11523" max="11523" width="124.140625" style="477" customWidth="1"/>
    <col min="11524" max="11531" width="16.85546875" style="477" customWidth="1"/>
    <col min="11532" max="11532" width="3.85546875" style="477" bestFit="1" customWidth="1"/>
    <col min="11533" max="11776" width="9.140625" style="477"/>
    <col min="11777" max="11778" width="0" style="477" hidden="1" customWidth="1"/>
    <col min="11779" max="11779" width="124.140625" style="477" customWidth="1"/>
    <col min="11780" max="11787" width="16.85546875" style="477" customWidth="1"/>
    <col min="11788" max="11788" width="3.85546875" style="477" bestFit="1" customWidth="1"/>
    <col min="11789" max="12032" width="9.140625" style="477"/>
    <col min="12033" max="12034" width="0" style="477" hidden="1" customWidth="1"/>
    <col min="12035" max="12035" width="124.140625" style="477" customWidth="1"/>
    <col min="12036" max="12043" width="16.85546875" style="477" customWidth="1"/>
    <col min="12044" max="12044" width="3.85546875" style="477" bestFit="1" customWidth="1"/>
    <col min="12045" max="12288" width="9.140625" style="477"/>
    <col min="12289" max="12290" width="0" style="477" hidden="1" customWidth="1"/>
    <col min="12291" max="12291" width="124.140625" style="477" customWidth="1"/>
    <col min="12292" max="12299" width="16.85546875" style="477" customWidth="1"/>
    <col min="12300" max="12300" width="3.85546875" style="477" bestFit="1" customWidth="1"/>
    <col min="12301" max="12544" width="9.140625" style="477"/>
    <col min="12545" max="12546" width="0" style="477" hidden="1" customWidth="1"/>
    <col min="12547" max="12547" width="124.140625" style="477" customWidth="1"/>
    <col min="12548" max="12555" width="16.85546875" style="477" customWidth="1"/>
    <col min="12556" max="12556" width="3.85546875" style="477" bestFit="1" customWidth="1"/>
    <col min="12557" max="12800" width="9.140625" style="477"/>
    <col min="12801" max="12802" width="0" style="477" hidden="1" customWidth="1"/>
    <col min="12803" max="12803" width="124.140625" style="477" customWidth="1"/>
    <col min="12804" max="12811" width="16.85546875" style="477" customWidth="1"/>
    <col min="12812" max="12812" width="3.85546875" style="477" bestFit="1" customWidth="1"/>
    <col min="12813" max="13056" width="9.140625" style="477"/>
    <col min="13057" max="13058" width="0" style="477" hidden="1" customWidth="1"/>
    <col min="13059" max="13059" width="124.140625" style="477" customWidth="1"/>
    <col min="13060" max="13067" width="16.85546875" style="477" customWidth="1"/>
    <col min="13068" max="13068" width="3.85546875" style="477" bestFit="1" customWidth="1"/>
    <col min="13069" max="13312" width="9.140625" style="477"/>
    <col min="13313" max="13314" width="0" style="477" hidden="1" customWidth="1"/>
    <col min="13315" max="13315" width="124.140625" style="477" customWidth="1"/>
    <col min="13316" max="13323" width="16.85546875" style="477" customWidth="1"/>
    <col min="13324" max="13324" width="3.85546875" style="477" bestFit="1" customWidth="1"/>
    <col min="13325" max="13568" width="9.140625" style="477"/>
    <col min="13569" max="13570" width="0" style="477" hidden="1" customWidth="1"/>
    <col min="13571" max="13571" width="124.140625" style="477" customWidth="1"/>
    <col min="13572" max="13579" width="16.85546875" style="477" customWidth="1"/>
    <col min="13580" max="13580" width="3.85546875" style="477" bestFit="1" customWidth="1"/>
    <col min="13581" max="13824" width="9.140625" style="477"/>
    <col min="13825" max="13826" width="0" style="477" hidden="1" customWidth="1"/>
    <col min="13827" max="13827" width="124.140625" style="477" customWidth="1"/>
    <col min="13828" max="13835" width="16.85546875" style="477" customWidth="1"/>
    <col min="13836" max="13836" width="3.85546875" style="477" bestFit="1" customWidth="1"/>
    <col min="13837" max="14080" width="9.140625" style="477"/>
    <col min="14081" max="14082" width="0" style="477" hidden="1" customWidth="1"/>
    <col min="14083" max="14083" width="124.140625" style="477" customWidth="1"/>
    <col min="14084" max="14091" width="16.85546875" style="477" customWidth="1"/>
    <col min="14092" max="14092" width="3.85546875" style="477" bestFit="1" customWidth="1"/>
    <col min="14093" max="14336" width="9.140625" style="477"/>
    <col min="14337" max="14338" width="0" style="477" hidden="1" customWidth="1"/>
    <col min="14339" max="14339" width="124.140625" style="477" customWidth="1"/>
    <col min="14340" max="14347" width="16.85546875" style="477" customWidth="1"/>
    <col min="14348" max="14348" width="3.85546875" style="477" bestFit="1" customWidth="1"/>
    <col min="14349" max="14592" width="9.140625" style="477"/>
    <col min="14593" max="14594" width="0" style="477" hidden="1" customWidth="1"/>
    <col min="14595" max="14595" width="124.140625" style="477" customWidth="1"/>
    <col min="14596" max="14603" width="16.85546875" style="477" customWidth="1"/>
    <col min="14604" max="14604" width="3.85546875" style="477" bestFit="1" customWidth="1"/>
    <col min="14605" max="14848" width="9.140625" style="477"/>
    <col min="14849" max="14850" width="0" style="477" hidden="1" customWidth="1"/>
    <col min="14851" max="14851" width="124.140625" style="477" customWidth="1"/>
    <col min="14852" max="14859" width="16.85546875" style="477" customWidth="1"/>
    <col min="14860" max="14860" width="3.85546875" style="477" bestFit="1" customWidth="1"/>
    <col min="14861" max="15104" width="9.140625" style="477"/>
    <col min="15105" max="15106" width="0" style="477" hidden="1" customWidth="1"/>
    <col min="15107" max="15107" width="124.140625" style="477" customWidth="1"/>
    <col min="15108" max="15115" width="16.85546875" style="477" customWidth="1"/>
    <col min="15116" max="15116" width="3.85546875" style="477" bestFit="1" customWidth="1"/>
    <col min="15117" max="15360" width="9.140625" style="477"/>
    <col min="15361" max="15362" width="0" style="477" hidden="1" customWidth="1"/>
    <col min="15363" max="15363" width="124.140625" style="477" customWidth="1"/>
    <col min="15364" max="15371" width="16.85546875" style="477" customWidth="1"/>
    <col min="15372" max="15372" width="3.85546875" style="477" bestFit="1" customWidth="1"/>
    <col min="15373" max="15616" width="9.140625" style="477"/>
    <col min="15617" max="15618" width="0" style="477" hidden="1" customWidth="1"/>
    <col min="15619" max="15619" width="124.140625" style="477" customWidth="1"/>
    <col min="15620" max="15627" width="16.85546875" style="477" customWidth="1"/>
    <col min="15628" max="15628" width="3.85546875" style="477" bestFit="1" customWidth="1"/>
    <col min="15629" max="15872" width="9.140625" style="477"/>
    <col min="15873" max="15874" width="0" style="477" hidden="1" customWidth="1"/>
    <col min="15875" max="15875" width="124.140625" style="477" customWidth="1"/>
    <col min="15876" max="15883" width="16.85546875" style="477" customWidth="1"/>
    <col min="15884" max="15884" width="3.85546875" style="477" bestFit="1" customWidth="1"/>
    <col min="15885" max="16128" width="9.140625" style="477"/>
    <col min="16129" max="16130" width="0" style="477" hidden="1" customWidth="1"/>
    <col min="16131" max="16131" width="124.140625" style="477" customWidth="1"/>
    <col min="16132" max="16139" width="16.85546875" style="477" customWidth="1"/>
    <col min="16140" max="16140" width="3.85546875" style="477" bestFit="1" customWidth="1"/>
    <col min="16141" max="16384" width="9.140625" style="477"/>
  </cols>
  <sheetData>
    <row r="1" spans="1:12" ht="60" customHeight="1">
      <c r="A1" s="798"/>
      <c r="B1" s="798"/>
      <c r="C1" s="794"/>
      <c r="D1" s="794"/>
      <c r="E1" s="794"/>
      <c r="F1" s="794"/>
      <c r="G1" s="794"/>
      <c r="H1" s="794"/>
      <c r="I1" s="794"/>
      <c r="J1" s="794"/>
      <c r="K1" s="794"/>
    </row>
    <row r="2" spans="1:12" ht="33" customHeight="1">
      <c r="A2" s="1043" t="s">
        <v>1209</v>
      </c>
      <c r="B2" s="1043"/>
      <c r="C2" s="1043"/>
      <c r="D2" s="1043"/>
      <c r="E2" s="1043"/>
      <c r="F2" s="1043"/>
      <c r="G2" s="1043"/>
      <c r="H2" s="1043"/>
      <c r="I2" s="1043"/>
      <c r="J2" s="1043"/>
      <c r="K2" s="1043"/>
    </row>
    <row r="3" spans="1:12" ht="33" customHeight="1">
      <c r="A3" s="798"/>
      <c r="B3" s="798"/>
      <c r="C3" s="1043" t="s">
        <v>496</v>
      </c>
      <c r="D3" s="1043"/>
      <c r="E3" s="1043"/>
      <c r="F3" s="1043"/>
      <c r="G3" s="1043"/>
      <c r="H3" s="1043"/>
      <c r="I3" s="1043"/>
      <c r="J3" s="1043"/>
      <c r="K3" s="1043"/>
    </row>
    <row r="4" spans="1:12" s="107" customFormat="1" ht="69.75" customHeight="1">
      <c r="A4" s="1042"/>
      <c r="B4" s="1043"/>
      <c r="C4" s="1043"/>
      <c r="D4" s="1043"/>
      <c r="E4" s="1043"/>
      <c r="F4" s="1043"/>
      <c r="G4" s="1043"/>
      <c r="H4" s="1043"/>
      <c r="I4" s="1043"/>
      <c r="J4" s="1043"/>
      <c r="K4" s="1043"/>
    </row>
    <row r="5" spans="1:12" s="322" customFormat="1" ht="14.25" customHeight="1" thickBot="1">
      <c r="A5" s="100"/>
      <c r="B5" s="100"/>
    </row>
    <row r="6" spans="1:12" ht="29.25" customHeight="1" thickTop="1" thickBot="1">
      <c r="B6" s="851"/>
      <c r="C6" s="101"/>
      <c r="D6" s="697" t="s">
        <v>424</v>
      </c>
      <c r="E6" s="697" t="s">
        <v>425</v>
      </c>
      <c r="F6" s="697" t="s">
        <v>1146</v>
      </c>
      <c r="G6" s="697" t="s">
        <v>1236</v>
      </c>
      <c r="H6" s="697" t="s">
        <v>1290</v>
      </c>
      <c r="I6" s="697" t="s">
        <v>1533</v>
      </c>
      <c r="J6" s="509" t="s">
        <v>1364</v>
      </c>
      <c r="K6" s="509" t="s">
        <v>1534</v>
      </c>
      <c r="L6" s="651" t="s">
        <v>497</v>
      </c>
    </row>
    <row r="7" spans="1:12" ht="14.25" customHeight="1" thickTop="1" thickBot="1">
      <c r="C7" s="102"/>
      <c r="D7" s="102"/>
      <c r="E7" s="102"/>
      <c r="F7" s="102"/>
      <c r="G7" s="102"/>
      <c r="H7" s="102"/>
      <c r="I7" s="102"/>
      <c r="J7" s="102"/>
      <c r="K7" s="102"/>
    </row>
    <row r="8" spans="1:12" s="103" customFormat="1" ht="24" customHeight="1" thickTop="1" thickBot="1">
      <c r="A8" s="852"/>
      <c r="B8" s="692"/>
      <c r="C8" s="104" t="s">
        <v>356</v>
      </c>
      <c r="D8" s="693"/>
      <c r="E8" s="693"/>
      <c r="F8" s="693"/>
      <c r="G8" s="693"/>
      <c r="H8" s="693"/>
      <c r="I8" s="693"/>
      <c r="J8" s="81"/>
      <c r="K8" s="81"/>
      <c r="L8" s="105"/>
    </row>
    <row r="9" spans="1:12" s="103" customFormat="1" ht="27" customHeight="1" thickTop="1">
      <c r="A9" s="852" t="s">
        <v>498</v>
      </c>
      <c r="B9" s="4" t="s">
        <v>578</v>
      </c>
      <c r="C9" s="9" t="s">
        <v>579</v>
      </c>
      <c r="D9" s="106">
        <v>8.6099999999999996E-2</v>
      </c>
      <c r="E9" s="106">
        <v>8.0699999999999994E-2</v>
      </c>
      <c r="F9" s="106">
        <v>7.9699999999999993E-2</v>
      </c>
      <c r="G9" s="106">
        <v>7.6999999999999999E-2</v>
      </c>
      <c r="H9" s="106">
        <v>7.9699999999999993E-2</v>
      </c>
      <c r="I9" s="106">
        <v>8.14E-2</v>
      </c>
      <c r="J9" s="106">
        <v>8.1799999999999998E-2</v>
      </c>
      <c r="K9" s="106">
        <v>8.1699999999999995E-2</v>
      </c>
    </row>
    <row r="10" spans="1:12" s="107" customFormat="1" ht="23.25" customHeight="1">
      <c r="A10" s="853" t="s">
        <v>498</v>
      </c>
      <c r="B10" s="6" t="s">
        <v>580</v>
      </c>
      <c r="C10" s="10" t="s">
        <v>581</v>
      </c>
      <c r="D10" s="108">
        <v>9.1700000000000004E-2</v>
      </c>
      <c r="E10" s="108">
        <v>8.4900000000000003E-2</v>
      </c>
      <c r="F10" s="108">
        <v>8.3400000000000002E-2</v>
      </c>
      <c r="G10" s="108">
        <v>8.0100000000000005E-2</v>
      </c>
      <c r="H10" s="108">
        <v>8.2600000000000007E-2</v>
      </c>
      <c r="I10" s="108">
        <v>8.4500000000000006E-2</v>
      </c>
      <c r="J10" s="108">
        <v>8.5400000000000004E-2</v>
      </c>
      <c r="K10" s="108">
        <v>8.3500000000000005E-2</v>
      </c>
    </row>
    <row r="11" spans="1:12" s="107" customFormat="1" ht="23.25" customHeight="1">
      <c r="A11" s="853" t="s">
        <v>498</v>
      </c>
      <c r="B11" s="6" t="s">
        <v>582</v>
      </c>
      <c r="C11" s="10" t="s">
        <v>583</v>
      </c>
      <c r="D11" s="108">
        <v>8.0699999999999994E-2</v>
      </c>
      <c r="E11" s="108">
        <v>8.0600000000000005E-2</v>
      </c>
      <c r="F11" s="108">
        <v>7.8600000000000003E-2</v>
      </c>
      <c r="G11" s="108">
        <v>7.5999999999999998E-2</v>
      </c>
      <c r="H11" s="108">
        <v>7.5200000000000003E-2</v>
      </c>
      <c r="I11" s="108">
        <v>7.5800000000000006E-2</v>
      </c>
      <c r="J11" s="108">
        <v>7.5800000000000006E-2</v>
      </c>
      <c r="K11" s="108">
        <v>7.6200000000000004E-2</v>
      </c>
    </row>
    <row r="12" spans="1:12" s="107" customFormat="1" ht="23.25" customHeight="1">
      <c r="A12" s="853" t="s">
        <v>498</v>
      </c>
      <c r="B12" s="6" t="s">
        <v>584</v>
      </c>
      <c r="C12" s="10" t="s">
        <v>585</v>
      </c>
      <c r="D12" s="108">
        <v>1.09E-2</v>
      </c>
      <c r="E12" s="108">
        <v>8.6E-3</v>
      </c>
      <c r="F12" s="108">
        <v>6.1999999999999998E-3</v>
      </c>
      <c r="G12" s="108">
        <v>6.1999999999999998E-3</v>
      </c>
      <c r="H12" s="108">
        <v>5.7000000000000002E-3</v>
      </c>
      <c r="I12" s="108">
        <v>5.3E-3</v>
      </c>
      <c r="J12" s="108">
        <v>5.1000000000000004E-3</v>
      </c>
      <c r="K12" s="108">
        <v>6.4999999999999997E-3</v>
      </c>
    </row>
    <row r="13" spans="1:12" s="107" customFormat="1" ht="23.25" customHeight="1">
      <c r="A13" s="853" t="s">
        <v>498</v>
      </c>
      <c r="B13" s="6" t="s">
        <v>586</v>
      </c>
      <c r="C13" s="10" t="s">
        <v>587</v>
      </c>
      <c r="D13" s="108">
        <v>1.12E-2</v>
      </c>
      <c r="E13" s="108">
        <v>8.9999999999999993E-3</v>
      </c>
      <c r="F13" s="108">
        <v>6.1000000000000004E-3</v>
      </c>
      <c r="G13" s="108">
        <v>6.1000000000000004E-3</v>
      </c>
      <c r="H13" s="108">
        <v>5.8999999999999999E-3</v>
      </c>
      <c r="I13" s="108">
        <v>6.0000000000000001E-3</v>
      </c>
      <c r="J13" s="108">
        <v>5.7000000000000002E-3</v>
      </c>
      <c r="K13" s="108">
        <v>6.6E-3</v>
      </c>
    </row>
    <row r="14" spans="1:12" s="107" customFormat="1" ht="23.25" customHeight="1">
      <c r="A14" s="853" t="s">
        <v>498</v>
      </c>
      <c r="B14" s="6" t="s">
        <v>588</v>
      </c>
      <c r="C14" s="10" t="s">
        <v>589</v>
      </c>
      <c r="D14" s="108">
        <v>9.7999999999999997E-3</v>
      </c>
      <c r="E14" s="108">
        <v>7.7999999999999996E-3</v>
      </c>
      <c r="F14" s="108">
        <v>5.4000000000000003E-3</v>
      </c>
      <c r="G14" s="108">
        <v>5.3E-3</v>
      </c>
      <c r="H14" s="108">
        <v>5.1999999999999998E-3</v>
      </c>
      <c r="I14" s="108">
        <v>5.7999999999999996E-3</v>
      </c>
      <c r="J14" s="108">
        <v>5.1999999999999998E-3</v>
      </c>
      <c r="K14" s="108">
        <v>5.8999999999999999E-3</v>
      </c>
    </row>
    <row r="15" spans="1:12" s="107" customFormat="1" ht="44.25" customHeight="1" thickBot="1">
      <c r="A15" s="853" t="s">
        <v>498</v>
      </c>
      <c r="B15" s="6" t="s">
        <v>590</v>
      </c>
      <c r="C15" s="10" t="s">
        <v>591</v>
      </c>
      <c r="D15" s="108">
        <v>6.9699999999999998E-2</v>
      </c>
      <c r="E15" s="108">
        <v>5.8299999999999998E-2</v>
      </c>
      <c r="F15" s="108">
        <v>4.1700000000000001E-2</v>
      </c>
      <c r="G15" s="108">
        <v>4.1599999999999998E-2</v>
      </c>
      <c r="H15" s="108">
        <v>4.0899999999999999E-2</v>
      </c>
      <c r="I15" s="108">
        <v>4.48E-2</v>
      </c>
      <c r="J15" s="108">
        <v>4.0300000000000002E-2</v>
      </c>
      <c r="K15" s="108">
        <v>4.58E-2</v>
      </c>
    </row>
    <row r="16" spans="1:12" s="109" customFormat="1" ht="24" customHeight="1" thickTop="1" thickBot="1">
      <c r="A16" s="854"/>
      <c r="B16" s="855"/>
      <c r="C16" s="104" t="s">
        <v>364</v>
      </c>
      <c r="D16" s="693"/>
      <c r="E16" s="693"/>
      <c r="F16" s="693"/>
      <c r="G16" s="693"/>
      <c r="H16" s="693"/>
      <c r="I16" s="693"/>
      <c r="J16" s="81"/>
      <c r="K16" s="81"/>
      <c r="L16" s="110"/>
    </row>
    <row r="17" spans="1:12" s="103" customFormat="1" ht="26.25" customHeight="1" thickTop="1">
      <c r="A17" s="852" t="s">
        <v>498</v>
      </c>
      <c r="B17" s="4" t="s">
        <v>592</v>
      </c>
      <c r="C17" s="9" t="s">
        <v>593</v>
      </c>
      <c r="D17" s="106">
        <v>0.1096</v>
      </c>
      <c r="E17" s="106">
        <v>0.1055</v>
      </c>
      <c r="F17" s="106">
        <v>0.10589999999999999</v>
      </c>
      <c r="G17" s="106">
        <v>0.10440000000000001</v>
      </c>
      <c r="H17" s="106">
        <v>0.10979999999999999</v>
      </c>
      <c r="I17" s="106">
        <v>0.1118</v>
      </c>
      <c r="J17" s="106">
        <v>0.11219999999999999</v>
      </c>
      <c r="K17" s="106">
        <v>0.11219999999999999</v>
      </c>
    </row>
    <row r="18" spans="1:12" s="107" customFormat="1" ht="24" customHeight="1">
      <c r="A18" s="853" t="s">
        <v>498</v>
      </c>
      <c r="B18" s="6" t="s">
        <v>594</v>
      </c>
      <c r="C18" s="10" t="s">
        <v>595</v>
      </c>
      <c r="D18" s="108">
        <v>-2.35E-2</v>
      </c>
      <c r="E18" s="108">
        <v>-2.4799999999999999E-2</v>
      </c>
      <c r="F18" s="108">
        <v>-2.6200000000000001E-2</v>
      </c>
      <c r="G18" s="108">
        <v>-2.75E-2</v>
      </c>
      <c r="H18" s="108">
        <v>-0.03</v>
      </c>
      <c r="I18" s="108">
        <v>-3.04E-2</v>
      </c>
      <c r="J18" s="108">
        <v>-3.0499999999999999E-2</v>
      </c>
      <c r="K18" s="108">
        <v>-3.0499999999999999E-2</v>
      </c>
    </row>
    <row r="19" spans="1:12" s="107" customFormat="1" ht="24" customHeight="1">
      <c r="A19" s="853" t="s">
        <v>498</v>
      </c>
      <c r="B19" s="6" t="s">
        <v>596</v>
      </c>
      <c r="C19" s="10" t="s">
        <v>597</v>
      </c>
      <c r="D19" s="108">
        <v>2.92E-2</v>
      </c>
      <c r="E19" s="108">
        <v>3.0700000000000002E-2</v>
      </c>
      <c r="F19" s="108">
        <v>3.2300000000000002E-2</v>
      </c>
      <c r="G19" s="108">
        <v>3.3799999999999997E-2</v>
      </c>
      <c r="H19" s="108">
        <v>3.6900000000000002E-2</v>
      </c>
      <c r="I19" s="108">
        <v>3.7499999999999999E-2</v>
      </c>
      <c r="J19" s="108">
        <v>3.7499999999999999E-2</v>
      </c>
      <c r="K19" s="108">
        <v>3.7900000000000003E-2</v>
      </c>
    </row>
    <row r="20" spans="1:12" s="107" customFormat="1" ht="24" customHeight="1">
      <c r="A20" s="853" t="s">
        <v>498</v>
      </c>
      <c r="B20" s="6" t="s">
        <v>598</v>
      </c>
      <c r="C20" s="10" t="s">
        <v>599</v>
      </c>
      <c r="D20" s="108">
        <v>0</v>
      </c>
      <c r="E20" s="108">
        <v>0</v>
      </c>
      <c r="F20" s="108">
        <v>0</v>
      </c>
      <c r="G20" s="108">
        <v>0</v>
      </c>
      <c r="H20" s="108">
        <v>0</v>
      </c>
      <c r="I20" s="108">
        <v>-1E-4</v>
      </c>
      <c r="J20" s="108">
        <v>0</v>
      </c>
      <c r="K20" s="108">
        <v>0</v>
      </c>
    </row>
    <row r="21" spans="1:12" s="107" customFormat="1" ht="24" customHeight="1">
      <c r="A21" s="853" t="s">
        <v>498</v>
      </c>
      <c r="B21" s="6" t="s">
        <v>600</v>
      </c>
      <c r="C21" s="10" t="s">
        <v>601</v>
      </c>
      <c r="D21" s="108">
        <v>-1.11E-2</v>
      </c>
      <c r="E21" s="108">
        <v>-4.3E-3</v>
      </c>
      <c r="F21" s="108">
        <v>-4.7999999999999996E-3</v>
      </c>
      <c r="G21" s="108">
        <v>-4.1999999999999997E-3</v>
      </c>
      <c r="H21" s="108">
        <v>-7.4000000000000003E-3</v>
      </c>
      <c r="I21" s="108">
        <v>-8.6999999999999994E-3</v>
      </c>
      <c r="J21" s="108">
        <v>-9.7000000000000003E-3</v>
      </c>
      <c r="K21" s="108">
        <v>-7.3000000000000001E-3</v>
      </c>
    </row>
    <row r="22" spans="1:12" s="107" customFormat="1" ht="24" customHeight="1">
      <c r="A22" s="853" t="s">
        <v>498</v>
      </c>
      <c r="B22" s="6" t="s">
        <v>602</v>
      </c>
      <c r="C22" s="10" t="s">
        <v>603</v>
      </c>
      <c r="D22" s="108">
        <v>5.5999999999999999E-3</v>
      </c>
      <c r="E22" s="108">
        <v>4.3E-3</v>
      </c>
      <c r="F22" s="108">
        <v>3.7000000000000002E-3</v>
      </c>
      <c r="G22" s="108">
        <v>3.2000000000000002E-3</v>
      </c>
      <c r="H22" s="108">
        <v>2.8999999999999998E-3</v>
      </c>
      <c r="I22" s="108">
        <v>3.0999999999999999E-3</v>
      </c>
      <c r="J22" s="108">
        <v>3.5999999999999999E-3</v>
      </c>
      <c r="K22" s="108">
        <v>1.8E-3</v>
      </c>
    </row>
    <row r="23" spans="1:12" s="107" customFormat="1" ht="24" customHeight="1">
      <c r="A23" s="853" t="s">
        <v>498</v>
      </c>
      <c r="B23" s="6" t="s">
        <v>604</v>
      </c>
      <c r="C23" s="10" t="s">
        <v>605</v>
      </c>
      <c r="D23" s="108">
        <v>-6.9699999999999998E-2</v>
      </c>
      <c r="E23" s="108">
        <v>-7.1999999999999995E-2</v>
      </c>
      <c r="F23" s="108">
        <v>-7.2400000000000006E-2</v>
      </c>
      <c r="G23" s="108">
        <v>-6.9800000000000001E-2</v>
      </c>
      <c r="H23" s="108">
        <v>-6.9500000000000006E-2</v>
      </c>
      <c r="I23" s="108">
        <v>-7.0499999999999993E-2</v>
      </c>
      <c r="J23" s="108">
        <v>-7.0599999999999996E-2</v>
      </c>
      <c r="K23" s="108">
        <v>-6.9699999999999998E-2</v>
      </c>
    </row>
    <row r="24" spans="1:12" s="107" customFormat="1" ht="24" customHeight="1">
      <c r="A24" s="853" t="s">
        <v>498</v>
      </c>
      <c r="B24" s="6" t="s">
        <v>606</v>
      </c>
      <c r="C24" s="10" t="s">
        <v>607</v>
      </c>
      <c r="D24" s="108">
        <v>2.9999999999999997E-4</v>
      </c>
      <c r="E24" s="108">
        <v>4.0000000000000002E-4</v>
      </c>
      <c r="F24" s="108">
        <v>-1E-4</v>
      </c>
      <c r="G24" s="108">
        <v>-1E-4</v>
      </c>
      <c r="H24" s="108">
        <v>2.9999999999999997E-4</v>
      </c>
      <c r="I24" s="108">
        <v>8.0000000000000004E-4</v>
      </c>
      <c r="J24" s="108">
        <v>5.9999999999999995E-4</v>
      </c>
      <c r="K24" s="108">
        <v>0</v>
      </c>
    </row>
    <row r="25" spans="1:12" s="107" customFormat="1" ht="43.5" customHeight="1" thickBot="1">
      <c r="A25" s="853" t="s">
        <v>498</v>
      </c>
      <c r="B25" s="6" t="s">
        <v>608</v>
      </c>
      <c r="C25" s="10" t="s">
        <v>609</v>
      </c>
      <c r="D25" s="108">
        <v>0.11600000000000001</v>
      </c>
      <c r="E25" s="108">
        <v>0.11210000000000001</v>
      </c>
      <c r="F25" s="108">
        <v>0.1182</v>
      </c>
      <c r="G25" s="108">
        <v>0.1227</v>
      </c>
      <c r="H25" s="108">
        <v>0.12909999999999999</v>
      </c>
      <c r="I25" s="108">
        <v>0.1326</v>
      </c>
      <c r="J25" s="108">
        <v>0.13089999999999999</v>
      </c>
      <c r="K25" s="108">
        <v>0.1285</v>
      </c>
    </row>
    <row r="26" spans="1:12" s="109" customFormat="1" ht="24.75" customHeight="1" thickTop="1" thickBot="1">
      <c r="A26" s="854"/>
      <c r="B26" s="856"/>
      <c r="C26" s="104" t="s">
        <v>374</v>
      </c>
      <c r="D26" s="693"/>
      <c r="E26" s="693"/>
      <c r="F26" s="693"/>
      <c r="G26" s="693"/>
      <c r="H26" s="693"/>
      <c r="I26" s="693"/>
      <c r="J26" s="81"/>
      <c r="K26" s="81"/>
      <c r="L26" s="110"/>
    </row>
    <row r="27" spans="1:12" s="103" customFormat="1" ht="27" customHeight="1" thickTop="1">
      <c r="A27" s="852" t="s">
        <v>498</v>
      </c>
      <c r="B27" s="4" t="s">
        <v>610</v>
      </c>
      <c r="C27" s="9" t="s">
        <v>611</v>
      </c>
      <c r="D27" s="106">
        <v>0.1404</v>
      </c>
      <c r="E27" s="106">
        <v>0.13730000000000001</v>
      </c>
      <c r="F27" s="106">
        <v>0.1394</v>
      </c>
      <c r="G27" s="106">
        <v>0.13980000000000001</v>
      </c>
      <c r="H27" s="106">
        <v>0.1469</v>
      </c>
      <c r="I27" s="106">
        <v>0.1462</v>
      </c>
      <c r="J27" s="106">
        <v>0.14649999999999999</v>
      </c>
      <c r="K27" s="106">
        <v>0.14549999999999999</v>
      </c>
    </row>
    <row r="28" spans="1:12" s="107" customFormat="1" ht="23.25" customHeight="1">
      <c r="A28" s="853" t="s">
        <v>498</v>
      </c>
      <c r="B28" s="6" t="s">
        <v>612</v>
      </c>
      <c r="C28" s="10" t="s">
        <v>613</v>
      </c>
      <c r="D28" s="108">
        <v>0.11119999999999999</v>
      </c>
      <c r="E28" s="108">
        <v>0.11020000000000001</v>
      </c>
      <c r="F28" s="108">
        <v>0.1003</v>
      </c>
      <c r="G28" s="108">
        <v>0.1</v>
      </c>
      <c r="H28" s="108">
        <v>9.0200000000000002E-2</v>
      </c>
      <c r="I28" s="108">
        <v>9.5399999999999999E-2</v>
      </c>
      <c r="J28" s="108">
        <v>9.6000000000000002E-2</v>
      </c>
      <c r="K28" s="108">
        <v>9.11E-2</v>
      </c>
    </row>
    <row r="29" spans="1:12" s="107" customFormat="1" ht="23.25" customHeight="1">
      <c r="A29" s="853" t="s">
        <v>498</v>
      </c>
      <c r="B29" s="6" t="s">
        <v>614</v>
      </c>
      <c r="C29" s="10" t="s">
        <v>615</v>
      </c>
      <c r="D29" s="108">
        <v>0.26140000000000002</v>
      </c>
      <c r="E29" s="108">
        <v>0.24540000000000001</v>
      </c>
      <c r="F29" s="108">
        <v>0.26300000000000001</v>
      </c>
      <c r="G29" s="108">
        <v>0.25190000000000001</v>
      </c>
      <c r="H29" s="108">
        <v>0.2293</v>
      </c>
      <c r="I29" s="108">
        <v>0.23419999999999999</v>
      </c>
      <c r="J29" s="108">
        <v>0.2472</v>
      </c>
      <c r="K29" s="108">
        <v>0.1845</v>
      </c>
    </row>
    <row r="30" spans="1:12" s="107" customFormat="1" ht="23.25" customHeight="1">
      <c r="A30" s="853" t="s">
        <v>498</v>
      </c>
      <c r="B30" s="6" t="s">
        <v>616</v>
      </c>
      <c r="C30" s="10" t="s">
        <v>617</v>
      </c>
      <c r="D30" s="108">
        <v>0.22389999999999999</v>
      </c>
      <c r="E30" s="108">
        <v>0.1983</v>
      </c>
      <c r="F30" s="108">
        <v>0.26910000000000001</v>
      </c>
      <c r="G30" s="108">
        <v>0.21240000000000001</v>
      </c>
      <c r="H30" s="108">
        <v>0.20910000000000001</v>
      </c>
      <c r="I30" s="108">
        <v>0.22220000000000001</v>
      </c>
      <c r="J30" s="108">
        <v>0.23810000000000001</v>
      </c>
      <c r="K30" s="108">
        <v>0.22489999999999999</v>
      </c>
    </row>
    <row r="31" spans="1:12" s="107" customFormat="1" ht="23.25" customHeight="1">
      <c r="A31" s="853" t="s">
        <v>498</v>
      </c>
      <c r="B31" s="6" t="s">
        <v>618</v>
      </c>
      <c r="C31" s="10" t="s">
        <v>619</v>
      </c>
      <c r="D31" s="108">
        <v>1.5900000000000001E-2</v>
      </c>
      <c r="E31" s="108">
        <v>2.0299999999999999E-2</v>
      </c>
      <c r="F31" s="108">
        <v>1.9199999999999998E-2</v>
      </c>
      <c r="G31" s="108">
        <v>5.4999999999999997E-3</v>
      </c>
      <c r="H31" s="108">
        <v>1.1000000000000001E-3</v>
      </c>
      <c r="I31" s="108">
        <v>1.1999999999999999E-3</v>
      </c>
      <c r="J31" s="108">
        <v>1.6000000000000001E-3</v>
      </c>
      <c r="K31" s="108">
        <v>1.6000000000000001E-3</v>
      </c>
    </row>
    <row r="32" spans="1:12" s="107" customFormat="1" ht="23.25" customHeight="1">
      <c r="A32" s="853" t="s">
        <v>498</v>
      </c>
      <c r="B32" s="6" t="s">
        <v>620</v>
      </c>
      <c r="C32" s="10" t="s">
        <v>621</v>
      </c>
      <c r="D32" s="108">
        <v>4.5999999999999999E-3</v>
      </c>
      <c r="E32" s="108">
        <v>4.0000000000000001E-3</v>
      </c>
      <c r="F32" s="108">
        <v>5.8999999999999999E-3</v>
      </c>
      <c r="G32" s="108">
        <v>7.0000000000000001E-3</v>
      </c>
      <c r="H32" s="108">
        <v>-6.9999999999999999E-4</v>
      </c>
      <c r="I32" s="108">
        <v>5.4999999999999997E-3</v>
      </c>
      <c r="J32" s="108">
        <v>5.5999999999999999E-3</v>
      </c>
      <c r="K32" s="108">
        <v>7.6E-3</v>
      </c>
    </row>
    <row r="33" spans="1:12" s="107" customFormat="1" ht="23.25" customHeight="1">
      <c r="A33" s="853" t="s">
        <v>498</v>
      </c>
      <c r="B33" s="6" t="s">
        <v>622</v>
      </c>
      <c r="C33" s="10" t="s">
        <v>623</v>
      </c>
      <c r="D33" s="108">
        <v>1.1599999999999999E-2</v>
      </c>
      <c r="E33" s="108">
        <v>1.4500000000000001E-2</v>
      </c>
      <c r="F33" s="108">
        <v>1.37E-2</v>
      </c>
      <c r="G33" s="108">
        <v>6.0000000000000001E-3</v>
      </c>
      <c r="H33" s="108">
        <v>5.0000000000000001E-4</v>
      </c>
      <c r="I33" s="108">
        <v>2.5999999999999999E-3</v>
      </c>
      <c r="J33" s="108">
        <v>3.0000000000000001E-3</v>
      </c>
      <c r="K33" s="108">
        <v>3.5999999999999999E-3</v>
      </c>
    </row>
    <row r="34" spans="1:12" s="107" customFormat="1" ht="23.25" customHeight="1">
      <c r="A34" s="853" t="s">
        <v>498</v>
      </c>
      <c r="B34" s="6" t="s">
        <v>624</v>
      </c>
      <c r="C34" s="10" t="s">
        <v>625</v>
      </c>
      <c r="D34" s="108">
        <v>0</v>
      </c>
      <c r="E34" s="108">
        <v>0</v>
      </c>
      <c r="F34" s="108">
        <v>0</v>
      </c>
      <c r="G34" s="108">
        <v>0</v>
      </c>
      <c r="H34" s="108">
        <v>0</v>
      </c>
      <c r="I34" s="108">
        <v>0</v>
      </c>
      <c r="J34" s="108">
        <v>0</v>
      </c>
      <c r="K34" s="108">
        <v>0</v>
      </c>
    </row>
    <row r="35" spans="1:12" s="107" customFormat="1" ht="23.25" customHeight="1">
      <c r="A35" s="853" t="s">
        <v>498</v>
      </c>
      <c r="B35" s="6" t="s">
        <v>626</v>
      </c>
      <c r="C35" s="10" t="s">
        <v>627</v>
      </c>
      <c r="D35" s="108">
        <v>7.4000000000000003E-3</v>
      </c>
      <c r="E35" s="108">
        <v>7.4000000000000003E-3</v>
      </c>
      <c r="F35" s="108">
        <v>9.7999999999999997E-3</v>
      </c>
      <c r="G35" s="108">
        <v>1.1900000000000001E-2</v>
      </c>
      <c r="H35" s="108">
        <v>1.29E-2</v>
      </c>
      <c r="I35" s="108">
        <v>1.35E-2</v>
      </c>
      <c r="J35" s="108">
        <v>1.3299999999999999E-2</v>
      </c>
      <c r="K35" s="108">
        <v>1.34E-2</v>
      </c>
    </row>
    <row r="36" spans="1:12" s="107" customFormat="1" ht="23.25" customHeight="1">
      <c r="A36" s="853" t="s">
        <v>498</v>
      </c>
      <c r="B36" s="6" t="s">
        <v>628</v>
      </c>
      <c r="C36" s="10" t="s">
        <v>629</v>
      </c>
      <c r="D36" s="108">
        <v>4.4900000000000002E-2</v>
      </c>
      <c r="E36" s="108">
        <v>4.7100000000000003E-2</v>
      </c>
      <c r="F36" s="108">
        <v>4.58E-2</v>
      </c>
      <c r="G36" s="108">
        <v>4.65E-2</v>
      </c>
      <c r="H36" s="108">
        <v>5.0099999999999999E-2</v>
      </c>
      <c r="I36" s="108">
        <v>5.0599999999999999E-2</v>
      </c>
      <c r="J36" s="108">
        <v>5.1200000000000002E-2</v>
      </c>
      <c r="K36" s="108">
        <v>5.11E-2</v>
      </c>
    </row>
    <row r="37" spans="1:12" s="107" customFormat="1" ht="23.25" customHeight="1">
      <c r="A37" s="853"/>
      <c r="B37" s="6"/>
      <c r="C37" s="10" t="s">
        <v>630</v>
      </c>
      <c r="D37" s="108">
        <v>0</v>
      </c>
      <c r="E37" s="108">
        <v>0</v>
      </c>
      <c r="F37" s="108">
        <v>0</v>
      </c>
      <c r="G37" s="108">
        <v>0</v>
      </c>
      <c r="H37" s="108">
        <v>0</v>
      </c>
      <c r="I37" s="108">
        <v>0</v>
      </c>
      <c r="J37" s="108">
        <v>0</v>
      </c>
      <c r="K37" s="108">
        <v>2.9999999999999997E-4</v>
      </c>
    </row>
    <row r="38" spans="1:12" s="107" customFormat="1" ht="44.25" customHeight="1" thickBot="1">
      <c r="A38" s="853" t="s">
        <v>498</v>
      </c>
      <c r="B38" s="6" t="s">
        <v>631</v>
      </c>
      <c r="C38" s="10" t="s">
        <v>632</v>
      </c>
      <c r="D38" s="108">
        <v>3.4299999999999997E-2</v>
      </c>
      <c r="E38" s="108">
        <v>7.0999999999999994E-2</v>
      </c>
      <c r="F38" s="108">
        <v>5.4199999999999998E-2</v>
      </c>
      <c r="G38" s="108">
        <v>4.4499999999999998E-2</v>
      </c>
      <c r="H38" s="108">
        <v>2.9600000000000001E-2</v>
      </c>
      <c r="I38" s="108">
        <v>1E-3</v>
      </c>
      <c r="J38" s="108">
        <v>1E-3</v>
      </c>
      <c r="K38" s="108">
        <v>2.9999999999999997E-4</v>
      </c>
    </row>
    <row r="39" spans="1:12" s="109" customFormat="1" ht="24" customHeight="1" thickTop="1" thickBot="1">
      <c r="A39" s="854"/>
      <c r="B39" s="857"/>
      <c r="C39" s="104" t="s">
        <v>387</v>
      </c>
      <c r="D39" s="693"/>
      <c r="E39" s="693"/>
      <c r="F39" s="693"/>
      <c r="G39" s="693"/>
      <c r="H39" s="693"/>
      <c r="I39" s="693"/>
      <c r="J39" s="81"/>
      <c r="K39" s="81"/>
      <c r="L39" s="110"/>
    </row>
    <row r="40" spans="1:12" s="109" customFormat="1" ht="24.75" customHeight="1" thickTop="1" thickBot="1">
      <c r="A40" s="854"/>
      <c r="B40" s="856"/>
      <c r="C40" s="104" t="s">
        <v>388</v>
      </c>
      <c r="D40" s="693"/>
      <c r="E40" s="693"/>
      <c r="F40" s="693"/>
      <c r="G40" s="693"/>
      <c r="H40" s="693"/>
      <c r="I40" s="693"/>
      <c r="J40" s="81"/>
      <c r="K40" s="81"/>
      <c r="L40" s="110"/>
    </row>
    <row r="41" spans="1:12" s="103" customFormat="1" ht="27" customHeight="1" thickTop="1">
      <c r="A41" s="852" t="s">
        <v>498</v>
      </c>
      <c r="B41" s="4" t="s">
        <v>633</v>
      </c>
      <c r="C41" s="9" t="s">
        <v>634</v>
      </c>
      <c r="D41" s="106">
        <v>6.9699999999999998E-2</v>
      </c>
      <c r="E41" s="106">
        <v>7.1999999999999995E-2</v>
      </c>
      <c r="F41" s="106">
        <v>7.2400000000000006E-2</v>
      </c>
      <c r="G41" s="106">
        <v>6.9800000000000001E-2</v>
      </c>
      <c r="H41" s="106">
        <v>6.9500000000000006E-2</v>
      </c>
      <c r="I41" s="106">
        <v>7.0499999999999993E-2</v>
      </c>
      <c r="J41" s="106">
        <v>7.0599999999999996E-2</v>
      </c>
      <c r="K41" s="106">
        <v>6.9699999999999998E-2</v>
      </c>
    </row>
    <row r="42" spans="1:12" s="107" customFormat="1" ht="23.25" customHeight="1">
      <c r="A42" s="853" t="s">
        <v>498</v>
      </c>
      <c r="B42" s="6" t="s">
        <v>635</v>
      </c>
      <c r="C42" s="10" t="s">
        <v>636</v>
      </c>
      <c r="D42" s="108">
        <v>8.2000000000000003E-2</v>
      </c>
      <c r="E42" s="108">
        <v>8.4099999999999994E-2</v>
      </c>
      <c r="F42" s="108">
        <v>8.48E-2</v>
      </c>
      <c r="G42" s="108">
        <v>8.1699999999999995E-2</v>
      </c>
      <c r="H42" s="108">
        <v>8.1000000000000003E-2</v>
      </c>
      <c r="I42" s="108">
        <v>8.1699999999999995E-2</v>
      </c>
      <c r="J42" s="108">
        <v>8.1600000000000006E-2</v>
      </c>
      <c r="K42" s="108">
        <v>8.1000000000000003E-2</v>
      </c>
    </row>
    <row r="43" spans="1:12" s="107" customFormat="1" ht="23.25" customHeight="1">
      <c r="A43" s="853" t="s">
        <v>498</v>
      </c>
      <c r="B43" s="6" t="s">
        <v>637</v>
      </c>
      <c r="C43" s="10" t="s">
        <v>638</v>
      </c>
      <c r="D43" s="108">
        <v>9.1700000000000004E-2</v>
      </c>
      <c r="E43" s="108">
        <v>9.5799999999999996E-2</v>
      </c>
      <c r="F43" s="108">
        <v>9.7799999999999998E-2</v>
      </c>
      <c r="G43" s="108">
        <v>9.5100000000000004E-2</v>
      </c>
      <c r="H43" s="108">
        <v>9.4100000000000003E-2</v>
      </c>
      <c r="I43" s="108">
        <v>9.4E-2</v>
      </c>
      <c r="J43" s="108">
        <v>9.4E-2</v>
      </c>
      <c r="K43" s="108">
        <v>9.1700000000000004E-2</v>
      </c>
    </row>
    <row r="44" spans="1:12" s="107" customFormat="1" ht="44.25" customHeight="1" thickBot="1">
      <c r="A44" s="853" t="s">
        <v>498</v>
      </c>
      <c r="B44" s="6" t="s">
        <v>639</v>
      </c>
      <c r="C44" s="10" t="s">
        <v>640</v>
      </c>
      <c r="D44" s="108">
        <v>9.3299999999999994E-2</v>
      </c>
      <c r="E44" s="108">
        <v>9.8000000000000004E-2</v>
      </c>
      <c r="F44" s="108">
        <v>9.8900000000000002E-2</v>
      </c>
      <c r="G44" s="108">
        <v>9.5000000000000001E-2</v>
      </c>
      <c r="H44" s="108">
        <v>9.5000000000000001E-2</v>
      </c>
      <c r="I44" s="108">
        <v>9.7500000000000003E-2</v>
      </c>
      <c r="J44" s="108">
        <v>9.7799999999999998E-2</v>
      </c>
      <c r="K44" s="108">
        <v>9.8500000000000004E-2</v>
      </c>
    </row>
    <row r="45" spans="1:12" s="109" customFormat="1" ht="24" customHeight="1" thickTop="1" thickBot="1">
      <c r="A45" s="854"/>
      <c r="B45" s="856"/>
      <c r="C45" s="104" t="s">
        <v>393</v>
      </c>
      <c r="D45" s="693"/>
      <c r="E45" s="693"/>
      <c r="F45" s="693"/>
      <c r="G45" s="693"/>
      <c r="H45" s="693"/>
      <c r="I45" s="693"/>
      <c r="J45" s="81"/>
      <c r="K45" s="81"/>
      <c r="L45" s="110"/>
    </row>
    <row r="46" spans="1:12" s="111" customFormat="1" ht="27" customHeight="1" thickTop="1">
      <c r="A46" s="858" t="s">
        <v>498</v>
      </c>
      <c r="B46" s="4" t="s">
        <v>641</v>
      </c>
      <c r="C46" s="9" t="s">
        <v>642</v>
      </c>
      <c r="D46" s="106">
        <v>0.55049999999999999</v>
      </c>
      <c r="E46" s="106">
        <v>0.55989999999999995</v>
      </c>
      <c r="F46" s="106">
        <v>0.55179999999999996</v>
      </c>
      <c r="G46" s="106">
        <v>0.56200000000000006</v>
      </c>
      <c r="H46" s="106">
        <v>0.55569999999999997</v>
      </c>
      <c r="I46" s="106">
        <v>0.56830000000000003</v>
      </c>
      <c r="J46" s="106">
        <v>0.54930000000000001</v>
      </c>
      <c r="K46" s="106">
        <v>0.56440000000000001</v>
      </c>
    </row>
    <row r="47" spans="1:12" ht="23.25" customHeight="1">
      <c r="A47" s="850" t="s">
        <v>498</v>
      </c>
      <c r="B47" s="1" t="s">
        <v>643</v>
      </c>
      <c r="C47" s="11" t="s">
        <v>644</v>
      </c>
      <c r="D47" s="112">
        <v>4.5999999999999999E-2</v>
      </c>
      <c r="E47" s="112">
        <v>4.4999999999999998E-2</v>
      </c>
      <c r="F47" s="112">
        <v>4.2200000000000001E-2</v>
      </c>
      <c r="G47" s="112">
        <v>4.2200000000000001E-2</v>
      </c>
      <c r="H47" s="112">
        <v>4.2900000000000001E-2</v>
      </c>
      <c r="I47" s="112">
        <v>4.19E-2</v>
      </c>
      <c r="J47" s="112">
        <v>4.2099999999999999E-2</v>
      </c>
      <c r="K47" s="112">
        <v>4.0300000000000002E-2</v>
      </c>
    </row>
    <row r="48" spans="1:12" ht="23.25" customHeight="1">
      <c r="A48" s="850" t="s">
        <v>498</v>
      </c>
      <c r="B48" s="1" t="s">
        <v>645</v>
      </c>
      <c r="C48" s="11" t="s">
        <v>646</v>
      </c>
      <c r="D48" s="112">
        <v>0.40350000000000003</v>
      </c>
      <c r="E48" s="112">
        <v>0.39510000000000001</v>
      </c>
      <c r="F48" s="112">
        <v>0.40600000000000003</v>
      </c>
      <c r="G48" s="112">
        <v>0.39589999999999997</v>
      </c>
      <c r="H48" s="112">
        <v>0.40139999999999998</v>
      </c>
      <c r="I48" s="112">
        <v>0.38979999999999998</v>
      </c>
      <c r="J48" s="112">
        <v>0.40860000000000002</v>
      </c>
      <c r="K48" s="112">
        <v>0.39529999999999998</v>
      </c>
    </row>
    <row r="49" spans="1:12" ht="23.25" customHeight="1">
      <c r="A49" s="850" t="s">
        <v>498</v>
      </c>
      <c r="B49" s="1" t="s">
        <v>647</v>
      </c>
      <c r="C49" s="11" t="s">
        <v>648</v>
      </c>
      <c r="D49" s="112">
        <v>0.56059999999999999</v>
      </c>
      <c r="E49" s="112">
        <v>0.58120000000000005</v>
      </c>
      <c r="F49" s="112">
        <v>0.59560000000000002</v>
      </c>
      <c r="G49" s="112">
        <v>0.59109999999999996</v>
      </c>
      <c r="H49" s="112">
        <v>0.55420000000000003</v>
      </c>
      <c r="I49" s="112">
        <v>0.5514</v>
      </c>
      <c r="J49" s="112">
        <v>0.54300000000000004</v>
      </c>
      <c r="K49" s="112">
        <v>0.56330000000000002</v>
      </c>
    </row>
    <row r="50" spans="1:12" ht="43.5" customHeight="1" thickBot="1">
      <c r="C50" s="113"/>
      <c r="D50" s="112"/>
      <c r="E50" s="112"/>
      <c r="F50" s="112"/>
      <c r="G50" s="112"/>
      <c r="H50" s="112"/>
      <c r="I50" s="112"/>
      <c r="J50" s="112"/>
      <c r="K50" s="112"/>
    </row>
    <row r="51" spans="1:12" s="103" customFormat="1" ht="24" customHeight="1" thickTop="1" thickBot="1">
      <c r="A51" s="852"/>
      <c r="B51" s="859"/>
      <c r="C51" s="104" t="s">
        <v>398</v>
      </c>
      <c r="D51" s="693"/>
      <c r="E51" s="693"/>
      <c r="F51" s="693"/>
      <c r="G51" s="693"/>
      <c r="H51" s="693"/>
      <c r="I51" s="693"/>
      <c r="J51" s="81"/>
      <c r="K51" s="81"/>
      <c r="L51" s="105"/>
    </row>
    <row r="52" spans="1:12" s="109" customFormat="1" ht="18.75" thickTop="1">
      <c r="A52" s="114"/>
      <c r="B52" s="857"/>
      <c r="C52" s="694"/>
      <c r="D52" s="112"/>
      <c r="E52" s="112"/>
      <c r="F52" s="112"/>
      <c r="G52" s="112"/>
      <c r="H52" s="112"/>
      <c r="I52" s="112"/>
      <c r="J52" s="112"/>
      <c r="K52" s="112"/>
      <c r="L52" s="110"/>
    </row>
    <row r="53" spans="1:12" s="103" customFormat="1" ht="23.25" customHeight="1">
      <c r="A53" s="852" t="s">
        <v>498</v>
      </c>
      <c r="B53" s="4" t="s">
        <v>649</v>
      </c>
      <c r="C53" s="9" t="s">
        <v>650</v>
      </c>
      <c r="D53" s="106">
        <v>9.0999999999999998E-2</v>
      </c>
      <c r="E53" s="106">
        <v>8.4599999999999995E-2</v>
      </c>
      <c r="F53" s="106">
        <v>8.3000000000000004E-2</v>
      </c>
      <c r="G53" s="106">
        <v>7.9899999999999999E-2</v>
      </c>
      <c r="H53" s="106">
        <v>8.1900000000000001E-2</v>
      </c>
      <c r="I53" s="106">
        <v>8.3500000000000005E-2</v>
      </c>
      <c r="J53" s="106">
        <v>8.4500000000000006E-2</v>
      </c>
      <c r="K53" s="106">
        <v>8.2100000000000006E-2</v>
      </c>
    </row>
    <row r="54" spans="1:12" s="103" customFormat="1" ht="24.75" customHeight="1">
      <c r="A54" s="852" t="s">
        <v>498</v>
      </c>
      <c r="B54" s="4" t="s">
        <v>651</v>
      </c>
      <c r="C54" s="9" t="s">
        <v>652</v>
      </c>
      <c r="D54" s="106">
        <v>8.5199999999999998E-2</v>
      </c>
      <c r="E54" s="106">
        <v>8.0199999999999994E-2</v>
      </c>
      <c r="F54" s="106">
        <v>7.9100000000000004E-2</v>
      </c>
      <c r="G54" s="106">
        <v>7.6499999999999999E-2</v>
      </c>
      <c r="H54" s="106">
        <v>7.9200000000000007E-2</v>
      </c>
      <c r="I54" s="106">
        <v>8.0600000000000005E-2</v>
      </c>
      <c r="J54" s="106">
        <v>8.1000000000000003E-2</v>
      </c>
      <c r="K54" s="106">
        <v>8.0500000000000002E-2</v>
      </c>
    </row>
    <row r="55" spans="1:12" s="103" customFormat="1" ht="24.75" customHeight="1">
      <c r="A55" s="852" t="s">
        <v>498</v>
      </c>
      <c r="B55" s="4" t="s">
        <v>653</v>
      </c>
      <c r="C55" s="9" t="s">
        <v>654</v>
      </c>
      <c r="D55" s="106">
        <v>9.9900000000000003E-2</v>
      </c>
      <c r="E55" s="106">
        <v>9.3799999999999994E-2</v>
      </c>
      <c r="F55" s="106">
        <v>9.2799999999999994E-2</v>
      </c>
      <c r="G55" s="106">
        <v>9.01E-2</v>
      </c>
      <c r="H55" s="106">
        <v>9.2999999999999999E-2</v>
      </c>
      <c r="I55" s="106">
        <v>9.3100000000000002E-2</v>
      </c>
      <c r="J55" s="106">
        <v>9.3100000000000002E-2</v>
      </c>
      <c r="K55" s="106">
        <v>9.3299999999999994E-2</v>
      </c>
    </row>
    <row r="56" spans="1:12" s="103" customFormat="1" ht="24.75" customHeight="1">
      <c r="A56" s="852" t="s">
        <v>498</v>
      </c>
      <c r="B56" s="4" t="s">
        <v>655</v>
      </c>
      <c r="C56" s="9" t="s">
        <v>656</v>
      </c>
      <c r="D56" s="106">
        <v>0.1232</v>
      </c>
      <c r="E56" s="106">
        <v>0.11840000000000001</v>
      </c>
      <c r="F56" s="106">
        <v>0.1187</v>
      </c>
      <c r="G56" s="106">
        <v>0.1173</v>
      </c>
      <c r="H56" s="106">
        <v>0.12280000000000001</v>
      </c>
      <c r="I56" s="106">
        <v>0.1234</v>
      </c>
      <c r="J56" s="106">
        <v>0.1234</v>
      </c>
      <c r="K56" s="106">
        <v>0.1236</v>
      </c>
    </row>
    <row r="57" spans="1:12" s="103" customFormat="1" ht="24.75" customHeight="1">
      <c r="A57" s="852" t="s">
        <v>498</v>
      </c>
      <c r="B57" s="4" t="s">
        <v>657</v>
      </c>
      <c r="C57" s="9" t="s">
        <v>658</v>
      </c>
      <c r="D57" s="106">
        <v>-2.3300000000000001E-2</v>
      </c>
      <c r="E57" s="106">
        <v>-2.46E-2</v>
      </c>
      <c r="F57" s="106">
        <v>-2.5899999999999999E-2</v>
      </c>
      <c r="G57" s="106">
        <v>-2.7199999999999998E-2</v>
      </c>
      <c r="H57" s="106">
        <v>-2.98E-2</v>
      </c>
      <c r="I57" s="106">
        <v>-3.0300000000000001E-2</v>
      </c>
      <c r="J57" s="106">
        <v>-3.0300000000000001E-2</v>
      </c>
      <c r="K57" s="106">
        <v>-3.0300000000000001E-2</v>
      </c>
    </row>
    <row r="58" spans="1:12" s="103" customFormat="1" ht="24.75" customHeight="1">
      <c r="A58" s="852" t="s">
        <v>498</v>
      </c>
      <c r="B58" s="4" t="s">
        <v>659</v>
      </c>
      <c r="C58" s="9" t="s">
        <v>660</v>
      </c>
      <c r="D58" s="106">
        <v>-1.47E-2</v>
      </c>
      <c r="E58" s="106">
        <v>-1.3599999999999999E-2</v>
      </c>
      <c r="F58" s="106">
        <v>-1.37E-2</v>
      </c>
      <c r="G58" s="106">
        <v>-1.3599999999999999E-2</v>
      </c>
      <c r="H58" s="106">
        <v>-1.38E-2</v>
      </c>
      <c r="I58" s="106">
        <v>-1.2500000000000001E-2</v>
      </c>
      <c r="J58" s="106">
        <v>-1.21E-2</v>
      </c>
      <c r="K58" s="106">
        <v>-1.2800000000000001E-2</v>
      </c>
    </row>
    <row r="59" spans="1:12" s="103" customFormat="1" ht="24.75" customHeight="1" thickBot="1">
      <c r="A59" s="852" t="s">
        <v>498</v>
      </c>
      <c r="B59" s="4" t="s">
        <v>661</v>
      </c>
      <c r="C59" s="9" t="s">
        <v>662</v>
      </c>
      <c r="D59" s="106">
        <v>5.4999999999999997E-3</v>
      </c>
      <c r="E59" s="106">
        <v>4.1000000000000003E-3</v>
      </c>
      <c r="F59" s="106">
        <v>3.5000000000000001E-3</v>
      </c>
      <c r="G59" s="106">
        <v>2.8999999999999998E-3</v>
      </c>
      <c r="H59" s="106">
        <v>2.7000000000000001E-3</v>
      </c>
      <c r="I59" s="106">
        <v>2.8999999999999998E-3</v>
      </c>
      <c r="J59" s="106">
        <v>3.5000000000000001E-3</v>
      </c>
      <c r="K59" s="106">
        <v>1.6999999999999999E-3</v>
      </c>
    </row>
    <row r="60" spans="1:12" s="109" customFormat="1" ht="44.25" customHeight="1" thickTop="1" thickBot="1">
      <c r="A60" s="854"/>
      <c r="B60" s="854"/>
      <c r="C60" s="104" t="s">
        <v>663</v>
      </c>
      <c r="D60" s="104"/>
      <c r="E60" s="104"/>
      <c r="F60" s="104"/>
      <c r="G60" s="104"/>
      <c r="H60" s="104"/>
      <c r="I60" s="104"/>
      <c r="J60" s="104"/>
      <c r="K60" s="104"/>
      <c r="L60" s="110"/>
    </row>
    <row r="61" spans="1:12" s="103" customFormat="1" ht="24" customHeight="1" thickTop="1">
      <c r="A61" s="852" t="s">
        <v>498</v>
      </c>
      <c r="B61" s="4" t="s">
        <v>649</v>
      </c>
      <c r="C61" s="9" t="s">
        <v>650</v>
      </c>
      <c r="D61" s="106">
        <v>9.0999999999999998E-2</v>
      </c>
      <c r="E61" s="106">
        <v>8.4599999999999995E-2</v>
      </c>
      <c r="F61" s="106">
        <v>8.3000000000000004E-2</v>
      </c>
      <c r="G61" s="106">
        <v>7.9899999999999999E-2</v>
      </c>
      <c r="H61" s="106">
        <v>8.1900000000000001E-2</v>
      </c>
      <c r="I61" s="106">
        <v>8.3500000000000005E-2</v>
      </c>
      <c r="J61" s="106">
        <v>8.4500000000000006E-2</v>
      </c>
      <c r="K61" s="106">
        <v>8.2100000000000006E-2</v>
      </c>
      <c r="L61" s="105"/>
    </row>
    <row r="62" spans="1:12" s="103" customFormat="1" ht="27" customHeight="1">
      <c r="A62" s="852" t="s">
        <v>498</v>
      </c>
      <c r="B62" s="4" t="s">
        <v>664</v>
      </c>
      <c r="C62" s="9" t="s">
        <v>665</v>
      </c>
      <c r="D62" s="106">
        <v>-0.01</v>
      </c>
      <c r="E62" s="106">
        <v>-3.5999999999999999E-3</v>
      </c>
      <c r="F62" s="106">
        <v>-3.8999999999999998E-3</v>
      </c>
      <c r="G62" s="106">
        <v>-3.3999999999999998E-3</v>
      </c>
      <c r="H62" s="106">
        <v>-6.6E-3</v>
      </c>
      <c r="I62" s="106">
        <v>-7.7000000000000002E-3</v>
      </c>
      <c r="J62" s="106">
        <v>-8.6999999999999994E-3</v>
      </c>
      <c r="K62" s="106">
        <v>-5.7999999999999996E-3</v>
      </c>
    </row>
    <row r="63" spans="1:12" s="107" customFormat="1" ht="23.25" customHeight="1">
      <c r="A63" s="853" t="s">
        <v>498</v>
      </c>
      <c r="B63" s="6" t="s">
        <v>666</v>
      </c>
      <c r="C63" s="10" t="s">
        <v>667</v>
      </c>
      <c r="D63" s="108">
        <v>-6.9699999999999998E-2</v>
      </c>
      <c r="E63" s="108">
        <v>-7.1999999999999995E-2</v>
      </c>
      <c r="F63" s="108">
        <v>-7.2400000000000006E-2</v>
      </c>
      <c r="G63" s="108">
        <v>-6.9800000000000001E-2</v>
      </c>
      <c r="H63" s="108">
        <v>-6.9500000000000006E-2</v>
      </c>
      <c r="I63" s="108">
        <v>-7.0499999999999993E-2</v>
      </c>
      <c r="J63" s="108">
        <v>-7.0599999999999996E-2</v>
      </c>
      <c r="K63" s="108">
        <v>-6.9800000000000001E-2</v>
      </c>
    </row>
    <row r="64" spans="1:12" s="107" customFormat="1" ht="23.25" customHeight="1">
      <c r="A64" s="853" t="s">
        <v>498</v>
      </c>
      <c r="B64" s="6" t="s">
        <v>668</v>
      </c>
      <c r="C64" s="10" t="s">
        <v>669</v>
      </c>
      <c r="D64" s="108">
        <v>-1E-4</v>
      </c>
      <c r="E64" s="108">
        <v>5.0000000000000001E-4</v>
      </c>
      <c r="F64" s="108">
        <v>-1E-4</v>
      </c>
      <c r="G64" s="108">
        <v>-1E-4</v>
      </c>
      <c r="H64" s="108">
        <v>-1E-4</v>
      </c>
      <c r="I64" s="108">
        <v>1E-4</v>
      </c>
      <c r="J64" s="108">
        <v>1E-4</v>
      </c>
      <c r="K64" s="108">
        <v>0</v>
      </c>
    </row>
    <row r="65" spans="1:12" s="107" customFormat="1" ht="23.25" customHeight="1">
      <c r="A65" s="853" t="s">
        <v>498</v>
      </c>
      <c r="B65" s="6" t="s">
        <v>670</v>
      </c>
      <c r="C65" s="10" t="s">
        <v>671</v>
      </c>
      <c r="D65" s="108">
        <v>2.9999999999999997E-4</v>
      </c>
      <c r="E65" s="108">
        <v>-1E-4</v>
      </c>
      <c r="F65" s="108">
        <v>-1E-4</v>
      </c>
      <c r="G65" s="108">
        <v>0</v>
      </c>
      <c r="H65" s="108">
        <v>2.9999999999999997E-4</v>
      </c>
      <c r="I65" s="108">
        <v>6.9999999999999999E-4</v>
      </c>
      <c r="J65" s="108">
        <v>5.9999999999999995E-4</v>
      </c>
      <c r="K65" s="108">
        <v>0</v>
      </c>
    </row>
    <row r="66" spans="1:12" s="107" customFormat="1" ht="44.25" customHeight="1" thickBot="1">
      <c r="A66" s="853"/>
      <c r="B66" s="6"/>
      <c r="C66" s="10" t="s">
        <v>672</v>
      </c>
      <c r="D66" s="108">
        <v>0</v>
      </c>
      <c r="E66" s="108">
        <v>0</v>
      </c>
      <c r="F66" s="108">
        <v>0</v>
      </c>
      <c r="G66" s="108">
        <v>0</v>
      </c>
      <c r="H66" s="108">
        <v>0</v>
      </c>
      <c r="I66" s="108">
        <v>-1E-4</v>
      </c>
      <c r="J66" s="108">
        <v>0</v>
      </c>
      <c r="K66" s="108">
        <v>0</v>
      </c>
    </row>
    <row r="67" spans="1:12" s="103" customFormat="1" ht="24.75" customHeight="1" thickTop="1" thickBot="1">
      <c r="A67" s="852" t="s">
        <v>498</v>
      </c>
      <c r="B67" s="4" t="s">
        <v>673</v>
      </c>
      <c r="C67" s="104" t="s">
        <v>674</v>
      </c>
      <c r="D67" s="695">
        <v>1.12E-2</v>
      </c>
      <c r="E67" s="695">
        <v>8.9999999999999993E-3</v>
      </c>
      <c r="F67" s="695">
        <v>6.1000000000000004E-3</v>
      </c>
      <c r="G67" s="695">
        <v>6.1000000000000004E-3</v>
      </c>
      <c r="H67" s="695">
        <v>5.8999999999999999E-3</v>
      </c>
      <c r="I67" s="695">
        <v>6.0000000000000001E-3</v>
      </c>
      <c r="J67" s="510">
        <v>5.7000000000000002E-3</v>
      </c>
      <c r="K67" s="510">
        <v>6.6E-3</v>
      </c>
      <c r="L67" s="105"/>
    </row>
    <row r="68" spans="1:12" ht="4.5" hidden="1" customHeight="1" thickTop="1">
      <c r="A68" s="850" t="s">
        <v>497</v>
      </c>
      <c r="B68" s="12" t="s">
        <v>497</v>
      </c>
      <c r="C68" s="115"/>
      <c r="D68" s="115"/>
      <c r="E68" s="115"/>
      <c r="F68" s="115"/>
      <c r="G68" s="115"/>
      <c r="H68" s="115"/>
      <c r="I68" s="115"/>
      <c r="J68" s="115"/>
      <c r="K68" s="115"/>
    </row>
    <row r="69" spans="1:12" ht="14.25" thickTop="1" thickBot="1">
      <c r="A69" s="860"/>
      <c r="B69" s="860"/>
      <c r="C69" s="323"/>
      <c r="D69" s="323"/>
      <c r="E69" s="323"/>
      <c r="F69" s="323"/>
      <c r="G69" s="323"/>
      <c r="H69" s="323"/>
      <c r="I69" s="323"/>
      <c r="J69" s="323"/>
      <c r="K69" s="323"/>
      <c r="L69" s="324"/>
    </row>
    <row r="70" spans="1:12" ht="23.25" customHeight="1">
      <c r="C70" s="69" t="s">
        <v>413</v>
      </c>
    </row>
    <row r="71" spans="1:12" ht="15">
      <c r="C71" s="69" t="s">
        <v>675</v>
      </c>
    </row>
    <row r="72" spans="1:12" ht="15">
      <c r="C72" s="69" t="s">
        <v>676</v>
      </c>
    </row>
    <row r="73" spans="1:12" ht="15">
      <c r="C73" s="69" t="s">
        <v>416</v>
      </c>
    </row>
    <row r="74" spans="1:12" ht="15">
      <c r="C74" s="69" t="s">
        <v>417</v>
      </c>
    </row>
    <row r="75" spans="1:12" ht="15">
      <c r="C75" s="69" t="s">
        <v>418</v>
      </c>
    </row>
    <row r="76" spans="1:12" ht="15">
      <c r="C76" s="69" t="s">
        <v>677</v>
      </c>
    </row>
    <row r="77" spans="1:12" ht="15">
      <c r="C77" s="69" t="s">
        <v>420</v>
      </c>
    </row>
    <row r="78" spans="1:12" ht="15">
      <c r="C78" s="69" t="s">
        <v>421</v>
      </c>
    </row>
    <row r="79" spans="1:12" ht="15">
      <c r="C79" s="69" t="s">
        <v>422</v>
      </c>
    </row>
  </sheetData>
  <mergeCells count="3">
    <mergeCell ref="C3:K3"/>
    <mergeCell ref="A2:K2"/>
    <mergeCell ref="A4:K4"/>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Q6" sqref="Q6"/>
    </sheetView>
  </sheetViews>
  <sheetFormatPr baseColWidth="10" defaultRowHeight="15"/>
  <cols>
    <col min="1" max="1" width="60.85546875" style="439" customWidth="1"/>
    <col min="2" max="2" width="22.42578125" style="48" bestFit="1" customWidth="1"/>
    <col min="3" max="3" width="21.28515625" style="48" bestFit="1" customWidth="1"/>
    <col min="4" max="4" width="21" style="48" bestFit="1" customWidth="1"/>
    <col min="5" max="5" width="20.42578125" style="48" bestFit="1" customWidth="1"/>
    <col min="6" max="6" width="21" style="48" bestFit="1" customWidth="1"/>
    <col min="7" max="7" width="20.42578125" style="48" bestFit="1" customWidth="1"/>
    <col min="8" max="8" width="21" style="48" bestFit="1" customWidth="1"/>
    <col min="9" max="9" width="20.42578125" style="48" bestFit="1" customWidth="1"/>
    <col min="10" max="10" width="19" style="48" bestFit="1" customWidth="1"/>
    <col min="11" max="11" width="20.42578125" style="446" bestFit="1" customWidth="1"/>
    <col min="12" max="13" width="19" style="48" bestFit="1" customWidth="1"/>
    <col min="14" max="14" width="20.42578125" style="48" bestFit="1" customWidth="1"/>
    <col min="15" max="15" width="17.85546875" style="48" bestFit="1" customWidth="1"/>
    <col min="16" max="16" width="3.85546875" style="131" customWidth="1"/>
    <col min="17" max="17" width="13.85546875" style="805" bestFit="1" customWidth="1"/>
    <col min="18" max="18" width="11.140625" style="805" bestFit="1" customWidth="1"/>
    <col min="19" max="256" width="11.42578125" style="805"/>
    <col min="257" max="257" width="60.85546875" style="805" customWidth="1"/>
    <col min="258" max="258" width="22.42578125" style="805" bestFit="1" customWidth="1"/>
    <col min="259" max="259" width="21.28515625" style="805" bestFit="1" customWidth="1"/>
    <col min="260" max="260" width="21" style="805" bestFit="1" customWidth="1"/>
    <col min="261" max="261" width="20.42578125" style="805" bestFit="1" customWidth="1"/>
    <col min="262" max="262" width="21" style="805" bestFit="1" customWidth="1"/>
    <col min="263" max="263" width="20.42578125" style="805" bestFit="1" customWidth="1"/>
    <col min="264" max="264" width="21" style="805" bestFit="1" customWidth="1"/>
    <col min="265" max="265" width="20.42578125" style="805" bestFit="1" customWidth="1"/>
    <col min="266" max="266" width="19" style="805" bestFit="1" customWidth="1"/>
    <col min="267" max="267" width="20.42578125" style="805" bestFit="1" customWidth="1"/>
    <col min="268" max="269" width="19" style="805" bestFit="1" customWidth="1"/>
    <col min="270" max="270" width="20.42578125" style="805" bestFit="1" customWidth="1"/>
    <col min="271" max="271" width="17.85546875" style="805" bestFit="1" customWidth="1"/>
    <col min="272" max="272" width="3.85546875" style="805" customWidth="1"/>
    <col min="273" max="273" width="13.85546875" style="805" bestFit="1" customWidth="1"/>
    <col min="274" max="274" width="11.140625" style="805" bestFit="1" customWidth="1"/>
    <col min="275" max="512" width="11.42578125" style="805"/>
    <col min="513" max="513" width="60.85546875" style="805" customWidth="1"/>
    <col min="514" max="514" width="22.42578125" style="805" bestFit="1" customWidth="1"/>
    <col min="515" max="515" width="21.28515625" style="805" bestFit="1" customWidth="1"/>
    <col min="516" max="516" width="21" style="805" bestFit="1" customWidth="1"/>
    <col min="517" max="517" width="20.42578125" style="805" bestFit="1" customWidth="1"/>
    <col min="518" max="518" width="21" style="805" bestFit="1" customWidth="1"/>
    <col min="519" max="519" width="20.42578125" style="805" bestFit="1" customWidth="1"/>
    <col min="520" max="520" width="21" style="805" bestFit="1" customWidth="1"/>
    <col min="521" max="521" width="20.42578125" style="805" bestFit="1" customWidth="1"/>
    <col min="522" max="522" width="19" style="805" bestFit="1" customWidth="1"/>
    <col min="523" max="523" width="20.42578125" style="805" bestFit="1" customWidth="1"/>
    <col min="524" max="525" width="19" style="805" bestFit="1" customWidth="1"/>
    <col min="526" max="526" width="20.42578125" style="805" bestFit="1" customWidth="1"/>
    <col min="527" max="527" width="17.85546875" style="805" bestFit="1" customWidth="1"/>
    <col min="528" max="528" width="3.85546875" style="805" customWidth="1"/>
    <col min="529" max="529" width="13.85546875" style="805" bestFit="1" customWidth="1"/>
    <col min="530" max="530" width="11.140625" style="805" bestFit="1" customWidth="1"/>
    <col min="531" max="768" width="11.42578125" style="805"/>
    <col min="769" max="769" width="60.85546875" style="805" customWidth="1"/>
    <col min="770" max="770" width="22.42578125" style="805" bestFit="1" customWidth="1"/>
    <col min="771" max="771" width="21.28515625" style="805" bestFit="1" customWidth="1"/>
    <col min="772" max="772" width="21" style="805" bestFit="1" customWidth="1"/>
    <col min="773" max="773" width="20.42578125" style="805" bestFit="1" customWidth="1"/>
    <col min="774" max="774" width="21" style="805" bestFit="1" customWidth="1"/>
    <col min="775" max="775" width="20.42578125" style="805" bestFit="1" customWidth="1"/>
    <col min="776" max="776" width="21" style="805" bestFit="1" customWidth="1"/>
    <col min="777" max="777" width="20.42578125" style="805" bestFit="1" customWidth="1"/>
    <col min="778" max="778" width="19" style="805" bestFit="1" customWidth="1"/>
    <col min="779" max="779" width="20.42578125" style="805" bestFit="1" customWidth="1"/>
    <col min="780" max="781" width="19" style="805" bestFit="1" customWidth="1"/>
    <col min="782" max="782" width="20.42578125" style="805" bestFit="1" customWidth="1"/>
    <col min="783" max="783" width="17.85546875" style="805" bestFit="1" customWidth="1"/>
    <col min="784" max="784" width="3.85546875" style="805" customWidth="1"/>
    <col min="785" max="785" width="13.85546875" style="805" bestFit="1" customWidth="1"/>
    <col min="786" max="786" width="11.140625" style="805" bestFit="1" customWidth="1"/>
    <col min="787" max="1024" width="11.42578125" style="805"/>
    <col min="1025" max="1025" width="60.85546875" style="805" customWidth="1"/>
    <col min="1026" max="1026" width="22.42578125" style="805" bestFit="1" customWidth="1"/>
    <col min="1027" max="1027" width="21.28515625" style="805" bestFit="1" customWidth="1"/>
    <col min="1028" max="1028" width="21" style="805" bestFit="1" customWidth="1"/>
    <col min="1029" max="1029" width="20.42578125" style="805" bestFit="1" customWidth="1"/>
    <col min="1030" max="1030" width="21" style="805" bestFit="1" customWidth="1"/>
    <col min="1031" max="1031" width="20.42578125" style="805" bestFit="1" customWidth="1"/>
    <col min="1032" max="1032" width="21" style="805" bestFit="1" customWidth="1"/>
    <col min="1033" max="1033" width="20.42578125" style="805" bestFit="1" customWidth="1"/>
    <col min="1034" max="1034" width="19" style="805" bestFit="1" customWidth="1"/>
    <col min="1035" max="1035" width="20.42578125" style="805" bestFit="1" customWidth="1"/>
    <col min="1036" max="1037" width="19" style="805" bestFit="1" customWidth="1"/>
    <col min="1038" max="1038" width="20.42578125" style="805" bestFit="1" customWidth="1"/>
    <col min="1039" max="1039" width="17.85546875" style="805" bestFit="1" customWidth="1"/>
    <col min="1040" max="1040" width="3.85546875" style="805" customWidth="1"/>
    <col min="1041" max="1041" width="13.85546875" style="805" bestFit="1" customWidth="1"/>
    <col min="1042" max="1042" width="11.140625" style="805" bestFit="1" customWidth="1"/>
    <col min="1043" max="1280" width="11.42578125" style="805"/>
    <col min="1281" max="1281" width="60.85546875" style="805" customWidth="1"/>
    <col min="1282" max="1282" width="22.42578125" style="805" bestFit="1" customWidth="1"/>
    <col min="1283" max="1283" width="21.28515625" style="805" bestFit="1" customWidth="1"/>
    <col min="1284" max="1284" width="21" style="805" bestFit="1" customWidth="1"/>
    <col min="1285" max="1285" width="20.42578125" style="805" bestFit="1" customWidth="1"/>
    <col min="1286" max="1286" width="21" style="805" bestFit="1" customWidth="1"/>
    <col min="1287" max="1287" width="20.42578125" style="805" bestFit="1" customWidth="1"/>
    <col min="1288" max="1288" width="21" style="805" bestFit="1" customWidth="1"/>
    <col min="1289" max="1289" width="20.42578125" style="805" bestFit="1" customWidth="1"/>
    <col min="1290" max="1290" width="19" style="805" bestFit="1" customWidth="1"/>
    <col min="1291" max="1291" width="20.42578125" style="805" bestFit="1" customWidth="1"/>
    <col min="1292" max="1293" width="19" style="805" bestFit="1" customWidth="1"/>
    <col min="1294" max="1294" width="20.42578125" style="805" bestFit="1" customWidth="1"/>
    <col min="1295" max="1295" width="17.85546875" style="805" bestFit="1" customWidth="1"/>
    <col min="1296" max="1296" width="3.85546875" style="805" customWidth="1"/>
    <col min="1297" max="1297" width="13.85546875" style="805" bestFit="1" customWidth="1"/>
    <col min="1298" max="1298" width="11.140625" style="805" bestFit="1" customWidth="1"/>
    <col min="1299" max="1536" width="11.42578125" style="805"/>
    <col min="1537" max="1537" width="60.85546875" style="805" customWidth="1"/>
    <col min="1538" max="1538" width="22.42578125" style="805" bestFit="1" customWidth="1"/>
    <col min="1539" max="1539" width="21.28515625" style="805" bestFit="1" customWidth="1"/>
    <col min="1540" max="1540" width="21" style="805" bestFit="1" customWidth="1"/>
    <col min="1541" max="1541" width="20.42578125" style="805" bestFit="1" customWidth="1"/>
    <col min="1542" max="1542" width="21" style="805" bestFit="1" customWidth="1"/>
    <col min="1543" max="1543" width="20.42578125" style="805" bestFit="1" customWidth="1"/>
    <col min="1544" max="1544" width="21" style="805" bestFit="1" customWidth="1"/>
    <col min="1545" max="1545" width="20.42578125" style="805" bestFit="1" customWidth="1"/>
    <col min="1546" max="1546" width="19" style="805" bestFit="1" customWidth="1"/>
    <col min="1547" max="1547" width="20.42578125" style="805" bestFit="1" customWidth="1"/>
    <col min="1548" max="1549" width="19" style="805" bestFit="1" customWidth="1"/>
    <col min="1550" max="1550" width="20.42578125" style="805" bestFit="1" customWidth="1"/>
    <col min="1551" max="1551" width="17.85546875" style="805" bestFit="1" customWidth="1"/>
    <col min="1552" max="1552" width="3.85546875" style="805" customWidth="1"/>
    <col min="1553" max="1553" width="13.85546875" style="805" bestFit="1" customWidth="1"/>
    <col min="1554" max="1554" width="11.140625" style="805" bestFit="1" customWidth="1"/>
    <col min="1555" max="1792" width="11.42578125" style="805"/>
    <col min="1793" max="1793" width="60.85546875" style="805" customWidth="1"/>
    <col min="1794" max="1794" width="22.42578125" style="805" bestFit="1" customWidth="1"/>
    <col min="1795" max="1795" width="21.28515625" style="805" bestFit="1" customWidth="1"/>
    <col min="1796" max="1796" width="21" style="805" bestFit="1" customWidth="1"/>
    <col min="1797" max="1797" width="20.42578125" style="805" bestFit="1" customWidth="1"/>
    <col min="1798" max="1798" width="21" style="805" bestFit="1" customWidth="1"/>
    <col min="1799" max="1799" width="20.42578125" style="805" bestFit="1" customWidth="1"/>
    <col min="1800" max="1800" width="21" style="805" bestFit="1" customWidth="1"/>
    <col min="1801" max="1801" width="20.42578125" style="805" bestFit="1" customWidth="1"/>
    <col min="1802" max="1802" width="19" style="805" bestFit="1" customWidth="1"/>
    <col min="1803" max="1803" width="20.42578125" style="805" bestFit="1" customWidth="1"/>
    <col min="1804" max="1805" width="19" style="805" bestFit="1" customWidth="1"/>
    <col min="1806" max="1806" width="20.42578125" style="805" bestFit="1" customWidth="1"/>
    <col min="1807" max="1807" width="17.85546875" style="805" bestFit="1" customWidth="1"/>
    <col min="1808" max="1808" width="3.85546875" style="805" customWidth="1"/>
    <col min="1809" max="1809" width="13.85546875" style="805" bestFit="1" customWidth="1"/>
    <col min="1810" max="1810" width="11.140625" style="805" bestFit="1" customWidth="1"/>
    <col min="1811" max="2048" width="11.42578125" style="805"/>
    <col min="2049" max="2049" width="60.85546875" style="805" customWidth="1"/>
    <col min="2050" max="2050" width="22.42578125" style="805" bestFit="1" customWidth="1"/>
    <col min="2051" max="2051" width="21.28515625" style="805" bestFit="1" customWidth="1"/>
    <col min="2052" max="2052" width="21" style="805" bestFit="1" customWidth="1"/>
    <col min="2053" max="2053" width="20.42578125" style="805" bestFit="1" customWidth="1"/>
    <col min="2054" max="2054" width="21" style="805" bestFit="1" customWidth="1"/>
    <col min="2055" max="2055" width="20.42578125" style="805" bestFit="1" customWidth="1"/>
    <col min="2056" max="2056" width="21" style="805" bestFit="1" customWidth="1"/>
    <col min="2057" max="2057" width="20.42578125" style="805" bestFit="1" customWidth="1"/>
    <col min="2058" max="2058" width="19" style="805" bestFit="1" customWidth="1"/>
    <col min="2059" max="2059" width="20.42578125" style="805" bestFit="1" customWidth="1"/>
    <col min="2060" max="2061" width="19" style="805" bestFit="1" customWidth="1"/>
    <col min="2062" max="2062" width="20.42578125" style="805" bestFit="1" customWidth="1"/>
    <col min="2063" max="2063" width="17.85546875" style="805" bestFit="1" customWidth="1"/>
    <col min="2064" max="2064" width="3.85546875" style="805" customWidth="1"/>
    <col min="2065" max="2065" width="13.85546875" style="805" bestFit="1" customWidth="1"/>
    <col min="2066" max="2066" width="11.140625" style="805" bestFit="1" customWidth="1"/>
    <col min="2067" max="2304" width="11.42578125" style="805"/>
    <col min="2305" max="2305" width="60.85546875" style="805" customWidth="1"/>
    <col min="2306" max="2306" width="22.42578125" style="805" bestFit="1" customWidth="1"/>
    <col min="2307" max="2307" width="21.28515625" style="805" bestFit="1" customWidth="1"/>
    <col min="2308" max="2308" width="21" style="805" bestFit="1" customWidth="1"/>
    <col min="2309" max="2309" width="20.42578125" style="805" bestFit="1" customWidth="1"/>
    <col min="2310" max="2310" width="21" style="805" bestFit="1" customWidth="1"/>
    <col min="2311" max="2311" width="20.42578125" style="805" bestFit="1" customWidth="1"/>
    <col min="2312" max="2312" width="21" style="805" bestFit="1" customWidth="1"/>
    <col min="2313" max="2313" width="20.42578125" style="805" bestFit="1" customWidth="1"/>
    <col min="2314" max="2314" width="19" style="805" bestFit="1" customWidth="1"/>
    <col min="2315" max="2315" width="20.42578125" style="805" bestFit="1" customWidth="1"/>
    <col min="2316" max="2317" width="19" style="805" bestFit="1" customWidth="1"/>
    <col min="2318" max="2318" width="20.42578125" style="805" bestFit="1" customWidth="1"/>
    <col min="2319" max="2319" width="17.85546875" style="805" bestFit="1" customWidth="1"/>
    <col min="2320" max="2320" width="3.85546875" style="805" customWidth="1"/>
    <col min="2321" max="2321" width="13.85546875" style="805" bestFit="1" customWidth="1"/>
    <col min="2322" max="2322" width="11.140625" style="805" bestFit="1" customWidth="1"/>
    <col min="2323" max="2560" width="11.42578125" style="805"/>
    <col min="2561" max="2561" width="60.85546875" style="805" customWidth="1"/>
    <col min="2562" max="2562" width="22.42578125" style="805" bestFit="1" customWidth="1"/>
    <col min="2563" max="2563" width="21.28515625" style="805" bestFit="1" customWidth="1"/>
    <col min="2564" max="2564" width="21" style="805" bestFit="1" customWidth="1"/>
    <col min="2565" max="2565" width="20.42578125" style="805" bestFit="1" customWidth="1"/>
    <col min="2566" max="2566" width="21" style="805" bestFit="1" customWidth="1"/>
    <col min="2567" max="2567" width="20.42578125" style="805" bestFit="1" customWidth="1"/>
    <col min="2568" max="2568" width="21" style="805" bestFit="1" customWidth="1"/>
    <col min="2569" max="2569" width="20.42578125" style="805" bestFit="1" customWidth="1"/>
    <col min="2570" max="2570" width="19" style="805" bestFit="1" customWidth="1"/>
    <col min="2571" max="2571" width="20.42578125" style="805" bestFit="1" customWidth="1"/>
    <col min="2572" max="2573" width="19" style="805" bestFit="1" customWidth="1"/>
    <col min="2574" max="2574" width="20.42578125" style="805" bestFit="1" customWidth="1"/>
    <col min="2575" max="2575" width="17.85546875" style="805" bestFit="1" customWidth="1"/>
    <col min="2576" max="2576" width="3.85546875" style="805" customWidth="1"/>
    <col min="2577" max="2577" width="13.85546875" style="805" bestFit="1" customWidth="1"/>
    <col min="2578" max="2578" width="11.140625" style="805" bestFit="1" customWidth="1"/>
    <col min="2579" max="2816" width="11.42578125" style="805"/>
    <col min="2817" max="2817" width="60.85546875" style="805" customWidth="1"/>
    <col min="2818" max="2818" width="22.42578125" style="805" bestFit="1" customWidth="1"/>
    <col min="2819" max="2819" width="21.28515625" style="805" bestFit="1" customWidth="1"/>
    <col min="2820" max="2820" width="21" style="805" bestFit="1" customWidth="1"/>
    <col min="2821" max="2821" width="20.42578125" style="805" bestFit="1" customWidth="1"/>
    <col min="2822" max="2822" width="21" style="805" bestFit="1" customWidth="1"/>
    <col min="2823" max="2823" width="20.42578125" style="805" bestFit="1" customWidth="1"/>
    <col min="2824" max="2824" width="21" style="805" bestFit="1" customWidth="1"/>
    <col min="2825" max="2825" width="20.42578125" style="805" bestFit="1" customWidth="1"/>
    <col min="2826" max="2826" width="19" style="805" bestFit="1" customWidth="1"/>
    <col min="2827" max="2827" width="20.42578125" style="805" bestFit="1" customWidth="1"/>
    <col min="2828" max="2829" width="19" style="805" bestFit="1" customWidth="1"/>
    <col min="2830" max="2830" width="20.42578125" style="805" bestFit="1" customWidth="1"/>
    <col min="2831" max="2831" width="17.85546875" style="805" bestFit="1" customWidth="1"/>
    <col min="2832" max="2832" width="3.85546875" style="805" customWidth="1"/>
    <col min="2833" max="2833" width="13.85546875" style="805" bestFit="1" customWidth="1"/>
    <col min="2834" max="2834" width="11.140625" style="805" bestFit="1" customWidth="1"/>
    <col min="2835" max="3072" width="11.42578125" style="805"/>
    <col min="3073" max="3073" width="60.85546875" style="805" customWidth="1"/>
    <col min="3074" max="3074" width="22.42578125" style="805" bestFit="1" customWidth="1"/>
    <col min="3075" max="3075" width="21.28515625" style="805" bestFit="1" customWidth="1"/>
    <col min="3076" max="3076" width="21" style="805" bestFit="1" customWidth="1"/>
    <col min="3077" max="3077" width="20.42578125" style="805" bestFit="1" customWidth="1"/>
    <col min="3078" max="3078" width="21" style="805" bestFit="1" customWidth="1"/>
    <col min="3079" max="3079" width="20.42578125" style="805" bestFit="1" customWidth="1"/>
    <col min="3080" max="3080" width="21" style="805" bestFit="1" customWidth="1"/>
    <col min="3081" max="3081" width="20.42578125" style="805" bestFit="1" customWidth="1"/>
    <col min="3082" max="3082" width="19" style="805" bestFit="1" customWidth="1"/>
    <col min="3083" max="3083" width="20.42578125" style="805" bestFit="1" customWidth="1"/>
    <col min="3084" max="3085" width="19" style="805" bestFit="1" customWidth="1"/>
    <col min="3086" max="3086" width="20.42578125" style="805" bestFit="1" customWidth="1"/>
    <col min="3087" max="3087" width="17.85546875" style="805" bestFit="1" customWidth="1"/>
    <col min="3088" max="3088" width="3.85546875" style="805" customWidth="1"/>
    <col min="3089" max="3089" width="13.85546875" style="805" bestFit="1" customWidth="1"/>
    <col min="3090" max="3090" width="11.140625" style="805" bestFit="1" customWidth="1"/>
    <col min="3091" max="3328" width="11.42578125" style="805"/>
    <col min="3329" max="3329" width="60.85546875" style="805" customWidth="1"/>
    <col min="3330" max="3330" width="22.42578125" style="805" bestFit="1" customWidth="1"/>
    <col min="3331" max="3331" width="21.28515625" style="805" bestFit="1" customWidth="1"/>
    <col min="3332" max="3332" width="21" style="805" bestFit="1" customWidth="1"/>
    <col min="3333" max="3333" width="20.42578125" style="805" bestFit="1" customWidth="1"/>
    <col min="3334" max="3334" width="21" style="805" bestFit="1" customWidth="1"/>
    <col min="3335" max="3335" width="20.42578125" style="805" bestFit="1" customWidth="1"/>
    <col min="3336" max="3336" width="21" style="805" bestFit="1" customWidth="1"/>
    <col min="3337" max="3337" width="20.42578125" style="805" bestFit="1" customWidth="1"/>
    <col min="3338" max="3338" width="19" style="805" bestFit="1" customWidth="1"/>
    <col min="3339" max="3339" width="20.42578125" style="805" bestFit="1" customWidth="1"/>
    <col min="3340" max="3341" width="19" style="805" bestFit="1" customWidth="1"/>
    <col min="3342" max="3342" width="20.42578125" style="805" bestFit="1" customWidth="1"/>
    <col min="3343" max="3343" width="17.85546875" style="805" bestFit="1" customWidth="1"/>
    <col min="3344" max="3344" width="3.85546875" style="805" customWidth="1"/>
    <col min="3345" max="3345" width="13.85546875" style="805" bestFit="1" customWidth="1"/>
    <col min="3346" max="3346" width="11.140625" style="805" bestFit="1" customWidth="1"/>
    <col min="3347" max="3584" width="11.42578125" style="805"/>
    <col min="3585" max="3585" width="60.85546875" style="805" customWidth="1"/>
    <col min="3586" max="3586" width="22.42578125" style="805" bestFit="1" customWidth="1"/>
    <col min="3587" max="3587" width="21.28515625" style="805" bestFit="1" customWidth="1"/>
    <col min="3588" max="3588" width="21" style="805" bestFit="1" customWidth="1"/>
    <col min="3589" max="3589" width="20.42578125" style="805" bestFit="1" customWidth="1"/>
    <col min="3590" max="3590" width="21" style="805" bestFit="1" customWidth="1"/>
    <col min="3591" max="3591" width="20.42578125" style="805" bestFit="1" customWidth="1"/>
    <col min="3592" max="3592" width="21" style="805" bestFit="1" customWidth="1"/>
    <col min="3593" max="3593" width="20.42578125" style="805" bestFit="1" customWidth="1"/>
    <col min="3594" max="3594" width="19" style="805" bestFit="1" customWidth="1"/>
    <col min="3595" max="3595" width="20.42578125" style="805" bestFit="1" customWidth="1"/>
    <col min="3596" max="3597" width="19" style="805" bestFit="1" customWidth="1"/>
    <col min="3598" max="3598" width="20.42578125" style="805" bestFit="1" customWidth="1"/>
    <col min="3599" max="3599" width="17.85546875" style="805" bestFit="1" customWidth="1"/>
    <col min="3600" max="3600" width="3.85546875" style="805" customWidth="1"/>
    <col min="3601" max="3601" width="13.85546875" style="805" bestFit="1" customWidth="1"/>
    <col min="3602" max="3602" width="11.140625" style="805" bestFit="1" customWidth="1"/>
    <col min="3603" max="3840" width="11.42578125" style="805"/>
    <col min="3841" max="3841" width="60.85546875" style="805" customWidth="1"/>
    <col min="3842" max="3842" width="22.42578125" style="805" bestFit="1" customWidth="1"/>
    <col min="3843" max="3843" width="21.28515625" style="805" bestFit="1" customWidth="1"/>
    <col min="3844" max="3844" width="21" style="805" bestFit="1" customWidth="1"/>
    <col min="3845" max="3845" width="20.42578125" style="805" bestFit="1" customWidth="1"/>
    <col min="3846" max="3846" width="21" style="805" bestFit="1" customWidth="1"/>
    <col min="3847" max="3847" width="20.42578125" style="805" bestFit="1" customWidth="1"/>
    <col min="3848" max="3848" width="21" style="805" bestFit="1" customWidth="1"/>
    <col min="3849" max="3849" width="20.42578125" style="805" bestFit="1" customWidth="1"/>
    <col min="3850" max="3850" width="19" style="805" bestFit="1" customWidth="1"/>
    <col min="3851" max="3851" width="20.42578125" style="805" bestFit="1" customWidth="1"/>
    <col min="3852" max="3853" width="19" style="805" bestFit="1" customWidth="1"/>
    <col min="3854" max="3854" width="20.42578125" style="805" bestFit="1" customWidth="1"/>
    <col min="3855" max="3855" width="17.85546875" style="805" bestFit="1" customWidth="1"/>
    <col min="3856" max="3856" width="3.85546875" style="805" customWidth="1"/>
    <col min="3857" max="3857" width="13.85546875" style="805" bestFit="1" customWidth="1"/>
    <col min="3858" max="3858" width="11.140625" style="805" bestFit="1" customWidth="1"/>
    <col min="3859" max="4096" width="11.42578125" style="805"/>
    <col min="4097" max="4097" width="60.85546875" style="805" customWidth="1"/>
    <col min="4098" max="4098" width="22.42578125" style="805" bestFit="1" customWidth="1"/>
    <col min="4099" max="4099" width="21.28515625" style="805" bestFit="1" customWidth="1"/>
    <col min="4100" max="4100" width="21" style="805" bestFit="1" customWidth="1"/>
    <col min="4101" max="4101" width="20.42578125" style="805" bestFit="1" customWidth="1"/>
    <col min="4102" max="4102" width="21" style="805" bestFit="1" customWidth="1"/>
    <col min="4103" max="4103" width="20.42578125" style="805" bestFit="1" customWidth="1"/>
    <col min="4104" max="4104" width="21" style="805" bestFit="1" customWidth="1"/>
    <col min="4105" max="4105" width="20.42578125" style="805" bestFit="1" customWidth="1"/>
    <col min="4106" max="4106" width="19" style="805" bestFit="1" customWidth="1"/>
    <col min="4107" max="4107" width="20.42578125" style="805" bestFit="1" customWidth="1"/>
    <col min="4108" max="4109" width="19" style="805" bestFit="1" customWidth="1"/>
    <col min="4110" max="4110" width="20.42578125" style="805" bestFit="1" customWidth="1"/>
    <col min="4111" max="4111" width="17.85546875" style="805" bestFit="1" customWidth="1"/>
    <col min="4112" max="4112" width="3.85546875" style="805" customWidth="1"/>
    <col min="4113" max="4113" width="13.85546875" style="805" bestFit="1" customWidth="1"/>
    <col min="4114" max="4114" width="11.140625" style="805" bestFit="1" customWidth="1"/>
    <col min="4115" max="4352" width="11.42578125" style="805"/>
    <col min="4353" max="4353" width="60.85546875" style="805" customWidth="1"/>
    <col min="4354" max="4354" width="22.42578125" style="805" bestFit="1" customWidth="1"/>
    <col min="4355" max="4355" width="21.28515625" style="805" bestFit="1" customWidth="1"/>
    <col min="4356" max="4356" width="21" style="805" bestFit="1" customWidth="1"/>
    <col min="4357" max="4357" width="20.42578125" style="805" bestFit="1" customWidth="1"/>
    <col min="4358" max="4358" width="21" style="805" bestFit="1" customWidth="1"/>
    <col min="4359" max="4359" width="20.42578125" style="805" bestFit="1" customWidth="1"/>
    <col min="4360" max="4360" width="21" style="805" bestFit="1" customWidth="1"/>
    <col min="4361" max="4361" width="20.42578125" style="805" bestFit="1" customWidth="1"/>
    <col min="4362" max="4362" width="19" style="805" bestFit="1" customWidth="1"/>
    <col min="4363" max="4363" width="20.42578125" style="805" bestFit="1" customWidth="1"/>
    <col min="4364" max="4365" width="19" style="805" bestFit="1" customWidth="1"/>
    <col min="4366" max="4366" width="20.42578125" style="805" bestFit="1" customWidth="1"/>
    <col min="4367" max="4367" width="17.85546875" style="805" bestFit="1" customWidth="1"/>
    <col min="4368" max="4368" width="3.85546875" style="805" customWidth="1"/>
    <col min="4369" max="4369" width="13.85546875" style="805" bestFit="1" customWidth="1"/>
    <col min="4370" max="4370" width="11.140625" style="805" bestFit="1" customWidth="1"/>
    <col min="4371" max="4608" width="11.42578125" style="805"/>
    <col min="4609" max="4609" width="60.85546875" style="805" customWidth="1"/>
    <col min="4610" max="4610" width="22.42578125" style="805" bestFit="1" customWidth="1"/>
    <col min="4611" max="4611" width="21.28515625" style="805" bestFit="1" customWidth="1"/>
    <col min="4612" max="4612" width="21" style="805" bestFit="1" customWidth="1"/>
    <col min="4613" max="4613" width="20.42578125" style="805" bestFit="1" customWidth="1"/>
    <col min="4614" max="4614" width="21" style="805" bestFit="1" customWidth="1"/>
    <col min="4615" max="4615" width="20.42578125" style="805" bestFit="1" customWidth="1"/>
    <col min="4616" max="4616" width="21" style="805" bestFit="1" customWidth="1"/>
    <col min="4617" max="4617" width="20.42578125" style="805" bestFit="1" customWidth="1"/>
    <col min="4618" max="4618" width="19" style="805" bestFit="1" customWidth="1"/>
    <col min="4619" max="4619" width="20.42578125" style="805" bestFit="1" customWidth="1"/>
    <col min="4620" max="4621" width="19" style="805" bestFit="1" customWidth="1"/>
    <col min="4622" max="4622" width="20.42578125" style="805" bestFit="1" customWidth="1"/>
    <col min="4623" max="4623" width="17.85546875" style="805" bestFit="1" customWidth="1"/>
    <col min="4624" max="4624" width="3.85546875" style="805" customWidth="1"/>
    <col min="4625" max="4625" width="13.85546875" style="805" bestFit="1" customWidth="1"/>
    <col min="4626" max="4626" width="11.140625" style="805" bestFit="1" customWidth="1"/>
    <col min="4627" max="4864" width="11.42578125" style="805"/>
    <col min="4865" max="4865" width="60.85546875" style="805" customWidth="1"/>
    <col min="4866" max="4866" width="22.42578125" style="805" bestFit="1" customWidth="1"/>
    <col min="4867" max="4867" width="21.28515625" style="805" bestFit="1" customWidth="1"/>
    <col min="4868" max="4868" width="21" style="805" bestFit="1" customWidth="1"/>
    <col min="4869" max="4869" width="20.42578125" style="805" bestFit="1" customWidth="1"/>
    <col min="4870" max="4870" width="21" style="805" bestFit="1" customWidth="1"/>
    <col min="4871" max="4871" width="20.42578125" style="805" bestFit="1" customWidth="1"/>
    <col min="4872" max="4872" width="21" style="805" bestFit="1" customWidth="1"/>
    <col min="4873" max="4873" width="20.42578125" style="805" bestFit="1" customWidth="1"/>
    <col min="4874" max="4874" width="19" style="805" bestFit="1" customWidth="1"/>
    <col min="4875" max="4875" width="20.42578125" style="805" bestFit="1" customWidth="1"/>
    <col min="4876" max="4877" width="19" style="805" bestFit="1" customWidth="1"/>
    <col min="4878" max="4878" width="20.42578125" style="805" bestFit="1" customWidth="1"/>
    <col min="4879" max="4879" width="17.85546875" style="805" bestFit="1" customWidth="1"/>
    <col min="4880" max="4880" width="3.85546875" style="805" customWidth="1"/>
    <col min="4881" max="4881" width="13.85546875" style="805" bestFit="1" customWidth="1"/>
    <col min="4882" max="4882" width="11.140625" style="805" bestFit="1" customWidth="1"/>
    <col min="4883" max="5120" width="11.42578125" style="805"/>
    <col min="5121" max="5121" width="60.85546875" style="805" customWidth="1"/>
    <col min="5122" max="5122" width="22.42578125" style="805" bestFit="1" customWidth="1"/>
    <col min="5123" max="5123" width="21.28515625" style="805" bestFit="1" customWidth="1"/>
    <col min="5124" max="5124" width="21" style="805" bestFit="1" customWidth="1"/>
    <col min="5125" max="5125" width="20.42578125" style="805" bestFit="1" customWidth="1"/>
    <col min="5126" max="5126" width="21" style="805" bestFit="1" customWidth="1"/>
    <col min="5127" max="5127" width="20.42578125" style="805" bestFit="1" customWidth="1"/>
    <col min="5128" max="5128" width="21" style="805" bestFit="1" customWidth="1"/>
    <col min="5129" max="5129" width="20.42578125" style="805" bestFit="1" customWidth="1"/>
    <col min="5130" max="5130" width="19" style="805" bestFit="1" customWidth="1"/>
    <col min="5131" max="5131" width="20.42578125" style="805" bestFit="1" customWidth="1"/>
    <col min="5132" max="5133" width="19" style="805" bestFit="1" customWidth="1"/>
    <col min="5134" max="5134" width="20.42578125" style="805" bestFit="1" customWidth="1"/>
    <col min="5135" max="5135" width="17.85546875" style="805" bestFit="1" customWidth="1"/>
    <col min="5136" max="5136" width="3.85546875" style="805" customWidth="1"/>
    <col min="5137" max="5137" width="13.85546875" style="805" bestFit="1" customWidth="1"/>
    <col min="5138" max="5138" width="11.140625" style="805" bestFit="1" customWidth="1"/>
    <col min="5139" max="5376" width="11.42578125" style="805"/>
    <col min="5377" max="5377" width="60.85546875" style="805" customWidth="1"/>
    <col min="5378" max="5378" width="22.42578125" style="805" bestFit="1" customWidth="1"/>
    <col min="5379" max="5379" width="21.28515625" style="805" bestFit="1" customWidth="1"/>
    <col min="5380" max="5380" width="21" style="805" bestFit="1" customWidth="1"/>
    <col min="5381" max="5381" width="20.42578125" style="805" bestFit="1" customWidth="1"/>
    <col min="5382" max="5382" width="21" style="805" bestFit="1" customWidth="1"/>
    <col min="5383" max="5383" width="20.42578125" style="805" bestFit="1" customWidth="1"/>
    <col min="5384" max="5384" width="21" style="805" bestFit="1" customWidth="1"/>
    <col min="5385" max="5385" width="20.42578125" style="805" bestFit="1" customWidth="1"/>
    <col min="5386" max="5386" width="19" style="805" bestFit="1" customWidth="1"/>
    <col min="5387" max="5387" width="20.42578125" style="805" bestFit="1" customWidth="1"/>
    <col min="5388" max="5389" width="19" style="805" bestFit="1" customWidth="1"/>
    <col min="5390" max="5390" width="20.42578125" style="805" bestFit="1" customWidth="1"/>
    <col min="5391" max="5391" width="17.85546875" style="805" bestFit="1" customWidth="1"/>
    <col min="5392" max="5392" width="3.85546875" style="805" customWidth="1"/>
    <col min="5393" max="5393" width="13.85546875" style="805" bestFit="1" customWidth="1"/>
    <col min="5394" max="5394" width="11.140625" style="805" bestFit="1" customWidth="1"/>
    <col min="5395" max="5632" width="11.42578125" style="805"/>
    <col min="5633" max="5633" width="60.85546875" style="805" customWidth="1"/>
    <col min="5634" max="5634" width="22.42578125" style="805" bestFit="1" customWidth="1"/>
    <col min="5635" max="5635" width="21.28515625" style="805" bestFit="1" customWidth="1"/>
    <col min="5636" max="5636" width="21" style="805" bestFit="1" customWidth="1"/>
    <col min="5637" max="5637" width="20.42578125" style="805" bestFit="1" customWidth="1"/>
    <col min="5638" max="5638" width="21" style="805" bestFit="1" customWidth="1"/>
    <col min="5639" max="5639" width="20.42578125" style="805" bestFit="1" customWidth="1"/>
    <col min="5640" max="5640" width="21" style="805" bestFit="1" customWidth="1"/>
    <col min="5641" max="5641" width="20.42578125" style="805" bestFit="1" customWidth="1"/>
    <col min="5642" max="5642" width="19" style="805" bestFit="1" customWidth="1"/>
    <col min="5643" max="5643" width="20.42578125" style="805" bestFit="1" customWidth="1"/>
    <col min="5644" max="5645" width="19" style="805" bestFit="1" customWidth="1"/>
    <col min="5646" max="5646" width="20.42578125" style="805" bestFit="1" customWidth="1"/>
    <col min="5647" max="5647" width="17.85546875" style="805" bestFit="1" customWidth="1"/>
    <col min="5648" max="5648" width="3.85546875" style="805" customWidth="1"/>
    <col min="5649" max="5649" width="13.85546875" style="805" bestFit="1" customWidth="1"/>
    <col min="5650" max="5650" width="11.140625" style="805" bestFit="1" customWidth="1"/>
    <col min="5651" max="5888" width="11.42578125" style="805"/>
    <col min="5889" max="5889" width="60.85546875" style="805" customWidth="1"/>
    <col min="5890" max="5890" width="22.42578125" style="805" bestFit="1" customWidth="1"/>
    <col min="5891" max="5891" width="21.28515625" style="805" bestFit="1" customWidth="1"/>
    <col min="5892" max="5892" width="21" style="805" bestFit="1" customWidth="1"/>
    <col min="5893" max="5893" width="20.42578125" style="805" bestFit="1" customWidth="1"/>
    <col min="5894" max="5894" width="21" style="805" bestFit="1" customWidth="1"/>
    <col min="5895" max="5895" width="20.42578125" style="805" bestFit="1" customWidth="1"/>
    <col min="5896" max="5896" width="21" style="805" bestFit="1" customWidth="1"/>
    <col min="5897" max="5897" width="20.42578125" style="805" bestFit="1" customWidth="1"/>
    <col min="5898" max="5898" width="19" style="805" bestFit="1" customWidth="1"/>
    <col min="5899" max="5899" width="20.42578125" style="805" bestFit="1" customWidth="1"/>
    <col min="5900" max="5901" width="19" style="805" bestFit="1" customWidth="1"/>
    <col min="5902" max="5902" width="20.42578125" style="805" bestFit="1" customWidth="1"/>
    <col min="5903" max="5903" width="17.85546875" style="805" bestFit="1" customWidth="1"/>
    <col min="5904" max="5904" width="3.85546875" style="805" customWidth="1"/>
    <col min="5905" max="5905" width="13.85546875" style="805" bestFit="1" customWidth="1"/>
    <col min="5906" max="5906" width="11.140625" style="805" bestFit="1" customWidth="1"/>
    <col min="5907" max="6144" width="11.42578125" style="805"/>
    <col min="6145" max="6145" width="60.85546875" style="805" customWidth="1"/>
    <col min="6146" max="6146" width="22.42578125" style="805" bestFit="1" customWidth="1"/>
    <col min="6147" max="6147" width="21.28515625" style="805" bestFit="1" customWidth="1"/>
    <col min="6148" max="6148" width="21" style="805" bestFit="1" customWidth="1"/>
    <col min="6149" max="6149" width="20.42578125" style="805" bestFit="1" customWidth="1"/>
    <col min="6150" max="6150" width="21" style="805" bestFit="1" customWidth="1"/>
    <col min="6151" max="6151" width="20.42578125" style="805" bestFit="1" customWidth="1"/>
    <col min="6152" max="6152" width="21" style="805" bestFit="1" customWidth="1"/>
    <col min="6153" max="6153" width="20.42578125" style="805" bestFit="1" customWidth="1"/>
    <col min="6154" max="6154" width="19" style="805" bestFit="1" customWidth="1"/>
    <col min="6155" max="6155" width="20.42578125" style="805" bestFit="1" customWidth="1"/>
    <col min="6156" max="6157" width="19" style="805" bestFit="1" customWidth="1"/>
    <col min="6158" max="6158" width="20.42578125" style="805" bestFit="1" customWidth="1"/>
    <col min="6159" max="6159" width="17.85546875" style="805" bestFit="1" customWidth="1"/>
    <col min="6160" max="6160" width="3.85546875" style="805" customWidth="1"/>
    <col min="6161" max="6161" width="13.85546875" style="805" bestFit="1" customWidth="1"/>
    <col min="6162" max="6162" width="11.140625" style="805" bestFit="1" customWidth="1"/>
    <col min="6163" max="6400" width="11.42578125" style="805"/>
    <col min="6401" max="6401" width="60.85546875" style="805" customWidth="1"/>
    <col min="6402" max="6402" width="22.42578125" style="805" bestFit="1" customWidth="1"/>
    <col min="6403" max="6403" width="21.28515625" style="805" bestFit="1" customWidth="1"/>
    <col min="6404" max="6404" width="21" style="805" bestFit="1" customWidth="1"/>
    <col min="6405" max="6405" width="20.42578125" style="805" bestFit="1" customWidth="1"/>
    <col min="6406" max="6406" width="21" style="805" bestFit="1" customWidth="1"/>
    <col min="6407" max="6407" width="20.42578125" style="805" bestFit="1" customWidth="1"/>
    <col min="6408" max="6408" width="21" style="805" bestFit="1" customWidth="1"/>
    <col min="6409" max="6409" width="20.42578125" style="805" bestFit="1" customWidth="1"/>
    <col min="6410" max="6410" width="19" style="805" bestFit="1" customWidth="1"/>
    <col min="6411" max="6411" width="20.42578125" style="805" bestFit="1" customWidth="1"/>
    <col min="6412" max="6413" width="19" style="805" bestFit="1" customWidth="1"/>
    <col min="6414" max="6414" width="20.42578125" style="805" bestFit="1" customWidth="1"/>
    <col min="6415" max="6415" width="17.85546875" style="805" bestFit="1" customWidth="1"/>
    <col min="6416" max="6416" width="3.85546875" style="805" customWidth="1"/>
    <col min="6417" max="6417" width="13.85546875" style="805" bestFit="1" customWidth="1"/>
    <col min="6418" max="6418" width="11.140625" style="805" bestFit="1" customWidth="1"/>
    <col min="6419" max="6656" width="11.42578125" style="805"/>
    <col min="6657" max="6657" width="60.85546875" style="805" customWidth="1"/>
    <col min="6658" max="6658" width="22.42578125" style="805" bestFit="1" customWidth="1"/>
    <col min="6659" max="6659" width="21.28515625" style="805" bestFit="1" customWidth="1"/>
    <col min="6660" max="6660" width="21" style="805" bestFit="1" customWidth="1"/>
    <col min="6661" max="6661" width="20.42578125" style="805" bestFit="1" customWidth="1"/>
    <col min="6662" max="6662" width="21" style="805" bestFit="1" customWidth="1"/>
    <col min="6663" max="6663" width="20.42578125" style="805" bestFit="1" customWidth="1"/>
    <col min="6664" max="6664" width="21" style="805" bestFit="1" customWidth="1"/>
    <col min="6665" max="6665" width="20.42578125" style="805" bestFit="1" customWidth="1"/>
    <col min="6666" max="6666" width="19" style="805" bestFit="1" customWidth="1"/>
    <col min="6667" max="6667" width="20.42578125" style="805" bestFit="1" customWidth="1"/>
    <col min="6668" max="6669" width="19" style="805" bestFit="1" customWidth="1"/>
    <col min="6670" max="6670" width="20.42578125" style="805" bestFit="1" customWidth="1"/>
    <col min="6671" max="6671" width="17.85546875" style="805" bestFit="1" customWidth="1"/>
    <col min="6672" max="6672" width="3.85546875" style="805" customWidth="1"/>
    <col min="6673" max="6673" width="13.85546875" style="805" bestFit="1" customWidth="1"/>
    <col min="6674" max="6674" width="11.140625" style="805" bestFit="1" customWidth="1"/>
    <col min="6675" max="6912" width="11.42578125" style="805"/>
    <col min="6913" max="6913" width="60.85546875" style="805" customWidth="1"/>
    <col min="6914" max="6914" width="22.42578125" style="805" bestFit="1" customWidth="1"/>
    <col min="6915" max="6915" width="21.28515625" style="805" bestFit="1" customWidth="1"/>
    <col min="6916" max="6916" width="21" style="805" bestFit="1" customWidth="1"/>
    <col min="6917" max="6917" width="20.42578125" style="805" bestFit="1" customWidth="1"/>
    <col min="6918" max="6918" width="21" style="805" bestFit="1" customWidth="1"/>
    <col min="6919" max="6919" width="20.42578125" style="805" bestFit="1" customWidth="1"/>
    <col min="6920" max="6920" width="21" style="805" bestFit="1" customWidth="1"/>
    <col min="6921" max="6921" width="20.42578125" style="805" bestFit="1" customWidth="1"/>
    <col min="6922" max="6922" width="19" style="805" bestFit="1" customWidth="1"/>
    <col min="6923" max="6923" width="20.42578125" style="805" bestFit="1" customWidth="1"/>
    <col min="6924" max="6925" width="19" style="805" bestFit="1" customWidth="1"/>
    <col min="6926" max="6926" width="20.42578125" style="805" bestFit="1" customWidth="1"/>
    <col min="6927" max="6927" width="17.85546875" style="805" bestFit="1" customWidth="1"/>
    <col min="6928" max="6928" width="3.85546875" style="805" customWidth="1"/>
    <col min="6929" max="6929" width="13.85546875" style="805" bestFit="1" customWidth="1"/>
    <col min="6930" max="6930" width="11.140625" style="805" bestFit="1" customWidth="1"/>
    <col min="6931" max="7168" width="11.42578125" style="805"/>
    <col min="7169" max="7169" width="60.85546875" style="805" customWidth="1"/>
    <col min="7170" max="7170" width="22.42578125" style="805" bestFit="1" customWidth="1"/>
    <col min="7171" max="7171" width="21.28515625" style="805" bestFit="1" customWidth="1"/>
    <col min="7172" max="7172" width="21" style="805" bestFit="1" customWidth="1"/>
    <col min="7173" max="7173" width="20.42578125" style="805" bestFit="1" customWidth="1"/>
    <col min="7174" max="7174" width="21" style="805" bestFit="1" customWidth="1"/>
    <col min="7175" max="7175" width="20.42578125" style="805" bestFit="1" customWidth="1"/>
    <col min="7176" max="7176" width="21" style="805" bestFit="1" customWidth="1"/>
    <col min="7177" max="7177" width="20.42578125" style="805" bestFit="1" customWidth="1"/>
    <col min="7178" max="7178" width="19" style="805" bestFit="1" customWidth="1"/>
    <col min="7179" max="7179" width="20.42578125" style="805" bestFit="1" customWidth="1"/>
    <col min="7180" max="7181" width="19" style="805" bestFit="1" customWidth="1"/>
    <col min="7182" max="7182" width="20.42578125" style="805" bestFit="1" customWidth="1"/>
    <col min="7183" max="7183" width="17.85546875" style="805" bestFit="1" customWidth="1"/>
    <col min="7184" max="7184" width="3.85546875" style="805" customWidth="1"/>
    <col min="7185" max="7185" width="13.85546875" style="805" bestFit="1" customWidth="1"/>
    <col min="7186" max="7186" width="11.140625" style="805" bestFit="1" customWidth="1"/>
    <col min="7187" max="7424" width="11.42578125" style="805"/>
    <col min="7425" max="7425" width="60.85546875" style="805" customWidth="1"/>
    <col min="7426" max="7426" width="22.42578125" style="805" bestFit="1" customWidth="1"/>
    <col min="7427" max="7427" width="21.28515625" style="805" bestFit="1" customWidth="1"/>
    <col min="7428" max="7428" width="21" style="805" bestFit="1" customWidth="1"/>
    <col min="7429" max="7429" width="20.42578125" style="805" bestFit="1" customWidth="1"/>
    <col min="7430" max="7430" width="21" style="805" bestFit="1" customWidth="1"/>
    <col min="7431" max="7431" width="20.42578125" style="805" bestFit="1" customWidth="1"/>
    <col min="7432" max="7432" width="21" style="805" bestFit="1" customWidth="1"/>
    <col min="7433" max="7433" width="20.42578125" style="805" bestFit="1" customWidth="1"/>
    <col min="7434" max="7434" width="19" style="805" bestFit="1" customWidth="1"/>
    <col min="7435" max="7435" width="20.42578125" style="805" bestFit="1" customWidth="1"/>
    <col min="7436" max="7437" width="19" style="805" bestFit="1" customWidth="1"/>
    <col min="7438" max="7438" width="20.42578125" style="805" bestFit="1" customWidth="1"/>
    <col min="7439" max="7439" width="17.85546875" style="805" bestFit="1" customWidth="1"/>
    <col min="7440" max="7440" width="3.85546875" style="805" customWidth="1"/>
    <col min="7441" max="7441" width="13.85546875" style="805" bestFit="1" customWidth="1"/>
    <col min="7442" max="7442" width="11.140625" style="805" bestFit="1" customWidth="1"/>
    <col min="7443" max="7680" width="11.42578125" style="805"/>
    <col min="7681" max="7681" width="60.85546875" style="805" customWidth="1"/>
    <col min="7682" max="7682" width="22.42578125" style="805" bestFit="1" customWidth="1"/>
    <col min="7683" max="7683" width="21.28515625" style="805" bestFit="1" customWidth="1"/>
    <col min="7684" max="7684" width="21" style="805" bestFit="1" customWidth="1"/>
    <col min="7685" max="7685" width="20.42578125" style="805" bestFit="1" customWidth="1"/>
    <col min="7686" max="7686" width="21" style="805" bestFit="1" customWidth="1"/>
    <col min="7687" max="7687" width="20.42578125" style="805" bestFit="1" customWidth="1"/>
    <col min="7688" max="7688" width="21" style="805" bestFit="1" customWidth="1"/>
    <col min="7689" max="7689" width="20.42578125" style="805" bestFit="1" customWidth="1"/>
    <col min="7690" max="7690" width="19" style="805" bestFit="1" customWidth="1"/>
    <col min="7691" max="7691" width="20.42578125" style="805" bestFit="1" customWidth="1"/>
    <col min="7692" max="7693" width="19" style="805" bestFit="1" customWidth="1"/>
    <col min="7694" max="7694" width="20.42578125" style="805" bestFit="1" customWidth="1"/>
    <col min="7695" max="7695" width="17.85546875" style="805" bestFit="1" customWidth="1"/>
    <col min="7696" max="7696" width="3.85546875" style="805" customWidth="1"/>
    <col min="7697" max="7697" width="13.85546875" style="805" bestFit="1" customWidth="1"/>
    <col min="7698" max="7698" width="11.140625" style="805" bestFit="1" customWidth="1"/>
    <col min="7699" max="7936" width="11.42578125" style="805"/>
    <col min="7937" max="7937" width="60.85546875" style="805" customWidth="1"/>
    <col min="7938" max="7938" width="22.42578125" style="805" bestFit="1" customWidth="1"/>
    <col min="7939" max="7939" width="21.28515625" style="805" bestFit="1" customWidth="1"/>
    <col min="7940" max="7940" width="21" style="805" bestFit="1" customWidth="1"/>
    <col min="7941" max="7941" width="20.42578125" style="805" bestFit="1" customWidth="1"/>
    <col min="7942" max="7942" width="21" style="805" bestFit="1" customWidth="1"/>
    <col min="7943" max="7943" width="20.42578125" style="805" bestFit="1" customWidth="1"/>
    <col min="7944" max="7944" width="21" style="805" bestFit="1" customWidth="1"/>
    <col min="7945" max="7945" width="20.42578125" style="805" bestFit="1" customWidth="1"/>
    <col min="7946" max="7946" width="19" style="805" bestFit="1" customWidth="1"/>
    <col min="7947" max="7947" width="20.42578125" style="805" bestFit="1" customWidth="1"/>
    <col min="7948" max="7949" width="19" style="805" bestFit="1" customWidth="1"/>
    <col min="7950" max="7950" width="20.42578125" style="805" bestFit="1" customWidth="1"/>
    <col min="7951" max="7951" width="17.85546875" style="805" bestFit="1" customWidth="1"/>
    <col min="7952" max="7952" width="3.85546875" style="805" customWidth="1"/>
    <col min="7953" max="7953" width="13.85546875" style="805" bestFit="1" customWidth="1"/>
    <col min="7954" max="7954" width="11.140625" style="805" bestFit="1" customWidth="1"/>
    <col min="7955" max="8192" width="11.42578125" style="805"/>
    <col min="8193" max="8193" width="60.85546875" style="805" customWidth="1"/>
    <col min="8194" max="8194" width="22.42578125" style="805" bestFit="1" customWidth="1"/>
    <col min="8195" max="8195" width="21.28515625" style="805" bestFit="1" customWidth="1"/>
    <col min="8196" max="8196" width="21" style="805" bestFit="1" customWidth="1"/>
    <col min="8197" max="8197" width="20.42578125" style="805" bestFit="1" customWidth="1"/>
    <col min="8198" max="8198" width="21" style="805" bestFit="1" customWidth="1"/>
    <col min="8199" max="8199" width="20.42578125" style="805" bestFit="1" customWidth="1"/>
    <col min="8200" max="8200" width="21" style="805" bestFit="1" customWidth="1"/>
    <col min="8201" max="8201" width="20.42578125" style="805" bestFit="1" customWidth="1"/>
    <col min="8202" max="8202" width="19" style="805" bestFit="1" customWidth="1"/>
    <col min="8203" max="8203" width="20.42578125" style="805" bestFit="1" customWidth="1"/>
    <col min="8204" max="8205" width="19" style="805" bestFit="1" customWidth="1"/>
    <col min="8206" max="8206" width="20.42578125" style="805" bestFit="1" customWidth="1"/>
    <col min="8207" max="8207" width="17.85546875" style="805" bestFit="1" customWidth="1"/>
    <col min="8208" max="8208" width="3.85546875" style="805" customWidth="1"/>
    <col min="8209" max="8209" width="13.85546875" style="805" bestFit="1" customWidth="1"/>
    <col min="8210" max="8210" width="11.140625" style="805" bestFit="1" customWidth="1"/>
    <col min="8211" max="8448" width="11.42578125" style="805"/>
    <col min="8449" max="8449" width="60.85546875" style="805" customWidth="1"/>
    <col min="8450" max="8450" width="22.42578125" style="805" bestFit="1" customWidth="1"/>
    <col min="8451" max="8451" width="21.28515625" style="805" bestFit="1" customWidth="1"/>
    <col min="8452" max="8452" width="21" style="805" bestFit="1" customWidth="1"/>
    <col min="8453" max="8453" width="20.42578125" style="805" bestFit="1" customWidth="1"/>
    <col min="8454" max="8454" width="21" style="805" bestFit="1" customWidth="1"/>
    <col min="8455" max="8455" width="20.42578125" style="805" bestFit="1" customWidth="1"/>
    <col min="8456" max="8456" width="21" style="805" bestFit="1" customWidth="1"/>
    <col min="8457" max="8457" width="20.42578125" style="805" bestFit="1" customWidth="1"/>
    <col min="8458" max="8458" width="19" style="805" bestFit="1" customWidth="1"/>
    <col min="8459" max="8459" width="20.42578125" style="805" bestFit="1" customWidth="1"/>
    <col min="8460" max="8461" width="19" style="805" bestFit="1" customWidth="1"/>
    <col min="8462" max="8462" width="20.42578125" style="805" bestFit="1" customWidth="1"/>
    <col min="8463" max="8463" width="17.85546875" style="805" bestFit="1" customWidth="1"/>
    <col min="8464" max="8464" width="3.85546875" style="805" customWidth="1"/>
    <col min="8465" max="8465" width="13.85546875" style="805" bestFit="1" customWidth="1"/>
    <col min="8466" max="8466" width="11.140625" style="805" bestFit="1" customWidth="1"/>
    <col min="8467" max="8704" width="11.42578125" style="805"/>
    <col min="8705" max="8705" width="60.85546875" style="805" customWidth="1"/>
    <col min="8706" max="8706" width="22.42578125" style="805" bestFit="1" customWidth="1"/>
    <col min="8707" max="8707" width="21.28515625" style="805" bestFit="1" customWidth="1"/>
    <col min="8708" max="8708" width="21" style="805" bestFit="1" customWidth="1"/>
    <col min="8709" max="8709" width="20.42578125" style="805" bestFit="1" customWidth="1"/>
    <col min="8710" max="8710" width="21" style="805" bestFit="1" customWidth="1"/>
    <col min="8711" max="8711" width="20.42578125" style="805" bestFit="1" customWidth="1"/>
    <col min="8712" max="8712" width="21" style="805" bestFit="1" customWidth="1"/>
    <col min="8713" max="8713" width="20.42578125" style="805" bestFit="1" customWidth="1"/>
    <col min="8714" max="8714" width="19" style="805" bestFit="1" customWidth="1"/>
    <col min="8715" max="8715" width="20.42578125" style="805" bestFit="1" customWidth="1"/>
    <col min="8716" max="8717" width="19" style="805" bestFit="1" customWidth="1"/>
    <col min="8718" max="8718" width="20.42578125" style="805" bestFit="1" customWidth="1"/>
    <col min="8719" max="8719" width="17.85546875" style="805" bestFit="1" customWidth="1"/>
    <col min="8720" max="8720" width="3.85546875" style="805" customWidth="1"/>
    <col min="8721" max="8721" width="13.85546875" style="805" bestFit="1" customWidth="1"/>
    <col min="8722" max="8722" width="11.140625" style="805" bestFit="1" customWidth="1"/>
    <col min="8723" max="8960" width="11.42578125" style="805"/>
    <col min="8961" max="8961" width="60.85546875" style="805" customWidth="1"/>
    <col min="8962" max="8962" width="22.42578125" style="805" bestFit="1" customWidth="1"/>
    <col min="8963" max="8963" width="21.28515625" style="805" bestFit="1" customWidth="1"/>
    <col min="8964" max="8964" width="21" style="805" bestFit="1" customWidth="1"/>
    <col min="8965" max="8965" width="20.42578125" style="805" bestFit="1" customWidth="1"/>
    <col min="8966" max="8966" width="21" style="805" bestFit="1" customWidth="1"/>
    <col min="8967" max="8967" width="20.42578125" style="805" bestFit="1" customWidth="1"/>
    <col min="8968" max="8968" width="21" style="805" bestFit="1" customWidth="1"/>
    <col min="8969" max="8969" width="20.42578125" style="805" bestFit="1" customWidth="1"/>
    <col min="8970" max="8970" width="19" style="805" bestFit="1" customWidth="1"/>
    <col min="8971" max="8971" width="20.42578125" style="805" bestFit="1" customWidth="1"/>
    <col min="8972" max="8973" width="19" style="805" bestFit="1" customWidth="1"/>
    <col min="8974" max="8974" width="20.42578125" style="805" bestFit="1" customWidth="1"/>
    <col min="8975" max="8975" width="17.85546875" style="805" bestFit="1" customWidth="1"/>
    <col min="8976" max="8976" width="3.85546875" style="805" customWidth="1"/>
    <col min="8977" max="8977" width="13.85546875" style="805" bestFit="1" customWidth="1"/>
    <col min="8978" max="8978" width="11.140625" style="805" bestFit="1" customWidth="1"/>
    <col min="8979" max="9216" width="11.42578125" style="805"/>
    <col min="9217" max="9217" width="60.85546875" style="805" customWidth="1"/>
    <col min="9218" max="9218" width="22.42578125" style="805" bestFit="1" customWidth="1"/>
    <col min="9219" max="9219" width="21.28515625" style="805" bestFit="1" customWidth="1"/>
    <col min="9220" max="9220" width="21" style="805" bestFit="1" customWidth="1"/>
    <col min="9221" max="9221" width="20.42578125" style="805" bestFit="1" customWidth="1"/>
    <col min="9222" max="9222" width="21" style="805" bestFit="1" customWidth="1"/>
    <col min="9223" max="9223" width="20.42578125" style="805" bestFit="1" customWidth="1"/>
    <col min="9224" max="9224" width="21" style="805" bestFit="1" customWidth="1"/>
    <col min="9225" max="9225" width="20.42578125" style="805" bestFit="1" customWidth="1"/>
    <col min="9226" max="9226" width="19" style="805" bestFit="1" customWidth="1"/>
    <col min="9227" max="9227" width="20.42578125" style="805" bestFit="1" customWidth="1"/>
    <col min="9228" max="9229" width="19" style="805" bestFit="1" customWidth="1"/>
    <col min="9230" max="9230" width="20.42578125" style="805" bestFit="1" customWidth="1"/>
    <col min="9231" max="9231" width="17.85546875" style="805" bestFit="1" customWidth="1"/>
    <col min="9232" max="9232" width="3.85546875" style="805" customWidth="1"/>
    <col min="9233" max="9233" width="13.85546875" style="805" bestFit="1" customWidth="1"/>
    <col min="9234" max="9234" width="11.140625" style="805" bestFit="1" customWidth="1"/>
    <col min="9235" max="9472" width="11.42578125" style="805"/>
    <col min="9473" max="9473" width="60.85546875" style="805" customWidth="1"/>
    <col min="9474" max="9474" width="22.42578125" style="805" bestFit="1" customWidth="1"/>
    <col min="9475" max="9475" width="21.28515625" style="805" bestFit="1" customWidth="1"/>
    <col min="9476" max="9476" width="21" style="805" bestFit="1" customWidth="1"/>
    <col min="9477" max="9477" width="20.42578125" style="805" bestFit="1" customWidth="1"/>
    <col min="9478" max="9478" width="21" style="805" bestFit="1" customWidth="1"/>
    <col min="9479" max="9479" width="20.42578125" style="805" bestFit="1" customWidth="1"/>
    <col min="9480" max="9480" width="21" style="805" bestFit="1" customWidth="1"/>
    <col min="9481" max="9481" width="20.42578125" style="805" bestFit="1" customWidth="1"/>
    <col min="9482" max="9482" width="19" style="805" bestFit="1" customWidth="1"/>
    <col min="9483" max="9483" width="20.42578125" style="805" bestFit="1" customWidth="1"/>
    <col min="9484" max="9485" width="19" style="805" bestFit="1" customWidth="1"/>
    <col min="9486" max="9486" width="20.42578125" style="805" bestFit="1" customWidth="1"/>
    <col min="9487" max="9487" width="17.85546875" style="805" bestFit="1" customWidth="1"/>
    <col min="9488" max="9488" width="3.85546875" style="805" customWidth="1"/>
    <col min="9489" max="9489" width="13.85546875" style="805" bestFit="1" customWidth="1"/>
    <col min="9490" max="9490" width="11.140625" style="805" bestFit="1" customWidth="1"/>
    <col min="9491" max="9728" width="11.42578125" style="805"/>
    <col min="9729" max="9729" width="60.85546875" style="805" customWidth="1"/>
    <col min="9730" max="9730" width="22.42578125" style="805" bestFit="1" customWidth="1"/>
    <col min="9731" max="9731" width="21.28515625" style="805" bestFit="1" customWidth="1"/>
    <col min="9732" max="9732" width="21" style="805" bestFit="1" customWidth="1"/>
    <col min="9733" max="9733" width="20.42578125" style="805" bestFit="1" customWidth="1"/>
    <col min="9734" max="9734" width="21" style="805" bestFit="1" customWidth="1"/>
    <col min="9735" max="9735" width="20.42578125" style="805" bestFit="1" customWidth="1"/>
    <col min="9736" max="9736" width="21" style="805" bestFit="1" customWidth="1"/>
    <col min="9737" max="9737" width="20.42578125" style="805" bestFit="1" customWidth="1"/>
    <col min="9738" max="9738" width="19" style="805" bestFit="1" customWidth="1"/>
    <col min="9739" max="9739" width="20.42578125" style="805" bestFit="1" customWidth="1"/>
    <col min="9740" max="9741" width="19" style="805" bestFit="1" customWidth="1"/>
    <col min="9742" max="9742" width="20.42578125" style="805" bestFit="1" customWidth="1"/>
    <col min="9743" max="9743" width="17.85546875" style="805" bestFit="1" customWidth="1"/>
    <col min="9744" max="9744" width="3.85546875" style="805" customWidth="1"/>
    <col min="9745" max="9745" width="13.85546875" style="805" bestFit="1" customWidth="1"/>
    <col min="9746" max="9746" width="11.140625" style="805" bestFit="1" customWidth="1"/>
    <col min="9747" max="9984" width="11.42578125" style="805"/>
    <col min="9985" max="9985" width="60.85546875" style="805" customWidth="1"/>
    <col min="9986" max="9986" width="22.42578125" style="805" bestFit="1" customWidth="1"/>
    <col min="9987" max="9987" width="21.28515625" style="805" bestFit="1" customWidth="1"/>
    <col min="9988" max="9988" width="21" style="805" bestFit="1" customWidth="1"/>
    <col min="9989" max="9989" width="20.42578125" style="805" bestFit="1" customWidth="1"/>
    <col min="9990" max="9990" width="21" style="805" bestFit="1" customWidth="1"/>
    <col min="9991" max="9991" width="20.42578125" style="805" bestFit="1" customWidth="1"/>
    <col min="9992" max="9992" width="21" style="805" bestFit="1" customWidth="1"/>
    <col min="9993" max="9993" width="20.42578125" style="805" bestFit="1" customWidth="1"/>
    <col min="9994" max="9994" width="19" style="805" bestFit="1" customWidth="1"/>
    <col min="9995" max="9995" width="20.42578125" style="805" bestFit="1" customWidth="1"/>
    <col min="9996" max="9997" width="19" style="805" bestFit="1" customWidth="1"/>
    <col min="9998" max="9998" width="20.42578125" style="805" bestFit="1" customWidth="1"/>
    <col min="9999" max="9999" width="17.85546875" style="805" bestFit="1" customWidth="1"/>
    <col min="10000" max="10000" width="3.85546875" style="805" customWidth="1"/>
    <col min="10001" max="10001" width="13.85546875" style="805" bestFit="1" customWidth="1"/>
    <col min="10002" max="10002" width="11.140625" style="805" bestFit="1" customWidth="1"/>
    <col min="10003" max="10240" width="11.42578125" style="805"/>
    <col min="10241" max="10241" width="60.85546875" style="805" customWidth="1"/>
    <col min="10242" max="10242" width="22.42578125" style="805" bestFit="1" customWidth="1"/>
    <col min="10243" max="10243" width="21.28515625" style="805" bestFit="1" customWidth="1"/>
    <col min="10244" max="10244" width="21" style="805" bestFit="1" customWidth="1"/>
    <col min="10245" max="10245" width="20.42578125" style="805" bestFit="1" customWidth="1"/>
    <col min="10246" max="10246" width="21" style="805" bestFit="1" customWidth="1"/>
    <col min="10247" max="10247" width="20.42578125" style="805" bestFit="1" customWidth="1"/>
    <col min="10248" max="10248" width="21" style="805" bestFit="1" customWidth="1"/>
    <col min="10249" max="10249" width="20.42578125" style="805" bestFit="1" customWidth="1"/>
    <col min="10250" max="10250" width="19" style="805" bestFit="1" customWidth="1"/>
    <col min="10251" max="10251" width="20.42578125" style="805" bestFit="1" customWidth="1"/>
    <col min="10252" max="10253" width="19" style="805" bestFit="1" customWidth="1"/>
    <col min="10254" max="10254" width="20.42578125" style="805" bestFit="1" customWidth="1"/>
    <col min="10255" max="10255" width="17.85546875" style="805" bestFit="1" customWidth="1"/>
    <col min="10256" max="10256" width="3.85546875" style="805" customWidth="1"/>
    <col min="10257" max="10257" width="13.85546875" style="805" bestFit="1" customWidth="1"/>
    <col min="10258" max="10258" width="11.140625" style="805" bestFit="1" customWidth="1"/>
    <col min="10259" max="10496" width="11.42578125" style="805"/>
    <col min="10497" max="10497" width="60.85546875" style="805" customWidth="1"/>
    <col min="10498" max="10498" width="22.42578125" style="805" bestFit="1" customWidth="1"/>
    <col min="10499" max="10499" width="21.28515625" style="805" bestFit="1" customWidth="1"/>
    <col min="10500" max="10500" width="21" style="805" bestFit="1" customWidth="1"/>
    <col min="10501" max="10501" width="20.42578125" style="805" bestFit="1" customWidth="1"/>
    <col min="10502" max="10502" width="21" style="805" bestFit="1" customWidth="1"/>
    <col min="10503" max="10503" width="20.42578125" style="805" bestFit="1" customWidth="1"/>
    <col min="10504" max="10504" width="21" style="805" bestFit="1" customWidth="1"/>
    <col min="10505" max="10505" width="20.42578125" style="805" bestFit="1" customWidth="1"/>
    <col min="10506" max="10506" width="19" style="805" bestFit="1" customWidth="1"/>
    <col min="10507" max="10507" width="20.42578125" style="805" bestFit="1" customWidth="1"/>
    <col min="10508" max="10509" width="19" style="805" bestFit="1" customWidth="1"/>
    <col min="10510" max="10510" width="20.42578125" style="805" bestFit="1" customWidth="1"/>
    <col min="10511" max="10511" width="17.85546875" style="805" bestFit="1" customWidth="1"/>
    <col min="10512" max="10512" width="3.85546875" style="805" customWidth="1"/>
    <col min="10513" max="10513" width="13.85546875" style="805" bestFit="1" customWidth="1"/>
    <col min="10514" max="10514" width="11.140625" style="805" bestFit="1" customWidth="1"/>
    <col min="10515" max="10752" width="11.42578125" style="805"/>
    <col min="10753" max="10753" width="60.85546875" style="805" customWidth="1"/>
    <col min="10754" max="10754" width="22.42578125" style="805" bestFit="1" customWidth="1"/>
    <col min="10755" max="10755" width="21.28515625" style="805" bestFit="1" customWidth="1"/>
    <col min="10756" max="10756" width="21" style="805" bestFit="1" customWidth="1"/>
    <col min="10757" max="10757" width="20.42578125" style="805" bestFit="1" customWidth="1"/>
    <col min="10758" max="10758" width="21" style="805" bestFit="1" customWidth="1"/>
    <col min="10759" max="10759" width="20.42578125" style="805" bestFit="1" customWidth="1"/>
    <col min="10760" max="10760" width="21" style="805" bestFit="1" customWidth="1"/>
    <col min="10761" max="10761" width="20.42578125" style="805" bestFit="1" customWidth="1"/>
    <col min="10762" max="10762" width="19" style="805" bestFit="1" customWidth="1"/>
    <col min="10763" max="10763" width="20.42578125" style="805" bestFit="1" customWidth="1"/>
    <col min="10764" max="10765" width="19" style="805" bestFit="1" customWidth="1"/>
    <col min="10766" max="10766" width="20.42578125" style="805" bestFit="1" customWidth="1"/>
    <col min="10767" max="10767" width="17.85546875" style="805" bestFit="1" customWidth="1"/>
    <col min="10768" max="10768" width="3.85546875" style="805" customWidth="1"/>
    <col min="10769" max="10769" width="13.85546875" style="805" bestFit="1" customWidth="1"/>
    <col min="10770" max="10770" width="11.140625" style="805" bestFit="1" customWidth="1"/>
    <col min="10771" max="11008" width="11.42578125" style="805"/>
    <col min="11009" max="11009" width="60.85546875" style="805" customWidth="1"/>
    <col min="11010" max="11010" width="22.42578125" style="805" bestFit="1" customWidth="1"/>
    <col min="11011" max="11011" width="21.28515625" style="805" bestFit="1" customWidth="1"/>
    <col min="11012" max="11012" width="21" style="805" bestFit="1" customWidth="1"/>
    <col min="11013" max="11013" width="20.42578125" style="805" bestFit="1" customWidth="1"/>
    <col min="11014" max="11014" width="21" style="805" bestFit="1" customWidth="1"/>
    <col min="11015" max="11015" width="20.42578125" style="805" bestFit="1" customWidth="1"/>
    <col min="11016" max="11016" width="21" style="805" bestFit="1" customWidth="1"/>
    <col min="11017" max="11017" width="20.42578125" style="805" bestFit="1" customWidth="1"/>
    <col min="11018" max="11018" width="19" style="805" bestFit="1" customWidth="1"/>
    <col min="11019" max="11019" width="20.42578125" style="805" bestFit="1" customWidth="1"/>
    <col min="11020" max="11021" width="19" style="805" bestFit="1" customWidth="1"/>
    <col min="11022" max="11022" width="20.42578125" style="805" bestFit="1" customWidth="1"/>
    <col min="11023" max="11023" width="17.85546875" style="805" bestFit="1" customWidth="1"/>
    <col min="11024" max="11024" width="3.85546875" style="805" customWidth="1"/>
    <col min="11025" max="11025" width="13.85546875" style="805" bestFit="1" customWidth="1"/>
    <col min="11026" max="11026" width="11.140625" style="805" bestFit="1" customWidth="1"/>
    <col min="11027" max="11264" width="11.42578125" style="805"/>
    <col min="11265" max="11265" width="60.85546875" style="805" customWidth="1"/>
    <col min="11266" max="11266" width="22.42578125" style="805" bestFit="1" customWidth="1"/>
    <col min="11267" max="11267" width="21.28515625" style="805" bestFit="1" customWidth="1"/>
    <col min="11268" max="11268" width="21" style="805" bestFit="1" customWidth="1"/>
    <col min="11269" max="11269" width="20.42578125" style="805" bestFit="1" customWidth="1"/>
    <col min="11270" max="11270" width="21" style="805" bestFit="1" customWidth="1"/>
    <col min="11271" max="11271" width="20.42578125" style="805" bestFit="1" customWidth="1"/>
    <col min="11272" max="11272" width="21" style="805" bestFit="1" customWidth="1"/>
    <col min="11273" max="11273" width="20.42578125" style="805" bestFit="1" customWidth="1"/>
    <col min="11274" max="11274" width="19" style="805" bestFit="1" customWidth="1"/>
    <col min="11275" max="11275" width="20.42578125" style="805" bestFit="1" customWidth="1"/>
    <col min="11276" max="11277" width="19" style="805" bestFit="1" customWidth="1"/>
    <col min="11278" max="11278" width="20.42578125" style="805" bestFit="1" customWidth="1"/>
    <col min="11279" max="11279" width="17.85546875" style="805" bestFit="1" customWidth="1"/>
    <col min="11280" max="11280" width="3.85546875" style="805" customWidth="1"/>
    <col min="11281" max="11281" width="13.85546875" style="805" bestFit="1" customWidth="1"/>
    <col min="11282" max="11282" width="11.140625" style="805" bestFit="1" customWidth="1"/>
    <col min="11283" max="11520" width="11.42578125" style="805"/>
    <col min="11521" max="11521" width="60.85546875" style="805" customWidth="1"/>
    <col min="11522" max="11522" width="22.42578125" style="805" bestFit="1" customWidth="1"/>
    <col min="11523" max="11523" width="21.28515625" style="805" bestFit="1" customWidth="1"/>
    <col min="11524" max="11524" width="21" style="805" bestFit="1" customWidth="1"/>
    <col min="11525" max="11525" width="20.42578125" style="805" bestFit="1" customWidth="1"/>
    <col min="11526" max="11526" width="21" style="805" bestFit="1" customWidth="1"/>
    <col min="11527" max="11527" width="20.42578125" style="805" bestFit="1" customWidth="1"/>
    <col min="11528" max="11528" width="21" style="805" bestFit="1" customWidth="1"/>
    <col min="11529" max="11529" width="20.42578125" style="805" bestFit="1" customWidth="1"/>
    <col min="11530" max="11530" width="19" style="805" bestFit="1" customWidth="1"/>
    <col min="11531" max="11531" width="20.42578125" style="805" bestFit="1" customWidth="1"/>
    <col min="11532" max="11533" width="19" style="805" bestFit="1" customWidth="1"/>
    <col min="11534" max="11534" width="20.42578125" style="805" bestFit="1" customWidth="1"/>
    <col min="11535" max="11535" width="17.85546875" style="805" bestFit="1" customWidth="1"/>
    <col min="11536" max="11536" width="3.85546875" style="805" customWidth="1"/>
    <col min="11537" max="11537" width="13.85546875" style="805" bestFit="1" customWidth="1"/>
    <col min="11538" max="11538" width="11.140625" style="805" bestFit="1" customWidth="1"/>
    <col min="11539" max="11776" width="11.42578125" style="805"/>
    <col min="11777" max="11777" width="60.85546875" style="805" customWidth="1"/>
    <col min="11778" max="11778" width="22.42578125" style="805" bestFit="1" customWidth="1"/>
    <col min="11779" max="11779" width="21.28515625" style="805" bestFit="1" customWidth="1"/>
    <col min="11780" max="11780" width="21" style="805" bestFit="1" customWidth="1"/>
    <col min="11781" max="11781" width="20.42578125" style="805" bestFit="1" customWidth="1"/>
    <col min="11782" max="11782" width="21" style="805" bestFit="1" customWidth="1"/>
    <col min="11783" max="11783" width="20.42578125" style="805" bestFit="1" customWidth="1"/>
    <col min="11784" max="11784" width="21" style="805" bestFit="1" customWidth="1"/>
    <col min="11785" max="11785" width="20.42578125" style="805" bestFit="1" customWidth="1"/>
    <col min="11786" max="11786" width="19" style="805" bestFit="1" customWidth="1"/>
    <col min="11787" max="11787" width="20.42578125" style="805" bestFit="1" customWidth="1"/>
    <col min="11788" max="11789" width="19" style="805" bestFit="1" customWidth="1"/>
    <col min="11790" max="11790" width="20.42578125" style="805" bestFit="1" customWidth="1"/>
    <col min="11791" max="11791" width="17.85546875" style="805" bestFit="1" customWidth="1"/>
    <col min="11792" max="11792" width="3.85546875" style="805" customWidth="1"/>
    <col min="11793" max="11793" width="13.85546875" style="805" bestFit="1" customWidth="1"/>
    <col min="11794" max="11794" width="11.140625" style="805" bestFit="1" customWidth="1"/>
    <col min="11795" max="12032" width="11.42578125" style="805"/>
    <col min="12033" max="12033" width="60.85546875" style="805" customWidth="1"/>
    <col min="12034" max="12034" width="22.42578125" style="805" bestFit="1" customWidth="1"/>
    <col min="12035" max="12035" width="21.28515625" style="805" bestFit="1" customWidth="1"/>
    <col min="12036" max="12036" width="21" style="805" bestFit="1" customWidth="1"/>
    <col min="12037" max="12037" width="20.42578125" style="805" bestFit="1" customWidth="1"/>
    <col min="12038" max="12038" width="21" style="805" bestFit="1" customWidth="1"/>
    <col min="12039" max="12039" width="20.42578125" style="805" bestFit="1" customWidth="1"/>
    <col min="12040" max="12040" width="21" style="805" bestFit="1" customWidth="1"/>
    <col min="12041" max="12041" width="20.42578125" style="805" bestFit="1" customWidth="1"/>
    <col min="12042" max="12042" width="19" style="805" bestFit="1" customWidth="1"/>
    <col min="12043" max="12043" width="20.42578125" style="805" bestFit="1" customWidth="1"/>
    <col min="12044" max="12045" width="19" style="805" bestFit="1" customWidth="1"/>
    <col min="12046" max="12046" width="20.42578125" style="805" bestFit="1" customWidth="1"/>
    <col min="12047" max="12047" width="17.85546875" style="805" bestFit="1" customWidth="1"/>
    <col min="12048" max="12048" width="3.85546875" style="805" customWidth="1"/>
    <col min="12049" max="12049" width="13.85546875" style="805" bestFit="1" customWidth="1"/>
    <col min="12050" max="12050" width="11.140625" style="805" bestFit="1" customWidth="1"/>
    <col min="12051" max="12288" width="11.42578125" style="805"/>
    <col min="12289" max="12289" width="60.85546875" style="805" customWidth="1"/>
    <col min="12290" max="12290" width="22.42578125" style="805" bestFit="1" customWidth="1"/>
    <col min="12291" max="12291" width="21.28515625" style="805" bestFit="1" customWidth="1"/>
    <col min="12292" max="12292" width="21" style="805" bestFit="1" customWidth="1"/>
    <col min="12293" max="12293" width="20.42578125" style="805" bestFit="1" customWidth="1"/>
    <col min="12294" max="12294" width="21" style="805" bestFit="1" customWidth="1"/>
    <col min="12295" max="12295" width="20.42578125" style="805" bestFit="1" customWidth="1"/>
    <col min="12296" max="12296" width="21" style="805" bestFit="1" customWidth="1"/>
    <col min="12297" max="12297" width="20.42578125" style="805" bestFit="1" customWidth="1"/>
    <col min="12298" max="12298" width="19" style="805" bestFit="1" customWidth="1"/>
    <col min="12299" max="12299" width="20.42578125" style="805" bestFit="1" customWidth="1"/>
    <col min="12300" max="12301" width="19" style="805" bestFit="1" customWidth="1"/>
    <col min="12302" max="12302" width="20.42578125" style="805" bestFit="1" customWidth="1"/>
    <col min="12303" max="12303" width="17.85546875" style="805" bestFit="1" customWidth="1"/>
    <col min="12304" max="12304" width="3.85546875" style="805" customWidth="1"/>
    <col min="12305" max="12305" width="13.85546875" style="805" bestFit="1" customWidth="1"/>
    <col min="12306" max="12306" width="11.140625" style="805" bestFit="1" customWidth="1"/>
    <col min="12307" max="12544" width="11.42578125" style="805"/>
    <col min="12545" max="12545" width="60.85546875" style="805" customWidth="1"/>
    <col min="12546" max="12546" width="22.42578125" style="805" bestFit="1" customWidth="1"/>
    <col min="12547" max="12547" width="21.28515625" style="805" bestFit="1" customWidth="1"/>
    <col min="12548" max="12548" width="21" style="805" bestFit="1" customWidth="1"/>
    <col min="12549" max="12549" width="20.42578125" style="805" bestFit="1" customWidth="1"/>
    <col min="12550" max="12550" width="21" style="805" bestFit="1" customWidth="1"/>
    <col min="12551" max="12551" width="20.42578125" style="805" bestFit="1" customWidth="1"/>
    <col min="12552" max="12552" width="21" style="805" bestFit="1" customWidth="1"/>
    <col min="12553" max="12553" width="20.42578125" style="805" bestFit="1" customWidth="1"/>
    <col min="12554" max="12554" width="19" style="805" bestFit="1" customWidth="1"/>
    <col min="12555" max="12555" width="20.42578125" style="805" bestFit="1" customWidth="1"/>
    <col min="12556" max="12557" width="19" style="805" bestFit="1" customWidth="1"/>
    <col min="12558" max="12558" width="20.42578125" style="805" bestFit="1" customWidth="1"/>
    <col min="12559" max="12559" width="17.85546875" style="805" bestFit="1" customWidth="1"/>
    <col min="12560" max="12560" width="3.85546875" style="805" customWidth="1"/>
    <col min="12561" max="12561" width="13.85546875" style="805" bestFit="1" customWidth="1"/>
    <col min="12562" max="12562" width="11.140625" style="805" bestFit="1" customWidth="1"/>
    <col min="12563" max="12800" width="11.42578125" style="805"/>
    <col min="12801" max="12801" width="60.85546875" style="805" customWidth="1"/>
    <col min="12802" max="12802" width="22.42578125" style="805" bestFit="1" customWidth="1"/>
    <col min="12803" max="12803" width="21.28515625" style="805" bestFit="1" customWidth="1"/>
    <col min="12804" max="12804" width="21" style="805" bestFit="1" customWidth="1"/>
    <col min="12805" max="12805" width="20.42578125" style="805" bestFit="1" customWidth="1"/>
    <col min="12806" max="12806" width="21" style="805" bestFit="1" customWidth="1"/>
    <col min="12807" max="12807" width="20.42578125" style="805" bestFit="1" customWidth="1"/>
    <col min="12808" max="12808" width="21" style="805" bestFit="1" customWidth="1"/>
    <col min="12809" max="12809" width="20.42578125" style="805" bestFit="1" customWidth="1"/>
    <col min="12810" max="12810" width="19" style="805" bestFit="1" customWidth="1"/>
    <col min="12811" max="12811" width="20.42578125" style="805" bestFit="1" customWidth="1"/>
    <col min="12812" max="12813" width="19" style="805" bestFit="1" customWidth="1"/>
    <col min="12814" max="12814" width="20.42578125" style="805" bestFit="1" customWidth="1"/>
    <col min="12815" max="12815" width="17.85546875" style="805" bestFit="1" customWidth="1"/>
    <col min="12816" max="12816" width="3.85546875" style="805" customWidth="1"/>
    <col min="12817" max="12817" width="13.85546875" style="805" bestFit="1" customWidth="1"/>
    <col min="12818" max="12818" width="11.140625" style="805" bestFit="1" customWidth="1"/>
    <col min="12819" max="13056" width="11.42578125" style="805"/>
    <col min="13057" max="13057" width="60.85546875" style="805" customWidth="1"/>
    <col min="13058" max="13058" width="22.42578125" style="805" bestFit="1" customWidth="1"/>
    <col min="13059" max="13059" width="21.28515625" style="805" bestFit="1" customWidth="1"/>
    <col min="13060" max="13060" width="21" style="805" bestFit="1" customWidth="1"/>
    <col min="13061" max="13061" width="20.42578125" style="805" bestFit="1" customWidth="1"/>
    <col min="13062" max="13062" width="21" style="805" bestFit="1" customWidth="1"/>
    <col min="13063" max="13063" width="20.42578125" style="805" bestFit="1" customWidth="1"/>
    <col min="13064" max="13064" width="21" style="805" bestFit="1" customWidth="1"/>
    <col min="13065" max="13065" width="20.42578125" style="805" bestFit="1" customWidth="1"/>
    <col min="13066" max="13066" width="19" style="805" bestFit="1" customWidth="1"/>
    <col min="13067" max="13067" width="20.42578125" style="805" bestFit="1" customWidth="1"/>
    <col min="13068" max="13069" width="19" style="805" bestFit="1" customWidth="1"/>
    <col min="13070" max="13070" width="20.42578125" style="805" bestFit="1" customWidth="1"/>
    <col min="13071" max="13071" width="17.85546875" style="805" bestFit="1" customWidth="1"/>
    <col min="13072" max="13072" width="3.85546875" style="805" customWidth="1"/>
    <col min="13073" max="13073" width="13.85546875" style="805" bestFit="1" customWidth="1"/>
    <col min="13074" max="13074" width="11.140625" style="805" bestFit="1" customWidth="1"/>
    <col min="13075" max="13312" width="11.42578125" style="805"/>
    <col min="13313" max="13313" width="60.85546875" style="805" customWidth="1"/>
    <col min="13314" max="13314" width="22.42578125" style="805" bestFit="1" customWidth="1"/>
    <col min="13315" max="13315" width="21.28515625" style="805" bestFit="1" customWidth="1"/>
    <col min="13316" max="13316" width="21" style="805" bestFit="1" customWidth="1"/>
    <col min="13317" max="13317" width="20.42578125" style="805" bestFit="1" customWidth="1"/>
    <col min="13318" max="13318" width="21" style="805" bestFit="1" customWidth="1"/>
    <col min="13319" max="13319" width="20.42578125" style="805" bestFit="1" customWidth="1"/>
    <col min="13320" max="13320" width="21" style="805" bestFit="1" customWidth="1"/>
    <col min="13321" max="13321" width="20.42578125" style="805" bestFit="1" customWidth="1"/>
    <col min="13322" max="13322" width="19" style="805" bestFit="1" customWidth="1"/>
    <col min="13323" max="13323" width="20.42578125" style="805" bestFit="1" customWidth="1"/>
    <col min="13324" max="13325" width="19" style="805" bestFit="1" customWidth="1"/>
    <col min="13326" max="13326" width="20.42578125" style="805" bestFit="1" customWidth="1"/>
    <col min="13327" max="13327" width="17.85546875" style="805" bestFit="1" customWidth="1"/>
    <col min="13328" max="13328" width="3.85546875" style="805" customWidth="1"/>
    <col min="13329" max="13329" width="13.85546875" style="805" bestFit="1" customWidth="1"/>
    <col min="13330" max="13330" width="11.140625" style="805" bestFit="1" customWidth="1"/>
    <col min="13331" max="13568" width="11.42578125" style="805"/>
    <col min="13569" max="13569" width="60.85546875" style="805" customWidth="1"/>
    <col min="13570" max="13570" width="22.42578125" style="805" bestFit="1" customWidth="1"/>
    <col min="13571" max="13571" width="21.28515625" style="805" bestFit="1" customWidth="1"/>
    <col min="13572" max="13572" width="21" style="805" bestFit="1" customWidth="1"/>
    <col min="13573" max="13573" width="20.42578125" style="805" bestFit="1" customWidth="1"/>
    <col min="13574" max="13574" width="21" style="805" bestFit="1" customWidth="1"/>
    <col min="13575" max="13575" width="20.42578125" style="805" bestFit="1" customWidth="1"/>
    <col min="13576" max="13576" width="21" style="805" bestFit="1" customWidth="1"/>
    <col min="13577" max="13577" width="20.42578125" style="805" bestFit="1" customWidth="1"/>
    <col min="13578" max="13578" width="19" style="805" bestFit="1" customWidth="1"/>
    <col min="13579" max="13579" width="20.42578125" style="805" bestFit="1" customWidth="1"/>
    <col min="13580" max="13581" width="19" style="805" bestFit="1" customWidth="1"/>
    <col min="13582" max="13582" width="20.42578125" style="805" bestFit="1" customWidth="1"/>
    <col min="13583" max="13583" width="17.85546875" style="805" bestFit="1" customWidth="1"/>
    <col min="13584" max="13584" width="3.85546875" style="805" customWidth="1"/>
    <col min="13585" max="13585" width="13.85546875" style="805" bestFit="1" customWidth="1"/>
    <col min="13586" max="13586" width="11.140625" style="805" bestFit="1" customWidth="1"/>
    <col min="13587" max="13824" width="11.42578125" style="805"/>
    <col min="13825" max="13825" width="60.85546875" style="805" customWidth="1"/>
    <col min="13826" max="13826" width="22.42578125" style="805" bestFit="1" customWidth="1"/>
    <col min="13827" max="13827" width="21.28515625" style="805" bestFit="1" customWidth="1"/>
    <col min="13828" max="13828" width="21" style="805" bestFit="1" customWidth="1"/>
    <col min="13829" max="13829" width="20.42578125" style="805" bestFit="1" customWidth="1"/>
    <col min="13830" max="13830" width="21" style="805" bestFit="1" customWidth="1"/>
    <col min="13831" max="13831" width="20.42578125" style="805" bestFit="1" customWidth="1"/>
    <col min="13832" max="13832" width="21" style="805" bestFit="1" customWidth="1"/>
    <col min="13833" max="13833" width="20.42578125" style="805" bestFit="1" customWidth="1"/>
    <col min="13834" max="13834" width="19" style="805" bestFit="1" customWidth="1"/>
    <col min="13835" max="13835" width="20.42578125" style="805" bestFit="1" customWidth="1"/>
    <col min="13836" max="13837" width="19" style="805" bestFit="1" customWidth="1"/>
    <col min="13838" max="13838" width="20.42578125" style="805" bestFit="1" customWidth="1"/>
    <col min="13839" max="13839" width="17.85546875" style="805" bestFit="1" customWidth="1"/>
    <col min="13840" max="13840" width="3.85546875" style="805" customWidth="1"/>
    <col min="13841" max="13841" width="13.85546875" style="805" bestFit="1" customWidth="1"/>
    <col min="13842" max="13842" width="11.140625" style="805" bestFit="1" customWidth="1"/>
    <col min="13843" max="14080" width="11.42578125" style="805"/>
    <col min="14081" max="14081" width="60.85546875" style="805" customWidth="1"/>
    <col min="14082" max="14082" width="22.42578125" style="805" bestFit="1" customWidth="1"/>
    <col min="14083" max="14083" width="21.28515625" style="805" bestFit="1" customWidth="1"/>
    <col min="14084" max="14084" width="21" style="805" bestFit="1" customWidth="1"/>
    <col min="14085" max="14085" width="20.42578125" style="805" bestFit="1" customWidth="1"/>
    <col min="14086" max="14086" width="21" style="805" bestFit="1" customWidth="1"/>
    <col min="14087" max="14087" width="20.42578125" style="805" bestFit="1" customWidth="1"/>
    <col min="14088" max="14088" width="21" style="805" bestFit="1" customWidth="1"/>
    <col min="14089" max="14089" width="20.42578125" style="805" bestFit="1" customWidth="1"/>
    <col min="14090" max="14090" width="19" style="805" bestFit="1" customWidth="1"/>
    <col min="14091" max="14091" width="20.42578125" style="805" bestFit="1" customWidth="1"/>
    <col min="14092" max="14093" width="19" style="805" bestFit="1" customWidth="1"/>
    <col min="14094" max="14094" width="20.42578125" style="805" bestFit="1" customWidth="1"/>
    <col min="14095" max="14095" width="17.85546875" style="805" bestFit="1" customWidth="1"/>
    <col min="14096" max="14096" width="3.85546875" style="805" customWidth="1"/>
    <col min="14097" max="14097" width="13.85546875" style="805" bestFit="1" customWidth="1"/>
    <col min="14098" max="14098" width="11.140625" style="805" bestFit="1" customWidth="1"/>
    <col min="14099" max="14336" width="11.42578125" style="805"/>
    <col min="14337" max="14337" width="60.85546875" style="805" customWidth="1"/>
    <col min="14338" max="14338" width="22.42578125" style="805" bestFit="1" customWidth="1"/>
    <col min="14339" max="14339" width="21.28515625" style="805" bestFit="1" customWidth="1"/>
    <col min="14340" max="14340" width="21" style="805" bestFit="1" customWidth="1"/>
    <col min="14341" max="14341" width="20.42578125" style="805" bestFit="1" customWidth="1"/>
    <col min="14342" max="14342" width="21" style="805" bestFit="1" customWidth="1"/>
    <col min="14343" max="14343" width="20.42578125" style="805" bestFit="1" customWidth="1"/>
    <col min="14344" max="14344" width="21" style="805" bestFit="1" customWidth="1"/>
    <col min="14345" max="14345" width="20.42578125" style="805" bestFit="1" customWidth="1"/>
    <col min="14346" max="14346" width="19" style="805" bestFit="1" customWidth="1"/>
    <col min="14347" max="14347" width="20.42578125" style="805" bestFit="1" customWidth="1"/>
    <col min="14348" max="14349" width="19" style="805" bestFit="1" customWidth="1"/>
    <col min="14350" max="14350" width="20.42578125" style="805" bestFit="1" customWidth="1"/>
    <col min="14351" max="14351" width="17.85546875" style="805" bestFit="1" customWidth="1"/>
    <col min="14352" max="14352" width="3.85546875" style="805" customWidth="1"/>
    <col min="14353" max="14353" width="13.85546875" style="805" bestFit="1" customWidth="1"/>
    <col min="14354" max="14354" width="11.140625" style="805" bestFit="1" customWidth="1"/>
    <col min="14355" max="14592" width="11.42578125" style="805"/>
    <col min="14593" max="14593" width="60.85546875" style="805" customWidth="1"/>
    <col min="14594" max="14594" width="22.42578125" style="805" bestFit="1" customWidth="1"/>
    <col min="14595" max="14595" width="21.28515625" style="805" bestFit="1" customWidth="1"/>
    <col min="14596" max="14596" width="21" style="805" bestFit="1" customWidth="1"/>
    <col min="14597" max="14597" width="20.42578125" style="805" bestFit="1" customWidth="1"/>
    <col min="14598" max="14598" width="21" style="805" bestFit="1" customWidth="1"/>
    <col min="14599" max="14599" width="20.42578125" style="805" bestFit="1" customWidth="1"/>
    <col min="14600" max="14600" width="21" style="805" bestFit="1" customWidth="1"/>
    <col min="14601" max="14601" width="20.42578125" style="805" bestFit="1" customWidth="1"/>
    <col min="14602" max="14602" width="19" style="805" bestFit="1" customWidth="1"/>
    <col min="14603" max="14603" width="20.42578125" style="805" bestFit="1" customWidth="1"/>
    <col min="14604" max="14605" width="19" style="805" bestFit="1" customWidth="1"/>
    <col min="14606" max="14606" width="20.42578125" style="805" bestFit="1" customWidth="1"/>
    <col min="14607" max="14607" width="17.85546875" style="805" bestFit="1" customWidth="1"/>
    <col min="14608" max="14608" width="3.85546875" style="805" customWidth="1"/>
    <col min="14609" max="14609" width="13.85546875" style="805" bestFit="1" customWidth="1"/>
    <col min="14610" max="14610" width="11.140625" style="805" bestFit="1" customWidth="1"/>
    <col min="14611" max="14848" width="11.42578125" style="805"/>
    <col min="14849" max="14849" width="60.85546875" style="805" customWidth="1"/>
    <col min="14850" max="14850" width="22.42578125" style="805" bestFit="1" customWidth="1"/>
    <col min="14851" max="14851" width="21.28515625" style="805" bestFit="1" customWidth="1"/>
    <col min="14852" max="14852" width="21" style="805" bestFit="1" customWidth="1"/>
    <col min="14853" max="14853" width="20.42578125" style="805" bestFit="1" customWidth="1"/>
    <col min="14854" max="14854" width="21" style="805" bestFit="1" customWidth="1"/>
    <col min="14855" max="14855" width="20.42578125" style="805" bestFit="1" customWidth="1"/>
    <col min="14856" max="14856" width="21" style="805" bestFit="1" customWidth="1"/>
    <col min="14857" max="14857" width="20.42578125" style="805" bestFit="1" customWidth="1"/>
    <col min="14858" max="14858" width="19" style="805" bestFit="1" customWidth="1"/>
    <col min="14859" max="14859" width="20.42578125" style="805" bestFit="1" customWidth="1"/>
    <col min="14860" max="14861" width="19" style="805" bestFit="1" customWidth="1"/>
    <col min="14862" max="14862" width="20.42578125" style="805" bestFit="1" customWidth="1"/>
    <col min="14863" max="14863" width="17.85546875" style="805" bestFit="1" customWidth="1"/>
    <col min="14864" max="14864" width="3.85546875" style="805" customWidth="1"/>
    <col min="14865" max="14865" width="13.85546875" style="805" bestFit="1" customWidth="1"/>
    <col min="14866" max="14866" width="11.140625" style="805" bestFit="1" customWidth="1"/>
    <col min="14867" max="15104" width="11.42578125" style="805"/>
    <col min="15105" max="15105" width="60.85546875" style="805" customWidth="1"/>
    <col min="15106" max="15106" width="22.42578125" style="805" bestFit="1" customWidth="1"/>
    <col min="15107" max="15107" width="21.28515625" style="805" bestFit="1" customWidth="1"/>
    <col min="15108" max="15108" width="21" style="805" bestFit="1" customWidth="1"/>
    <col min="15109" max="15109" width="20.42578125" style="805" bestFit="1" customWidth="1"/>
    <col min="15110" max="15110" width="21" style="805" bestFit="1" customWidth="1"/>
    <col min="15111" max="15111" width="20.42578125" style="805" bestFit="1" customWidth="1"/>
    <col min="15112" max="15112" width="21" style="805" bestFit="1" customWidth="1"/>
    <col min="15113" max="15113" width="20.42578125" style="805" bestFit="1" customWidth="1"/>
    <col min="15114" max="15114" width="19" style="805" bestFit="1" customWidth="1"/>
    <col min="15115" max="15115" width="20.42578125" style="805" bestFit="1" customWidth="1"/>
    <col min="15116" max="15117" width="19" style="805" bestFit="1" customWidth="1"/>
    <col min="15118" max="15118" width="20.42578125" style="805" bestFit="1" customWidth="1"/>
    <col min="15119" max="15119" width="17.85546875" style="805" bestFit="1" customWidth="1"/>
    <col min="15120" max="15120" width="3.85546875" style="805" customWidth="1"/>
    <col min="15121" max="15121" width="13.85546875" style="805" bestFit="1" customWidth="1"/>
    <col min="15122" max="15122" width="11.140625" style="805" bestFit="1" customWidth="1"/>
    <col min="15123" max="15360" width="11.42578125" style="805"/>
    <col min="15361" max="15361" width="60.85546875" style="805" customWidth="1"/>
    <col min="15362" max="15362" width="22.42578125" style="805" bestFit="1" customWidth="1"/>
    <col min="15363" max="15363" width="21.28515625" style="805" bestFit="1" customWidth="1"/>
    <col min="15364" max="15364" width="21" style="805" bestFit="1" customWidth="1"/>
    <col min="15365" max="15365" width="20.42578125" style="805" bestFit="1" customWidth="1"/>
    <col min="15366" max="15366" width="21" style="805" bestFit="1" customWidth="1"/>
    <col min="15367" max="15367" width="20.42578125" style="805" bestFit="1" customWidth="1"/>
    <col min="15368" max="15368" width="21" style="805" bestFit="1" customWidth="1"/>
    <col min="15369" max="15369" width="20.42578125" style="805" bestFit="1" customWidth="1"/>
    <col min="15370" max="15370" width="19" style="805" bestFit="1" customWidth="1"/>
    <col min="15371" max="15371" width="20.42578125" style="805" bestFit="1" customWidth="1"/>
    <col min="15372" max="15373" width="19" style="805" bestFit="1" customWidth="1"/>
    <col min="15374" max="15374" width="20.42578125" style="805" bestFit="1" customWidth="1"/>
    <col min="15375" max="15375" width="17.85546875" style="805" bestFit="1" customWidth="1"/>
    <col min="15376" max="15376" width="3.85546875" style="805" customWidth="1"/>
    <col min="15377" max="15377" width="13.85546875" style="805" bestFit="1" customWidth="1"/>
    <col min="15378" max="15378" width="11.140625" style="805" bestFit="1" customWidth="1"/>
    <col min="15379" max="15616" width="11.42578125" style="805"/>
    <col min="15617" max="15617" width="60.85546875" style="805" customWidth="1"/>
    <col min="15618" max="15618" width="22.42578125" style="805" bestFit="1" customWidth="1"/>
    <col min="15619" max="15619" width="21.28515625" style="805" bestFit="1" customWidth="1"/>
    <col min="15620" max="15620" width="21" style="805" bestFit="1" customWidth="1"/>
    <col min="15621" max="15621" width="20.42578125" style="805" bestFit="1" customWidth="1"/>
    <col min="15622" max="15622" width="21" style="805" bestFit="1" customWidth="1"/>
    <col min="15623" max="15623" width="20.42578125" style="805" bestFit="1" customWidth="1"/>
    <col min="15624" max="15624" width="21" style="805" bestFit="1" customWidth="1"/>
    <col min="15625" max="15625" width="20.42578125" style="805" bestFit="1" customWidth="1"/>
    <col min="15626" max="15626" width="19" style="805" bestFit="1" customWidth="1"/>
    <col min="15627" max="15627" width="20.42578125" style="805" bestFit="1" customWidth="1"/>
    <col min="15628" max="15629" width="19" style="805" bestFit="1" customWidth="1"/>
    <col min="15630" max="15630" width="20.42578125" style="805" bestFit="1" customWidth="1"/>
    <col min="15631" max="15631" width="17.85546875" style="805" bestFit="1" customWidth="1"/>
    <col min="15632" max="15632" width="3.85546875" style="805" customWidth="1"/>
    <col min="15633" max="15633" width="13.85546875" style="805" bestFit="1" customWidth="1"/>
    <col min="15634" max="15634" width="11.140625" style="805" bestFit="1" customWidth="1"/>
    <col min="15635" max="15872" width="11.42578125" style="805"/>
    <col min="15873" max="15873" width="60.85546875" style="805" customWidth="1"/>
    <col min="15874" max="15874" width="22.42578125" style="805" bestFit="1" customWidth="1"/>
    <col min="15875" max="15875" width="21.28515625" style="805" bestFit="1" customWidth="1"/>
    <col min="15876" max="15876" width="21" style="805" bestFit="1" customWidth="1"/>
    <col min="15877" max="15877" width="20.42578125" style="805" bestFit="1" customWidth="1"/>
    <col min="15878" max="15878" width="21" style="805" bestFit="1" customWidth="1"/>
    <col min="15879" max="15879" width="20.42578125" style="805" bestFit="1" customWidth="1"/>
    <col min="15880" max="15880" width="21" style="805" bestFit="1" customWidth="1"/>
    <col min="15881" max="15881" width="20.42578125" style="805" bestFit="1" customWidth="1"/>
    <col min="15882" max="15882" width="19" style="805" bestFit="1" customWidth="1"/>
    <col min="15883" max="15883" width="20.42578125" style="805" bestFit="1" customWidth="1"/>
    <col min="15884" max="15885" width="19" style="805" bestFit="1" customWidth="1"/>
    <col min="15886" max="15886" width="20.42578125" style="805" bestFit="1" customWidth="1"/>
    <col min="15887" max="15887" width="17.85546875" style="805" bestFit="1" customWidth="1"/>
    <col min="15888" max="15888" width="3.85546875" style="805" customWidth="1"/>
    <col min="15889" max="15889" width="13.85546875" style="805" bestFit="1" customWidth="1"/>
    <col min="15890" max="15890" width="11.140625" style="805" bestFit="1" customWidth="1"/>
    <col min="15891" max="16128" width="11.42578125" style="805"/>
    <col min="16129" max="16129" width="60.85546875" style="805" customWidth="1"/>
    <col min="16130" max="16130" width="22.42578125" style="805" bestFit="1" customWidth="1"/>
    <col min="16131" max="16131" width="21.28515625" style="805" bestFit="1" customWidth="1"/>
    <col min="16132" max="16132" width="21" style="805" bestFit="1" customWidth="1"/>
    <col min="16133" max="16133" width="20.42578125" style="805" bestFit="1" customWidth="1"/>
    <col min="16134" max="16134" width="21" style="805" bestFit="1" customWidth="1"/>
    <col min="16135" max="16135" width="20.42578125" style="805" bestFit="1" customWidth="1"/>
    <col min="16136" max="16136" width="21" style="805" bestFit="1" customWidth="1"/>
    <col min="16137" max="16137" width="20.42578125" style="805" bestFit="1" customWidth="1"/>
    <col min="16138" max="16138" width="19" style="805" bestFit="1" customWidth="1"/>
    <col min="16139" max="16139" width="20.42578125" style="805" bestFit="1" customWidth="1"/>
    <col min="16140" max="16141" width="19" style="805" bestFit="1" customWidth="1"/>
    <col min="16142" max="16142" width="20.42578125" style="805" bestFit="1" customWidth="1"/>
    <col min="16143" max="16143" width="17.85546875" style="805" bestFit="1" customWidth="1"/>
    <col min="16144" max="16144" width="3.85546875" style="805" customWidth="1"/>
    <col min="16145" max="16145" width="13.85546875" style="805" bestFit="1" customWidth="1"/>
    <col min="16146" max="16146" width="11.140625" style="805" bestFit="1" customWidth="1"/>
    <col min="16147" max="16384" width="11.42578125" style="805"/>
  </cols>
  <sheetData>
    <row r="1" spans="1:15" s="805" customFormat="1" ht="20.25" hidden="1">
      <c r="A1" s="437"/>
      <c r="B1" s="447"/>
      <c r="C1" s="447"/>
      <c r="D1" s="447"/>
      <c r="E1" s="447"/>
      <c r="F1" s="447"/>
      <c r="G1" s="447"/>
      <c r="H1" s="447"/>
      <c r="I1" s="447"/>
      <c r="J1" s="447"/>
      <c r="K1" s="446"/>
      <c r="L1" s="48"/>
      <c r="M1" s="48"/>
      <c r="N1" s="48"/>
      <c r="O1" s="48"/>
    </row>
    <row r="2" spans="1:15" s="805" customFormat="1" ht="60" customHeight="1">
      <c r="A2" s="1047" t="s">
        <v>872</v>
      </c>
      <c r="B2" s="1047"/>
      <c r="C2" s="1047"/>
      <c r="D2" s="1047"/>
      <c r="E2" s="1047"/>
      <c r="F2" s="1047"/>
      <c r="G2" s="1047"/>
      <c r="H2" s="1047"/>
      <c r="I2" s="1047"/>
      <c r="J2" s="1047"/>
      <c r="K2" s="1047"/>
      <c r="L2" s="1047"/>
      <c r="M2" s="1047"/>
      <c r="N2" s="1047"/>
      <c r="O2" s="1047"/>
    </row>
    <row r="3" spans="1:15" s="805" customFormat="1" ht="47.25" customHeight="1">
      <c r="A3" s="1047" t="s">
        <v>678</v>
      </c>
      <c r="B3" s="1047"/>
      <c r="C3" s="1047"/>
      <c r="D3" s="1047"/>
      <c r="E3" s="1047"/>
      <c r="F3" s="1047"/>
      <c r="G3" s="1047"/>
      <c r="H3" s="1047"/>
      <c r="I3" s="1047"/>
      <c r="J3" s="1047"/>
      <c r="K3" s="1047"/>
      <c r="L3" s="1047"/>
      <c r="M3" s="1047"/>
      <c r="N3" s="1047"/>
      <c r="O3" s="1047"/>
    </row>
    <row r="4" spans="1:15" s="805" customFormat="1" ht="47.25" customHeight="1">
      <c r="A4" s="1047" t="s">
        <v>1530</v>
      </c>
      <c r="B4" s="1047"/>
      <c r="C4" s="1047"/>
      <c r="D4" s="1047"/>
      <c r="E4" s="1047"/>
      <c r="F4" s="1047"/>
      <c r="G4" s="1047"/>
      <c r="H4" s="1047"/>
      <c r="I4" s="1047"/>
      <c r="J4" s="1047"/>
      <c r="K4" s="1047"/>
      <c r="L4" s="1047"/>
      <c r="M4" s="1047"/>
      <c r="N4" s="1047"/>
      <c r="O4" s="1047"/>
    </row>
    <row r="5" spans="1:15" s="80" customFormat="1" ht="41.25" customHeight="1">
      <c r="A5" s="1049" t="s">
        <v>1160</v>
      </c>
      <c r="B5" s="1049"/>
      <c r="C5" s="1049"/>
      <c r="D5" s="1049"/>
      <c r="E5" s="1049"/>
      <c r="F5" s="1049"/>
      <c r="G5" s="1049"/>
      <c r="H5" s="1049"/>
      <c r="I5" s="1049"/>
      <c r="J5" s="1049"/>
      <c r="K5" s="1049"/>
      <c r="L5" s="1049"/>
      <c r="M5" s="1049"/>
      <c r="N5" s="1049"/>
      <c r="O5" s="1049"/>
    </row>
    <row r="6" spans="1:15" s="805" customFormat="1" ht="3" customHeight="1">
      <c r="A6" s="450"/>
      <c r="B6" s="678"/>
      <c r="C6" s="678"/>
      <c r="D6" s="678"/>
      <c r="E6" s="678"/>
      <c r="F6" s="678"/>
      <c r="G6" s="678"/>
      <c r="H6" s="678"/>
      <c r="I6" s="678"/>
      <c r="J6" s="678"/>
      <c r="K6" s="678"/>
      <c r="L6" s="678"/>
      <c r="M6" s="678"/>
      <c r="N6" s="678"/>
      <c r="O6" s="678"/>
    </row>
    <row r="7" spans="1:15" s="805" customFormat="1" ht="11.25" customHeight="1" thickBot="1">
      <c r="A7" s="439"/>
      <c r="B7" s="48"/>
      <c r="C7" s="48"/>
      <c r="D7" s="48"/>
      <c r="E7" s="48"/>
      <c r="F7" s="48"/>
      <c r="G7" s="48"/>
      <c r="H7" s="48"/>
      <c r="I7" s="48"/>
      <c r="J7" s="48"/>
      <c r="K7" s="446"/>
      <c r="L7" s="48"/>
      <c r="M7" s="48"/>
      <c r="N7" s="48"/>
      <c r="O7" s="48"/>
    </row>
    <row r="8" spans="1:15" s="28" customFormat="1" ht="51.75" customHeight="1" thickTop="1" thickBot="1">
      <c r="A8" s="440"/>
      <c r="B8" s="448" t="s">
        <v>846</v>
      </c>
      <c r="C8" s="448" t="s">
        <v>847</v>
      </c>
      <c r="D8" s="448" t="s">
        <v>848</v>
      </c>
      <c r="E8" s="448" t="s">
        <v>849</v>
      </c>
      <c r="F8" s="448" t="s">
        <v>850</v>
      </c>
      <c r="G8" s="448" t="s">
        <v>851</v>
      </c>
      <c r="H8" s="448" t="s">
        <v>852</v>
      </c>
      <c r="I8" s="448" t="s">
        <v>853</v>
      </c>
      <c r="J8" s="448" t="s">
        <v>854</v>
      </c>
      <c r="K8" s="448" t="s">
        <v>855</v>
      </c>
      <c r="L8" s="448" t="s">
        <v>856</v>
      </c>
      <c r="M8" s="448" t="s">
        <v>857</v>
      </c>
      <c r="N8" s="448" t="s">
        <v>858</v>
      </c>
      <c r="O8" s="448" t="s">
        <v>859</v>
      </c>
    </row>
    <row r="9" spans="1:15" s="358" customFormat="1" ht="36.75" customHeight="1" thickTop="1" thickBot="1">
      <c r="A9" s="226" t="s">
        <v>679</v>
      </c>
      <c r="B9" s="971">
        <v>0.17879999999999999</v>
      </c>
      <c r="C9" s="971">
        <v>0.13170000000000001</v>
      </c>
      <c r="D9" s="971">
        <v>0.22339999999999999</v>
      </c>
      <c r="E9" s="971">
        <v>0.40560000000000002</v>
      </c>
      <c r="F9" s="971">
        <v>0.30370000000000003</v>
      </c>
      <c r="G9" s="971">
        <v>0.22220000000000001</v>
      </c>
      <c r="H9" s="971">
        <v>0.1986</v>
      </c>
      <c r="I9" s="971">
        <v>0.2838</v>
      </c>
      <c r="J9" s="971">
        <v>0.25</v>
      </c>
      <c r="K9" s="971">
        <v>0.22770000000000001</v>
      </c>
      <c r="L9" s="971">
        <v>0.37140000000000001</v>
      </c>
      <c r="M9" s="971">
        <v>0.22</v>
      </c>
      <c r="N9" s="971">
        <v>0.2087</v>
      </c>
      <c r="O9" s="971">
        <v>0.15090000000000001</v>
      </c>
    </row>
    <row r="10" spans="1:15" s="805" customFormat="1" ht="39.75" customHeight="1" thickTop="1">
      <c r="A10" s="130" t="s">
        <v>680</v>
      </c>
      <c r="B10" s="972">
        <v>476298150.00999999</v>
      </c>
      <c r="C10" s="972">
        <v>216831633.21000001</v>
      </c>
      <c r="D10" s="972">
        <v>135837838.56</v>
      </c>
      <c r="E10" s="972">
        <v>42344421.75</v>
      </c>
      <c r="F10" s="972">
        <v>37206507.039999999</v>
      </c>
      <c r="G10" s="972">
        <v>40428191.469999999</v>
      </c>
      <c r="H10" s="972">
        <v>16705101.859999999</v>
      </c>
      <c r="I10" s="972">
        <v>28520642.949999999</v>
      </c>
      <c r="J10" s="972">
        <v>11167344.189999999</v>
      </c>
      <c r="K10" s="972">
        <v>12932336.050000001</v>
      </c>
      <c r="L10" s="972">
        <v>14980454.93</v>
      </c>
      <c r="M10" s="972">
        <v>8100087.96</v>
      </c>
      <c r="N10" s="972">
        <v>26963707.239999998</v>
      </c>
      <c r="O10" s="972">
        <v>20742749.989999998</v>
      </c>
    </row>
    <row r="11" spans="1:15" s="805" customFormat="1" ht="39.75" customHeight="1">
      <c r="A11" s="130" t="s">
        <v>681</v>
      </c>
      <c r="B11" s="972">
        <v>0</v>
      </c>
      <c r="C11" s="972">
        <v>0</v>
      </c>
      <c r="D11" s="972">
        <v>0</v>
      </c>
      <c r="E11" s="972">
        <v>0</v>
      </c>
      <c r="F11" s="972">
        <v>0</v>
      </c>
      <c r="G11" s="972">
        <v>0</v>
      </c>
      <c r="H11" s="972">
        <v>0</v>
      </c>
      <c r="I11" s="972">
        <v>0</v>
      </c>
      <c r="J11" s="972">
        <v>0</v>
      </c>
      <c r="K11" s="972">
        <v>0</v>
      </c>
      <c r="L11" s="972">
        <v>0</v>
      </c>
      <c r="M11" s="972">
        <v>0</v>
      </c>
      <c r="N11" s="972">
        <v>0</v>
      </c>
      <c r="O11" s="972">
        <v>0</v>
      </c>
    </row>
    <row r="12" spans="1:15" s="353" customFormat="1" ht="39.75" customHeight="1">
      <c r="A12" s="130" t="s">
        <v>682</v>
      </c>
      <c r="B12" s="972">
        <v>151645594.33000001</v>
      </c>
      <c r="C12" s="972">
        <v>91887006.489999995</v>
      </c>
      <c r="D12" s="972">
        <v>63532583.039999999</v>
      </c>
      <c r="E12" s="972">
        <v>13527063.15</v>
      </c>
      <c r="F12" s="972">
        <v>38257218.479999997</v>
      </c>
      <c r="G12" s="972">
        <v>16042864.960000001</v>
      </c>
      <c r="H12" s="972">
        <v>28267764.260000002</v>
      </c>
      <c r="I12" s="972">
        <v>30668794.420000002</v>
      </c>
      <c r="J12" s="972">
        <v>29691514.09</v>
      </c>
      <c r="K12" s="972">
        <v>6476732.54</v>
      </c>
      <c r="L12" s="972">
        <v>11029110.279999999</v>
      </c>
      <c r="M12" s="972">
        <v>691190.89</v>
      </c>
      <c r="N12" s="972">
        <v>12162531.060000001</v>
      </c>
      <c r="O12" s="972">
        <v>10336667.84</v>
      </c>
    </row>
    <row r="13" spans="1:15" s="353" customFormat="1" ht="39.75" customHeight="1">
      <c r="A13" s="130" t="s">
        <v>683</v>
      </c>
      <c r="B13" s="972">
        <v>145757090.03999999</v>
      </c>
      <c r="C13" s="972">
        <v>64204489.780000001</v>
      </c>
      <c r="D13" s="972">
        <v>53564932.880000003</v>
      </c>
      <c r="E13" s="972">
        <v>23116620.370000001</v>
      </c>
      <c r="F13" s="972">
        <v>75825141.230000004</v>
      </c>
      <c r="G13" s="972">
        <v>36816710.590000004</v>
      </c>
      <c r="H13" s="972">
        <v>20275236.550000001</v>
      </c>
      <c r="I13" s="972">
        <v>34365783.920000002</v>
      </c>
      <c r="J13" s="972">
        <v>11465162.310000001</v>
      </c>
      <c r="K13" s="972">
        <v>7123262.6500000004</v>
      </c>
      <c r="L13" s="972">
        <v>16643779.43</v>
      </c>
      <c r="M13" s="972">
        <v>5636505.1299999999</v>
      </c>
      <c r="N13" s="972">
        <v>46548396.149999999</v>
      </c>
      <c r="O13" s="972">
        <v>9854093.3900000006</v>
      </c>
    </row>
    <row r="14" spans="1:15" s="353" customFormat="1" ht="39.75" customHeight="1">
      <c r="A14" s="130" t="s">
        <v>684</v>
      </c>
      <c r="B14" s="972">
        <v>66775927.219999999</v>
      </c>
      <c r="C14" s="972">
        <v>77777297.780000001</v>
      </c>
      <c r="D14" s="972">
        <v>22552821.460000001</v>
      </c>
      <c r="E14" s="972">
        <v>0</v>
      </c>
      <c r="F14" s="972">
        <v>0</v>
      </c>
      <c r="G14" s="972">
        <v>0</v>
      </c>
      <c r="H14" s="972">
        <v>0</v>
      </c>
      <c r="I14" s="972">
        <v>10535934.890000001</v>
      </c>
      <c r="J14" s="972">
        <v>28755226.16</v>
      </c>
      <c r="K14" s="972">
        <v>4555570.21</v>
      </c>
      <c r="L14" s="972">
        <v>1048541.52</v>
      </c>
      <c r="M14" s="972">
        <v>0</v>
      </c>
      <c r="N14" s="972">
        <v>0</v>
      </c>
      <c r="O14" s="972">
        <v>4080237.64</v>
      </c>
    </row>
    <row r="15" spans="1:15" s="353" customFormat="1" ht="39.75" customHeight="1" thickBot="1">
      <c r="A15" s="130" t="s">
        <v>685</v>
      </c>
      <c r="B15" s="972">
        <v>1080315654.54</v>
      </c>
      <c r="C15" s="972">
        <v>590544783.24000001</v>
      </c>
      <c r="D15" s="972">
        <v>270985265.70999998</v>
      </c>
      <c r="E15" s="972">
        <v>58247492.259999998</v>
      </c>
      <c r="F15" s="972">
        <v>110964108.70999999</v>
      </c>
      <c r="G15" s="972">
        <v>277809739.11000001</v>
      </c>
      <c r="H15" s="972">
        <v>164988864.16999999</v>
      </c>
      <c r="I15" s="972">
        <v>124990217.73999999</v>
      </c>
      <c r="J15" s="972">
        <v>112391931.7</v>
      </c>
      <c r="K15" s="972">
        <v>107139155.5</v>
      </c>
      <c r="L15" s="972">
        <v>79413652.620000005</v>
      </c>
      <c r="M15" s="972">
        <v>52966900.670000002</v>
      </c>
      <c r="N15" s="972">
        <v>165110975.56</v>
      </c>
      <c r="O15" s="972">
        <v>98096961.799999997</v>
      </c>
    </row>
    <row r="16" spans="1:15" s="119" customFormat="1" ht="36.75" customHeight="1" thickTop="1" thickBot="1">
      <c r="A16" s="684" t="s">
        <v>686</v>
      </c>
      <c r="B16" s="696">
        <v>1920792416.1400001</v>
      </c>
      <c r="C16" s="696">
        <v>1041245210.5</v>
      </c>
      <c r="D16" s="696">
        <v>546473441.64999998</v>
      </c>
      <c r="E16" s="696">
        <v>137235597.53</v>
      </c>
      <c r="F16" s="696">
        <v>262252975.46000001</v>
      </c>
      <c r="G16" s="696">
        <v>371097506.13</v>
      </c>
      <c r="H16" s="696">
        <v>230236966.84</v>
      </c>
      <c r="I16" s="696">
        <v>229081373.91999999</v>
      </c>
      <c r="J16" s="696">
        <v>193471178.44999999</v>
      </c>
      <c r="K16" s="696">
        <v>138227056.94999999</v>
      </c>
      <c r="L16" s="696">
        <v>123115538.78</v>
      </c>
      <c r="M16" s="696">
        <v>67394684.650000006</v>
      </c>
      <c r="N16" s="696">
        <v>250785610.00999999</v>
      </c>
      <c r="O16" s="696">
        <v>143110710.66</v>
      </c>
    </row>
    <row r="17" spans="1:15" s="353" customFormat="1" ht="36.75" customHeight="1" thickTop="1">
      <c r="A17" s="130" t="s">
        <v>687</v>
      </c>
      <c r="B17" s="972">
        <v>1233605263.8410001</v>
      </c>
      <c r="C17" s="972">
        <v>699357402.76300001</v>
      </c>
      <c r="D17" s="972">
        <v>327388864.85299999</v>
      </c>
      <c r="E17" s="972">
        <v>72511215.075000003</v>
      </c>
      <c r="F17" s="972">
        <v>156528123.021</v>
      </c>
      <c r="G17" s="972">
        <v>299426667.39700001</v>
      </c>
      <c r="H17" s="972">
        <v>180780035.29699999</v>
      </c>
      <c r="I17" s="972">
        <v>156208819.75150001</v>
      </c>
      <c r="J17" s="972">
        <v>145629235.29300001</v>
      </c>
      <c r="K17" s="972">
        <v>115412810.9905</v>
      </c>
      <c r="L17" s="972">
        <v>90727770.531000003</v>
      </c>
      <c r="M17" s="972">
        <v>55923391.413000003</v>
      </c>
      <c r="N17" s="972">
        <v>190817679.847</v>
      </c>
      <c r="O17" s="972">
        <v>108151520.293</v>
      </c>
    </row>
    <row r="18" spans="1:15" s="122" customFormat="1" ht="36.75" customHeight="1" thickBot="1">
      <c r="A18" s="121" t="s">
        <v>688</v>
      </c>
      <c r="B18" s="863">
        <v>0.64219999999999999</v>
      </c>
      <c r="C18" s="863">
        <v>0.67169999999999996</v>
      </c>
      <c r="D18" s="863">
        <v>0.59909999999999997</v>
      </c>
      <c r="E18" s="863">
        <v>0.52839999999999998</v>
      </c>
      <c r="F18" s="863">
        <v>0.59689999999999999</v>
      </c>
      <c r="G18" s="863">
        <v>0.80689999999999995</v>
      </c>
      <c r="H18" s="863">
        <v>0.78520000000000001</v>
      </c>
      <c r="I18" s="863">
        <v>0.68189999999999995</v>
      </c>
      <c r="J18" s="863">
        <v>0.75270000000000004</v>
      </c>
      <c r="K18" s="863">
        <v>0.83499999999999996</v>
      </c>
      <c r="L18" s="863">
        <v>0.7369</v>
      </c>
      <c r="M18" s="863">
        <v>0.82979999999999998</v>
      </c>
      <c r="N18" s="863">
        <v>0.76090000000000002</v>
      </c>
      <c r="O18" s="863">
        <v>0.75570000000000004</v>
      </c>
    </row>
    <row r="19" spans="1:15" s="353" customFormat="1" ht="36.75" customHeight="1" thickTop="1" thickBot="1">
      <c r="A19" s="451" t="s">
        <v>689</v>
      </c>
      <c r="B19" s="973">
        <v>123360526.38410001</v>
      </c>
      <c r="C19" s="973">
        <v>69935740.276299998</v>
      </c>
      <c r="D19" s="973">
        <v>32738886.485300001</v>
      </c>
      <c r="E19" s="973">
        <v>7251121.5075000003</v>
      </c>
      <c r="F19" s="973">
        <v>15652812.302100001</v>
      </c>
      <c r="G19" s="973">
        <v>29942666.739700001</v>
      </c>
      <c r="H19" s="973">
        <v>18078003.5297</v>
      </c>
      <c r="I19" s="973">
        <v>15620881.975199999</v>
      </c>
      <c r="J19" s="973">
        <v>14562923.529300001</v>
      </c>
      <c r="K19" s="973">
        <v>11541281.099099999</v>
      </c>
      <c r="L19" s="973">
        <v>9072777.0530999992</v>
      </c>
      <c r="M19" s="973">
        <v>5592339.1413000003</v>
      </c>
      <c r="N19" s="973">
        <v>19081767.984700002</v>
      </c>
      <c r="O19" s="973">
        <v>10815152.029300001</v>
      </c>
    </row>
    <row r="20" spans="1:15" s="353" customFormat="1" ht="36.75" customHeight="1" thickTop="1">
      <c r="A20" s="130" t="s">
        <v>690</v>
      </c>
      <c r="B20" s="972">
        <v>185962721</v>
      </c>
      <c r="C20" s="972">
        <v>89201593</v>
      </c>
      <c r="D20" s="972">
        <v>66835142</v>
      </c>
      <c r="E20" s="972">
        <v>32011725</v>
      </c>
      <c r="F20" s="972">
        <v>44406758</v>
      </c>
      <c r="G20" s="972">
        <v>66525274</v>
      </c>
      <c r="H20" s="972">
        <v>34338196</v>
      </c>
      <c r="I20" s="972">
        <v>43831703</v>
      </c>
      <c r="J20" s="972">
        <v>36407140</v>
      </c>
      <c r="K20" s="972">
        <v>26277007</v>
      </c>
      <c r="L20" s="972">
        <v>30986227</v>
      </c>
      <c r="M20" s="972">
        <v>12532450</v>
      </c>
      <c r="N20" s="972">
        <v>33090400</v>
      </c>
      <c r="O20" s="972">
        <v>16118880</v>
      </c>
    </row>
    <row r="21" spans="1:15" s="353" customFormat="1" ht="36.75" customHeight="1">
      <c r="A21" s="130" t="s">
        <v>691</v>
      </c>
      <c r="B21" s="972">
        <v>0</v>
      </c>
      <c r="C21" s="972">
        <v>0</v>
      </c>
      <c r="D21" s="972">
        <v>0</v>
      </c>
      <c r="E21" s="972">
        <v>0</v>
      </c>
      <c r="F21" s="972">
        <v>0</v>
      </c>
      <c r="G21" s="972">
        <v>0</v>
      </c>
      <c r="H21" s="972">
        <v>0</v>
      </c>
      <c r="I21" s="972">
        <v>0</v>
      </c>
      <c r="J21" s="972">
        <v>0</v>
      </c>
      <c r="K21" s="972">
        <v>0</v>
      </c>
      <c r="L21" s="972">
        <v>0</v>
      </c>
      <c r="M21" s="972">
        <v>0</v>
      </c>
      <c r="N21" s="972">
        <v>0</v>
      </c>
      <c r="O21" s="972">
        <v>863</v>
      </c>
    </row>
    <row r="22" spans="1:15" s="353" customFormat="1" ht="36.75" customHeight="1">
      <c r="A22" s="205" t="s">
        <v>692</v>
      </c>
      <c r="B22" s="972">
        <v>0</v>
      </c>
      <c r="C22" s="972">
        <v>0</v>
      </c>
      <c r="D22" s="972">
        <v>0</v>
      </c>
      <c r="E22" s="972">
        <v>0</v>
      </c>
      <c r="F22" s="972">
        <v>0</v>
      </c>
      <c r="G22" s="972">
        <v>0</v>
      </c>
      <c r="H22" s="972">
        <v>0</v>
      </c>
      <c r="I22" s="972">
        <v>0</v>
      </c>
      <c r="J22" s="972">
        <v>0</v>
      </c>
      <c r="K22" s="972">
        <v>0</v>
      </c>
      <c r="L22" s="972">
        <v>0</v>
      </c>
      <c r="M22" s="972">
        <v>0</v>
      </c>
      <c r="N22" s="972">
        <v>0</v>
      </c>
      <c r="O22" s="972">
        <v>0</v>
      </c>
    </row>
    <row r="23" spans="1:15" s="353" customFormat="1" ht="36.75" customHeight="1" thickBot="1">
      <c r="A23" s="130" t="s">
        <v>693</v>
      </c>
      <c r="B23" s="972">
        <v>0</v>
      </c>
      <c r="C23" s="972">
        <v>280</v>
      </c>
      <c r="D23" s="972">
        <v>0</v>
      </c>
      <c r="E23" s="972">
        <v>3003961</v>
      </c>
      <c r="F23" s="972">
        <v>0</v>
      </c>
      <c r="G23" s="972">
        <v>0</v>
      </c>
      <c r="H23" s="972">
        <v>0</v>
      </c>
      <c r="I23" s="972">
        <v>0</v>
      </c>
      <c r="J23" s="972">
        <v>0</v>
      </c>
      <c r="K23" s="972">
        <v>0</v>
      </c>
      <c r="L23" s="972">
        <v>0</v>
      </c>
      <c r="M23" s="972">
        <v>576355</v>
      </c>
      <c r="N23" s="972">
        <v>0</v>
      </c>
      <c r="O23" s="972">
        <v>0</v>
      </c>
    </row>
    <row r="24" spans="1:15" s="353" customFormat="1" ht="36.75" customHeight="1" thickTop="1" thickBot="1">
      <c r="A24" s="451" t="s">
        <v>694</v>
      </c>
      <c r="B24" s="973">
        <v>185962721</v>
      </c>
      <c r="C24" s="973">
        <v>89201313</v>
      </c>
      <c r="D24" s="973">
        <v>66835142</v>
      </c>
      <c r="E24" s="973">
        <v>29007764</v>
      </c>
      <c r="F24" s="973">
        <v>44406758</v>
      </c>
      <c r="G24" s="973">
        <v>66525274</v>
      </c>
      <c r="H24" s="973">
        <v>34338196</v>
      </c>
      <c r="I24" s="973">
        <v>43831703</v>
      </c>
      <c r="J24" s="973">
        <v>36407140</v>
      </c>
      <c r="K24" s="973">
        <v>26277007</v>
      </c>
      <c r="L24" s="973">
        <v>30986227</v>
      </c>
      <c r="M24" s="973">
        <v>11956095</v>
      </c>
      <c r="N24" s="973">
        <v>33090400</v>
      </c>
      <c r="O24" s="973">
        <v>16118017</v>
      </c>
    </row>
    <row r="25" spans="1:15" s="353" customFormat="1" ht="36.75" customHeight="1" thickTop="1">
      <c r="A25" s="130" t="s">
        <v>695</v>
      </c>
      <c r="B25" s="972">
        <v>0</v>
      </c>
      <c r="C25" s="972">
        <v>0</v>
      </c>
      <c r="D25" s="972">
        <v>0</v>
      </c>
      <c r="E25" s="972">
        <v>0</v>
      </c>
      <c r="F25" s="972">
        <v>0</v>
      </c>
      <c r="G25" s="972">
        <v>0</v>
      </c>
      <c r="H25" s="972">
        <v>0</v>
      </c>
      <c r="I25" s="972">
        <v>0</v>
      </c>
      <c r="J25" s="972">
        <v>0</v>
      </c>
      <c r="K25" s="972">
        <v>0</v>
      </c>
      <c r="L25" s="972">
        <v>0</v>
      </c>
      <c r="M25" s="972">
        <v>0</v>
      </c>
      <c r="N25" s="972">
        <v>0</v>
      </c>
      <c r="O25" s="972">
        <v>0</v>
      </c>
    </row>
    <row r="26" spans="1:15" s="353" customFormat="1" ht="36.75" customHeight="1">
      <c r="A26" s="130" t="s">
        <v>696</v>
      </c>
      <c r="B26" s="972">
        <v>0</v>
      </c>
      <c r="C26" s="972">
        <v>0</v>
      </c>
      <c r="D26" s="972">
        <v>0</v>
      </c>
      <c r="E26" s="972">
        <v>0</v>
      </c>
      <c r="F26" s="972">
        <v>0</v>
      </c>
      <c r="G26" s="972">
        <v>0</v>
      </c>
      <c r="H26" s="972">
        <v>0</v>
      </c>
      <c r="I26" s="972">
        <v>0</v>
      </c>
      <c r="J26" s="972">
        <v>0</v>
      </c>
      <c r="K26" s="972">
        <v>0</v>
      </c>
      <c r="L26" s="972">
        <v>0</v>
      </c>
      <c r="M26" s="972">
        <v>0</v>
      </c>
      <c r="N26" s="972">
        <v>0</v>
      </c>
      <c r="O26" s="972">
        <v>0</v>
      </c>
    </row>
    <row r="27" spans="1:15" s="354" customFormat="1" ht="36.75" customHeight="1">
      <c r="A27" s="130" t="s">
        <v>697</v>
      </c>
      <c r="B27" s="972">
        <v>0</v>
      </c>
      <c r="C27" s="972">
        <v>0</v>
      </c>
      <c r="D27" s="972">
        <v>0</v>
      </c>
      <c r="E27" s="972">
        <v>0</v>
      </c>
      <c r="F27" s="972">
        <v>0</v>
      </c>
      <c r="G27" s="972">
        <v>0</v>
      </c>
      <c r="H27" s="972">
        <v>0</v>
      </c>
      <c r="I27" s="972">
        <v>0</v>
      </c>
      <c r="J27" s="972">
        <v>0</v>
      </c>
      <c r="K27" s="972">
        <v>0</v>
      </c>
      <c r="L27" s="972">
        <v>0</v>
      </c>
      <c r="M27" s="972">
        <v>0</v>
      </c>
      <c r="N27" s="972">
        <v>0</v>
      </c>
      <c r="O27" s="972">
        <v>0</v>
      </c>
    </row>
    <row r="28" spans="1:15" s="353" customFormat="1" ht="36.75" customHeight="1">
      <c r="A28" s="130" t="s">
        <v>698</v>
      </c>
      <c r="B28" s="972">
        <v>0</v>
      </c>
      <c r="C28" s="972">
        <v>0</v>
      </c>
      <c r="D28" s="972">
        <v>0</v>
      </c>
      <c r="E28" s="972">
        <v>0</v>
      </c>
      <c r="F28" s="972">
        <v>0</v>
      </c>
      <c r="G28" s="972">
        <v>0</v>
      </c>
      <c r="H28" s="972">
        <v>0</v>
      </c>
      <c r="I28" s="972">
        <v>0</v>
      </c>
      <c r="J28" s="972">
        <v>0</v>
      </c>
      <c r="K28" s="972">
        <v>0</v>
      </c>
      <c r="L28" s="972">
        <v>0</v>
      </c>
      <c r="M28" s="972">
        <v>0</v>
      </c>
      <c r="N28" s="972">
        <v>0</v>
      </c>
      <c r="O28" s="972">
        <v>0</v>
      </c>
    </row>
    <row r="29" spans="1:15" s="328" customFormat="1" ht="36.75" customHeight="1">
      <c r="A29" s="205" t="s">
        <v>699</v>
      </c>
      <c r="B29" s="972">
        <v>34543919</v>
      </c>
      <c r="C29" s="972">
        <v>2880319</v>
      </c>
      <c r="D29" s="972">
        <v>6318982</v>
      </c>
      <c r="E29" s="972">
        <v>400000</v>
      </c>
      <c r="F29" s="972">
        <v>3131986</v>
      </c>
      <c r="G29" s="972">
        <v>10413</v>
      </c>
      <c r="H29" s="972">
        <v>1560776</v>
      </c>
      <c r="I29" s="972">
        <v>497274</v>
      </c>
      <c r="J29" s="972">
        <v>0</v>
      </c>
      <c r="K29" s="972">
        <v>0</v>
      </c>
      <c r="L29" s="972">
        <v>2711608</v>
      </c>
      <c r="M29" s="972">
        <v>346037</v>
      </c>
      <c r="N29" s="972">
        <v>6740430</v>
      </c>
      <c r="O29" s="972">
        <v>200000</v>
      </c>
    </row>
    <row r="30" spans="1:15" s="799" customFormat="1" ht="36.75" customHeight="1" thickBot="1">
      <c r="A30" s="205" t="s">
        <v>700</v>
      </c>
      <c r="B30" s="972">
        <v>0</v>
      </c>
      <c r="C30" s="972">
        <v>0</v>
      </c>
      <c r="D30" s="972">
        <v>0</v>
      </c>
      <c r="E30" s="972">
        <v>0</v>
      </c>
      <c r="F30" s="972">
        <v>0</v>
      </c>
      <c r="G30" s="972">
        <v>0</v>
      </c>
      <c r="H30" s="972">
        <v>0</v>
      </c>
      <c r="I30" s="972">
        <v>0</v>
      </c>
      <c r="J30" s="972">
        <v>0</v>
      </c>
      <c r="K30" s="972">
        <v>0</v>
      </c>
      <c r="L30" s="972">
        <v>0</v>
      </c>
      <c r="M30" s="972">
        <v>0</v>
      </c>
      <c r="N30" s="972">
        <v>0</v>
      </c>
      <c r="O30" s="972">
        <v>0</v>
      </c>
    </row>
    <row r="31" spans="1:15" s="974" customFormat="1" ht="36.75" customHeight="1" thickTop="1" thickBot="1">
      <c r="A31" s="227" t="s">
        <v>701</v>
      </c>
      <c r="B31" s="973">
        <v>34543919</v>
      </c>
      <c r="C31" s="973">
        <v>2880319</v>
      </c>
      <c r="D31" s="973">
        <v>6318982</v>
      </c>
      <c r="E31" s="973">
        <v>400000</v>
      </c>
      <c r="F31" s="973">
        <v>3131986</v>
      </c>
      <c r="G31" s="973">
        <v>10413</v>
      </c>
      <c r="H31" s="973">
        <v>1560776</v>
      </c>
      <c r="I31" s="973">
        <v>497274</v>
      </c>
      <c r="J31" s="973">
        <v>0</v>
      </c>
      <c r="K31" s="973">
        <v>0</v>
      </c>
      <c r="L31" s="973">
        <v>2711608</v>
      </c>
      <c r="M31" s="973">
        <v>346037</v>
      </c>
      <c r="N31" s="973">
        <v>6740430</v>
      </c>
      <c r="O31" s="973">
        <v>200000</v>
      </c>
    </row>
    <row r="32" spans="1:15" s="181" customFormat="1" ht="36.75" customHeight="1" thickTop="1">
      <c r="A32" s="205" t="s">
        <v>702</v>
      </c>
      <c r="B32" s="972">
        <v>0</v>
      </c>
      <c r="C32" s="972">
        <v>0</v>
      </c>
      <c r="D32" s="972">
        <v>0</v>
      </c>
      <c r="E32" s="972">
        <v>0</v>
      </c>
      <c r="F32" s="972">
        <v>0</v>
      </c>
      <c r="G32" s="972">
        <v>0</v>
      </c>
      <c r="H32" s="972">
        <v>0</v>
      </c>
      <c r="I32" s="972">
        <v>0</v>
      </c>
      <c r="J32" s="972">
        <v>0</v>
      </c>
      <c r="K32" s="972">
        <v>0</v>
      </c>
      <c r="L32" s="972">
        <v>0</v>
      </c>
      <c r="M32" s="972">
        <v>0</v>
      </c>
      <c r="N32" s="972">
        <v>0</v>
      </c>
      <c r="O32" s="972">
        <v>0</v>
      </c>
    </row>
    <row r="33" spans="1:15" s="353" customFormat="1" ht="36.75" customHeight="1" thickBot="1">
      <c r="A33" s="205" t="s">
        <v>703</v>
      </c>
      <c r="B33" s="972">
        <v>0</v>
      </c>
      <c r="C33" s="972">
        <v>0</v>
      </c>
      <c r="D33" s="972">
        <v>0</v>
      </c>
      <c r="E33" s="972">
        <v>0</v>
      </c>
      <c r="F33" s="972">
        <v>0</v>
      </c>
      <c r="G33" s="972">
        <v>0</v>
      </c>
      <c r="H33" s="972">
        <v>0</v>
      </c>
      <c r="I33" s="972">
        <v>0</v>
      </c>
      <c r="J33" s="972">
        <v>0</v>
      </c>
      <c r="K33" s="972">
        <v>0</v>
      </c>
      <c r="L33" s="972">
        <v>0</v>
      </c>
      <c r="M33" s="972">
        <v>0</v>
      </c>
      <c r="N33" s="972">
        <v>0</v>
      </c>
      <c r="O33" s="972">
        <v>0</v>
      </c>
    </row>
    <row r="34" spans="1:15" s="353" customFormat="1" ht="36.75" customHeight="1" thickTop="1" thickBot="1">
      <c r="A34" s="451" t="s">
        <v>1258</v>
      </c>
      <c r="B34" s="973">
        <v>220506640</v>
      </c>
      <c r="C34" s="973">
        <v>92081632</v>
      </c>
      <c r="D34" s="973">
        <v>73154124</v>
      </c>
      <c r="E34" s="973">
        <v>29407764</v>
      </c>
      <c r="F34" s="973">
        <v>47538744</v>
      </c>
      <c r="G34" s="973">
        <v>66535687</v>
      </c>
      <c r="H34" s="973">
        <v>35898972</v>
      </c>
      <c r="I34" s="973">
        <v>44328977</v>
      </c>
      <c r="J34" s="973">
        <v>36407140</v>
      </c>
      <c r="K34" s="973">
        <v>26277007</v>
      </c>
      <c r="L34" s="973">
        <v>33697835</v>
      </c>
      <c r="M34" s="973">
        <v>12302132</v>
      </c>
      <c r="N34" s="973">
        <v>39830830</v>
      </c>
      <c r="O34" s="973">
        <v>16318017</v>
      </c>
    </row>
    <row r="35" spans="1:15" s="805" customFormat="1" ht="41.25" customHeight="1" thickTop="1">
      <c r="A35" s="130" t="s">
        <v>705</v>
      </c>
      <c r="B35" s="972">
        <v>97146113.615899995</v>
      </c>
      <c r="C35" s="972">
        <v>22145891.723700002</v>
      </c>
      <c r="D35" s="972">
        <v>40415237.514700003</v>
      </c>
      <c r="E35" s="972">
        <v>22156642.4925</v>
      </c>
      <c r="F35" s="972">
        <v>31885931.697900001</v>
      </c>
      <c r="G35" s="972">
        <v>36593020.260300003</v>
      </c>
      <c r="H35" s="972">
        <v>17820968.4703</v>
      </c>
      <c r="I35" s="972">
        <v>28708095.024900001</v>
      </c>
      <c r="J35" s="972">
        <v>21844216.470699999</v>
      </c>
      <c r="K35" s="972">
        <v>14735725.901000001</v>
      </c>
      <c r="L35" s="972">
        <v>24625057.946899999</v>
      </c>
      <c r="M35" s="972">
        <v>6709792.8586999997</v>
      </c>
      <c r="N35" s="972">
        <v>20749062.015299998</v>
      </c>
      <c r="O35" s="972">
        <v>5502864.9707000004</v>
      </c>
    </row>
    <row r="36" spans="1:15" s="359" customFormat="1" ht="41.25" customHeight="1">
      <c r="A36" s="228" t="s">
        <v>706</v>
      </c>
      <c r="B36" s="975">
        <v>0.28770000000000001</v>
      </c>
      <c r="C36" s="975">
        <v>0.2576</v>
      </c>
      <c r="D36" s="975">
        <v>0.2319</v>
      </c>
      <c r="E36" s="975">
        <v>0.1182</v>
      </c>
      <c r="F36" s="975">
        <v>0.1235</v>
      </c>
      <c r="G36" s="975">
        <v>7.2400000000000006E-2</v>
      </c>
      <c r="H36" s="975">
        <v>9.5500000000000002E-2</v>
      </c>
      <c r="I36" s="975">
        <v>4.7199999999999999E-2</v>
      </c>
      <c r="J36" s="975">
        <v>6.9699999999999998E-2</v>
      </c>
      <c r="K36" s="975">
        <v>9.3799999999999994E-2</v>
      </c>
      <c r="L36" s="975">
        <v>0.11700000000000001</v>
      </c>
      <c r="M36" s="975">
        <v>0.1852</v>
      </c>
      <c r="N36" s="975">
        <v>0.1426</v>
      </c>
      <c r="O36" s="975">
        <v>0.11550000000000001</v>
      </c>
    </row>
    <row r="37" spans="1:15" s="805" customFormat="1" ht="6" customHeight="1" thickBot="1">
      <c r="A37" s="442"/>
      <c r="B37" s="371"/>
      <c r="C37" s="371"/>
      <c r="D37" s="371"/>
      <c r="E37" s="371"/>
      <c r="F37" s="371"/>
      <c r="G37" s="371"/>
      <c r="H37" s="371"/>
      <c r="I37" s="371"/>
      <c r="J37" s="371"/>
      <c r="K37" s="371"/>
      <c r="L37" s="371"/>
      <c r="M37" s="371"/>
      <c r="N37" s="371"/>
      <c r="O37" s="371"/>
    </row>
    <row r="38" spans="1:15" s="805" customFormat="1" ht="28.5" customHeight="1" thickTop="1">
      <c r="A38" s="452" t="s">
        <v>707</v>
      </c>
      <c r="B38" s="48"/>
      <c r="C38" s="48"/>
      <c r="D38" s="48"/>
      <c r="E38" s="48"/>
      <c r="F38" s="48"/>
      <c r="G38" s="48"/>
      <c r="H38" s="48"/>
      <c r="I38" s="48"/>
      <c r="J38" s="48"/>
      <c r="K38" s="446"/>
      <c r="L38" s="48"/>
      <c r="M38" s="48"/>
      <c r="N38" s="48"/>
      <c r="O38" s="48"/>
    </row>
    <row r="39" spans="1:15" s="805" customFormat="1" ht="15.75">
      <c r="A39" s="452"/>
      <c r="B39" s="48"/>
      <c r="C39" s="48"/>
      <c r="D39" s="48"/>
      <c r="E39" s="48"/>
      <c r="F39" s="48"/>
      <c r="G39" s="48"/>
      <c r="H39" s="48"/>
      <c r="I39" s="48"/>
      <c r="J39" s="48"/>
      <c r="K39" s="446"/>
      <c r="L39" s="48"/>
      <c r="M39" s="48"/>
      <c r="N39" s="48"/>
      <c r="O39" s="48"/>
    </row>
    <row r="40" spans="1:15" s="805" customFormat="1">
      <c r="A40" s="439"/>
      <c r="B40" s="48"/>
      <c r="C40" s="48"/>
      <c r="D40" s="48"/>
      <c r="E40" s="48"/>
      <c r="F40" s="48"/>
      <c r="G40" s="48"/>
      <c r="H40" s="48"/>
      <c r="I40" s="48"/>
      <c r="J40" s="48"/>
      <c r="K40" s="446"/>
      <c r="L40" s="48"/>
      <c r="M40" s="48"/>
      <c r="N40" s="48"/>
      <c r="O40" s="48"/>
    </row>
    <row r="41" spans="1:15" s="805" customFormat="1">
      <c r="A41" s="439"/>
      <c r="B41" s="48"/>
      <c r="C41" s="48"/>
      <c r="D41" s="48"/>
      <c r="E41" s="48"/>
      <c r="F41" s="48"/>
      <c r="G41" s="48"/>
      <c r="H41" s="48"/>
      <c r="I41" s="48"/>
      <c r="J41" s="48"/>
      <c r="K41" s="446"/>
      <c r="L41" s="48"/>
      <c r="M41" s="48"/>
      <c r="N41" s="48"/>
      <c r="O41" s="48"/>
    </row>
    <row r="42" spans="1:15" s="805" customFormat="1">
      <c r="A42" s="439"/>
      <c r="B42" s="449"/>
      <c r="C42" s="449"/>
      <c r="D42" s="449"/>
      <c r="E42" s="449"/>
      <c r="F42" s="449"/>
      <c r="G42" s="449"/>
      <c r="H42" s="449"/>
      <c r="I42" s="449"/>
      <c r="J42" s="449"/>
      <c r="K42" s="449"/>
      <c r="L42" s="449"/>
      <c r="M42" s="449"/>
      <c r="N42" s="449"/>
      <c r="O42" s="449"/>
    </row>
    <row r="43" spans="1:15" s="805" customFormat="1">
      <c r="A43" s="439"/>
      <c r="B43" s="449"/>
      <c r="C43" s="449"/>
      <c r="D43" s="449"/>
      <c r="E43" s="449"/>
      <c r="F43" s="449"/>
      <c r="G43" s="449"/>
      <c r="H43" s="449"/>
      <c r="I43" s="449"/>
      <c r="J43" s="449"/>
      <c r="K43" s="449"/>
      <c r="L43" s="449"/>
      <c r="M43" s="449"/>
      <c r="N43" s="449"/>
      <c r="O43" s="449"/>
    </row>
    <row r="44" spans="1:15" s="805" customFormat="1">
      <c r="A44" s="439"/>
      <c r="B44" s="48"/>
      <c r="C44" s="48"/>
      <c r="D44" s="48"/>
      <c r="E44" s="48"/>
      <c r="F44" s="48"/>
      <c r="G44" s="48"/>
      <c r="H44" s="48"/>
      <c r="I44" s="48"/>
      <c r="J44" s="48"/>
      <c r="K44" s="446"/>
      <c r="L44" s="48"/>
      <c r="M44" s="48"/>
      <c r="N44" s="48"/>
      <c r="O44" s="48"/>
    </row>
    <row r="45" spans="1:15" s="805" customFormat="1">
      <c r="A45" s="439"/>
      <c r="B45" s="48"/>
      <c r="C45" s="48"/>
      <c r="D45" s="48"/>
      <c r="E45" s="48"/>
      <c r="F45" s="48"/>
      <c r="G45" s="48"/>
      <c r="H45" s="48"/>
      <c r="I45" s="48"/>
      <c r="J45" s="48"/>
      <c r="K45" s="446"/>
      <c r="L45" s="48"/>
      <c r="M45" s="48"/>
      <c r="N45" s="48"/>
      <c r="O45" s="48"/>
    </row>
    <row r="46" spans="1:15" s="805" customFormat="1">
      <c r="A46" s="439"/>
      <c r="B46" s="48"/>
      <c r="C46" s="48"/>
      <c r="D46" s="48"/>
      <c r="E46" s="48"/>
      <c r="F46" s="48"/>
      <c r="G46" s="48"/>
      <c r="H46" s="48"/>
      <c r="I46" s="48"/>
      <c r="J46" s="48"/>
      <c r="K46" s="446"/>
      <c r="L46" s="48"/>
      <c r="M46" s="48"/>
      <c r="N46" s="48"/>
      <c r="O46" s="48"/>
    </row>
    <row r="47" spans="1:15" s="805" customFormat="1">
      <c r="A47" s="439"/>
      <c r="B47" s="48"/>
      <c r="C47" s="48"/>
      <c r="D47" s="48"/>
      <c r="E47" s="48"/>
      <c r="F47" s="48"/>
      <c r="G47" s="48"/>
      <c r="H47" s="48"/>
      <c r="I47" s="48"/>
      <c r="J47" s="48"/>
      <c r="K47" s="446"/>
      <c r="L47" s="48"/>
      <c r="M47" s="48"/>
      <c r="N47" s="48"/>
      <c r="O47" s="48"/>
    </row>
    <row r="48" spans="1:15" s="805" customFormat="1">
      <c r="A48" s="439"/>
      <c r="B48" s="48"/>
      <c r="C48" s="48"/>
      <c r="D48" s="48"/>
      <c r="E48" s="48"/>
      <c r="F48" s="48"/>
      <c r="G48" s="48"/>
      <c r="H48" s="48"/>
      <c r="I48" s="48"/>
      <c r="J48" s="48"/>
      <c r="K48" s="446"/>
      <c r="L48" s="48"/>
      <c r="M48" s="48"/>
      <c r="N48" s="48"/>
      <c r="O48" s="48"/>
    </row>
    <row r="49" spans="1:15" s="805" customFormat="1">
      <c r="A49" s="439"/>
      <c r="B49" s="48"/>
      <c r="C49" s="48"/>
      <c r="D49" s="48"/>
      <c r="E49" s="48"/>
      <c r="F49" s="48"/>
      <c r="G49" s="48"/>
      <c r="H49" s="48"/>
      <c r="I49" s="48"/>
      <c r="J49" s="48"/>
      <c r="K49" s="446"/>
      <c r="L49" s="48"/>
      <c r="M49" s="48"/>
      <c r="N49" s="48"/>
      <c r="O49" s="48"/>
    </row>
    <row r="50" spans="1:15" s="805" customFormat="1">
      <c r="A50" s="439"/>
      <c r="B50" s="48"/>
      <c r="C50" s="48"/>
      <c r="D50" s="48"/>
      <c r="E50" s="48"/>
      <c r="F50" s="48"/>
      <c r="G50" s="48"/>
      <c r="H50" s="48"/>
      <c r="I50" s="48"/>
      <c r="J50" s="48"/>
      <c r="K50" s="446"/>
      <c r="L50" s="48"/>
      <c r="M50" s="48"/>
      <c r="N50" s="48"/>
      <c r="O50" s="48"/>
    </row>
    <row r="51" spans="1:15" s="805" customFormat="1">
      <c r="A51" s="439"/>
      <c r="B51" s="48"/>
      <c r="C51" s="48"/>
      <c r="D51" s="48"/>
      <c r="E51" s="48"/>
      <c r="F51" s="48"/>
      <c r="G51" s="48"/>
      <c r="H51" s="48"/>
      <c r="I51" s="48"/>
      <c r="J51" s="48"/>
      <c r="K51" s="446"/>
      <c r="L51" s="48"/>
      <c r="M51" s="48"/>
      <c r="N51" s="48"/>
      <c r="O51" s="48"/>
    </row>
    <row r="52" spans="1:15" s="805" customFormat="1">
      <c r="A52" s="439"/>
      <c r="B52" s="48"/>
      <c r="C52" s="48"/>
      <c r="D52" s="48"/>
      <c r="E52" s="48"/>
      <c r="F52" s="48"/>
      <c r="G52" s="48"/>
      <c r="H52" s="48"/>
      <c r="I52" s="48"/>
      <c r="J52" s="48"/>
      <c r="K52" s="446"/>
      <c r="L52" s="48"/>
      <c r="M52" s="48"/>
      <c r="N52" s="48"/>
      <c r="O52" s="48"/>
    </row>
    <row r="53" spans="1:15" s="805" customFormat="1">
      <c r="A53" s="439"/>
      <c r="B53" s="48"/>
      <c r="C53" s="48"/>
      <c r="D53" s="48"/>
      <c r="E53" s="48"/>
      <c r="F53" s="48"/>
      <c r="G53" s="48"/>
      <c r="H53" s="48"/>
      <c r="I53" s="48"/>
      <c r="J53" s="48"/>
      <c r="K53" s="446"/>
      <c r="L53" s="48"/>
      <c r="M53" s="48"/>
      <c r="N53" s="48"/>
      <c r="O53" s="48"/>
    </row>
    <row r="54" spans="1:15" s="805" customFormat="1">
      <c r="A54" s="439"/>
      <c r="B54" s="48"/>
      <c r="C54" s="48"/>
      <c r="D54" s="48"/>
      <c r="E54" s="48"/>
      <c r="F54" s="48"/>
      <c r="G54" s="48"/>
      <c r="H54" s="48"/>
      <c r="I54" s="48"/>
      <c r="J54" s="48"/>
      <c r="K54" s="446"/>
      <c r="L54" s="48"/>
      <c r="M54" s="48"/>
      <c r="N54" s="48"/>
      <c r="O54" s="48"/>
    </row>
    <row r="55" spans="1:15" s="805" customFormat="1">
      <c r="A55" s="439"/>
      <c r="B55" s="48"/>
      <c r="C55" s="48"/>
      <c r="D55" s="48"/>
      <c r="E55" s="48"/>
      <c r="F55" s="48"/>
      <c r="G55" s="48"/>
      <c r="H55" s="48"/>
      <c r="I55" s="48"/>
      <c r="J55" s="48"/>
      <c r="K55" s="446"/>
      <c r="L55" s="48"/>
      <c r="M55" s="48"/>
      <c r="N55" s="48"/>
      <c r="O55" s="48"/>
    </row>
    <row r="56" spans="1:15" s="805" customFormat="1">
      <c r="A56" s="439"/>
      <c r="B56" s="48"/>
      <c r="C56" s="48"/>
      <c r="D56" s="48"/>
      <c r="E56" s="48"/>
      <c r="F56" s="48"/>
      <c r="G56" s="48"/>
      <c r="H56" s="48"/>
      <c r="I56" s="48"/>
      <c r="J56" s="48"/>
      <c r="K56" s="446"/>
      <c r="L56" s="48"/>
      <c r="M56" s="48"/>
      <c r="N56" s="48"/>
      <c r="O56" s="48"/>
    </row>
    <row r="57" spans="1:15" s="805" customFormat="1">
      <c r="A57" s="439"/>
      <c r="B57" s="48"/>
      <c r="C57" s="48"/>
      <c r="D57" s="48"/>
      <c r="E57" s="48"/>
      <c r="F57" s="48"/>
      <c r="G57" s="48"/>
      <c r="H57" s="48"/>
      <c r="I57" s="48"/>
      <c r="J57" s="48"/>
      <c r="K57" s="446"/>
      <c r="L57" s="48"/>
      <c r="M57" s="48"/>
      <c r="N57" s="48"/>
      <c r="O57" s="48"/>
    </row>
    <row r="58" spans="1:15" s="805" customFormat="1">
      <c r="A58" s="439"/>
      <c r="B58" s="48"/>
      <c r="C58" s="48"/>
      <c r="D58" s="48"/>
      <c r="E58" s="48"/>
      <c r="F58" s="48"/>
      <c r="G58" s="48"/>
      <c r="H58" s="48"/>
      <c r="I58" s="48"/>
      <c r="J58" s="48"/>
      <c r="K58" s="446"/>
      <c r="L58" s="48"/>
      <c r="M58" s="48"/>
      <c r="N58" s="48"/>
      <c r="O58" s="48"/>
    </row>
    <row r="59" spans="1:15" s="805" customFormat="1">
      <c r="A59" s="439"/>
      <c r="B59" s="48"/>
      <c r="C59" s="48"/>
      <c r="D59" s="48"/>
      <c r="E59" s="48"/>
      <c r="F59" s="48"/>
      <c r="G59" s="48"/>
      <c r="H59" s="48"/>
      <c r="I59" s="48"/>
      <c r="J59" s="48"/>
      <c r="K59" s="446"/>
      <c r="L59" s="48"/>
      <c r="M59" s="48"/>
      <c r="N59" s="48"/>
      <c r="O59" s="48"/>
    </row>
    <row r="60" spans="1:15" s="805" customFormat="1">
      <c r="A60" s="439"/>
      <c r="B60" s="48"/>
      <c r="C60" s="48"/>
      <c r="D60" s="48"/>
      <c r="E60" s="48"/>
      <c r="F60" s="48"/>
      <c r="G60" s="48"/>
      <c r="H60" s="48"/>
      <c r="I60" s="48"/>
      <c r="J60" s="48"/>
      <c r="K60" s="446"/>
      <c r="L60" s="48"/>
      <c r="M60" s="48"/>
      <c r="N60" s="48"/>
      <c r="O60" s="48"/>
    </row>
    <row r="61" spans="1:15" s="805" customFormat="1">
      <c r="A61" s="439"/>
      <c r="B61" s="48"/>
      <c r="C61" s="48"/>
      <c r="D61" s="48"/>
      <c r="E61" s="48"/>
      <c r="F61" s="48"/>
      <c r="G61" s="48"/>
      <c r="H61" s="48"/>
      <c r="I61" s="48"/>
      <c r="J61" s="48"/>
      <c r="K61" s="446"/>
      <c r="L61" s="48"/>
      <c r="M61" s="48"/>
      <c r="N61" s="48"/>
      <c r="O61" s="48"/>
    </row>
    <row r="62" spans="1:15" s="805" customFormat="1">
      <c r="A62" s="439"/>
      <c r="B62" s="48"/>
      <c r="C62" s="48"/>
      <c r="D62" s="48"/>
      <c r="E62" s="48"/>
      <c r="F62" s="48"/>
      <c r="G62" s="48"/>
      <c r="H62" s="48"/>
      <c r="I62" s="48"/>
      <c r="J62" s="48"/>
      <c r="K62" s="446"/>
      <c r="L62" s="48"/>
      <c r="M62" s="48"/>
      <c r="N62" s="48"/>
      <c r="O62" s="48"/>
    </row>
    <row r="63" spans="1:15" s="805" customFormat="1">
      <c r="A63" s="439"/>
      <c r="B63" s="48"/>
      <c r="C63" s="48"/>
      <c r="D63" s="48"/>
      <c r="E63" s="48"/>
      <c r="F63" s="48"/>
      <c r="G63" s="48"/>
      <c r="H63" s="48"/>
      <c r="I63" s="48"/>
      <c r="J63" s="48"/>
      <c r="K63" s="446"/>
      <c r="L63" s="48"/>
      <c r="M63" s="48"/>
      <c r="N63" s="48"/>
      <c r="O63" s="48"/>
    </row>
    <row r="64" spans="1:15" s="805" customFormat="1">
      <c r="A64" s="439"/>
      <c r="B64" s="48"/>
      <c r="C64" s="48"/>
      <c r="D64" s="48"/>
      <c r="E64" s="48"/>
      <c r="F64" s="48"/>
      <c r="G64" s="48"/>
      <c r="H64" s="48"/>
      <c r="I64" s="48"/>
      <c r="J64" s="48"/>
      <c r="K64" s="446"/>
      <c r="L64" s="48"/>
      <c r="M64" s="48"/>
      <c r="N64" s="48"/>
      <c r="O64" s="48"/>
    </row>
    <row r="65" spans="1:15" s="805" customFormat="1">
      <c r="A65" s="439"/>
      <c r="B65" s="48"/>
      <c r="C65" s="48"/>
      <c r="D65" s="48"/>
      <c r="E65" s="48"/>
      <c r="F65" s="48"/>
      <c r="G65" s="48"/>
      <c r="H65" s="48"/>
      <c r="I65" s="48"/>
      <c r="J65" s="48"/>
      <c r="K65" s="446"/>
      <c r="L65" s="48"/>
      <c r="M65" s="48"/>
      <c r="N65" s="48"/>
      <c r="O65" s="48"/>
    </row>
    <row r="66" spans="1:15" s="805" customFormat="1">
      <c r="A66" s="439"/>
      <c r="B66" s="48"/>
      <c r="C66" s="48"/>
      <c r="D66" s="48"/>
      <c r="E66" s="48"/>
      <c r="F66" s="48"/>
      <c r="G66" s="48"/>
      <c r="H66" s="48"/>
      <c r="I66" s="48"/>
      <c r="J66" s="48"/>
      <c r="K66" s="446"/>
      <c r="L66" s="48"/>
      <c r="M66" s="48"/>
      <c r="N66" s="48"/>
      <c r="O66" s="48"/>
    </row>
    <row r="67" spans="1:15" s="805" customFormat="1">
      <c r="A67" s="439"/>
      <c r="B67" s="48"/>
      <c r="C67" s="48"/>
      <c r="D67" s="48"/>
      <c r="E67" s="48"/>
      <c r="F67" s="48"/>
      <c r="G67" s="48"/>
      <c r="H67" s="48"/>
      <c r="I67" s="48"/>
      <c r="J67" s="48"/>
      <c r="K67" s="446"/>
      <c r="L67" s="48"/>
      <c r="M67" s="48"/>
      <c r="N67" s="48"/>
      <c r="O67" s="48"/>
    </row>
    <row r="68" spans="1:15" s="805" customFormat="1">
      <c r="A68" s="439"/>
      <c r="B68" s="48"/>
      <c r="C68" s="48"/>
      <c r="D68" s="48"/>
      <c r="E68" s="48"/>
      <c r="F68" s="48"/>
      <c r="G68" s="48"/>
      <c r="H68" s="48"/>
      <c r="I68" s="48"/>
      <c r="J68" s="48"/>
      <c r="K68" s="446"/>
      <c r="L68" s="48"/>
      <c r="M68" s="48"/>
      <c r="N68" s="48"/>
      <c r="O68" s="48"/>
    </row>
    <row r="69" spans="1:15" s="805" customFormat="1">
      <c r="A69" s="439"/>
      <c r="B69" s="48"/>
      <c r="C69" s="48"/>
      <c r="D69" s="48"/>
      <c r="E69" s="48"/>
      <c r="F69" s="48"/>
      <c r="G69" s="48"/>
      <c r="H69" s="48"/>
      <c r="I69" s="48"/>
      <c r="J69" s="48"/>
      <c r="K69" s="446"/>
      <c r="L69" s="48"/>
      <c r="M69" s="48"/>
      <c r="N69" s="48"/>
      <c r="O69" s="48"/>
    </row>
    <row r="70" spans="1:15" s="805" customFormat="1">
      <c r="A70" s="439"/>
      <c r="B70" s="48"/>
      <c r="C70" s="48"/>
      <c r="D70" s="48"/>
      <c r="E70" s="48"/>
      <c r="F70" s="48"/>
      <c r="G70" s="48"/>
      <c r="H70" s="48"/>
      <c r="I70" s="48"/>
      <c r="J70" s="48"/>
      <c r="K70" s="446"/>
      <c r="L70" s="48"/>
      <c r="M70" s="48"/>
      <c r="N70" s="48"/>
      <c r="O70" s="48"/>
    </row>
    <row r="71" spans="1:15" s="805" customFormat="1">
      <c r="A71" s="439"/>
      <c r="B71" s="48"/>
      <c r="C71" s="48"/>
      <c r="D71" s="48"/>
      <c r="E71" s="48"/>
      <c r="F71" s="48"/>
      <c r="G71" s="48"/>
      <c r="H71" s="48"/>
      <c r="I71" s="48"/>
      <c r="J71" s="48"/>
      <c r="K71" s="446"/>
      <c r="L71" s="48"/>
      <c r="M71" s="48"/>
      <c r="N71" s="48"/>
      <c r="O71" s="48"/>
    </row>
    <row r="72" spans="1:15" s="805" customFormat="1">
      <c r="A72" s="439"/>
      <c r="B72" s="48"/>
      <c r="C72" s="48"/>
      <c r="D72" s="48"/>
      <c r="E72" s="48"/>
      <c r="F72" s="48"/>
      <c r="G72" s="48"/>
      <c r="H72" s="48"/>
      <c r="I72" s="48"/>
      <c r="J72" s="48"/>
      <c r="K72" s="446"/>
      <c r="L72" s="48"/>
      <c r="M72" s="48"/>
      <c r="N72" s="48"/>
      <c r="O72" s="48"/>
    </row>
    <row r="73" spans="1:15" s="805" customFormat="1">
      <c r="A73" s="439"/>
      <c r="B73" s="48"/>
      <c r="C73" s="48"/>
      <c r="D73" s="48"/>
      <c r="E73" s="48"/>
      <c r="F73" s="48"/>
      <c r="G73" s="48"/>
      <c r="H73" s="48"/>
      <c r="I73" s="48"/>
      <c r="J73" s="48"/>
      <c r="K73" s="446"/>
      <c r="L73" s="48"/>
      <c r="M73" s="48"/>
      <c r="N73" s="48"/>
      <c r="O73" s="48"/>
    </row>
    <row r="74" spans="1:15" s="805" customFormat="1">
      <c r="A74" s="439"/>
      <c r="B74" s="48"/>
      <c r="C74" s="48"/>
      <c r="D74" s="48"/>
      <c r="E74" s="48"/>
      <c r="F74" s="48"/>
      <c r="G74" s="48"/>
      <c r="H74" s="48"/>
      <c r="I74" s="48"/>
      <c r="J74" s="48"/>
      <c r="K74" s="446"/>
      <c r="L74" s="48"/>
      <c r="M74" s="48"/>
      <c r="N74" s="48"/>
      <c r="O74" s="48"/>
    </row>
    <row r="75" spans="1:15" s="805" customFormat="1">
      <c r="A75" s="439"/>
      <c r="B75" s="48"/>
      <c r="C75" s="48"/>
      <c r="D75" s="48"/>
      <c r="E75" s="48"/>
      <c r="F75" s="48"/>
      <c r="G75" s="48"/>
      <c r="H75" s="48"/>
      <c r="I75" s="48"/>
      <c r="J75" s="48"/>
      <c r="K75" s="446"/>
      <c r="L75" s="48"/>
      <c r="M75" s="48"/>
      <c r="N75" s="48"/>
      <c r="O75" s="48"/>
    </row>
    <row r="76" spans="1:15" s="805" customFormat="1">
      <c r="A76" s="439"/>
      <c r="B76" s="48"/>
      <c r="C76" s="48"/>
      <c r="D76" s="48"/>
      <c r="E76" s="48"/>
      <c r="F76" s="48"/>
      <c r="G76" s="48"/>
      <c r="H76" s="48"/>
      <c r="I76" s="48"/>
      <c r="J76" s="48"/>
      <c r="K76" s="446"/>
      <c r="L76" s="48"/>
      <c r="M76" s="48"/>
      <c r="N76" s="48"/>
      <c r="O76" s="48"/>
    </row>
    <row r="77" spans="1:15" s="805" customFormat="1">
      <c r="A77" s="439"/>
      <c r="B77" s="48"/>
      <c r="C77" s="48"/>
      <c r="D77" s="48"/>
      <c r="E77" s="48"/>
      <c r="F77" s="48"/>
      <c r="G77" s="48"/>
      <c r="H77" s="48"/>
      <c r="I77" s="48"/>
      <c r="J77" s="48"/>
      <c r="K77" s="446"/>
      <c r="L77" s="48"/>
      <c r="M77" s="48"/>
      <c r="N77" s="48"/>
      <c r="O77" s="48"/>
    </row>
    <row r="78" spans="1:15" s="805" customFormat="1">
      <c r="A78" s="439"/>
      <c r="B78" s="48"/>
      <c r="C78" s="48"/>
      <c r="D78" s="48"/>
      <c r="E78" s="48"/>
      <c r="F78" s="48"/>
      <c r="G78" s="48"/>
      <c r="H78" s="48"/>
      <c r="I78" s="48"/>
      <c r="J78" s="48"/>
      <c r="K78" s="446"/>
      <c r="L78" s="48"/>
      <c r="M78" s="48"/>
      <c r="N78" s="48"/>
      <c r="O78" s="48"/>
    </row>
    <row r="79" spans="1:15" s="805" customFormat="1">
      <c r="A79" s="439"/>
      <c r="B79" s="48"/>
      <c r="C79" s="48"/>
      <c r="D79" s="48"/>
      <c r="E79" s="48"/>
      <c r="F79" s="48"/>
      <c r="G79" s="48"/>
      <c r="H79" s="48"/>
      <c r="I79" s="48"/>
      <c r="J79" s="48"/>
      <c r="K79" s="446"/>
      <c r="L79" s="48"/>
      <c r="M79" s="48"/>
      <c r="N79" s="48"/>
      <c r="O79" s="48"/>
    </row>
    <row r="80" spans="1:15" s="805" customFormat="1">
      <c r="A80" s="439"/>
      <c r="B80" s="48"/>
      <c r="C80" s="48"/>
      <c r="D80" s="48"/>
      <c r="E80" s="48"/>
      <c r="F80" s="48"/>
      <c r="G80" s="48"/>
      <c r="H80" s="48"/>
      <c r="I80" s="48"/>
      <c r="J80" s="48"/>
      <c r="K80" s="446"/>
      <c r="L80" s="48"/>
      <c r="M80" s="48"/>
      <c r="N80" s="48"/>
      <c r="O80" s="48"/>
    </row>
    <row r="81" spans="1:15" s="805" customFormat="1">
      <c r="A81" s="439"/>
      <c r="B81" s="48"/>
      <c r="C81" s="48"/>
      <c r="D81" s="48"/>
      <c r="E81" s="48"/>
      <c r="F81" s="48"/>
      <c r="G81" s="48"/>
      <c r="H81" s="48"/>
      <c r="I81" s="48"/>
      <c r="J81" s="48"/>
      <c r="K81" s="446"/>
      <c r="L81" s="48"/>
      <c r="M81" s="48"/>
      <c r="N81" s="48"/>
      <c r="O81" s="48"/>
    </row>
    <row r="82" spans="1:15" s="805" customFormat="1">
      <c r="A82" s="439"/>
      <c r="B82" s="48"/>
      <c r="C82" s="48"/>
      <c r="D82" s="48"/>
      <c r="E82" s="48"/>
      <c r="F82" s="48"/>
      <c r="G82" s="48"/>
      <c r="H82" s="48"/>
      <c r="I82" s="48"/>
      <c r="J82" s="48"/>
      <c r="K82" s="446"/>
      <c r="L82" s="48"/>
      <c r="M82" s="48"/>
      <c r="N82" s="48"/>
      <c r="O82" s="48"/>
    </row>
    <row r="83" spans="1:15" s="805" customFormat="1">
      <c r="A83" s="439"/>
      <c r="B83" s="48"/>
      <c r="C83" s="48"/>
      <c r="D83" s="48"/>
      <c r="E83" s="48"/>
      <c r="F83" s="48"/>
      <c r="G83" s="48"/>
      <c r="H83" s="48"/>
      <c r="I83" s="48"/>
      <c r="J83" s="48"/>
      <c r="K83" s="446"/>
      <c r="L83" s="48"/>
      <c r="M83" s="48"/>
      <c r="N83" s="48"/>
      <c r="O83" s="48"/>
    </row>
    <row r="84" spans="1:15" s="805" customFormat="1">
      <c r="A84" s="439"/>
      <c r="B84" s="48"/>
      <c r="C84" s="48"/>
      <c r="D84" s="48"/>
      <c r="E84" s="48"/>
      <c r="F84" s="48"/>
      <c r="G84" s="48"/>
      <c r="H84" s="48"/>
      <c r="I84" s="48"/>
      <c r="J84" s="48"/>
      <c r="K84" s="446"/>
      <c r="L84" s="48"/>
      <c r="M84" s="48"/>
      <c r="N84" s="48"/>
      <c r="O84" s="48"/>
    </row>
    <row r="85" spans="1:15" s="805" customFormat="1">
      <c r="A85" s="439"/>
      <c r="B85" s="48"/>
      <c r="C85" s="48"/>
      <c r="D85" s="48"/>
      <c r="E85" s="48"/>
      <c r="F85" s="48"/>
      <c r="G85" s="48"/>
      <c r="H85" s="48"/>
      <c r="I85" s="48"/>
      <c r="J85" s="48"/>
      <c r="K85" s="446"/>
      <c r="L85" s="48"/>
      <c r="M85" s="48"/>
      <c r="N85" s="48"/>
      <c r="O85" s="48"/>
    </row>
    <row r="86" spans="1:15" s="805" customFormat="1">
      <c r="A86" s="439"/>
      <c r="B86" s="48"/>
      <c r="C86" s="48"/>
      <c r="D86" s="48"/>
      <c r="E86" s="48"/>
      <c r="F86" s="48"/>
      <c r="G86" s="48"/>
      <c r="H86" s="48"/>
      <c r="I86" s="48"/>
      <c r="J86" s="48"/>
      <c r="K86" s="446"/>
      <c r="L86" s="48"/>
      <c r="M86" s="48"/>
      <c r="N86" s="48"/>
      <c r="O86" s="48"/>
    </row>
    <row r="87" spans="1:15" s="805" customFormat="1">
      <c r="A87" s="439"/>
      <c r="B87" s="48"/>
      <c r="C87" s="48"/>
      <c r="D87" s="48"/>
      <c r="E87" s="48"/>
      <c r="F87" s="48"/>
      <c r="G87" s="48"/>
      <c r="H87" s="48"/>
      <c r="I87" s="48"/>
      <c r="J87" s="48"/>
      <c r="K87" s="446"/>
      <c r="L87" s="48"/>
      <c r="M87" s="48"/>
      <c r="N87" s="48"/>
      <c r="O87" s="48"/>
    </row>
    <row r="88" spans="1:15" s="805" customFormat="1">
      <c r="A88" s="439"/>
      <c r="B88" s="48"/>
      <c r="C88" s="48"/>
      <c r="D88" s="48"/>
      <c r="E88" s="48"/>
      <c r="F88" s="48"/>
      <c r="G88" s="48"/>
      <c r="H88" s="48"/>
      <c r="I88" s="48"/>
      <c r="J88" s="48"/>
      <c r="K88" s="446"/>
      <c r="L88" s="48"/>
      <c r="M88" s="48"/>
      <c r="N88" s="48"/>
      <c r="O88" s="48"/>
    </row>
    <row r="89" spans="1:15" s="805" customFormat="1">
      <c r="A89" s="439"/>
      <c r="B89" s="48"/>
      <c r="C89" s="48"/>
      <c r="D89" s="48"/>
      <c r="E89" s="48"/>
      <c r="F89" s="48"/>
      <c r="G89" s="48"/>
      <c r="H89" s="48"/>
      <c r="I89" s="48"/>
      <c r="J89" s="48"/>
      <c r="K89" s="446"/>
      <c r="L89" s="48"/>
      <c r="M89" s="48"/>
      <c r="N89" s="48"/>
      <c r="O89" s="48"/>
    </row>
    <row r="90" spans="1:15" s="805" customFormat="1">
      <c r="A90" s="439"/>
      <c r="B90" s="48"/>
      <c r="C90" s="48"/>
      <c r="D90" s="48"/>
      <c r="E90" s="48"/>
      <c r="F90" s="48"/>
      <c r="G90" s="48"/>
      <c r="H90" s="48"/>
      <c r="I90" s="48"/>
      <c r="J90" s="48"/>
      <c r="K90" s="446"/>
      <c r="L90" s="48"/>
      <c r="M90" s="48"/>
      <c r="N90" s="48"/>
      <c r="O90" s="48"/>
    </row>
    <row r="91" spans="1:15" s="805" customFormat="1">
      <c r="A91" s="439"/>
      <c r="B91" s="48"/>
      <c r="C91" s="48"/>
      <c r="D91" s="48"/>
      <c r="E91" s="48"/>
      <c r="F91" s="48"/>
      <c r="G91" s="48"/>
      <c r="H91" s="48"/>
      <c r="I91" s="48"/>
      <c r="J91" s="48"/>
      <c r="K91" s="446"/>
      <c r="L91" s="48"/>
      <c r="M91" s="48"/>
      <c r="N91" s="48"/>
      <c r="O91" s="48"/>
    </row>
    <row r="92" spans="1:15" s="805" customFormat="1">
      <c r="A92" s="439"/>
      <c r="B92" s="48"/>
      <c r="C92" s="48"/>
      <c r="D92" s="48"/>
      <c r="E92" s="48"/>
      <c r="F92" s="48"/>
      <c r="G92" s="48"/>
      <c r="H92" s="48"/>
      <c r="I92" s="48"/>
      <c r="J92" s="48"/>
      <c r="K92" s="446"/>
      <c r="L92" s="48"/>
      <c r="M92" s="48"/>
      <c r="N92" s="48"/>
      <c r="O92" s="48"/>
    </row>
    <row r="93" spans="1:15" s="805" customFormat="1">
      <c r="A93" s="439"/>
      <c r="B93" s="48"/>
      <c r="C93" s="48"/>
      <c r="D93" s="48"/>
      <c r="E93" s="48"/>
      <c r="F93" s="48"/>
      <c r="G93" s="48"/>
      <c r="H93" s="48"/>
      <c r="I93" s="48"/>
      <c r="J93" s="48"/>
      <c r="K93" s="446"/>
      <c r="L93" s="48"/>
      <c r="M93" s="48"/>
      <c r="N93" s="48"/>
      <c r="O93" s="48"/>
    </row>
    <row r="94" spans="1:15" s="805" customFormat="1">
      <c r="A94" s="439"/>
      <c r="B94" s="48"/>
      <c r="C94" s="48"/>
      <c r="D94" s="48"/>
      <c r="E94" s="48"/>
      <c r="F94" s="48"/>
      <c r="G94" s="48"/>
      <c r="H94" s="48"/>
      <c r="I94" s="48"/>
      <c r="J94" s="48"/>
      <c r="K94" s="446"/>
      <c r="L94" s="48"/>
      <c r="M94" s="48"/>
      <c r="N94" s="48"/>
      <c r="O94" s="48"/>
    </row>
    <row r="95" spans="1:15" s="805" customFormat="1">
      <c r="A95" s="439"/>
      <c r="B95" s="48"/>
      <c r="C95" s="48"/>
      <c r="D95" s="48"/>
      <c r="E95" s="48"/>
      <c r="F95" s="48"/>
      <c r="G95" s="48"/>
      <c r="H95" s="48"/>
      <c r="I95" s="48"/>
      <c r="J95" s="48"/>
      <c r="K95" s="446"/>
      <c r="L95" s="48"/>
      <c r="M95" s="48"/>
      <c r="N95" s="48"/>
      <c r="O95" s="48"/>
    </row>
    <row r="96" spans="1:15" s="805" customFormat="1">
      <c r="A96" s="439"/>
      <c r="B96" s="48"/>
      <c r="C96" s="48"/>
      <c r="D96" s="48"/>
      <c r="E96" s="48"/>
      <c r="F96" s="48"/>
      <c r="G96" s="48"/>
      <c r="H96" s="48"/>
      <c r="I96" s="48"/>
      <c r="J96" s="48"/>
      <c r="K96" s="446"/>
      <c r="L96" s="48"/>
      <c r="M96" s="48"/>
      <c r="N96" s="48"/>
      <c r="O96" s="48"/>
    </row>
    <row r="97" spans="1:15" s="805" customFormat="1">
      <c r="A97" s="439"/>
      <c r="B97" s="48"/>
      <c r="C97" s="48"/>
      <c r="D97" s="48"/>
      <c r="E97" s="48"/>
      <c r="F97" s="48"/>
      <c r="G97" s="48"/>
      <c r="H97" s="48"/>
      <c r="I97" s="48"/>
      <c r="J97" s="48"/>
      <c r="K97" s="446"/>
      <c r="L97" s="48"/>
      <c r="M97" s="48"/>
      <c r="N97" s="48"/>
      <c r="O97" s="48"/>
    </row>
    <row r="98" spans="1:15" s="805" customFormat="1">
      <c r="A98" s="439"/>
      <c r="B98" s="48"/>
      <c r="C98" s="48"/>
      <c r="D98" s="48"/>
      <c r="E98" s="48"/>
      <c r="F98" s="48"/>
      <c r="G98" s="48"/>
      <c r="H98" s="48"/>
      <c r="I98" s="48"/>
      <c r="J98" s="48"/>
      <c r="K98" s="446"/>
      <c r="L98" s="48"/>
      <c r="M98" s="48"/>
      <c r="N98" s="48"/>
      <c r="O98" s="48"/>
    </row>
    <row r="99" spans="1:15" s="805" customFormat="1">
      <c r="A99" s="439"/>
      <c r="B99" s="48"/>
      <c r="C99" s="48"/>
      <c r="D99" s="48"/>
      <c r="E99" s="48"/>
      <c r="F99" s="48"/>
      <c r="G99" s="48"/>
      <c r="H99" s="48"/>
      <c r="I99" s="48"/>
      <c r="J99" s="48"/>
      <c r="K99" s="446"/>
      <c r="L99" s="48"/>
      <c r="M99" s="48"/>
      <c r="N99" s="48"/>
      <c r="O99" s="48"/>
    </row>
    <row r="100" spans="1:15" s="805" customFormat="1">
      <c r="A100" s="439"/>
      <c r="B100" s="48"/>
      <c r="C100" s="48"/>
      <c r="D100" s="48"/>
      <c r="E100" s="48"/>
      <c r="F100" s="48"/>
      <c r="G100" s="48"/>
      <c r="H100" s="48"/>
      <c r="I100" s="48"/>
      <c r="J100" s="48"/>
      <c r="K100" s="446"/>
      <c r="L100" s="48"/>
      <c r="M100" s="48"/>
      <c r="N100" s="48"/>
      <c r="O100" s="48"/>
    </row>
    <row r="101" spans="1:15" s="805" customFormat="1">
      <c r="A101" s="439"/>
      <c r="B101" s="48"/>
      <c r="C101" s="48"/>
      <c r="D101" s="48"/>
      <c r="E101" s="48"/>
      <c r="F101" s="48"/>
      <c r="G101" s="48"/>
      <c r="H101" s="48"/>
      <c r="I101" s="48"/>
      <c r="J101" s="48"/>
      <c r="K101" s="446"/>
      <c r="L101" s="48"/>
      <c r="M101" s="48"/>
      <c r="N101" s="48"/>
      <c r="O101" s="48"/>
    </row>
    <row r="102" spans="1:15" s="805" customFormat="1">
      <c r="A102" s="439"/>
      <c r="B102" s="48"/>
      <c r="C102" s="48"/>
      <c r="D102" s="48"/>
      <c r="E102" s="48"/>
      <c r="F102" s="48"/>
      <c r="G102" s="48"/>
      <c r="H102" s="48"/>
      <c r="I102" s="48"/>
      <c r="J102" s="48"/>
      <c r="K102" s="446"/>
      <c r="L102" s="48"/>
      <c r="M102" s="48"/>
      <c r="N102" s="48"/>
      <c r="O102" s="48"/>
    </row>
    <row r="103" spans="1:15" s="805" customFormat="1">
      <c r="A103" s="439"/>
      <c r="B103" s="48"/>
      <c r="C103" s="48"/>
      <c r="D103" s="48"/>
      <c r="E103" s="48"/>
      <c r="F103" s="48"/>
      <c r="G103" s="48"/>
      <c r="H103" s="48"/>
      <c r="I103" s="48"/>
      <c r="J103" s="48"/>
      <c r="K103" s="446"/>
      <c r="L103" s="48"/>
      <c r="M103" s="48"/>
      <c r="N103" s="48"/>
      <c r="O103" s="48"/>
    </row>
    <row r="104" spans="1:15" s="805" customFormat="1">
      <c r="A104" s="439"/>
      <c r="B104" s="48"/>
      <c r="C104" s="48"/>
      <c r="D104" s="48"/>
      <c r="E104" s="48"/>
      <c r="F104" s="48"/>
      <c r="G104" s="48"/>
      <c r="H104" s="48"/>
      <c r="I104" s="48"/>
      <c r="J104" s="48"/>
      <c r="K104" s="446"/>
      <c r="L104" s="48"/>
      <c r="M104" s="48"/>
      <c r="N104" s="48"/>
      <c r="O104" s="48"/>
    </row>
    <row r="105" spans="1:15" s="805" customFormat="1">
      <c r="A105" s="439"/>
      <c r="B105" s="48"/>
      <c r="C105" s="48"/>
      <c r="D105" s="48"/>
      <c r="E105" s="48"/>
      <c r="F105" s="48"/>
      <c r="G105" s="48"/>
      <c r="H105" s="48"/>
      <c r="I105" s="48"/>
      <c r="J105" s="48"/>
      <c r="K105" s="446"/>
      <c r="L105" s="48"/>
      <c r="M105" s="48"/>
      <c r="N105" s="48"/>
      <c r="O105" s="48"/>
    </row>
    <row r="106" spans="1:15" s="805" customFormat="1">
      <c r="A106" s="439"/>
      <c r="B106" s="48"/>
      <c r="C106" s="48"/>
      <c r="D106" s="48"/>
      <c r="E106" s="48"/>
      <c r="F106" s="48"/>
      <c r="G106" s="48"/>
      <c r="H106" s="48"/>
      <c r="I106" s="48"/>
      <c r="J106" s="48"/>
      <c r="K106" s="446"/>
      <c r="L106" s="48"/>
      <c r="M106" s="48"/>
      <c r="N106" s="48"/>
      <c r="O106" s="48"/>
    </row>
    <row r="107" spans="1:15" s="805" customFormat="1">
      <c r="A107" s="439"/>
      <c r="B107" s="48"/>
      <c r="C107" s="48"/>
      <c r="D107" s="48"/>
      <c r="E107" s="48"/>
      <c r="F107" s="48"/>
      <c r="G107" s="48"/>
      <c r="H107" s="48"/>
      <c r="I107" s="48"/>
      <c r="J107" s="48"/>
      <c r="K107" s="446"/>
      <c r="L107" s="48"/>
      <c r="M107" s="48"/>
      <c r="N107" s="48"/>
      <c r="O107" s="48"/>
    </row>
    <row r="108" spans="1:15" s="805" customFormat="1">
      <c r="A108" s="439"/>
      <c r="B108" s="48"/>
      <c r="C108" s="48"/>
      <c r="D108" s="48"/>
      <c r="E108" s="48"/>
      <c r="F108" s="48"/>
      <c r="G108" s="48"/>
      <c r="H108" s="48"/>
      <c r="I108" s="48"/>
      <c r="J108" s="48"/>
      <c r="K108" s="446"/>
      <c r="L108" s="48"/>
      <c r="M108" s="48"/>
      <c r="N108" s="48"/>
      <c r="O108" s="48"/>
    </row>
    <row r="109" spans="1:15" s="805" customFormat="1">
      <c r="A109" s="439"/>
      <c r="B109" s="48"/>
      <c r="C109" s="48"/>
      <c r="D109" s="48"/>
      <c r="E109" s="48"/>
      <c r="F109" s="48"/>
      <c r="G109" s="48"/>
      <c r="H109" s="48"/>
      <c r="I109" s="48"/>
      <c r="J109" s="48"/>
      <c r="K109" s="446"/>
      <c r="L109" s="48"/>
      <c r="M109" s="48"/>
      <c r="N109" s="48"/>
      <c r="O109" s="48"/>
    </row>
    <row r="110" spans="1:15" s="805" customFormat="1">
      <c r="A110" s="439"/>
      <c r="B110" s="48"/>
      <c r="C110" s="48"/>
      <c r="D110" s="48"/>
      <c r="E110" s="48"/>
      <c r="F110" s="48"/>
      <c r="G110" s="48"/>
      <c r="H110" s="48"/>
      <c r="I110" s="48"/>
      <c r="J110" s="48"/>
      <c r="K110" s="446"/>
      <c r="L110" s="48"/>
      <c r="M110" s="48"/>
      <c r="N110" s="48"/>
      <c r="O110" s="48"/>
    </row>
    <row r="111" spans="1:15" s="805" customFormat="1">
      <c r="A111" s="439"/>
      <c r="B111" s="48"/>
      <c r="C111" s="48"/>
      <c r="D111" s="48"/>
      <c r="E111" s="48"/>
      <c r="F111" s="48"/>
      <c r="G111" s="48"/>
      <c r="H111" s="48"/>
      <c r="I111" s="48"/>
      <c r="J111" s="48"/>
      <c r="K111" s="446"/>
      <c r="L111" s="48"/>
      <c r="M111" s="48"/>
      <c r="N111" s="48"/>
      <c r="O111" s="48"/>
    </row>
    <row r="112" spans="1:15" s="805" customFormat="1">
      <c r="A112" s="439"/>
      <c r="B112" s="48"/>
      <c r="C112" s="48"/>
      <c r="D112" s="48"/>
      <c r="E112" s="48"/>
      <c r="F112" s="48"/>
      <c r="G112" s="48"/>
      <c r="H112" s="48"/>
      <c r="I112" s="48"/>
      <c r="J112" s="48"/>
      <c r="K112" s="446"/>
      <c r="L112" s="48"/>
      <c r="M112" s="48"/>
      <c r="N112" s="48"/>
      <c r="O112" s="48"/>
    </row>
    <row r="113" spans="1:15" s="805" customFormat="1">
      <c r="A113" s="439"/>
      <c r="B113" s="48"/>
      <c r="C113" s="48"/>
      <c r="D113" s="48"/>
      <c r="E113" s="48"/>
      <c r="F113" s="48"/>
      <c r="G113" s="48"/>
      <c r="H113" s="48"/>
      <c r="I113" s="48"/>
      <c r="J113" s="48"/>
      <c r="K113" s="446"/>
      <c r="L113" s="48"/>
      <c r="M113" s="48"/>
      <c r="N113" s="48"/>
      <c r="O113" s="48"/>
    </row>
    <row r="114" spans="1:15" s="805" customFormat="1">
      <c r="A114" s="439"/>
      <c r="B114" s="48"/>
      <c r="C114" s="48"/>
      <c r="D114" s="48"/>
      <c r="E114" s="48"/>
      <c r="F114" s="48"/>
      <c r="G114" s="48"/>
      <c r="H114" s="48"/>
      <c r="I114" s="48"/>
      <c r="J114" s="48"/>
      <c r="K114" s="446"/>
      <c r="L114" s="48"/>
      <c r="M114" s="48"/>
      <c r="N114" s="48"/>
      <c r="O114" s="48"/>
    </row>
    <row r="115" spans="1:15" s="805" customFormat="1">
      <c r="A115" s="439"/>
      <c r="B115" s="48"/>
      <c r="C115" s="48"/>
      <c r="D115" s="48"/>
      <c r="E115" s="48"/>
      <c r="F115" s="48"/>
      <c r="G115" s="48"/>
      <c r="H115" s="48"/>
      <c r="I115" s="48"/>
      <c r="J115" s="48"/>
      <c r="K115" s="446"/>
      <c r="L115" s="48"/>
      <c r="M115" s="48"/>
      <c r="N115" s="48"/>
      <c r="O115" s="48"/>
    </row>
    <row r="116" spans="1:15" s="805" customFormat="1">
      <c r="A116" s="439"/>
      <c r="B116" s="48"/>
      <c r="C116" s="48"/>
      <c r="D116" s="48"/>
      <c r="E116" s="48"/>
      <c r="F116" s="48"/>
      <c r="G116" s="48"/>
      <c r="H116" s="48"/>
      <c r="I116" s="48"/>
      <c r="J116" s="48"/>
      <c r="K116" s="446"/>
      <c r="L116" s="48"/>
      <c r="M116" s="48"/>
      <c r="N116" s="48"/>
      <c r="O116" s="48"/>
    </row>
    <row r="117" spans="1:15" s="805" customFormat="1">
      <c r="A117" s="439"/>
      <c r="B117" s="48"/>
      <c r="C117" s="48"/>
      <c r="D117" s="48"/>
      <c r="E117" s="48"/>
      <c r="F117" s="48"/>
      <c r="G117" s="48"/>
      <c r="H117" s="48"/>
      <c r="I117" s="48"/>
      <c r="J117" s="48"/>
      <c r="K117" s="446"/>
      <c r="L117" s="48"/>
      <c r="M117" s="48"/>
      <c r="N117" s="48"/>
      <c r="O117" s="48"/>
    </row>
    <row r="118" spans="1:15" s="805" customFormat="1">
      <c r="A118" s="439"/>
      <c r="B118" s="48"/>
      <c r="C118" s="48"/>
      <c r="D118" s="48"/>
      <c r="E118" s="48"/>
      <c r="F118" s="48"/>
      <c r="G118" s="48"/>
      <c r="H118" s="48"/>
      <c r="I118" s="48"/>
      <c r="J118" s="48"/>
      <c r="K118" s="446"/>
      <c r="L118" s="48"/>
      <c r="M118" s="48"/>
      <c r="N118" s="48"/>
      <c r="O118" s="48"/>
    </row>
    <row r="119" spans="1:15" s="805" customFormat="1">
      <c r="A119" s="439"/>
      <c r="B119" s="48"/>
      <c r="C119" s="48"/>
      <c r="D119" s="48"/>
      <c r="E119" s="48"/>
      <c r="F119" s="48"/>
      <c r="G119" s="48"/>
      <c r="H119" s="48"/>
      <c r="I119" s="48"/>
      <c r="J119" s="48"/>
      <c r="K119" s="446"/>
      <c r="L119" s="48"/>
      <c r="M119" s="48"/>
      <c r="N119" s="48"/>
      <c r="O119" s="48"/>
    </row>
    <row r="120" spans="1:15" s="805" customFormat="1">
      <c r="A120" s="439"/>
      <c r="B120" s="48"/>
      <c r="C120" s="48"/>
      <c r="D120" s="48"/>
      <c r="E120" s="48"/>
      <c r="F120" s="48"/>
      <c r="G120" s="48"/>
      <c r="H120" s="48"/>
      <c r="I120" s="48"/>
      <c r="J120" s="48"/>
      <c r="K120" s="446"/>
      <c r="L120" s="48"/>
      <c r="M120" s="48"/>
      <c r="N120" s="48"/>
      <c r="O120" s="48"/>
    </row>
    <row r="121" spans="1:15" s="805" customFormat="1">
      <c r="A121" s="439"/>
      <c r="B121" s="48"/>
      <c r="C121" s="48"/>
      <c r="D121" s="48"/>
      <c r="E121" s="48"/>
      <c r="F121" s="48"/>
      <c r="G121" s="48"/>
      <c r="H121" s="48"/>
      <c r="I121" s="48"/>
      <c r="J121" s="48"/>
      <c r="K121" s="446"/>
      <c r="L121" s="48"/>
      <c r="M121" s="48"/>
      <c r="N121" s="48"/>
      <c r="O121" s="48"/>
    </row>
    <row r="122" spans="1:15" s="805" customFormat="1">
      <c r="A122" s="439"/>
      <c r="B122" s="48"/>
      <c r="C122" s="48"/>
      <c r="D122" s="48"/>
      <c r="E122" s="48"/>
      <c r="F122" s="48"/>
      <c r="G122" s="48"/>
      <c r="H122" s="48"/>
      <c r="I122" s="48"/>
      <c r="J122" s="48"/>
      <c r="K122" s="446"/>
      <c r="L122" s="48"/>
      <c r="M122" s="48"/>
      <c r="N122" s="48"/>
      <c r="O122" s="48"/>
    </row>
    <row r="123" spans="1:15" s="805" customFormat="1">
      <c r="A123" s="439"/>
      <c r="B123" s="48"/>
      <c r="C123" s="48"/>
      <c r="D123" s="48"/>
      <c r="E123" s="48"/>
      <c r="F123" s="48"/>
      <c r="G123" s="48"/>
      <c r="H123" s="48"/>
      <c r="I123" s="48"/>
      <c r="J123" s="48"/>
      <c r="K123" s="446"/>
      <c r="L123" s="48"/>
      <c r="M123" s="48"/>
      <c r="N123" s="48"/>
      <c r="O123" s="48"/>
    </row>
    <row r="124" spans="1:15" s="805" customFormat="1">
      <c r="A124" s="439"/>
      <c r="B124" s="48"/>
      <c r="C124" s="48"/>
      <c r="D124" s="48"/>
      <c r="E124" s="48"/>
      <c r="F124" s="48"/>
      <c r="G124" s="48"/>
      <c r="H124" s="48"/>
      <c r="I124" s="48"/>
      <c r="J124" s="48"/>
      <c r="K124" s="446"/>
      <c r="L124" s="48"/>
      <c r="M124" s="48"/>
      <c r="N124" s="48"/>
      <c r="O124" s="48"/>
    </row>
    <row r="125" spans="1:15" s="805" customFormat="1">
      <c r="A125" s="439"/>
      <c r="B125" s="48"/>
      <c r="C125" s="48"/>
      <c r="D125" s="48"/>
      <c r="E125" s="48"/>
      <c r="F125" s="48"/>
      <c r="G125" s="48"/>
      <c r="H125" s="48"/>
      <c r="I125" s="48"/>
      <c r="J125" s="48"/>
      <c r="K125" s="446"/>
      <c r="L125" s="48"/>
      <c r="M125" s="48"/>
      <c r="N125" s="48"/>
      <c r="O125" s="48"/>
    </row>
    <row r="126" spans="1:15" s="805" customFormat="1">
      <c r="A126" s="439"/>
      <c r="B126" s="48"/>
      <c r="C126" s="48"/>
      <c r="D126" s="48"/>
      <c r="E126" s="48"/>
      <c r="F126" s="48"/>
      <c r="G126" s="48"/>
      <c r="H126" s="48"/>
      <c r="I126" s="48"/>
      <c r="J126" s="48"/>
      <c r="K126" s="446"/>
      <c r="L126" s="48"/>
      <c r="M126" s="48"/>
      <c r="N126" s="48"/>
      <c r="O126" s="48"/>
    </row>
    <row r="127" spans="1:15" s="805" customFormat="1">
      <c r="A127" s="439"/>
      <c r="B127" s="48"/>
      <c r="C127" s="48"/>
      <c r="D127" s="48"/>
      <c r="E127" s="48"/>
      <c r="F127" s="48"/>
      <c r="G127" s="48"/>
      <c r="H127" s="48"/>
      <c r="I127" s="48"/>
      <c r="J127" s="48"/>
      <c r="K127" s="446"/>
      <c r="L127" s="48"/>
      <c r="M127" s="48"/>
      <c r="N127" s="48"/>
      <c r="O127" s="48"/>
    </row>
    <row r="128" spans="1:15" s="805" customFormat="1">
      <c r="A128" s="439"/>
      <c r="B128" s="48"/>
      <c r="C128" s="48"/>
      <c r="D128" s="48"/>
      <c r="E128" s="48"/>
      <c r="F128" s="48"/>
      <c r="G128" s="48"/>
      <c r="H128" s="48"/>
      <c r="I128" s="48"/>
      <c r="J128" s="48"/>
      <c r="K128" s="446"/>
      <c r="L128" s="48"/>
      <c r="M128" s="48"/>
      <c r="N128" s="48"/>
      <c r="O128" s="48"/>
    </row>
    <row r="129" spans="1:15" s="805" customFormat="1">
      <c r="A129" s="439"/>
      <c r="B129" s="48"/>
      <c r="C129" s="48"/>
      <c r="D129" s="48"/>
      <c r="E129" s="48"/>
      <c r="F129" s="48"/>
      <c r="G129" s="48"/>
      <c r="H129" s="48"/>
      <c r="I129" s="48"/>
      <c r="J129" s="48"/>
      <c r="K129" s="446"/>
      <c r="L129" s="48"/>
      <c r="M129" s="48"/>
      <c r="N129" s="48"/>
      <c r="O129" s="48"/>
    </row>
    <row r="130" spans="1:15" s="805" customFormat="1">
      <c r="A130" s="439"/>
      <c r="B130" s="48"/>
      <c r="C130" s="48"/>
      <c r="D130" s="48"/>
      <c r="E130" s="48"/>
      <c r="F130" s="48"/>
      <c r="G130" s="48"/>
      <c r="H130" s="48"/>
      <c r="I130" s="48"/>
      <c r="J130" s="48"/>
      <c r="K130" s="446"/>
      <c r="L130" s="48"/>
      <c r="M130" s="48"/>
      <c r="N130" s="48"/>
      <c r="O130" s="48"/>
    </row>
    <row r="131" spans="1:15" s="805" customFormat="1">
      <c r="A131" s="439"/>
      <c r="B131" s="48"/>
      <c r="C131" s="48"/>
      <c r="D131" s="48"/>
      <c r="E131" s="48"/>
      <c r="F131" s="48"/>
      <c r="G131" s="48"/>
      <c r="H131" s="48"/>
      <c r="I131" s="48"/>
      <c r="J131" s="48"/>
      <c r="K131" s="446"/>
      <c r="L131" s="48"/>
      <c r="M131" s="48"/>
      <c r="N131" s="48"/>
      <c r="O131" s="48"/>
    </row>
    <row r="132" spans="1:15" s="805" customFormat="1">
      <c r="A132" s="439"/>
      <c r="B132" s="48"/>
      <c r="C132" s="48"/>
      <c r="D132" s="48"/>
      <c r="E132" s="48"/>
      <c r="F132" s="48"/>
      <c r="G132" s="48"/>
      <c r="H132" s="48"/>
      <c r="I132" s="48"/>
      <c r="J132" s="48"/>
      <c r="K132" s="446"/>
      <c r="L132" s="48"/>
      <c r="M132" s="48"/>
      <c r="N132" s="48"/>
      <c r="O132" s="48"/>
    </row>
    <row r="133" spans="1:15" s="805" customFormat="1">
      <c r="A133" s="439"/>
      <c r="B133" s="48"/>
      <c r="C133" s="48"/>
      <c r="D133" s="48"/>
      <c r="E133" s="48"/>
      <c r="F133" s="48"/>
      <c r="G133" s="48"/>
      <c r="H133" s="48"/>
      <c r="I133" s="48"/>
      <c r="J133" s="48"/>
      <c r="K133" s="446"/>
      <c r="L133" s="48"/>
      <c r="M133" s="48"/>
      <c r="N133" s="48"/>
      <c r="O133" s="48"/>
    </row>
    <row r="134" spans="1:15" s="805" customFormat="1">
      <c r="A134" s="439"/>
      <c r="B134" s="48"/>
      <c r="C134" s="48"/>
      <c r="D134" s="48"/>
      <c r="E134" s="48"/>
      <c r="F134" s="48"/>
      <c r="G134" s="48"/>
      <c r="H134" s="48"/>
      <c r="I134" s="48"/>
      <c r="J134" s="48"/>
      <c r="K134" s="446"/>
      <c r="L134" s="48"/>
      <c r="M134" s="48"/>
      <c r="N134" s="48"/>
      <c r="O134" s="48"/>
    </row>
    <row r="135" spans="1:15" s="805" customFormat="1">
      <c r="A135" s="439"/>
      <c r="B135" s="48"/>
      <c r="C135" s="48"/>
      <c r="D135" s="48"/>
      <c r="E135" s="48"/>
      <c r="F135" s="48"/>
      <c r="G135" s="48"/>
      <c r="H135" s="48"/>
      <c r="I135" s="48"/>
      <c r="J135" s="48"/>
      <c r="K135" s="446"/>
      <c r="L135" s="48"/>
      <c r="M135" s="48"/>
      <c r="N135" s="48"/>
      <c r="O135" s="48"/>
    </row>
    <row r="136" spans="1:15" s="805" customFormat="1">
      <c r="A136" s="439"/>
      <c r="B136" s="48"/>
      <c r="C136" s="48"/>
      <c r="D136" s="48"/>
      <c r="E136" s="48"/>
      <c r="F136" s="48"/>
      <c r="G136" s="48"/>
      <c r="H136" s="48"/>
      <c r="I136" s="48"/>
      <c r="J136" s="48"/>
      <c r="K136" s="446"/>
      <c r="L136" s="48"/>
      <c r="M136" s="48"/>
      <c r="N136" s="48"/>
      <c r="O136" s="48"/>
    </row>
    <row r="137" spans="1:15" s="805" customFormat="1">
      <c r="A137" s="439"/>
      <c r="B137" s="48"/>
      <c r="C137" s="48"/>
      <c r="D137" s="48"/>
      <c r="E137" s="48"/>
      <c r="F137" s="48"/>
      <c r="G137" s="48"/>
      <c r="H137" s="48"/>
      <c r="I137" s="48"/>
      <c r="J137" s="48"/>
      <c r="K137" s="446"/>
      <c r="L137" s="48"/>
      <c r="M137" s="48"/>
      <c r="N137" s="48"/>
      <c r="O137" s="48"/>
    </row>
    <row r="138" spans="1:15" s="805" customFormat="1">
      <c r="A138" s="439"/>
      <c r="B138" s="48"/>
      <c r="C138" s="48"/>
      <c r="D138" s="48"/>
      <c r="E138" s="48"/>
      <c r="F138" s="48"/>
      <c r="G138" s="48"/>
      <c r="H138" s="48"/>
      <c r="I138" s="48"/>
      <c r="J138" s="48"/>
      <c r="K138" s="446"/>
      <c r="L138" s="48"/>
      <c r="M138" s="48"/>
      <c r="N138" s="48"/>
      <c r="O138" s="48"/>
    </row>
    <row r="139" spans="1:15" s="805" customFormat="1">
      <c r="A139" s="439"/>
      <c r="B139" s="48"/>
      <c r="C139" s="48"/>
      <c r="D139" s="48"/>
      <c r="E139" s="48"/>
      <c r="F139" s="48"/>
      <c r="G139" s="48"/>
      <c r="H139" s="48"/>
      <c r="I139" s="48"/>
      <c r="J139" s="48"/>
      <c r="K139" s="446"/>
      <c r="L139" s="48"/>
      <c r="M139" s="48"/>
      <c r="N139" s="48"/>
      <c r="O139" s="48"/>
    </row>
    <row r="140" spans="1:15" s="805" customFormat="1">
      <c r="A140" s="439"/>
      <c r="B140" s="48"/>
      <c r="C140" s="48"/>
      <c r="D140" s="48"/>
      <c r="E140" s="48"/>
      <c r="F140" s="48"/>
      <c r="G140" s="48"/>
      <c r="H140" s="48"/>
      <c r="I140" s="48"/>
      <c r="J140" s="48"/>
      <c r="K140" s="446"/>
      <c r="L140" s="48"/>
      <c r="M140" s="48"/>
      <c r="N140" s="48"/>
      <c r="O140" s="48"/>
    </row>
    <row r="141" spans="1:15" s="805" customFormat="1">
      <c r="A141" s="439"/>
      <c r="B141" s="48"/>
      <c r="C141" s="48"/>
      <c r="D141" s="48"/>
      <c r="E141" s="48"/>
      <c r="F141" s="48"/>
      <c r="G141" s="48"/>
      <c r="H141" s="48"/>
      <c r="I141" s="48"/>
      <c r="J141" s="48"/>
      <c r="K141" s="446"/>
      <c r="L141" s="48"/>
      <c r="M141" s="48"/>
      <c r="N141" s="48"/>
      <c r="O141" s="48"/>
    </row>
    <row r="142" spans="1:15" s="805" customFormat="1">
      <c r="A142" s="439"/>
      <c r="B142" s="48"/>
      <c r="C142" s="48"/>
      <c r="D142" s="48"/>
      <c r="E142" s="48"/>
      <c r="F142" s="48"/>
      <c r="G142" s="48"/>
      <c r="H142" s="48"/>
      <c r="I142" s="48"/>
      <c r="J142" s="48"/>
      <c r="K142" s="446"/>
      <c r="L142" s="48"/>
      <c r="M142" s="48"/>
      <c r="N142" s="48"/>
      <c r="O142" s="48"/>
    </row>
    <row r="143" spans="1:15" s="805" customFormat="1">
      <c r="A143" s="439"/>
      <c r="B143" s="48"/>
      <c r="C143" s="48"/>
      <c r="D143" s="48"/>
      <c r="E143" s="48"/>
      <c r="F143" s="48"/>
      <c r="G143" s="48"/>
      <c r="H143" s="48"/>
      <c r="I143" s="48"/>
      <c r="J143" s="48"/>
      <c r="K143" s="446"/>
      <c r="L143" s="48"/>
      <c r="M143" s="48"/>
      <c r="N143" s="48"/>
      <c r="O143" s="48"/>
    </row>
    <row r="144" spans="1:15" s="805" customFormat="1">
      <c r="A144" s="439"/>
      <c r="B144" s="48"/>
      <c r="C144" s="48"/>
      <c r="D144" s="48"/>
      <c r="E144" s="48"/>
      <c r="F144" s="48"/>
      <c r="G144" s="48"/>
      <c r="H144" s="48"/>
      <c r="I144" s="48"/>
      <c r="J144" s="48"/>
      <c r="K144" s="446"/>
      <c r="L144" s="48"/>
      <c r="M144" s="48"/>
      <c r="N144" s="48"/>
      <c r="O144" s="48"/>
    </row>
    <row r="145" spans="1:15" s="805" customFormat="1">
      <c r="A145" s="439"/>
      <c r="B145" s="48"/>
      <c r="C145" s="48"/>
      <c r="D145" s="48"/>
      <c r="E145" s="48"/>
      <c r="F145" s="48"/>
      <c r="G145" s="48"/>
      <c r="H145" s="48"/>
      <c r="I145" s="48"/>
      <c r="J145" s="48"/>
      <c r="K145" s="446"/>
      <c r="L145" s="48"/>
      <c r="M145" s="48"/>
      <c r="N145" s="48"/>
      <c r="O145" s="48"/>
    </row>
    <row r="146" spans="1:15" s="805" customFormat="1">
      <c r="A146" s="439"/>
      <c r="B146" s="48"/>
      <c r="C146" s="48"/>
      <c r="D146" s="48"/>
      <c r="E146" s="48"/>
      <c r="F146" s="48"/>
      <c r="G146" s="48"/>
      <c r="H146" s="48"/>
      <c r="I146" s="48"/>
      <c r="J146" s="48"/>
      <c r="K146" s="446"/>
      <c r="L146" s="48"/>
      <c r="M146" s="48"/>
      <c r="N146" s="48"/>
      <c r="O146" s="48"/>
    </row>
    <row r="147" spans="1:15" s="805" customFormat="1">
      <c r="A147" s="439"/>
      <c r="B147" s="48"/>
      <c r="C147" s="48"/>
      <c r="D147" s="48"/>
      <c r="E147" s="48"/>
      <c r="F147" s="48"/>
      <c r="G147" s="48"/>
      <c r="H147" s="48"/>
      <c r="I147" s="48"/>
      <c r="J147" s="48"/>
      <c r="K147" s="446"/>
      <c r="L147" s="48"/>
      <c r="M147" s="48"/>
      <c r="N147" s="48"/>
      <c r="O147" s="48"/>
    </row>
    <row r="148" spans="1:15" s="805" customFormat="1">
      <c r="A148" s="439"/>
      <c r="B148" s="48"/>
      <c r="C148" s="48"/>
      <c r="D148" s="48"/>
      <c r="E148" s="48"/>
      <c r="F148" s="48"/>
      <c r="G148" s="48"/>
      <c r="H148" s="48"/>
      <c r="I148" s="48"/>
      <c r="J148" s="48"/>
      <c r="K148" s="446"/>
      <c r="L148" s="48"/>
      <c r="M148" s="48"/>
      <c r="N148" s="48"/>
      <c r="O148" s="48"/>
    </row>
    <row r="149" spans="1:15" s="805" customFormat="1">
      <c r="A149" s="439"/>
      <c r="B149" s="48"/>
      <c r="C149" s="48"/>
      <c r="D149" s="48"/>
      <c r="E149" s="48"/>
      <c r="F149" s="48"/>
      <c r="G149" s="48"/>
      <c r="H149" s="48"/>
      <c r="I149" s="48"/>
      <c r="J149" s="48"/>
      <c r="K149" s="446"/>
      <c r="L149" s="48"/>
      <c r="M149" s="48"/>
      <c r="N149" s="48"/>
      <c r="O149" s="48"/>
    </row>
    <row r="150" spans="1:15" s="805" customFormat="1">
      <c r="A150" s="439"/>
      <c r="B150" s="48"/>
      <c r="C150" s="48"/>
      <c r="D150" s="48"/>
      <c r="E150" s="48"/>
      <c r="F150" s="48"/>
      <c r="G150" s="48"/>
      <c r="H150" s="48"/>
      <c r="I150" s="48"/>
      <c r="J150" s="48"/>
      <c r="K150" s="446"/>
      <c r="L150" s="48"/>
      <c r="M150" s="48"/>
      <c r="N150" s="48"/>
      <c r="O150" s="48"/>
    </row>
    <row r="151" spans="1:15" s="805" customFormat="1">
      <c r="A151" s="439"/>
      <c r="B151" s="48"/>
      <c r="C151" s="48"/>
      <c r="D151" s="48"/>
      <c r="E151" s="48"/>
      <c r="F151" s="48"/>
      <c r="G151" s="48"/>
      <c r="H151" s="48"/>
      <c r="I151" s="48"/>
      <c r="J151" s="48"/>
      <c r="K151" s="446"/>
      <c r="L151" s="48"/>
      <c r="M151" s="48"/>
      <c r="N151" s="48"/>
      <c r="O151" s="48"/>
    </row>
    <row r="152" spans="1:15" s="805" customFormat="1">
      <c r="A152" s="439"/>
      <c r="B152" s="48"/>
      <c r="C152" s="48"/>
      <c r="D152" s="48"/>
      <c r="E152" s="48"/>
      <c r="F152" s="48"/>
      <c r="G152" s="48"/>
      <c r="H152" s="48"/>
      <c r="I152" s="48"/>
      <c r="J152" s="48"/>
      <c r="K152" s="446"/>
      <c r="L152" s="48"/>
      <c r="M152" s="48"/>
      <c r="N152" s="48"/>
      <c r="O152" s="48"/>
    </row>
    <row r="153" spans="1:15" s="805" customFormat="1">
      <c r="A153" s="439"/>
      <c r="B153" s="48"/>
      <c r="C153" s="48"/>
      <c r="D153" s="48"/>
      <c r="E153" s="48"/>
      <c r="F153" s="48"/>
      <c r="G153" s="48"/>
      <c r="H153" s="48"/>
      <c r="I153" s="48"/>
      <c r="J153" s="48"/>
      <c r="K153" s="446"/>
      <c r="L153" s="48"/>
      <c r="M153" s="48"/>
      <c r="N153" s="48"/>
      <c r="O153" s="48"/>
    </row>
    <row r="154" spans="1:15" s="805" customFormat="1">
      <c r="A154" s="439"/>
      <c r="B154" s="48"/>
      <c r="C154" s="48"/>
      <c r="D154" s="48"/>
      <c r="E154" s="48"/>
      <c r="F154" s="48"/>
      <c r="G154" s="48"/>
      <c r="H154" s="48"/>
      <c r="I154" s="48"/>
      <c r="J154" s="48"/>
      <c r="K154" s="446"/>
      <c r="L154" s="48"/>
      <c r="M154" s="48"/>
      <c r="N154" s="48"/>
      <c r="O154" s="48"/>
    </row>
    <row r="155" spans="1:15" s="805" customFormat="1">
      <c r="A155" s="439"/>
      <c r="B155" s="48"/>
      <c r="C155" s="48"/>
      <c r="D155" s="48"/>
      <c r="E155" s="48"/>
      <c r="F155" s="48"/>
      <c r="G155" s="48"/>
      <c r="H155" s="48"/>
      <c r="I155" s="48"/>
      <c r="J155" s="48"/>
      <c r="K155" s="446"/>
      <c r="L155" s="48"/>
      <c r="M155" s="48"/>
      <c r="N155" s="48"/>
      <c r="O155" s="48"/>
    </row>
    <row r="156" spans="1:15" s="805" customFormat="1">
      <c r="A156" s="439"/>
      <c r="B156" s="48"/>
      <c r="C156" s="48"/>
      <c r="D156" s="48"/>
      <c r="E156" s="48"/>
      <c r="F156" s="48"/>
      <c r="G156" s="48"/>
      <c r="H156" s="48"/>
      <c r="I156" s="48"/>
      <c r="J156" s="48"/>
      <c r="K156" s="446"/>
      <c r="L156" s="48"/>
      <c r="M156" s="48"/>
      <c r="N156" s="48"/>
      <c r="O156" s="48"/>
    </row>
    <row r="157" spans="1:15" s="805" customFormat="1">
      <c r="A157" s="439"/>
      <c r="B157" s="48"/>
      <c r="C157" s="48"/>
      <c r="D157" s="48"/>
      <c r="E157" s="48"/>
      <c r="F157" s="48"/>
      <c r="G157" s="48"/>
      <c r="H157" s="48"/>
      <c r="I157" s="48"/>
      <c r="J157" s="48"/>
      <c r="K157" s="446"/>
      <c r="L157" s="48"/>
      <c r="M157" s="48"/>
      <c r="N157" s="48"/>
      <c r="O157" s="48"/>
    </row>
    <row r="158" spans="1:15" s="805" customFormat="1">
      <c r="A158" s="439"/>
      <c r="B158" s="48"/>
      <c r="C158" s="48"/>
      <c r="D158" s="48"/>
      <c r="E158" s="48"/>
      <c r="F158" s="48"/>
      <c r="G158" s="48"/>
      <c r="H158" s="48"/>
      <c r="I158" s="48"/>
      <c r="J158" s="48"/>
      <c r="K158" s="446"/>
      <c r="L158" s="48"/>
      <c r="M158" s="48"/>
      <c r="N158" s="48"/>
      <c r="O158" s="48"/>
    </row>
    <row r="159" spans="1:15" s="805" customFormat="1">
      <c r="A159" s="439"/>
      <c r="B159" s="48"/>
      <c r="C159" s="48"/>
      <c r="D159" s="48"/>
      <c r="E159" s="48"/>
      <c r="F159" s="48"/>
      <c r="G159" s="48"/>
      <c r="H159" s="48"/>
      <c r="I159" s="48"/>
      <c r="J159" s="48"/>
      <c r="K159" s="446"/>
      <c r="L159" s="48"/>
      <c r="M159" s="48"/>
      <c r="N159" s="48"/>
      <c r="O159" s="48"/>
    </row>
    <row r="160" spans="1:15" s="805" customFormat="1">
      <c r="A160" s="439"/>
      <c r="B160" s="48"/>
      <c r="C160" s="48"/>
      <c r="D160" s="48"/>
      <c r="E160" s="48"/>
      <c r="F160" s="48"/>
      <c r="G160" s="48"/>
      <c r="H160" s="48"/>
      <c r="I160" s="48"/>
      <c r="J160" s="48"/>
      <c r="K160" s="446"/>
      <c r="L160" s="48"/>
      <c r="M160" s="48"/>
      <c r="N160" s="48"/>
      <c r="O160" s="48"/>
    </row>
    <row r="161" spans="1:15" s="805" customFormat="1">
      <c r="A161" s="439"/>
      <c r="B161" s="48"/>
      <c r="C161" s="48"/>
      <c r="D161" s="48"/>
      <c r="E161" s="48"/>
      <c r="F161" s="48"/>
      <c r="G161" s="48"/>
      <c r="H161" s="48"/>
      <c r="I161" s="48"/>
      <c r="J161" s="48"/>
      <c r="K161" s="446"/>
      <c r="L161" s="48"/>
      <c r="M161" s="48"/>
      <c r="N161" s="48"/>
      <c r="O161" s="48"/>
    </row>
    <row r="162" spans="1:15" s="805" customFormat="1">
      <c r="A162" s="439"/>
      <c r="B162" s="48"/>
      <c r="C162" s="48"/>
      <c r="D162" s="48"/>
      <c r="E162" s="48"/>
      <c r="F162" s="48"/>
      <c r="G162" s="48"/>
      <c r="H162" s="48"/>
      <c r="I162" s="48"/>
      <c r="J162" s="48"/>
      <c r="K162" s="446"/>
      <c r="L162" s="48"/>
      <c r="M162" s="48"/>
      <c r="N162" s="48"/>
      <c r="O162" s="48"/>
    </row>
    <row r="163" spans="1:15" s="805" customFormat="1">
      <c r="A163" s="439"/>
      <c r="B163" s="48"/>
      <c r="C163" s="48"/>
      <c r="D163" s="48"/>
      <c r="E163" s="48"/>
      <c r="F163" s="48"/>
      <c r="G163" s="48"/>
      <c r="H163" s="48"/>
      <c r="I163" s="48"/>
      <c r="J163" s="48"/>
      <c r="K163" s="446"/>
      <c r="L163" s="48"/>
      <c r="M163" s="48"/>
      <c r="N163" s="48"/>
      <c r="O163" s="48"/>
    </row>
    <row r="164" spans="1:15" s="805" customFormat="1">
      <c r="A164" s="439"/>
      <c r="B164" s="48"/>
      <c r="C164" s="48"/>
      <c r="D164" s="48"/>
      <c r="E164" s="48"/>
      <c r="F164" s="48"/>
      <c r="G164" s="48"/>
      <c r="H164" s="48"/>
      <c r="I164" s="48"/>
      <c r="J164" s="48"/>
      <c r="K164" s="446"/>
      <c r="L164" s="48"/>
      <c r="M164" s="48"/>
      <c r="N164" s="48"/>
      <c r="O164" s="48"/>
    </row>
    <row r="165" spans="1:15" s="805" customFormat="1">
      <c r="A165" s="439"/>
      <c r="B165" s="48"/>
      <c r="C165" s="48"/>
      <c r="D165" s="48"/>
      <c r="E165" s="48"/>
      <c r="F165" s="48"/>
      <c r="G165" s="48"/>
      <c r="H165" s="48"/>
      <c r="I165" s="48"/>
      <c r="J165" s="48"/>
      <c r="K165" s="446"/>
      <c r="L165" s="48"/>
      <c r="M165" s="48"/>
      <c r="N165" s="48"/>
      <c r="O165" s="48"/>
    </row>
    <row r="166" spans="1:15" s="805" customFormat="1">
      <c r="A166" s="439"/>
      <c r="B166" s="48"/>
      <c r="C166" s="48"/>
      <c r="D166" s="48"/>
      <c r="E166" s="48"/>
      <c r="F166" s="48"/>
      <c r="G166" s="48"/>
      <c r="H166" s="48"/>
      <c r="I166" s="48"/>
      <c r="J166" s="48"/>
      <c r="K166" s="446"/>
      <c r="L166" s="48"/>
      <c r="M166" s="48"/>
      <c r="N166" s="48"/>
      <c r="O166" s="48"/>
    </row>
    <row r="167" spans="1:15" s="805" customFormat="1">
      <c r="A167" s="439"/>
      <c r="B167" s="48"/>
      <c r="C167" s="48"/>
      <c r="D167" s="48"/>
      <c r="E167" s="48"/>
      <c r="F167" s="48"/>
      <c r="G167" s="48"/>
      <c r="H167" s="48"/>
      <c r="I167" s="48"/>
      <c r="J167" s="48"/>
      <c r="K167" s="446"/>
      <c r="L167" s="48"/>
      <c r="M167" s="48"/>
      <c r="N167" s="48"/>
      <c r="O167" s="48"/>
    </row>
    <row r="168" spans="1:15" s="805" customFormat="1">
      <c r="A168" s="439"/>
      <c r="B168" s="48"/>
      <c r="C168" s="48"/>
      <c r="D168" s="48"/>
      <c r="E168" s="48"/>
      <c r="F168" s="48"/>
      <c r="G168" s="48"/>
      <c r="H168" s="48"/>
      <c r="I168" s="48"/>
      <c r="J168" s="48"/>
      <c r="K168" s="446"/>
      <c r="L168" s="48"/>
      <c r="M168" s="48"/>
      <c r="N168" s="48"/>
      <c r="O168" s="48"/>
    </row>
    <row r="169" spans="1:15" s="805" customFormat="1">
      <c r="A169" s="439"/>
      <c r="B169" s="48"/>
      <c r="C169" s="48"/>
      <c r="D169" s="48"/>
      <c r="E169" s="48"/>
      <c r="F169" s="48"/>
      <c r="G169" s="48"/>
      <c r="H169" s="48"/>
      <c r="I169" s="48"/>
      <c r="J169" s="48"/>
      <c r="K169" s="446"/>
      <c r="L169" s="48"/>
      <c r="M169" s="48"/>
      <c r="N169" s="48"/>
      <c r="O169" s="48"/>
    </row>
    <row r="170" spans="1:15" s="805" customFormat="1">
      <c r="A170" s="439"/>
      <c r="B170" s="48"/>
      <c r="C170" s="48"/>
      <c r="D170" s="48"/>
      <c r="E170" s="48"/>
      <c r="F170" s="48"/>
      <c r="G170" s="48"/>
      <c r="H170" s="48"/>
      <c r="I170" s="48"/>
      <c r="J170" s="48"/>
      <c r="K170" s="446"/>
      <c r="L170" s="48"/>
      <c r="M170" s="48"/>
      <c r="N170" s="48"/>
      <c r="O170" s="48"/>
    </row>
    <row r="171" spans="1:15" s="805" customFormat="1">
      <c r="A171" s="439"/>
      <c r="B171" s="48"/>
      <c r="C171" s="48"/>
      <c r="D171" s="48"/>
      <c r="E171" s="48"/>
      <c r="F171" s="48"/>
      <c r="G171" s="48"/>
      <c r="H171" s="48"/>
      <c r="I171" s="48"/>
      <c r="J171" s="48"/>
      <c r="K171" s="446"/>
      <c r="L171" s="48"/>
      <c r="M171" s="48"/>
      <c r="N171" s="48"/>
      <c r="O171" s="48"/>
    </row>
    <row r="172" spans="1:15" s="805" customFormat="1">
      <c r="A172" s="439"/>
      <c r="B172" s="48"/>
      <c r="C172" s="48"/>
      <c r="D172" s="48"/>
      <c r="E172" s="48"/>
      <c r="F172" s="48"/>
      <c r="G172" s="48"/>
      <c r="H172" s="48"/>
      <c r="I172" s="48"/>
      <c r="J172" s="48"/>
      <c r="K172" s="446"/>
      <c r="L172" s="48"/>
      <c r="M172" s="48"/>
      <c r="N172" s="48"/>
      <c r="O172" s="48"/>
    </row>
    <row r="173" spans="1:15" s="805" customFormat="1">
      <c r="A173" s="439"/>
      <c r="B173" s="48"/>
      <c r="C173" s="48"/>
      <c r="D173" s="48"/>
      <c r="E173" s="48"/>
      <c r="F173" s="48"/>
      <c r="G173" s="48"/>
      <c r="H173" s="48"/>
      <c r="I173" s="48"/>
      <c r="J173" s="48"/>
      <c r="K173" s="446"/>
      <c r="L173" s="48"/>
      <c r="M173" s="48"/>
      <c r="N173" s="48"/>
      <c r="O173" s="48"/>
    </row>
    <row r="174" spans="1:15" s="805" customFormat="1">
      <c r="A174" s="439"/>
      <c r="B174" s="48"/>
      <c r="C174" s="48"/>
      <c r="D174" s="48"/>
      <c r="E174" s="48"/>
      <c r="F174" s="48"/>
      <c r="G174" s="48"/>
      <c r="H174" s="48"/>
      <c r="I174" s="48"/>
      <c r="J174" s="48"/>
      <c r="K174" s="446"/>
      <c r="L174" s="48"/>
      <c r="M174" s="48"/>
      <c r="N174" s="48"/>
      <c r="O174" s="48"/>
    </row>
    <row r="175" spans="1:15" s="805" customFormat="1">
      <c r="A175" s="439"/>
      <c r="B175" s="48"/>
      <c r="C175" s="48"/>
      <c r="D175" s="48"/>
      <c r="E175" s="48"/>
      <c r="F175" s="48"/>
      <c r="G175" s="48"/>
      <c r="H175" s="48"/>
      <c r="I175" s="48"/>
      <c r="J175" s="48"/>
      <c r="K175" s="446"/>
      <c r="L175" s="48"/>
      <c r="M175" s="48"/>
      <c r="N175" s="48"/>
      <c r="O175" s="48"/>
    </row>
    <row r="176" spans="1:15" s="805" customFormat="1">
      <c r="A176" s="439"/>
      <c r="B176" s="48"/>
      <c r="C176" s="48"/>
      <c r="D176" s="48"/>
      <c r="E176" s="48"/>
      <c r="F176" s="48"/>
      <c r="G176" s="48"/>
      <c r="H176" s="48"/>
      <c r="I176" s="48"/>
      <c r="J176" s="48"/>
      <c r="K176" s="446"/>
      <c r="L176" s="48"/>
      <c r="M176" s="48"/>
      <c r="N176" s="48"/>
      <c r="O176" s="48"/>
    </row>
    <row r="177" spans="1:15" s="805" customFormat="1">
      <c r="A177" s="439"/>
      <c r="B177" s="48"/>
      <c r="C177" s="48"/>
      <c r="D177" s="48"/>
      <c r="E177" s="48"/>
      <c r="F177" s="48"/>
      <c r="G177" s="48"/>
      <c r="H177" s="48"/>
      <c r="I177" s="48"/>
      <c r="J177" s="48"/>
      <c r="K177" s="446"/>
      <c r="L177" s="48"/>
      <c r="M177" s="48"/>
      <c r="N177" s="48"/>
      <c r="O177" s="48"/>
    </row>
    <row r="178" spans="1:15" s="805" customFormat="1">
      <c r="A178" s="439"/>
      <c r="B178" s="48"/>
      <c r="C178" s="48"/>
      <c r="D178" s="48"/>
      <c r="E178" s="48"/>
      <c r="F178" s="48"/>
      <c r="G178" s="48"/>
      <c r="H178" s="48"/>
      <c r="I178" s="48"/>
      <c r="J178" s="48"/>
      <c r="K178" s="446"/>
      <c r="L178" s="48"/>
      <c r="M178" s="48"/>
      <c r="N178" s="48"/>
      <c r="O178" s="48"/>
    </row>
    <row r="179" spans="1:15" s="805" customFormat="1">
      <c r="A179" s="439"/>
      <c r="B179" s="48"/>
      <c r="C179" s="48"/>
      <c r="D179" s="48"/>
      <c r="E179" s="48"/>
      <c r="F179" s="48"/>
      <c r="G179" s="48"/>
      <c r="H179" s="48"/>
      <c r="I179" s="48"/>
      <c r="J179" s="48"/>
      <c r="K179" s="446"/>
      <c r="L179" s="48"/>
      <c r="M179" s="48"/>
      <c r="N179" s="48"/>
      <c r="O179" s="48"/>
    </row>
    <row r="180" spans="1:15" s="805" customFormat="1">
      <c r="A180" s="439"/>
      <c r="B180" s="48"/>
      <c r="C180" s="48"/>
      <c r="D180" s="48"/>
      <c r="E180" s="48"/>
      <c r="F180" s="48"/>
      <c r="G180" s="48"/>
      <c r="H180" s="48"/>
      <c r="I180" s="48"/>
      <c r="J180" s="48"/>
      <c r="K180" s="446"/>
      <c r="L180" s="48"/>
      <c r="M180" s="48"/>
      <c r="N180" s="48"/>
      <c r="O180" s="48"/>
    </row>
    <row r="181" spans="1:15" s="805" customFormat="1">
      <c r="A181" s="439"/>
      <c r="B181" s="48"/>
      <c r="C181" s="48"/>
      <c r="D181" s="48"/>
      <c r="E181" s="48"/>
      <c r="F181" s="48"/>
      <c r="G181" s="48"/>
      <c r="H181" s="48"/>
      <c r="I181" s="48"/>
      <c r="J181" s="48"/>
      <c r="K181" s="446"/>
      <c r="L181" s="48"/>
      <c r="M181" s="48"/>
      <c r="N181" s="48"/>
      <c r="O181" s="48"/>
    </row>
    <row r="182" spans="1:15" s="805" customFormat="1">
      <c r="A182" s="439"/>
      <c r="B182" s="48"/>
      <c r="C182" s="48"/>
      <c r="D182" s="48"/>
      <c r="E182" s="48"/>
      <c r="F182" s="48"/>
      <c r="G182" s="48"/>
      <c r="H182" s="48"/>
      <c r="I182" s="48"/>
      <c r="J182" s="48"/>
      <c r="K182" s="446"/>
      <c r="L182" s="48"/>
      <c r="M182" s="48"/>
      <c r="N182" s="48"/>
      <c r="O182" s="48"/>
    </row>
    <row r="183" spans="1:15" s="805" customFormat="1">
      <c r="A183" s="439"/>
      <c r="B183" s="48"/>
      <c r="C183" s="48"/>
      <c r="D183" s="48"/>
      <c r="E183" s="48"/>
      <c r="F183" s="48"/>
      <c r="G183" s="48"/>
      <c r="H183" s="48"/>
      <c r="I183" s="48"/>
      <c r="J183" s="48"/>
      <c r="K183" s="446"/>
      <c r="L183" s="48"/>
      <c r="M183" s="48"/>
      <c r="N183" s="48"/>
      <c r="O183" s="48"/>
    </row>
    <row r="184" spans="1:15" s="805" customFormat="1">
      <c r="A184" s="439"/>
      <c r="B184" s="48"/>
      <c r="C184" s="48"/>
      <c r="D184" s="48"/>
      <c r="E184" s="48"/>
      <c r="F184" s="48"/>
      <c r="G184" s="48"/>
      <c r="H184" s="48"/>
      <c r="I184" s="48"/>
      <c r="J184" s="48"/>
      <c r="K184" s="446"/>
      <c r="L184" s="48"/>
      <c r="M184" s="48"/>
      <c r="N184" s="48"/>
      <c r="O184" s="48"/>
    </row>
    <row r="185" spans="1:15" s="805" customFormat="1">
      <c r="A185" s="439"/>
      <c r="B185" s="48"/>
      <c r="C185" s="48"/>
      <c r="D185" s="48"/>
      <c r="E185" s="48"/>
      <c r="F185" s="48"/>
      <c r="G185" s="48"/>
      <c r="H185" s="48"/>
      <c r="I185" s="48"/>
      <c r="J185" s="48"/>
      <c r="K185" s="446"/>
      <c r="L185" s="48"/>
      <c r="M185" s="48"/>
      <c r="N185" s="48"/>
      <c r="O185" s="48"/>
    </row>
    <row r="186" spans="1:15" s="805" customFormat="1">
      <c r="A186" s="439"/>
      <c r="B186" s="48"/>
      <c r="C186" s="48"/>
      <c r="D186" s="48"/>
      <c r="E186" s="48"/>
      <c r="F186" s="48"/>
      <c r="G186" s="48"/>
      <c r="H186" s="48"/>
      <c r="I186" s="48"/>
      <c r="J186" s="48"/>
      <c r="K186" s="446"/>
      <c r="L186" s="48"/>
      <c r="M186" s="48"/>
      <c r="N186" s="48"/>
      <c r="O186" s="48"/>
    </row>
    <row r="187" spans="1:15" s="805" customFormat="1">
      <c r="A187" s="439"/>
      <c r="B187" s="48"/>
      <c r="C187" s="48"/>
      <c r="D187" s="48"/>
      <c r="E187" s="48"/>
      <c r="F187" s="48"/>
      <c r="G187" s="48"/>
      <c r="H187" s="48"/>
      <c r="I187" s="48"/>
      <c r="J187" s="48"/>
      <c r="K187" s="446"/>
      <c r="L187" s="48"/>
      <c r="M187" s="48"/>
      <c r="N187" s="48"/>
      <c r="O187" s="48"/>
    </row>
    <row r="188" spans="1:15" s="805" customFormat="1">
      <c r="A188" s="439"/>
      <c r="B188" s="48"/>
      <c r="C188" s="48"/>
      <c r="D188" s="48"/>
      <c r="E188" s="48"/>
      <c r="F188" s="48"/>
      <c r="G188" s="48"/>
      <c r="H188" s="48"/>
      <c r="I188" s="48"/>
      <c r="J188" s="48"/>
      <c r="K188" s="446"/>
      <c r="L188" s="48"/>
      <c r="M188" s="48"/>
      <c r="N188" s="48"/>
      <c r="O188" s="48"/>
    </row>
    <row r="189" spans="1:15" s="805" customFormat="1">
      <c r="A189" s="439"/>
      <c r="B189" s="48"/>
      <c r="C189" s="48"/>
      <c r="D189" s="48"/>
      <c r="E189" s="48"/>
      <c r="F189" s="48"/>
      <c r="G189" s="48"/>
      <c r="H189" s="48"/>
      <c r="I189" s="48"/>
      <c r="J189" s="48"/>
      <c r="K189" s="446"/>
      <c r="L189" s="48"/>
      <c r="M189" s="48"/>
      <c r="N189" s="48"/>
      <c r="O189" s="48"/>
    </row>
    <row r="190" spans="1:15" s="805" customFormat="1">
      <c r="A190" s="439"/>
      <c r="B190" s="48"/>
      <c r="C190" s="48"/>
      <c r="D190" s="48"/>
      <c r="E190" s="48"/>
      <c r="F190" s="48"/>
      <c r="G190" s="48"/>
      <c r="H190" s="48"/>
      <c r="I190" s="48"/>
      <c r="J190" s="48"/>
      <c r="K190" s="446"/>
      <c r="L190" s="48"/>
      <c r="M190" s="48"/>
      <c r="N190" s="48"/>
      <c r="O190" s="48"/>
    </row>
    <row r="191" spans="1:15" s="805" customFormat="1">
      <c r="A191" s="439"/>
      <c r="B191" s="48"/>
      <c r="C191" s="48"/>
      <c r="D191" s="48"/>
      <c r="E191" s="48"/>
      <c r="F191" s="48"/>
      <c r="G191" s="48"/>
      <c r="H191" s="48"/>
      <c r="I191" s="48"/>
      <c r="J191" s="48"/>
      <c r="K191" s="446"/>
      <c r="L191" s="48"/>
      <c r="M191" s="48"/>
      <c r="N191" s="48"/>
      <c r="O191" s="48"/>
    </row>
    <row r="192" spans="1:15" s="805" customFormat="1">
      <c r="A192" s="439"/>
      <c r="B192" s="48"/>
      <c r="C192" s="48"/>
      <c r="D192" s="48"/>
      <c r="E192" s="48"/>
      <c r="F192" s="48"/>
      <c r="G192" s="48"/>
      <c r="H192" s="48"/>
      <c r="I192" s="48"/>
      <c r="J192" s="48"/>
      <c r="K192" s="446"/>
      <c r="L192" s="48"/>
      <c r="M192" s="48"/>
      <c r="N192" s="48"/>
      <c r="O192" s="48"/>
    </row>
    <row r="193" spans="1:15" s="805" customFormat="1">
      <c r="A193" s="439"/>
      <c r="B193" s="48"/>
      <c r="C193" s="48"/>
      <c r="D193" s="48"/>
      <c r="E193" s="48"/>
      <c r="F193" s="48"/>
      <c r="G193" s="48"/>
      <c r="H193" s="48"/>
      <c r="I193" s="48"/>
      <c r="J193" s="48"/>
      <c r="K193" s="446"/>
      <c r="L193" s="48"/>
      <c r="M193" s="48"/>
      <c r="N193" s="48"/>
      <c r="O193" s="48"/>
    </row>
    <row r="194" spans="1:15" s="805" customFormat="1">
      <c r="A194" s="439"/>
      <c r="B194" s="48"/>
      <c r="C194" s="48"/>
      <c r="D194" s="48"/>
      <c r="E194" s="48"/>
      <c r="F194" s="48"/>
      <c r="G194" s="48"/>
      <c r="H194" s="48"/>
      <c r="I194" s="48"/>
      <c r="J194" s="48"/>
      <c r="K194" s="446"/>
      <c r="L194" s="48"/>
      <c r="M194" s="48"/>
      <c r="N194" s="48"/>
      <c r="O194" s="48"/>
    </row>
    <row r="195" spans="1:15" s="805" customFormat="1">
      <c r="A195" s="439"/>
      <c r="B195" s="48"/>
      <c r="C195" s="48"/>
      <c r="D195" s="48"/>
      <c r="E195" s="48"/>
      <c r="F195" s="48"/>
      <c r="G195" s="48"/>
      <c r="H195" s="48"/>
      <c r="I195" s="48"/>
      <c r="J195" s="48"/>
      <c r="K195" s="446"/>
      <c r="L195" s="48"/>
      <c r="M195" s="48"/>
      <c r="N195" s="48"/>
      <c r="O195" s="48"/>
    </row>
    <row r="196" spans="1:15" s="805" customFormat="1">
      <c r="A196" s="439"/>
      <c r="B196" s="48"/>
      <c r="C196" s="48"/>
      <c r="D196" s="48"/>
      <c r="E196" s="48"/>
      <c r="F196" s="48"/>
      <c r="G196" s="48"/>
      <c r="H196" s="48"/>
      <c r="I196" s="48"/>
      <c r="J196" s="48"/>
      <c r="K196" s="446"/>
      <c r="L196" s="48"/>
      <c r="M196" s="48"/>
      <c r="N196" s="48"/>
      <c r="O196" s="48"/>
    </row>
    <row r="197" spans="1:15" s="805" customFormat="1">
      <c r="A197" s="439"/>
      <c r="B197" s="48"/>
      <c r="C197" s="48"/>
      <c r="D197" s="48"/>
      <c r="E197" s="48"/>
      <c r="F197" s="48"/>
      <c r="G197" s="48"/>
      <c r="H197" s="48"/>
      <c r="I197" s="48"/>
      <c r="J197" s="48"/>
      <c r="K197" s="446"/>
      <c r="L197" s="48"/>
      <c r="M197" s="48"/>
      <c r="N197" s="48"/>
      <c r="O197" s="48"/>
    </row>
    <row r="198" spans="1:15" s="805" customFormat="1">
      <c r="A198" s="439"/>
      <c r="B198" s="48"/>
      <c r="C198" s="48"/>
      <c r="D198" s="48"/>
      <c r="E198" s="48"/>
      <c r="F198" s="48"/>
      <c r="G198" s="48"/>
      <c r="H198" s="48"/>
      <c r="I198" s="48"/>
      <c r="J198" s="48"/>
      <c r="K198" s="446"/>
      <c r="L198" s="48"/>
      <c r="M198" s="48"/>
      <c r="N198" s="48"/>
      <c r="O198" s="48"/>
    </row>
    <row r="199" spans="1:15" s="805" customFormat="1">
      <c r="A199" s="439"/>
      <c r="B199" s="48"/>
      <c r="C199" s="48"/>
      <c r="D199" s="48"/>
      <c r="E199" s="48"/>
      <c r="F199" s="48"/>
      <c r="G199" s="48"/>
      <c r="H199" s="48"/>
      <c r="I199" s="48"/>
      <c r="J199" s="48"/>
      <c r="K199" s="446"/>
      <c r="L199" s="48"/>
      <c r="M199" s="48"/>
      <c r="N199" s="48"/>
      <c r="O199" s="48"/>
    </row>
    <row r="200" spans="1:15" s="805" customFormat="1">
      <c r="A200" s="439"/>
      <c r="B200" s="48"/>
      <c r="C200" s="48"/>
      <c r="D200" s="48"/>
      <c r="E200" s="48"/>
      <c r="F200" s="48"/>
      <c r="G200" s="48"/>
      <c r="H200" s="48"/>
      <c r="I200" s="48"/>
      <c r="J200" s="48"/>
      <c r="K200" s="446"/>
      <c r="L200" s="48"/>
      <c r="M200" s="48"/>
      <c r="N200" s="48"/>
      <c r="O200" s="4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S4" sqref="S4"/>
    </sheetView>
  </sheetViews>
  <sheetFormatPr baseColWidth="10" defaultRowHeight="15"/>
  <cols>
    <col min="1" max="1" width="59.42578125" style="439" customWidth="1"/>
    <col min="2" max="10" width="21.5703125" style="48" customWidth="1"/>
    <col min="11" max="17" width="21.5703125" style="446" customWidth="1"/>
    <col min="18" max="18" width="23.5703125" style="446" customWidth="1"/>
    <col min="19" max="19" width="3.85546875" style="131" customWidth="1"/>
    <col min="20" max="20" width="13.85546875" style="805" bestFit="1" customWidth="1"/>
    <col min="21" max="21" width="11.140625" style="805" bestFit="1" customWidth="1"/>
    <col min="22" max="256" width="11.42578125" style="805"/>
    <col min="257" max="257" width="59.42578125" style="805" customWidth="1"/>
    <col min="258" max="273" width="21.5703125" style="805" customWidth="1"/>
    <col min="274" max="274" width="22.140625" style="805" customWidth="1"/>
    <col min="275" max="275" width="3.85546875" style="805" customWidth="1"/>
    <col min="276" max="276" width="13.85546875" style="805" bestFit="1" customWidth="1"/>
    <col min="277" max="277" width="11.140625" style="805" bestFit="1" customWidth="1"/>
    <col min="278" max="512" width="11.42578125" style="805"/>
    <col min="513" max="513" width="59.42578125" style="805" customWidth="1"/>
    <col min="514" max="529" width="21.5703125" style="805" customWidth="1"/>
    <col min="530" max="530" width="22.140625" style="805" customWidth="1"/>
    <col min="531" max="531" width="3.85546875" style="805" customWidth="1"/>
    <col min="532" max="532" width="13.85546875" style="805" bestFit="1" customWidth="1"/>
    <col min="533" max="533" width="11.140625" style="805" bestFit="1" customWidth="1"/>
    <col min="534" max="768" width="11.42578125" style="805"/>
    <col min="769" max="769" width="59.42578125" style="805" customWidth="1"/>
    <col min="770" max="785" width="21.5703125" style="805" customWidth="1"/>
    <col min="786" max="786" width="22.140625" style="805" customWidth="1"/>
    <col min="787" max="787" width="3.85546875" style="805" customWidth="1"/>
    <col min="788" max="788" width="13.85546875" style="805" bestFit="1" customWidth="1"/>
    <col min="789" max="789" width="11.140625" style="805" bestFit="1" customWidth="1"/>
    <col min="790" max="1024" width="11.42578125" style="805"/>
    <col min="1025" max="1025" width="59.42578125" style="805" customWidth="1"/>
    <col min="1026" max="1041" width="21.5703125" style="805" customWidth="1"/>
    <col min="1042" max="1042" width="22.140625" style="805" customWidth="1"/>
    <col min="1043" max="1043" width="3.85546875" style="805" customWidth="1"/>
    <col min="1044" max="1044" width="13.85546875" style="805" bestFit="1" customWidth="1"/>
    <col min="1045" max="1045" width="11.140625" style="805" bestFit="1" customWidth="1"/>
    <col min="1046" max="1280" width="11.42578125" style="805"/>
    <col min="1281" max="1281" width="59.42578125" style="805" customWidth="1"/>
    <col min="1282" max="1297" width="21.5703125" style="805" customWidth="1"/>
    <col min="1298" max="1298" width="22.140625" style="805" customWidth="1"/>
    <col min="1299" max="1299" width="3.85546875" style="805" customWidth="1"/>
    <col min="1300" max="1300" width="13.85546875" style="805" bestFit="1" customWidth="1"/>
    <col min="1301" max="1301" width="11.140625" style="805" bestFit="1" customWidth="1"/>
    <col min="1302" max="1536" width="11.42578125" style="805"/>
    <col min="1537" max="1537" width="59.42578125" style="805" customWidth="1"/>
    <col min="1538" max="1553" width="21.5703125" style="805" customWidth="1"/>
    <col min="1554" max="1554" width="22.140625" style="805" customWidth="1"/>
    <col min="1555" max="1555" width="3.85546875" style="805" customWidth="1"/>
    <col min="1556" max="1556" width="13.85546875" style="805" bestFit="1" customWidth="1"/>
    <col min="1557" max="1557" width="11.140625" style="805" bestFit="1" customWidth="1"/>
    <col min="1558" max="1792" width="11.42578125" style="805"/>
    <col min="1793" max="1793" width="59.42578125" style="805" customWidth="1"/>
    <col min="1794" max="1809" width="21.5703125" style="805" customWidth="1"/>
    <col min="1810" max="1810" width="22.140625" style="805" customWidth="1"/>
    <col min="1811" max="1811" width="3.85546875" style="805" customWidth="1"/>
    <col min="1812" max="1812" width="13.85546875" style="805" bestFit="1" customWidth="1"/>
    <col min="1813" max="1813" width="11.140625" style="805" bestFit="1" customWidth="1"/>
    <col min="1814" max="2048" width="11.42578125" style="805"/>
    <col min="2049" max="2049" width="59.42578125" style="805" customWidth="1"/>
    <col min="2050" max="2065" width="21.5703125" style="805" customWidth="1"/>
    <col min="2066" max="2066" width="22.140625" style="805" customWidth="1"/>
    <col min="2067" max="2067" width="3.85546875" style="805" customWidth="1"/>
    <col min="2068" max="2068" width="13.85546875" style="805" bestFit="1" customWidth="1"/>
    <col min="2069" max="2069" width="11.140625" style="805" bestFit="1" customWidth="1"/>
    <col min="2070" max="2304" width="11.42578125" style="805"/>
    <col min="2305" max="2305" width="59.42578125" style="805" customWidth="1"/>
    <col min="2306" max="2321" width="21.5703125" style="805" customWidth="1"/>
    <col min="2322" max="2322" width="22.140625" style="805" customWidth="1"/>
    <col min="2323" max="2323" width="3.85546875" style="805" customWidth="1"/>
    <col min="2324" max="2324" width="13.85546875" style="805" bestFit="1" customWidth="1"/>
    <col min="2325" max="2325" width="11.140625" style="805" bestFit="1" customWidth="1"/>
    <col min="2326" max="2560" width="11.42578125" style="805"/>
    <col min="2561" max="2561" width="59.42578125" style="805" customWidth="1"/>
    <col min="2562" max="2577" width="21.5703125" style="805" customWidth="1"/>
    <col min="2578" max="2578" width="22.140625" style="805" customWidth="1"/>
    <col min="2579" max="2579" width="3.85546875" style="805" customWidth="1"/>
    <col min="2580" max="2580" width="13.85546875" style="805" bestFit="1" customWidth="1"/>
    <col min="2581" max="2581" width="11.140625" style="805" bestFit="1" customWidth="1"/>
    <col min="2582" max="2816" width="11.42578125" style="805"/>
    <col min="2817" max="2817" width="59.42578125" style="805" customWidth="1"/>
    <col min="2818" max="2833" width="21.5703125" style="805" customWidth="1"/>
    <col min="2834" max="2834" width="22.140625" style="805" customWidth="1"/>
    <col min="2835" max="2835" width="3.85546875" style="805" customWidth="1"/>
    <col min="2836" max="2836" width="13.85546875" style="805" bestFit="1" customWidth="1"/>
    <col min="2837" max="2837" width="11.140625" style="805" bestFit="1" customWidth="1"/>
    <col min="2838" max="3072" width="11.42578125" style="805"/>
    <col min="3073" max="3073" width="59.42578125" style="805" customWidth="1"/>
    <col min="3074" max="3089" width="21.5703125" style="805" customWidth="1"/>
    <col min="3090" max="3090" width="22.140625" style="805" customWidth="1"/>
    <col min="3091" max="3091" width="3.85546875" style="805" customWidth="1"/>
    <col min="3092" max="3092" width="13.85546875" style="805" bestFit="1" customWidth="1"/>
    <col min="3093" max="3093" width="11.140625" style="805" bestFit="1" customWidth="1"/>
    <col min="3094" max="3328" width="11.42578125" style="805"/>
    <col min="3329" max="3329" width="59.42578125" style="805" customWidth="1"/>
    <col min="3330" max="3345" width="21.5703125" style="805" customWidth="1"/>
    <col min="3346" max="3346" width="22.140625" style="805" customWidth="1"/>
    <col min="3347" max="3347" width="3.85546875" style="805" customWidth="1"/>
    <col min="3348" max="3348" width="13.85546875" style="805" bestFit="1" customWidth="1"/>
    <col min="3349" max="3349" width="11.140625" style="805" bestFit="1" customWidth="1"/>
    <col min="3350" max="3584" width="11.42578125" style="805"/>
    <col min="3585" max="3585" width="59.42578125" style="805" customWidth="1"/>
    <col min="3586" max="3601" width="21.5703125" style="805" customWidth="1"/>
    <col min="3602" max="3602" width="22.140625" style="805" customWidth="1"/>
    <col min="3603" max="3603" width="3.85546875" style="805" customWidth="1"/>
    <col min="3604" max="3604" width="13.85546875" style="805" bestFit="1" customWidth="1"/>
    <col min="3605" max="3605" width="11.140625" style="805" bestFit="1" customWidth="1"/>
    <col min="3606" max="3840" width="11.42578125" style="805"/>
    <col min="3841" max="3841" width="59.42578125" style="805" customWidth="1"/>
    <col min="3842" max="3857" width="21.5703125" style="805" customWidth="1"/>
    <col min="3858" max="3858" width="22.140625" style="805" customWidth="1"/>
    <col min="3859" max="3859" width="3.85546875" style="805" customWidth="1"/>
    <col min="3860" max="3860" width="13.85546875" style="805" bestFit="1" customWidth="1"/>
    <col min="3861" max="3861" width="11.140625" style="805" bestFit="1" customWidth="1"/>
    <col min="3862" max="4096" width="11.42578125" style="805"/>
    <col min="4097" max="4097" width="59.42578125" style="805" customWidth="1"/>
    <col min="4098" max="4113" width="21.5703125" style="805" customWidth="1"/>
    <col min="4114" max="4114" width="22.140625" style="805" customWidth="1"/>
    <col min="4115" max="4115" width="3.85546875" style="805" customWidth="1"/>
    <col min="4116" max="4116" width="13.85546875" style="805" bestFit="1" customWidth="1"/>
    <col min="4117" max="4117" width="11.140625" style="805" bestFit="1" customWidth="1"/>
    <col min="4118" max="4352" width="11.42578125" style="805"/>
    <col min="4353" max="4353" width="59.42578125" style="805" customWidth="1"/>
    <col min="4354" max="4369" width="21.5703125" style="805" customWidth="1"/>
    <col min="4370" max="4370" width="22.140625" style="805" customWidth="1"/>
    <col min="4371" max="4371" width="3.85546875" style="805" customWidth="1"/>
    <col min="4372" max="4372" width="13.85546875" style="805" bestFit="1" customWidth="1"/>
    <col min="4373" max="4373" width="11.140625" style="805" bestFit="1" customWidth="1"/>
    <col min="4374" max="4608" width="11.42578125" style="805"/>
    <col min="4609" max="4609" width="59.42578125" style="805" customWidth="1"/>
    <col min="4610" max="4625" width="21.5703125" style="805" customWidth="1"/>
    <col min="4626" max="4626" width="22.140625" style="805" customWidth="1"/>
    <col min="4627" max="4627" width="3.85546875" style="805" customWidth="1"/>
    <col min="4628" max="4628" width="13.85546875" style="805" bestFit="1" customWidth="1"/>
    <col min="4629" max="4629" width="11.140625" style="805" bestFit="1" customWidth="1"/>
    <col min="4630" max="4864" width="11.42578125" style="805"/>
    <col min="4865" max="4865" width="59.42578125" style="805" customWidth="1"/>
    <col min="4866" max="4881" width="21.5703125" style="805" customWidth="1"/>
    <col min="4882" max="4882" width="22.140625" style="805" customWidth="1"/>
    <col min="4883" max="4883" width="3.85546875" style="805" customWidth="1"/>
    <col min="4884" max="4884" width="13.85546875" style="805" bestFit="1" customWidth="1"/>
    <col min="4885" max="4885" width="11.140625" style="805" bestFit="1" customWidth="1"/>
    <col min="4886" max="5120" width="11.42578125" style="805"/>
    <col min="5121" max="5121" width="59.42578125" style="805" customWidth="1"/>
    <col min="5122" max="5137" width="21.5703125" style="805" customWidth="1"/>
    <col min="5138" max="5138" width="22.140625" style="805" customWidth="1"/>
    <col min="5139" max="5139" width="3.85546875" style="805" customWidth="1"/>
    <col min="5140" max="5140" width="13.85546875" style="805" bestFit="1" customWidth="1"/>
    <col min="5141" max="5141" width="11.140625" style="805" bestFit="1" customWidth="1"/>
    <col min="5142" max="5376" width="11.42578125" style="805"/>
    <col min="5377" max="5377" width="59.42578125" style="805" customWidth="1"/>
    <col min="5378" max="5393" width="21.5703125" style="805" customWidth="1"/>
    <col min="5394" max="5394" width="22.140625" style="805" customWidth="1"/>
    <col min="5395" max="5395" width="3.85546875" style="805" customWidth="1"/>
    <col min="5396" max="5396" width="13.85546875" style="805" bestFit="1" customWidth="1"/>
    <col min="5397" max="5397" width="11.140625" style="805" bestFit="1" customWidth="1"/>
    <col min="5398" max="5632" width="11.42578125" style="805"/>
    <col min="5633" max="5633" width="59.42578125" style="805" customWidth="1"/>
    <col min="5634" max="5649" width="21.5703125" style="805" customWidth="1"/>
    <col min="5650" max="5650" width="22.140625" style="805" customWidth="1"/>
    <col min="5651" max="5651" width="3.85546875" style="805" customWidth="1"/>
    <col min="5652" max="5652" width="13.85546875" style="805" bestFit="1" customWidth="1"/>
    <col min="5653" max="5653" width="11.140625" style="805" bestFit="1" customWidth="1"/>
    <col min="5654" max="5888" width="11.42578125" style="805"/>
    <col min="5889" max="5889" width="59.42578125" style="805" customWidth="1"/>
    <col min="5890" max="5905" width="21.5703125" style="805" customWidth="1"/>
    <col min="5906" max="5906" width="22.140625" style="805" customWidth="1"/>
    <col min="5907" max="5907" width="3.85546875" style="805" customWidth="1"/>
    <col min="5908" max="5908" width="13.85546875" style="805" bestFit="1" customWidth="1"/>
    <col min="5909" max="5909" width="11.140625" style="805" bestFit="1" customWidth="1"/>
    <col min="5910" max="6144" width="11.42578125" style="805"/>
    <col min="6145" max="6145" width="59.42578125" style="805" customWidth="1"/>
    <col min="6146" max="6161" width="21.5703125" style="805" customWidth="1"/>
    <col min="6162" max="6162" width="22.140625" style="805" customWidth="1"/>
    <col min="6163" max="6163" width="3.85546875" style="805" customWidth="1"/>
    <col min="6164" max="6164" width="13.85546875" style="805" bestFit="1" customWidth="1"/>
    <col min="6165" max="6165" width="11.140625" style="805" bestFit="1" customWidth="1"/>
    <col min="6166" max="6400" width="11.42578125" style="805"/>
    <col min="6401" max="6401" width="59.42578125" style="805" customWidth="1"/>
    <col min="6402" max="6417" width="21.5703125" style="805" customWidth="1"/>
    <col min="6418" max="6418" width="22.140625" style="805" customWidth="1"/>
    <col min="6419" max="6419" width="3.85546875" style="805" customWidth="1"/>
    <col min="6420" max="6420" width="13.85546875" style="805" bestFit="1" customWidth="1"/>
    <col min="6421" max="6421" width="11.140625" style="805" bestFit="1" customWidth="1"/>
    <col min="6422" max="6656" width="11.42578125" style="805"/>
    <col min="6657" max="6657" width="59.42578125" style="805" customWidth="1"/>
    <col min="6658" max="6673" width="21.5703125" style="805" customWidth="1"/>
    <col min="6674" max="6674" width="22.140625" style="805" customWidth="1"/>
    <col min="6675" max="6675" width="3.85546875" style="805" customWidth="1"/>
    <col min="6676" max="6676" width="13.85546875" style="805" bestFit="1" customWidth="1"/>
    <col min="6677" max="6677" width="11.140625" style="805" bestFit="1" customWidth="1"/>
    <col min="6678" max="6912" width="11.42578125" style="805"/>
    <col min="6913" max="6913" width="59.42578125" style="805" customWidth="1"/>
    <col min="6914" max="6929" width="21.5703125" style="805" customWidth="1"/>
    <col min="6930" max="6930" width="22.140625" style="805" customWidth="1"/>
    <col min="6931" max="6931" width="3.85546875" style="805" customWidth="1"/>
    <col min="6932" max="6932" width="13.85546875" style="805" bestFit="1" customWidth="1"/>
    <col min="6933" max="6933" width="11.140625" style="805" bestFit="1" customWidth="1"/>
    <col min="6934" max="7168" width="11.42578125" style="805"/>
    <col min="7169" max="7169" width="59.42578125" style="805" customWidth="1"/>
    <col min="7170" max="7185" width="21.5703125" style="805" customWidth="1"/>
    <col min="7186" max="7186" width="22.140625" style="805" customWidth="1"/>
    <col min="7187" max="7187" width="3.85546875" style="805" customWidth="1"/>
    <col min="7188" max="7188" width="13.85546875" style="805" bestFit="1" customWidth="1"/>
    <col min="7189" max="7189" width="11.140625" style="805" bestFit="1" customWidth="1"/>
    <col min="7190" max="7424" width="11.42578125" style="805"/>
    <col min="7425" max="7425" width="59.42578125" style="805" customWidth="1"/>
    <col min="7426" max="7441" width="21.5703125" style="805" customWidth="1"/>
    <col min="7442" max="7442" width="22.140625" style="805" customWidth="1"/>
    <col min="7443" max="7443" width="3.85546875" style="805" customWidth="1"/>
    <col min="7444" max="7444" width="13.85546875" style="805" bestFit="1" customWidth="1"/>
    <col min="7445" max="7445" width="11.140625" style="805" bestFit="1" customWidth="1"/>
    <col min="7446" max="7680" width="11.42578125" style="805"/>
    <col min="7681" max="7681" width="59.42578125" style="805" customWidth="1"/>
    <col min="7682" max="7697" width="21.5703125" style="805" customWidth="1"/>
    <col min="7698" max="7698" width="22.140625" style="805" customWidth="1"/>
    <col min="7699" max="7699" width="3.85546875" style="805" customWidth="1"/>
    <col min="7700" max="7700" width="13.85546875" style="805" bestFit="1" customWidth="1"/>
    <col min="7701" max="7701" width="11.140625" style="805" bestFit="1" customWidth="1"/>
    <col min="7702" max="7936" width="11.42578125" style="805"/>
    <col min="7937" max="7937" width="59.42578125" style="805" customWidth="1"/>
    <col min="7938" max="7953" width="21.5703125" style="805" customWidth="1"/>
    <col min="7954" max="7954" width="22.140625" style="805" customWidth="1"/>
    <col min="7955" max="7955" width="3.85546875" style="805" customWidth="1"/>
    <col min="7956" max="7956" width="13.85546875" style="805" bestFit="1" customWidth="1"/>
    <col min="7957" max="7957" width="11.140625" style="805" bestFit="1" customWidth="1"/>
    <col min="7958" max="8192" width="11.42578125" style="805"/>
    <col min="8193" max="8193" width="59.42578125" style="805" customWidth="1"/>
    <col min="8194" max="8209" width="21.5703125" style="805" customWidth="1"/>
    <col min="8210" max="8210" width="22.140625" style="805" customWidth="1"/>
    <col min="8211" max="8211" width="3.85546875" style="805" customWidth="1"/>
    <col min="8212" max="8212" width="13.85546875" style="805" bestFit="1" customWidth="1"/>
    <col min="8213" max="8213" width="11.140625" style="805" bestFit="1" customWidth="1"/>
    <col min="8214" max="8448" width="11.42578125" style="805"/>
    <col min="8449" max="8449" width="59.42578125" style="805" customWidth="1"/>
    <col min="8450" max="8465" width="21.5703125" style="805" customWidth="1"/>
    <col min="8466" max="8466" width="22.140625" style="805" customWidth="1"/>
    <col min="8467" max="8467" width="3.85546875" style="805" customWidth="1"/>
    <col min="8468" max="8468" width="13.85546875" style="805" bestFit="1" customWidth="1"/>
    <col min="8469" max="8469" width="11.140625" style="805" bestFit="1" customWidth="1"/>
    <col min="8470" max="8704" width="11.42578125" style="805"/>
    <col min="8705" max="8705" width="59.42578125" style="805" customWidth="1"/>
    <col min="8706" max="8721" width="21.5703125" style="805" customWidth="1"/>
    <col min="8722" max="8722" width="22.140625" style="805" customWidth="1"/>
    <col min="8723" max="8723" width="3.85546875" style="805" customWidth="1"/>
    <col min="8724" max="8724" width="13.85546875" style="805" bestFit="1" customWidth="1"/>
    <col min="8725" max="8725" width="11.140625" style="805" bestFit="1" customWidth="1"/>
    <col min="8726" max="8960" width="11.42578125" style="805"/>
    <col min="8961" max="8961" width="59.42578125" style="805" customWidth="1"/>
    <col min="8962" max="8977" width="21.5703125" style="805" customWidth="1"/>
    <col min="8978" max="8978" width="22.140625" style="805" customWidth="1"/>
    <col min="8979" max="8979" width="3.85546875" style="805" customWidth="1"/>
    <col min="8980" max="8980" width="13.85546875" style="805" bestFit="1" customWidth="1"/>
    <col min="8981" max="8981" width="11.140625" style="805" bestFit="1" customWidth="1"/>
    <col min="8982" max="9216" width="11.42578125" style="805"/>
    <col min="9217" max="9217" width="59.42578125" style="805" customWidth="1"/>
    <col min="9218" max="9233" width="21.5703125" style="805" customWidth="1"/>
    <col min="9234" max="9234" width="22.140625" style="805" customWidth="1"/>
    <col min="9235" max="9235" width="3.85546875" style="805" customWidth="1"/>
    <col min="9236" max="9236" width="13.85546875" style="805" bestFit="1" customWidth="1"/>
    <col min="9237" max="9237" width="11.140625" style="805" bestFit="1" customWidth="1"/>
    <col min="9238" max="9472" width="11.42578125" style="805"/>
    <col min="9473" max="9473" width="59.42578125" style="805" customWidth="1"/>
    <col min="9474" max="9489" width="21.5703125" style="805" customWidth="1"/>
    <col min="9490" max="9490" width="22.140625" style="805" customWidth="1"/>
    <col min="9491" max="9491" width="3.85546875" style="805" customWidth="1"/>
    <col min="9492" max="9492" width="13.85546875" style="805" bestFit="1" customWidth="1"/>
    <col min="9493" max="9493" width="11.140625" style="805" bestFit="1" customWidth="1"/>
    <col min="9494" max="9728" width="11.42578125" style="805"/>
    <col min="9729" max="9729" width="59.42578125" style="805" customWidth="1"/>
    <col min="9730" max="9745" width="21.5703125" style="805" customWidth="1"/>
    <col min="9746" max="9746" width="22.140625" style="805" customWidth="1"/>
    <col min="9747" max="9747" width="3.85546875" style="805" customWidth="1"/>
    <col min="9748" max="9748" width="13.85546875" style="805" bestFit="1" customWidth="1"/>
    <col min="9749" max="9749" width="11.140625" style="805" bestFit="1" customWidth="1"/>
    <col min="9750" max="9984" width="11.42578125" style="805"/>
    <col min="9985" max="9985" width="59.42578125" style="805" customWidth="1"/>
    <col min="9986" max="10001" width="21.5703125" style="805" customWidth="1"/>
    <col min="10002" max="10002" width="22.140625" style="805" customWidth="1"/>
    <col min="10003" max="10003" width="3.85546875" style="805" customWidth="1"/>
    <col min="10004" max="10004" width="13.85546875" style="805" bestFit="1" customWidth="1"/>
    <col min="10005" max="10005" width="11.140625" style="805" bestFit="1" customWidth="1"/>
    <col min="10006" max="10240" width="11.42578125" style="805"/>
    <col min="10241" max="10241" width="59.42578125" style="805" customWidth="1"/>
    <col min="10242" max="10257" width="21.5703125" style="805" customWidth="1"/>
    <col min="10258" max="10258" width="22.140625" style="805" customWidth="1"/>
    <col min="10259" max="10259" width="3.85546875" style="805" customWidth="1"/>
    <col min="10260" max="10260" width="13.85546875" style="805" bestFit="1" customWidth="1"/>
    <col min="10261" max="10261" width="11.140625" style="805" bestFit="1" customWidth="1"/>
    <col min="10262" max="10496" width="11.42578125" style="805"/>
    <col min="10497" max="10497" width="59.42578125" style="805" customWidth="1"/>
    <col min="10498" max="10513" width="21.5703125" style="805" customWidth="1"/>
    <col min="10514" max="10514" width="22.140625" style="805" customWidth="1"/>
    <col min="10515" max="10515" width="3.85546875" style="805" customWidth="1"/>
    <col min="10516" max="10516" width="13.85546875" style="805" bestFit="1" customWidth="1"/>
    <col min="10517" max="10517" width="11.140625" style="805" bestFit="1" customWidth="1"/>
    <col min="10518" max="10752" width="11.42578125" style="805"/>
    <col min="10753" max="10753" width="59.42578125" style="805" customWidth="1"/>
    <col min="10754" max="10769" width="21.5703125" style="805" customWidth="1"/>
    <col min="10770" max="10770" width="22.140625" style="805" customWidth="1"/>
    <col min="10771" max="10771" width="3.85546875" style="805" customWidth="1"/>
    <col min="10772" max="10772" width="13.85546875" style="805" bestFit="1" customWidth="1"/>
    <col min="10773" max="10773" width="11.140625" style="805" bestFit="1" customWidth="1"/>
    <col min="10774" max="11008" width="11.42578125" style="805"/>
    <col min="11009" max="11009" width="59.42578125" style="805" customWidth="1"/>
    <col min="11010" max="11025" width="21.5703125" style="805" customWidth="1"/>
    <col min="11026" max="11026" width="22.140625" style="805" customWidth="1"/>
    <col min="11027" max="11027" width="3.85546875" style="805" customWidth="1"/>
    <col min="11028" max="11028" width="13.85546875" style="805" bestFit="1" customWidth="1"/>
    <col min="11029" max="11029" width="11.140625" style="805" bestFit="1" customWidth="1"/>
    <col min="11030" max="11264" width="11.42578125" style="805"/>
    <col min="11265" max="11265" width="59.42578125" style="805" customWidth="1"/>
    <col min="11266" max="11281" width="21.5703125" style="805" customWidth="1"/>
    <col min="11282" max="11282" width="22.140625" style="805" customWidth="1"/>
    <col min="11283" max="11283" width="3.85546875" style="805" customWidth="1"/>
    <col min="11284" max="11284" width="13.85546875" style="805" bestFit="1" customWidth="1"/>
    <col min="11285" max="11285" width="11.140625" style="805" bestFit="1" customWidth="1"/>
    <col min="11286" max="11520" width="11.42578125" style="805"/>
    <col min="11521" max="11521" width="59.42578125" style="805" customWidth="1"/>
    <col min="11522" max="11537" width="21.5703125" style="805" customWidth="1"/>
    <col min="11538" max="11538" width="22.140625" style="805" customWidth="1"/>
    <col min="11539" max="11539" width="3.85546875" style="805" customWidth="1"/>
    <col min="11540" max="11540" width="13.85546875" style="805" bestFit="1" customWidth="1"/>
    <col min="11541" max="11541" width="11.140625" style="805" bestFit="1" customWidth="1"/>
    <col min="11542" max="11776" width="11.42578125" style="805"/>
    <col min="11777" max="11777" width="59.42578125" style="805" customWidth="1"/>
    <col min="11778" max="11793" width="21.5703125" style="805" customWidth="1"/>
    <col min="11794" max="11794" width="22.140625" style="805" customWidth="1"/>
    <col min="11795" max="11795" width="3.85546875" style="805" customWidth="1"/>
    <col min="11796" max="11796" width="13.85546875" style="805" bestFit="1" customWidth="1"/>
    <col min="11797" max="11797" width="11.140625" style="805" bestFit="1" customWidth="1"/>
    <col min="11798" max="12032" width="11.42578125" style="805"/>
    <col min="12033" max="12033" width="59.42578125" style="805" customWidth="1"/>
    <col min="12034" max="12049" width="21.5703125" style="805" customWidth="1"/>
    <col min="12050" max="12050" width="22.140625" style="805" customWidth="1"/>
    <col min="12051" max="12051" width="3.85546875" style="805" customWidth="1"/>
    <col min="12052" max="12052" width="13.85546875" style="805" bestFit="1" customWidth="1"/>
    <col min="12053" max="12053" width="11.140625" style="805" bestFit="1" customWidth="1"/>
    <col min="12054" max="12288" width="11.42578125" style="805"/>
    <col min="12289" max="12289" width="59.42578125" style="805" customWidth="1"/>
    <col min="12290" max="12305" width="21.5703125" style="805" customWidth="1"/>
    <col min="12306" max="12306" width="22.140625" style="805" customWidth="1"/>
    <col min="12307" max="12307" width="3.85546875" style="805" customWidth="1"/>
    <col min="12308" max="12308" width="13.85546875" style="805" bestFit="1" customWidth="1"/>
    <col min="12309" max="12309" width="11.140625" style="805" bestFit="1" customWidth="1"/>
    <col min="12310" max="12544" width="11.42578125" style="805"/>
    <col min="12545" max="12545" width="59.42578125" style="805" customWidth="1"/>
    <col min="12546" max="12561" width="21.5703125" style="805" customWidth="1"/>
    <col min="12562" max="12562" width="22.140625" style="805" customWidth="1"/>
    <col min="12563" max="12563" width="3.85546875" style="805" customWidth="1"/>
    <col min="12564" max="12564" width="13.85546875" style="805" bestFit="1" customWidth="1"/>
    <col min="12565" max="12565" width="11.140625" style="805" bestFit="1" customWidth="1"/>
    <col min="12566" max="12800" width="11.42578125" style="805"/>
    <col min="12801" max="12801" width="59.42578125" style="805" customWidth="1"/>
    <col min="12802" max="12817" width="21.5703125" style="805" customWidth="1"/>
    <col min="12818" max="12818" width="22.140625" style="805" customWidth="1"/>
    <col min="12819" max="12819" width="3.85546875" style="805" customWidth="1"/>
    <col min="12820" max="12820" width="13.85546875" style="805" bestFit="1" customWidth="1"/>
    <col min="12821" max="12821" width="11.140625" style="805" bestFit="1" customWidth="1"/>
    <col min="12822" max="13056" width="11.42578125" style="805"/>
    <col min="13057" max="13057" width="59.42578125" style="805" customWidth="1"/>
    <col min="13058" max="13073" width="21.5703125" style="805" customWidth="1"/>
    <col min="13074" max="13074" width="22.140625" style="805" customWidth="1"/>
    <col min="13075" max="13075" width="3.85546875" style="805" customWidth="1"/>
    <col min="13076" max="13076" width="13.85546875" style="805" bestFit="1" customWidth="1"/>
    <col min="13077" max="13077" width="11.140625" style="805" bestFit="1" customWidth="1"/>
    <col min="13078" max="13312" width="11.42578125" style="805"/>
    <col min="13313" max="13313" width="59.42578125" style="805" customWidth="1"/>
    <col min="13314" max="13329" width="21.5703125" style="805" customWidth="1"/>
    <col min="13330" max="13330" width="22.140625" style="805" customWidth="1"/>
    <col min="13331" max="13331" width="3.85546875" style="805" customWidth="1"/>
    <col min="13332" max="13332" width="13.85546875" style="805" bestFit="1" customWidth="1"/>
    <col min="13333" max="13333" width="11.140625" style="805" bestFit="1" customWidth="1"/>
    <col min="13334" max="13568" width="11.42578125" style="805"/>
    <col min="13569" max="13569" width="59.42578125" style="805" customWidth="1"/>
    <col min="13570" max="13585" width="21.5703125" style="805" customWidth="1"/>
    <col min="13586" max="13586" width="22.140625" style="805" customWidth="1"/>
    <col min="13587" max="13587" width="3.85546875" style="805" customWidth="1"/>
    <col min="13588" max="13588" width="13.85546875" style="805" bestFit="1" customWidth="1"/>
    <col min="13589" max="13589" width="11.140625" style="805" bestFit="1" customWidth="1"/>
    <col min="13590" max="13824" width="11.42578125" style="805"/>
    <col min="13825" max="13825" width="59.42578125" style="805" customWidth="1"/>
    <col min="13826" max="13841" width="21.5703125" style="805" customWidth="1"/>
    <col min="13842" max="13842" width="22.140625" style="805" customWidth="1"/>
    <col min="13843" max="13843" width="3.85546875" style="805" customWidth="1"/>
    <col min="13844" max="13844" width="13.85546875" style="805" bestFit="1" customWidth="1"/>
    <col min="13845" max="13845" width="11.140625" style="805" bestFit="1" customWidth="1"/>
    <col min="13846" max="14080" width="11.42578125" style="805"/>
    <col min="14081" max="14081" width="59.42578125" style="805" customWidth="1"/>
    <col min="14082" max="14097" width="21.5703125" style="805" customWidth="1"/>
    <col min="14098" max="14098" width="22.140625" style="805" customWidth="1"/>
    <col min="14099" max="14099" width="3.85546875" style="805" customWidth="1"/>
    <col min="14100" max="14100" width="13.85546875" style="805" bestFit="1" customWidth="1"/>
    <col min="14101" max="14101" width="11.140625" style="805" bestFit="1" customWidth="1"/>
    <col min="14102" max="14336" width="11.42578125" style="805"/>
    <col min="14337" max="14337" width="59.42578125" style="805" customWidth="1"/>
    <col min="14338" max="14353" width="21.5703125" style="805" customWidth="1"/>
    <col min="14354" max="14354" width="22.140625" style="805" customWidth="1"/>
    <col min="14355" max="14355" width="3.85546875" style="805" customWidth="1"/>
    <col min="14356" max="14356" width="13.85546875" style="805" bestFit="1" customWidth="1"/>
    <col min="14357" max="14357" width="11.140625" style="805" bestFit="1" customWidth="1"/>
    <col min="14358" max="14592" width="11.42578125" style="805"/>
    <col min="14593" max="14593" width="59.42578125" style="805" customWidth="1"/>
    <col min="14594" max="14609" width="21.5703125" style="805" customWidth="1"/>
    <col min="14610" max="14610" width="22.140625" style="805" customWidth="1"/>
    <col min="14611" max="14611" width="3.85546875" style="805" customWidth="1"/>
    <col min="14612" max="14612" width="13.85546875" style="805" bestFit="1" customWidth="1"/>
    <col min="14613" max="14613" width="11.140625" style="805" bestFit="1" customWidth="1"/>
    <col min="14614" max="14848" width="11.42578125" style="805"/>
    <col min="14849" max="14849" width="59.42578125" style="805" customWidth="1"/>
    <col min="14850" max="14865" width="21.5703125" style="805" customWidth="1"/>
    <col min="14866" max="14866" width="22.140625" style="805" customWidth="1"/>
    <col min="14867" max="14867" width="3.85546875" style="805" customWidth="1"/>
    <col min="14868" max="14868" width="13.85546875" style="805" bestFit="1" customWidth="1"/>
    <col min="14869" max="14869" width="11.140625" style="805" bestFit="1" customWidth="1"/>
    <col min="14870" max="15104" width="11.42578125" style="805"/>
    <col min="15105" max="15105" width="59.42578125" style="805" customWidth="1"/>
    <col min="15106" max="15121" width="21.5703125" style="805" customWidth="1"/>
    <col min="15122" max="15122" width="22.140625" style="805" customWidth="1"/>
    <col min="15123" max="15123" width="3.85546875" style="805" customWidth="1"/>
    <col min="15124" max="15124" width="13.85546875" style="805" bestFit="1" customWidth="1"/>
    <col min="15125" max="15125" width="11.140625" style="805" bestFit="1" customWidth="1"/>
    <col min="15126" max="15360" width="11.42578125" style="805"/>
    <col min="15361" max="15361" width="59.42578125" style="805" customWidth="1"/>
    <col min="15362" max="15377" width="21.5703125" style="805" customWidth="1"/>
    <col min="15378" max="15378" width="22.140625" style="805" customWidth="1"/>
    <col min="15379" max="15379" width="3.85546875" style="805" customWidth="1"/>
    <col min="15380" max="15380" width="13.85546875" style="805" bestFit="1" customWidth="1"/>
    <col min="15381" max="15381" width="11.140625" style="805" bestFit="1" customWidth="1"/>
    <col min="15382" max="15616" width="11.42578125" style="805"/>
    <col min="15617" max="15617" width="59.42578125" style="805" customWidth="1"/>
    <col min="15618" max="15633" width="21.5703125" style="805" customWidth="1"/>
    <col min="15634" max="15634" width="22.140625" style="805" customWidth="1"/>
    <col min="15635" max="15635" width="3.85546875" style="805" customWidth="1"/>
    <col min="15636" max="15636" width="13.85546875" style="805" bestFit="1" customWidth="1"/>
    <col min="15637" max="15637" width="11.140625" style="805" bestFit="1" customWidth="1"/>
    <col min="15638" max="15872" width="11.42578125" style="805"/>
    <col min="15873" max="15873" width="59.42578125" style="805" customWidth="1"/>
    <col min="15874" max="15889" width="21.5703125" style="805" customWidth="1"/>
    <col min="15890" max="15890" width="22.140625" style="805" customWidth="1"/>
    <col min="15891" max="15891" width="3.85546875" style="805" customWidth="1"/>
    <col min="15892" max="15892" width="13.85546875" style="805" bestFit="1" customWidth="1"/>
    <col min="15893" max="15893" width="11.140625" style="805" bestFit="1" customWidth="1"/>
    <col min="15894" max="16128" width="11.42578125" style="805"/>
    <col min="16129" max="16129" width="59.42578125" style="805" customWidth="1"/>
    <col min="16130" max="16145" width="21.5703125" style="805" customWidth="1"/>
    <col min="16146" max="16146" width="22.140625" style="805" customWidth="1"/>
    <col min="16147" max="16147" width="3.85546875" style="805" customWidth="1"/>
    <col min="16148" max="16148" width="13.85546875" style="805" bestFit="1" customWidth="1"/>
    <col min="16149" max="16149" width="11.140625" style="805" bestFit="1" customWidth="1"/>
    <col min="16150" max="16384" width="11.42578125" style="805"/>
  </cols>
  <sheetData>
    <row r="1" spans="1:19" ht="20.25" hidden="1" customHeight="1">
      <c r="A1" s="437"/>
      <c r="B1" s="447"/>
      <c r="C1" s="447"/>
      <c r="D1" s="447"/>
      <c r="E1" s="447"/>
      <c r="F1" s="447"/>
      <c r="G1" s="447"/>
      <c r="H1" s="447"/>
      <c r="I1" s="447"/>
      <c r="J1" s="447"/>
      <c r="S1" s="805"/>
    </row>
    <row r="2" spans="1:19" ht="64.5" customHeight="1">
      <c r="A2" s="1047" t="s">
        <v>872</v>
      </c>
      <c r="B2" s="1047"/>
      <c r="C2" s="1047"/>
      <c r="D2" s="1047"/>
      <c r="E2" s="1047"/>
      <c r="F2" s="1047"/>
      <c r="G2" s="1047"/>
      <c r="H2" s="1047"/>
      <c r="I2" s="1047"/>
      <c r="J2" s="1047"/>
      <c r="K2" s="1047"/>
      <c r="L2" s="1047"/>
      <c r="M2" s="1047"/>
      <c r="N2" s="1047"/>
      <c r="O2" s="1047"/>
      <c r="P2" s="1047"/>
      <c r="Q2" s="1047"/>
      <c r="R2" s="1047"/>
      <c r="S2" s="805"/>
    </row>
    <row r="3" spans="1:19" ht="45.75" customHeight="1">
      <c r="A3" s="1047" t="s">
        <v>678</v>
      </c>
      <c r="B3" s="1047"/>
      <c r="C3" s="1047"/>
      <c r="D3" s="1047"/>
      <c r="E3" s="1047"/>
      <c r="F3" s="1047"/>
      <c r="G3" s="1047"/>
      <c r="H3" s="1047"/>
      <c r="I3" s="1047"/>
      <c r="J3" s="1047"/>
      <c r="K3" s="1047"/>
      <c r="L3" s="1047"/>
      <c r="M3" s="1047"/>
      <c r="N3" s="1047"/>
      <c r="O3" s="1047"/>
      <c r="P3" s="1047"/>
      <c r="Q3" s="1047"/>
      <c r="R3" s="1047"/>
      <c r="S3" s="805"/>
    </row>
    <row r="4" spans="1:19" ht="45.75" customHeight="1">
      <c r="A4" s="1047" t="s">
        <v>1530</v>
      </c>
      <c r="B4" s="1047"/>
      <c r="C4" s="1047"/>
      <c r="D4" s="1047"/>
      <c r="E4" s="1047"/>
      <c r="F4" s="1047"/>
      <c r="G4" s="1047"/>
      <c r="H4" s="1047"/>
      <c r="I4" s="1047"/>
      <c r="J4" s="1047"/>
      <c r="K4" s="1047"/>
      <c r="L4" s="1047"/>
      <c r="M4" s="1047"/>
      <c r="N4" s="1047"/>
      <c r="O4" s="1047"/>
      <c r="P4" s="1047"/>
      <c r="Q4" s="1047"/>
      <c r="R4" s="1047"/>
      <c r="S4" s="805"/>
    </row>
    <row r="5" spans="1:19" s="80" customFormat="1" ht="41.25" customHeight="1">
      <c r="A5" s="1049" t="s">
        <v>1160</v>
      </c>
      <c r="B5" s="1049"/>
      <c r="C5" s="1049"/>
      <c r="D5" s="1049"/>
      <c r="E5" s="1049"/>
      <c r="F5" s="1049"/>
      <c r="G5" s="1049"/>
      <c r="H5" s="1049"/>
      <c r="I5" s="1049"/>
      <c r="J5" s="1049"/>
      <c r="K5" s="1049"/>
      <c r="L5" s="1049"/>
      <c r="M5" s="1049"/>
      <c r="N5" s="1049"/>
      <c r="O5" s="1049"/>
      <c r="P5" s="1049"/>
      <c r="Q5" s="1049"/>
      <c r="R5" s="1049"/>
    </row>
    <row r="6" spans="1:19" ht="3" customHeight="1">
      <c r="A6" s="450"/>
      <c r="B6" s="678"/>
      <c r="C6" s="678"/>
      <c r="D6" s="678"/>
      <c r="E6" s="678"/>
      <c r="F6" s="678"/>
      <c r="G6" s="678"/>
      <c r="H6" s="678"/>
      <c r="I6" s="678"/>
      <c r="J6" s="678"/>
      <c r="K6" s="678"/>
      <c r="L6" s="678"/>
      <c r="M6" s="678"/>
      <c r="N6" s="678"/>
      <c r="O6" s="678"/>
      <c r="P6" s="678"/>
      <c r="Q6" s="678"/>
      <c r="R6" s="678"/>
      <c r="S6" s="805"/>
    </row>
    <row r="7" spans="1:19" ht="11.25" customHeight="1" thickBot="1">
      <c r="S7" s="805"/>
    </row>
    <row r="8" spans="1:19" s="28" customFormat="1" ht="51.75" customHeight="1" thickTop="1" thickBot="1">
      <c r="A8" s="440"/>
      <c r="B8" s="448" t="s">
        <v>860</v>
      </c>
      <c r="C8" s="448" t="s">
        <v>861</v>
      </c>
      <c r="D8" s="448" t="s">
        <v>862</v>
      </c>
      <c r="E8" s="448" t="s">
        <v>863</v>
      </c>
      <c r="F8" s="448" t="s">
        <v>864</v>
      </c>
      <c r="G8" s="448" t="s">
        <v>865</v>
      </c>
      <c r="H8" s="448" t="s">
        <v>866</v>
      </c>
      <c r="I8" s="448" t="s">
        <v>867</v>
      </c>
      <c r="J8" s="448" t="s">
        <v>868</v>
      </c>
      <c r="K8" s="448" t="s">
        <v>869</v>
      </c>
      <c r="L8" s="448" t="s">
        <v>870</v>
      </c>
      <c r="M8" s="448" t="s">
        <v>871</v>
      </c>
      <c r="N8" s="448" t="s">
        <v>1247</v>
      </c>
      <c r="O8" s="448" t="s">
        <v>1257</v>
      </c>
      <c r="P8" s="448" t="s">
        <v>1292</v>
      </c>
      <c r="Q8" s="448" t="s">
        <v>1293</v>
      </c>
      <c r="R8" s="454" t="s">
        <v>309</v>
      </c>
    </row>
    <row r="9" spans="1:19" s="358" customFormat="1" ht="36.75" customHeight="1" thickTop="1" thickBot="1">
      <c r="A9" s="226" t="s">
        <v>679</v>
      </c>
      <c r="B9" s="971">
        <v>0.17530000000000001</v>
      </c>
      <c r="C9" s="971">
        <v>0.16889999999999999</v>
      </c>
      <c r="D9" s="971">
        <v>0.1356</v>
      </c>
      <c r="E9" s="971">
        <v>0.1507</v>
      </c>
      <c r="F9" s="971">
        <v>0.22470000000000001</v>
      </c>
      <c r="G9" s="971">
        <v>0.14710000000000001</v>
      </c>
      <c r="H9" s="971">
        <v>0.14130000000000001</v>
      </c>
      <c r="I9" s="971">
        <v>0.19209999999999999</v>
      </c>
      <c r="J9" s="971">
        <v>0.1298</v>
      </c>
      <c r="K9" s="971">
        <v>0.1515</v>
      </c>
      <c r="L9" s="971">
        <v>0.1203</v>
      </c>
      <c r="M9" s="971">
        <v>0.1484</v>
      </c>
      <c r="N9" s="971">
        <v>0.14829999999999999</v>
      </c>
      <c r="O9" s="971">
        <v>0.14979999999999999</v>
      </c>
      <c r="P9" s="971">
        <v>0.17299999999999999</v>
      </c>
      <c r="Q9" s="971">
        <v>0.17760000000000001</v>
      </c>
      <c r="R9" s="971">
        <v>0.18360000000000001</v>
      </c>
    </row>
    <row r="10" spans="1:19" ht="36.75" customHeight="1" thickTop="1">
      <c r="A10" s="130" t="s">
        <v>680</v>
      </c>
      <c r="B10" s="972">
        <v>12759532.74</v>
      </c>
      <c r="C10" s="972">
        <v>3972741.49</v>
      </c>
      <c r="D10" s="972">
        <v>15818896.43</v>
      </c>
      <c r="E10" s="972">
        <v>16446485.119999999</v>
      </c>
      <c r="F10" s="972">
        <v>12695225.08</v>
      </c>
      <c r="G10" s="972">
        <v>33799908.359999999</v>
      </c>
      <c r="H10" s="972">
        <v>31441765.5</v>
      </c>
      <c r="I10" s="972">
        <v>20730994.66</v>
      </c>
      <c r="J10" s="972">
        <v>32830184.91</v>
      </c>
      <c r="K10" s="972">
        <v>14716126.779999999</v>
      </c>
      <c r="L10" s="972">
        <v>54086304.5</v>
      </c>
      <c r="M10" s="972">
        <v>8936064.25</v>
      </c>
      <c r="N10" s="972">
        <v>28651424.859999999</v>
      </c>
      <c r="O10" s="972">
        <v>31630887.149999999</v>
      </c>
      <c r="P10" s="972">
        <v>3370222.57</v>
      </c>
      <c r="Q10" s="972">
        <v>26708188.07</v>
      </c>
      <c r="R10" s="972">
        <v>1437654119.6800001</v>
      </c>
      <c r="S10" s="805"/>
    </row>
    <row r="11" spans="1:19" ht="36.75" customHeight="1">
      <c r="A11" s="130" t="s">
        <v>681</v>
      </c>
      <c r="B11" s="972">
        <v>0</v>
      </c>
      <c r="C11" s="972">
        <v>0</v>
      </c>
      <c r="D11" s="972">
        <v>0</v>
      </c>
      <c r="E11" s="972">
        <v>0</v>
      </c>
      <c r="F11" s="972">
        <v>0</v>
      </c>
      <c r="G11" s="972">
        <v>0</v>
      </c>
      <c r="H11" s="972">
        <v>0</v>
      </c>
      <c r="I11" s="972">
        <v>0</v>
      </c>
      <c r="J11" s="972">
        <v>0</v>
      </c>
      <c r="K11" s="972">
        <v>0</v>
      </c>
      <c r="L11" s="972">
        <v>0</v>
      </c>
      <c r="M11" s="972">
        <v>0</v>
      </c>
      <c r="N11" s="972">
        <v>0</v>
      </c>
      <c r="O11" s="972">
        <v>0</v>
      </c>
      <c r="P11" s="972">
        <v>0</v>
      </c>
      <c r="Q11" s="972">
        <v>0</v>
      </c>
      <c r="R11" s="972">
        <v>0</v>
      </c>
      <c r="S11" s="805"/>
    </row>
    <row r="12" spans="1:19" s="353" customFormat="1" ht="36.75" customHeight="1">
      <c r="A12" s="130" t="s">
        <v>682</v>
      </c>
      <c r="B12" s="972">
        <v>11067202.57</v>
      </c>
      <c r="C12" s="972">
        <v>0</v>
      </c>
      <c r="D12" s="972">
        <v>7252399.7999999998</v>
      </c>
      <c r="E12" s="972">
        <v>19921043.579999998</v>
      </c>
      <c r="F12" s="972">
        <v>1167449.42</v>
      </c>
      <c r="G12" s="972">
        <v>13797911.77</v>
      </c>
      <c r="H12" s="972">
        <v>30222052.600000001</v>
      </c>
      <c r="I12" s="972">
        <v>12829795.25</v>
      </c>
      <c r="J12" s="972">
        <v>14599373.779999999</v>
      </c>
      <c r="K12" s="972">
        <v>11620183.859999999</v>
      </c>
      <c r="L12" s="972">
        <v>17968825.59</v>
      </c>
      <c r="M12" s="972">
        <v>11961913.77</v>
      </c>
      <c r="N12" s="972">
        <v>28150254.379999999</v>
      </c>
      <c r="O12" s="972">
        <v>13737442.220000001</v>
      </c>
      <c r="P12" s="972">
        <v>3640749.75</v>
      </c>
      <c r="Q12" s="972">
        <v>17447913.280000001</v>
      </c>
      <c r="R12" s="972">
        <v>719601147.45000005</v>
      </c>
    </row>
    <row r="13" spans="1:19" s="353" customFormat="1" ht="36.75" customHeight="1">
      <c r="A13" s="130" t="s">
        <v>683</v>
      </c>
      <c r="B13" s="972">
        <v>12897908.449999999</v>
      </c>
      <c r="C13" s="972">
        <v>10131658.57</v>
      </c>
      <c r="D13" s="972">
        <v>18325855.760000002</v>
      </c>
      <c r="E13" s="972">
        <v>10898583.310000001</v>
      </c>
      <c r="F13" s="972">
        <v>6427566.9800000004</v>
      </c>
      <c r="G13" s="972">
        <v>66939973.659999996</v>
      </c>
      <c r="H13" s="972">
        <v>51934666.710000001</v>
      </c>
      <c r="I13" s="972">
        <v>4720608.55</v>
      </c>
      <c r="J13" s="972">
        <v>27315123.27</v>
      </c>
      <c r="K13" s="972">
        <v>2411345.56</v>
      </c>
      <c r="L13" s="972">
        <v>32918462.690000001</v>
      </c>
      <c r="M13" s="972">
        <v>27665485.120000001</v>
      </c>
      <c r="N13" s="972">
        <v>10736527.83</v>
      </c>
      <c r="O13" s="972">
        <v>7325936.2199999997</v>
      </c>
      <c r="P13" s="972">
        <v>148449.78</v>
      </c>
      <c r="Q13" s="972">
        <v>55697806.149999999</v>
      </c>
      <c r="R13" s="972">
        <v>897693163.02999997</v>
      </c>
    </row>
    <row r="14" spans="1:19" s="353" customFormat="1" ht="36.75" customHeight="1">
      <c r="A14" s="130" t="s">
        <v>684</v>
      </c>
      <c r="B14" s="972">
        <v>0</v>
      </c>
      <c r="C14" s="972">
        <v>0</v>
      </c>
      <c r="D14" s="972">
        <v>4584843.4800000004</v>
      </c>
      <c r="E14" s="972">
        <v>0</v>
      </c>
      <c r="F14" s="972">
        <v>0</v>
      </c>
      <c r="G14" s="972">
        <v>0</v>
      </c>
      <c r="H14" s="972">
        <v>0</v>
      </c>
      <c r="I14" s="972">
        <v>0</v>
      </c>
      <c r="J14" s="972">
        <v>0</v>
      </c>
      <c r="K14" s="972">
        <v>0</v>
      </c>
      <c r="L14" s="972">
        <v>22150225.969999999</v>
      </c>
      <c r="M14" s="972">
        <v>0</v>
      </c>
      <c r="N14" s="972">
        <v>22951179.579999998</v>
      </c>
      <c r="O14" s="972">
        <v>0</v>
      </c>
      <c r="P14" s="972">
        <v>0</v>
      </c>
      <c r="Q14" s="972">
        <v>0</v>
      </c>
      <c r="R14" s="972">
        <v>265767805.91</v>
      </c>
    </row>
    <row r="15" spans="1:19" s="353" customFormat="1" ht="36.75" customHeight="1" thickBot="1">
      <c r="A15" s="130" t="s">
        <v>685</v>
      </c>
      <c r="B15" s="972">
        <v>67113042.219999999</v>
      </c>
      <c r="C15" s="972">
        <v>51443705.719999999</v>
      </c>
      <c r="D15" s="972">
        <v>69945495.989999995</v>
      </c>
      <c r="E15" s="972">
        <v>144324177.62</v>
      </c>
      <c r="F15" s="972">
        <v>64701518.039999999</v>
      </c>
      <c r="G15" s="972">
        <v>131884055.59999999</v>
      </c>
      <c r="H15" s="972">
        <v>183824648.25</v>
      </c>
      <c r="I15" s="972">
        <v>106934164.54000001</v>
      </c>
      <c r="J15" s="972">
        <v>156991407.37</v>
      </c>
      <c r="K15" s="972">
        <v>93943535.150000006</v>
      </c>
      <c r="L15" s="972">
        <v>196541160.41999999</v>
      </c>
      <c r="M15" s="972">
        <v>75238920.25</v>
      </c>
      <c r="N15" s="972">
        <v>200173683.12</v>
      </c>
      <c r="O15" s="972">
        <v>234151707.22</v>
      </c>
      <c r="P15" s="972">
        <v>58570227.909999996</v>
      </c>
      <c r="Q15" s="972">
        <v>165084404.46000001</v>
      </c>
      <c r="R15" s="972">
        <v>5294831557.21</v>
      </c>
    </row>
    <row r="16" spans="1:19" s="119" customFormat="1" ht="36.75" customHeight="1" thickTop="1" thickBot="1">
      <c r="A16" s="684" t="s">
        <v>686</v>
      </c>
      <c r="B16" s="696">
        <v>103837685.98</v>
      </c>
      <c r="C16" s="696">
        <v>65548105.780000001</v>
      </c>
      <c r="D16" s="696">
        <v>115927491.45999999</v>
      </c>
      <c r="E16" s="696">
        <v>191590289.63</v>
      </c>
      <c r="F16" s="696">
        <v>84991759.519999996</v>
      </c>
      <c r="G16" s="696">
        <v>246421849.38999999</v>
      </c>
      <c r="H16" s="696">
        <v>297423133.06</v>
      </c>
      <c r="I16" s="696">
        <v>145215563</v>
      </c>
      <c r="J16" s="696">
        <v>231736089.33000001</v>
      </c>
      <c r="K16" s="696">
        <v>122691191.34999999</v>
      </c>
      <c r="L16" s="696">
        <v>323664979.17000002</v>
      </c>
      <c r="M16" s="696">
        <v>123802383.39</v>
      </c>
      <c r="N16" s="696">
        <v>290663069.76999998</v>
      </c>
      <c r="O16" s="696">
        <v>286845972.81</v>
      </c>
      <c r="P16" s="696">
        <v>65729650.009999998</v>
      </c>
      <c r="Q16" s="696">
        <v>264938311.96000001</v>
      </c>
      <c r="R16" s="696">
        <v>8615547793.2800007</v>
      </c>
    </row>
    <row r="17" spans="1:18" s="353" customFormat="1" ht="36.75" customHeight="1" thickTop="1">
      <c r="A17" s="130" t="s">
        <v>687</v>
      </c>
      <c r="B17" s="972">
        <v>75775436.959000006</v>
      </c>
      <c r="C17" s="972">
        <v>56509535.005000003</v>
      </c>
      <c r="D17" s="972">
        <v>83997536.439999998</v>
      </c>
      <c r="E17" s="972">
        <v>153757677.991</v>
      </c>
      <c r="F17" s="972">
        <v>68148791.414000005</v>
      </c>
      <c r="G17" s="972">
        <v>168113624.78400001</v>
      </c>
      <c r="H17" s="972">
        <v>215836392.125</v>
      </c>
      <c r="I17" s="972">
        <v>111860427.86499999</v>
      </c>
      <c r="J17" s="972">
        <v>173568843.76100001</v>
      </c>
      <c r="K17" s="972">
        <v>97473244.702000007</v>
      </c>
      <c r="L17" s="972">
        <v>233206826.36050001</v>
      </c>
      <c r="M17" s="972">
        <v>91464045.563999996</v>
      </c>
      <c r="N17" s="972">
        <v>228385382.59599999</v>
      </c>
      <c r="O17" s="972">
        <v>240562163.77399999</v>
      </c>
      <c r="P17" s="972">
        <v>59372602.75</v>
      </c>
      <c r="Q17" s="972">
        <v>196422890.19100001</v>
      </c>
      <c r="R17" s="972">
        <v>6086924222.6475</v>
      </c>
    </row>
    <row r="18" spans="1:18" s="122" customFormat="1" ht="36.75" customHeight="1" thickBot="1">
      <c r="A18" s="121" t="s">
        <v>688</v>
      </c>
      <c r="B18" s="863">
        <v>0.72970000000000002</v>
      </c>
      <c r="C18" s="863">
        <v>0.86209999999999998</v>
      </c>
      <c r="D18" s="863">
        <v>0.72460000000000002</v>
      </c>
      <c r="E18" s="863">
        <v>0.80249999999999999</v>
      </c>
      <c r="F18" s="863">
        <v>0.80179999999999996</v>
      </c>
      <c r="G18" s="863">
        <v>0.68220000000000003</v>
      </c>
      <c r="H18" s="863">
        <v>0.72570000000000001</v>
      </c>
      <c r="I18" s="863">
        <v>0.77029999999999998</v>
      </c>
      <c r="J18" s="863">
        <v>0.749</v>
      </c>
      <c r="K18" s="863">
        <v>0.79449999999999998</v>
      </c>
      <c r="L18" s="863">
        <v>0.72050000000000003</v>
      </c>
      <c r="M18" s="863">
        <v>0.73880000000000001</v>
      </c>
      <c r="N18" s="863">
        <v>0.78569999999999995</v>
      </c>
      <c r="O18" s="863">
        <v>0.83860000000000001</v>
      </c>
      <c r="P18" s="863">
        <v>0.90329999999999999</v>
      </c>
      <c r="Q18" s="863">
        <v>0.74139999999999995</v>
      </c>
      <c r="R18" s="863">
        <v>0.70650000000000002</v>
      </c>
    </row>
    <row r="19" spans="1:18" s="353" customFormat="1" ht="36.75" customHeight="1" thickTop="1" thickBot="1">
      <c r="A19" s="451" t="s">
        <v>689</v>
      </c>
      <c r="B19" s="973">
        <v>7577543.6958999997</v>
      </c>
      <c r="C19" s="973">
        <v>5650953.5005000001</v>
      </c>
      <c r="D19" s="973">
        <v>8399753.6439999994</v>
      </c>
      <c r="E19" s="973">
        <v>15375767.7991</v>
      </c>
      <c r="F19" s="973">
        <v>6814879.1414000001</v>
      </c>
      <c r="G19" s="973">
        <v>16811362.478399999</v>
      </c>
      <c r="H19" s="973">
        <v>21583639.212499999</v>
      </c>
      <c r="I19" s="973">
        <v>11186042.786499999</v>
      </c>
      <c r="J19" s="973">
        <v>17356884.3761</v>
      </c>
      <c r="K19" s="973">
        <v>9747324.4702000003</v>
      </c>
      <c r="L19" s="973">
        <v>23320682.636100002</v>
      </c>
      <c r="M19" s="973">
        <v>9146404.5563999992</v>
      </c>
      <c r="N19" s="973">
        <v>22838538.259599999</v>
      </c>
      <c r="O19" s="973">
        <v>24056216.3774</v>
      </c>
      <c r="P19" s="973">
        <v>5937260.2750000004</v>
      </c>
      <c r="Q19" s="973">
        <v>19642289.019099999</v>
      </c>
      <c r="R19" s="973">
        <v>608692422.26479995</v>
      </c>
    </row>
    <row r="20" spans="1:18" s="353" customFormat="1" ht="36.75" customHeight="1" thickTop="1">
      <c r="A20" s="130" t="s">
        <v>690</v>
      </c>
      <c r="B20" s="972">
        <v>13874693</v>
      </c>
      <c r="C20" s="972">
        <v>9843906</v>
      </c>
      <c r="D20" s="972">
        <v>10864155</v>
      </c>
      <c r="E20" s="972">
        <v>21820911</v>
      </c>
      <c r="F20" s="972">
        <v>14654780</v>
      </c>
      <c r="G20" s="972">
        <v>24645001</v>
      </c>
      <c r="H20" s="972">
        <v>25664591</v>
      </c>
      <c r="I20" s="972">
        <v>21484716</v>
      </c>
      <c r="J20" s="972">
        <v>21677510</v>
      </c>
      <c r="K20" s="972">
        <v>12637068</v>
      </c>
      <c r="L20" s="972">
        <v>29616196</v>
      </c>
      <c r="M20" s="972">
        <v>12428028</v>
      </c>
      <c r="N20" s="972">
        <v>29058467</v>
      </c>
      <c r="O20" s="972">
        <v>35508032</v>
      </c>
      <c r="P20" s="972">
        <v>10443235</v>
      </c>
      <c r="Q20" s="972">
        <v>28864023</v>
      </c>
      <c r="R20" s="972">
        <v>1041610528</v>
      </c>
    </row>
    <row r="21" spans="1:18" s="353" customFormat="1" ht="36.75" customHeight="1">
      <c r="A21" s="130" t="s">
        <v>691</v>
      </c>
      <c r="B21" s="972">
        <v>0</v>
      </c>
      <c r="C21" s="972">
        <v>0</v>
      </c>
      <c r="D21" s="972">
        <v>0</v>
      </c>
      <c r="E21" s="972">
        <v>0</v>
      </c>
      <c r="F21" s="972">
        <v>0</v>
      </c>
      <c r="G21" s="972">
        <v>0</v>
      </c>
      <c r="H21" s="972">
        <v>15180</v>
      </c>
      <c r="I21" s="972">
        <v>0</v>
      </c>
      <c r="J21" s="972">
        <v>5407</v>
      </c>
      <c r="K21" s="972">
        <v>0</v>
      </c>
      <c r="L21" s="972">
        <v>1</v>
      </c>
      <c r="M21" s="972">
        <v>0</v>
      </c>
      <c r="N21" s="972">
        <v>0</v>
      </c>
      <c r="O21" s="972">
        <v>0</v>
      </c>
      <c r="P21" s="972">
        <v>3923</v>
      </c>
      <c r="Q21" s="972">
        <v>0</v>
      </c>
      <c r="R21" s="972">
        <v>25374</v>
      </c>
    </row>
    <row r="22" spans="1:18" s="353" customFormat="1" ht="36.75" customHeight="1">
      <c r="A22" s="205" t="s">
        <v>692</v>
      </c>
      <c r="B22" s="972">
        <v>0</v>
      </c>
      <c r="C22" s="972">
        <v>0</v>
      </c>
      <c r="D22" s="972">
        <v>0</v>
      </c>
      <c r="E22" s="972">
        <v>0</v>
      </c>
      <c r="F22" s="972">
        <v>0</v>
      </c>
      <c r="G22" s="972">
        <v>0</v>
      </c>
      <c r="H22" s="972">
        <v>0</v>
      </c>
      <c r="I22" s="972">
        <v>0</v>
      </c>
      <c r="J22" s="972">
        <v>0</v>
      </c>
      <c r="K22" s="972">
        <v>0</v>
      </c>
      <c r="L22" s="972">
        <v>0</v>
      </c>
      <c r="M22" s="972">
        <v>0</v>
      </c>
      <c r="N22" s="972">
        <v>0</v>
      </c>
      <c r="O22" s="972">
        <v>0</v>
      </c>
      <c r="P22" s="972">
        <v>0</v>
      </c>
      <c r="Q22" s="972">
        <v>0</v>
      </c>
      <c r="R22" s="972">
        <v>0</v>
      </c>
    </row>
    <row r="23" spans="1:18" s="353" customFormat="1" ht="36.75" customHeight="1" thickBot="1">
      <c r="A23" s="130" t="s">
        <v>693</v>
      </c>
      <c r="B23" s="972">
        <v>1758860</v>
      </c>
      <c r="C23" s="972">
        <v>296942</v>
      </c>
      <c r="D23" s="972">
        <v>127</v>
      </c>
      <c r="E23" s="972">
        <v>3541</v>
      </c>
      <c r="F23" s="972">
        <v>0</v>
      </c>
      <c r="G23" s="972">
        <v>27323</v>
      </c>
      <c r="H23" s="972">
        <v>4073</v>
      </c>
      <c r="I23" s="972">
        <v>0</v>
      </c>
      <c r="J23" s="972">
        <v>0</v>
      </c>
      <c r="K23" s="972">
        <v>0</v>
      </c>
      <c r="L23" s="972">
        <v>1550127</v>
      </c>
      <c r="M23" s="972">
        <v>0</v>
      </c>
      <c r="N23" s="972">
        <v>0</v>
      </c>
      <c r="O23" s="972">
        <v>0</v>
      </c>
      <c r="P23" s="972">
        <v>165492</v>
      </c>
      <c r="Q23" s="972">
        <v>0</v>
      </c>
      <c r="R23" s="972">
        <v>7387081</v>
      </c>
    </row>
    <row r="24" spans="1:18" s="353" customFormat="1" ht="36.75" customHeight="1" thickTop="1" thickBot="1">
      <c r="A24" s="451" t="s">
        <v>694</v>
      </c>
      <c r="B24" s="973">
        <v>12115833</v>
      </c>
      <c r="C24" s="973">
        <v>9546964</v>
      </c>
      <c r="D24" s="973">
        <v>10864028</v>
      </c>
      <c r="E24" s="973">
        <v>21817370</v>
      </c>
      <c r="F24" s="973">
        <v>14654780</v>
      </c>
      <c r="G24" s="973">
        <v>24617678</v>
      </c>
      <c r="H24" s="973">
        <v>25645338</v>
      </c>
      <c r="I24" s="973">
        <v>21484716</v>
      </c>
      <c r="J24" s="973">
        <v>21672103</v>
      </c>
      <c r="K24" s="973">
        <v>12637068</v>
      </c>
      <c r="L24" s="973">
        <v>28066068</v>
      </c>
      <c r="M24" s="973">
        <v>12428028</v>
      </c>
      <c r="N24" s="973">
        <v>29058467</v>
      </c>
      <c r="O24" s="973">
        <v>35508032</v>
      </c>
      <c r="P24" s="973">
        <v>10273820</v>
      </c>
      <c r="Q24" s="973">
        <v>28864023</v>
      </c>
      <c r="R24" s="973">
        <v>1034198073</v>
      </c>
    </row>
    <row r="25" spans="1:18" s="353" customFormat="1" ht="36.75" customHeight="1" thickTop="1">
      <c r="A25" s="130" t="s">
        <v>695</v>
      </c>
      <c r="B25" s="972">
        <v>0</v>
      </c>
      <c r="C25" s="972">
        <v>0</v>
      </c>
      <c r="D25" s="972">
        <v>0</v>
      </c>
      <c r="E25" s="972">
        <v>0</v>
      </c>
      <c r="F25" s="972">
        <v>0</v>
      </c>
      <c r="G25" s="972">
        <v>0</v>
      </c>
      <c r="H25" s="972">
        <v>0</v>
      </c>
      <c r="I25" s="972">
        <v>0</v>
      </c>
      <c r="J25" s="972">
        <v>0</v>
      </c>
      <c r="K25" s="972">
        <v>0</v>
      </c>
      <c r="L25" s="972">
        <v>0</v>
      </c>
      <c r="M25" s="972">
        <v>0</v>
      </c>
      <c r="N25" s="972">
        <v>0</v>
      </c>
      <c r="O25" s="972">
        <v>0</v>
      </c>
      <c r="P25" s="972">
        <v>0</v>
      </c>
      <c r="Q25" s="972">
        <v>0</v>
      </c>
      <c r="R25" s="972">
        <v>0</v>
      </c>
    </row>
    <row r="26" spans="1:18" s="353" customFormat="1" ht="36.75" customHeight="1">
      <c r="A26" s="130" t="s">
        <v>696</v>
      </c>
      <c r="B26" s="972">
        <v>0</v>
      </c>
      <c r="C26" s="972">
        <v>0</v>
      </c>
      <c r="D26" s="972">
        <v>0</v>
      </c>
      <c r="E26" s="972">
        <v>0</v>
      </c>
      <c r="F26" s="972">
        <v>0</v>
      </c>
      <c r="G26" s="972">
        <v>0</v>
      </c>
      <c r="H26" s="972">
        <v>0</v>
      </c>
      <c r="I26" s="972">
        <v>0</v>
      </c>
      <c r="J26" s="972">
        <v>0</v>
      </c>
      <c r="K26" s="972">
        <v>0</v>
      </c>
      <c r="L26" s="972">
        <v>102900</v>
      </c>
      <c r="M26" s="972">
        <v>0</v>
      </c>
      <c r="N26" s="972">
        <v>0</v>
      </c>
      <c r="O26" s="972">
        <v>0</v>
      </c>
      <c r="P26" s="972">
        <v>0</v>
      </c>
      <c r="Q26" s="972">
        <v>0</v>
      </c>
      <c r="R26" s="972">
        <v>102900</v>
      </c>
    </row>
    <row r="27" spans="1:18" s="354" customFormat="1" ht="36.75" customHeight="1">
      <c r="A27" s="130" t="s">
        <v>697</v>
      </c>
      <c r="B27" s="972">
        <v>0</v>
      </c>
      <c r="C27" s="972">
        <v>0</v>
      </c>
      <c r="D27" s="972">
        <v>0</v>
      </c>
      <c r="E27" s="972">
        <v>0</v>
      </c>
      <c r="F27" s="972">
        <v>0</v>
      </c>
      <c r="G27" s="972">
        <v>0</v>
      </c>
      <c r="H27" s="972">
        <v>0</v>
      </c>
      <c r="I27" s="972">
        <v>0</v>
      </c>
      <c r="J27" s="972">
        <v>0</v>
      </c>
      <c r="K27" s="972">
        <v>0</v>
      </c>
      <c r="L27" s="972">
        <v>0</v>
      </c>
      <c r="M27" s="972">
        <v>0</v>
      </c>
      <c r="N27" s="972">
        <v>0</v>
      </c>
      <c r="O27" s="972">
        <v>0</v>
      </c>
      <c r="P27" s="972">
        <v>0</v>
      </c>
      <c r="Q27" s="972">
        <v>0</v>
      </c>
      <c r="R27" s="972">
        <v>0</v>
      </c>
    </row>
    <row r="28" spans="1:18" s="353" customFormat="1" ht="36.75" customHeight="1">
      <c r="A28" s="130" t="s">
        <v>698</v>
      </c>
      <c r="B28" s="972">
        <v>0</v>
      </c>
      <c r="C28" s="972">
        <v>0</v>
      </c>
      <c r="D28" s="972">
        <v>0</v>
      </c>
      <c r="E28" s="972">
        <v>0</v>
      </c>
      <c r="F28" s="972">
        <v>0</v>
      </c>
      <c r="G28" s="972">
        <v>0</v>
      </c>
      <c r="H28" s="972">
        <v>0</v>
      </c>
      <c r="I28" s="972">
        <v>0</v>
      </c>
      <c r="J28" s="972">
        <v>0</v>
      </c>
      <c r="K28" s="972">
        <v>0</v>
      </c>
      <c r="L28" s="972">
        <v>-102900</v>
      </c>
      <c r="M28" s="972">
        <v>0</v>
      </c>
      <c r="N28" s="972">
        <v>0</v>
      </c>
      <c r="O28" s="972">
        <v>0</v>
      </c>
      <c r="P28" s="972">
        <v>0</v>
      </c>
      <c r="Q28" s="972">
        <v>0</v>
      </c>
      <c r="R28" s="972">
        <v>-102900</v>
      </c>
    </row>
    <row r="29" spans="1:18" s="328" customFormat="1" ht="36.75" customHeight="1">
      <c r="A29" s="205" t="s">
        <v>699</v>
      </c>
      <c r="B29" s="972">
        <v>1167155</v>
      </c>
      <c r="C29" s="972">
        <v>0</v>
      </c>
      <c r="D29" s="972">
        <v>522699</v>
      </c>
      <c r="E29" s="972">
        <v>1355901</v>
      </c>
      <c r="F29" s="972">
        <v>659944</v>
      </c>
      <c r="G29" s="972">
        <v>110000</v>
      </c>
      <c r="H29" s="972">
        <v>4856670</v>
      </c>
      <c r="I29" s="972">
        <v>0</v>
      </c>
      <c r="J29" s="972">
        <v>853779</v>
      </c>
      <c r="K29" s="972">
        <v>2130643</v>
      </c>
      <c r="L29" s="972">
        <v>0</v>
      </c>
      <c r="M29" s="972">
        <v>1148649</v>
      </c>
      <c r="N29" s="972">
        <v>4812742</v>
      </c>
      <c r="O29" s="972">
        <v>529732</v>
      </c>
      <c r="P29" s="972">
        <v>0</v>
      </c>
      <c r="Q29" s="972">
        <v>6021007</v>
      </c>
      <c r="R29" s="972">
        <v>83510665</v>
      </c>
    </row>
    <row r="30" spans="1:18" s="799" customFormat="1" ht="36.75" customHeight="1" thickBot="1">
      <c r="A30" s="205" t="s">
        <v>700</v>
      </c>
      <c r="B30" s="972">
        <v>0</v>
      </c>
      <c r="C30" s="972">
        <v>0</v>
      </c>
      <c r="D30" s="972">
        <v>0</v>
      </c>
      <c r="E30" s="972">
        <v>0</v>
      </c>
      <c r="F30" s="972">
        <v>0</v>
      </c>
      <c r="G30" s="972">
        <v>0</v>
      </c>
      <c r="H30" s="972">
        <v>0</v>
      </c>
      <c r="I30" s="972">
        <v>0</v>
      </c>
      <c r="J30" s="972">
        <v>0</v>
      </c>
      <c r="K30" s="972">
        <v>0</v>
      </c>
      <c r="L30" s="972">
        <v>0</v>
      </c>
      <c r="M30" s="972">
        <v>0</v>
      </c>
      <c r="N30" s="972">
        <v>0</v>
      </c>
      <c r="O30" s="972">
        <v>0</v>
      </c>
      <c r="P30" s="972">
        <v>0</v>
      </c>
      <c r="Q30" s="972">
        <v>0</v>
      </c>
      <c r="R30" s="972">
        <v>0</v>
      </c>
    </row>
    <row r="31" spans="1:18" s="353" customFormat="1" ht="36.75" customHeight="1" thickTop="1" thickBot="1">
      <c r="A31" s="227" t="s">
        <v>701</v>
      </c>
      <c r="B31" s="973">
        <v>1167155</v>
      </c>
      <c r="C31" s="973">
        <v>0</v>
      </c>
      <c r="D31" s="973">
        <v>522699</v>
      </c>
      <c r="E31" s="973">
        <v>1355901</v>
      </c>
      <c r="F31" s="973">
        <v>659944</v>
      </c>
      <c r="G31" s="973">
        <v>110000</v>
      </c>
      <c r="H31" s="973">
        <v>4856670</v>
      </c>
      <c r="I31" s="973">
        <v>0</v>
      </c>
      <c r="J31" s="973">
        <v>853779</v>
      </c>
      <c r="K31" s="973">
        <v>2130643</v>
      </c>
      <c r="L31" s="973">
        <v>0</v>
      </c>
      <c r="M31" s="973">
        <v>1148649</v>
      </c>
      <c r="N31" s="973">
        <v>4812742</v>
      </c>
      <c r="O31" s="973">
        <v>529732</v>
      </c>
      <c r="P31" s="973">
        <v>0</v>
      </c>
      <c r="Q31" s="973">
        <v>6021007</v>
      </c>
      <c r="R31" s="973">
        <v>83510665</v>
      </c>
    </row>
    <row r="32" spans="1:18" s="353" customFormat="1" ht="36.75" customHeight="1" thickTop="1">
      <c r="A32" s="205" t="s">
        <v>702</v>
      </c>
      <c r="B32" s="972">
        <v>0</v>
      </c>
      <c r="C32" s="972">
        <v>0</v>
      </c>
      <c r="D32" s="972">
        <v>0</v>
      </c>
      <c r="E32" s="972">
        <v>0</v>
      </c>
      <c r="F32" s="972">
        <v>0</v>
      </c>
      <c r="G32" s="972">
        <v>0</v>
      </c>
      <c r="H32" s="972">
        <v>0</v>
      </c>
      <c r="I32" s="972">
        <v>0</v>
      </c>
      <c r="J32" s="972">
        <v>0</v>
      </c>
      <c r="K32" s="972">
        <v>0</v>
      </c>
      <c r="L32" s="972">
        <v>0</v>
      </c>
      <c r="M32" s="972">
        <v>0</v>
      </c>
      <c r="N32" s="972">
        <v>0</v>
      </c>
      <c r="O32" s="972">
        <v>0</v>
      </c>
      <c r="P32" s="972">
        <v>0</v>
      </c>
      <c r="Q32" s="972">
        <v>0</v>
      </c>
      <c r="R32" s="972">
        <v>0</v>
      </c>
    </row>
    <row r="33" spans="1:19" s="353" customFormat="1" ht="36.75" customHeight="1" thickBot="1">
      <c r="A33" s="205" t="s">
        <v>703</v>
      </c>
      <c r="B33" s="972">
        <v>0</v>
      </c>
      <c r="C33" s="972">
        <v>0</v>
      </c>
      <c r="D33" s="972">
        <v>0</v>
      </c>
      <c r="E33" s="972">
        <v>0</v>
      </c>
      <c r="F33" s="972">
        <v>0</v>
      </c>
      <c r="G33" s="972">
        <v>0</v>
      </c>
      <c r="H33" s="972">
        <v>0</v>
      </c>
      <c r="I33" s="972">
        <v>0</v>
      </c>
      <c r="J33" s="972">
        <v>0</v>
      </c>
      <c r="K33" s="972">
        <v>0</v>
      </c>
      <c r="L33" s="972">
        <v>0</v>
      </c>
      <c r="M33" s="972">
        <v>0</v>
      </c>
      <c r="N33" s="972">
        <v>0</v>
      </c>
      <c r="O33" s="972">
        <v>0</v>
      </c>
      <c r="P33" s="972">
        <v>0</v>
      </c>
      <c r="Q33" s="972">
        <v>0</v>
      </c>
      <c r="R33" s="972">
        <v>0</v>
      </c>
    </row>
    <row r="34" spans="1:19" s="353" customFormat="1" ht="36.75" customHeight="1" thickTop="1" thickBot="1">
      <c r="A34" s="451" t="s">
        <v>1258</v>
      </c>
      <c r="B34" s="973">
        <v>13282988</v>
      </c>
      <c r="C34" s="973">
        <v>9546964</v>
      </c>
      <c r="D34" s="973">
        <v>11386727</v>
      </c>
      <c r="E34" s="973">
        <v>23173271</v>
      </c>
      <c r="F34" s="973">
        <v>15314724</v>
      </c>
      <c r="G34" s="973">
        <v>24727678</v>
      </c>
      <c r="H34" s="973">
        <v>30502008</v>
      </c>
      <c r="I34" s="973">
        <v>21484716</v>
      </c>
      <c r="J34" s="973">
        <v>22525882</v>
      </c>
      <c r="K34" s="973">
        <v>14767711</v>
      </c>
      <c r="L34" s="973">
        <v>28066068</v>
      </c>
      <c r="M34" s="973">
        <v>13576677</v>
      </c>
      <c r="N34" s="973">
        <v>33871209</v>
      </c>
      <c r="O34" s="973">
        <v>36037764</v>
      </c>
      <c r="P34" s="973">
        <v>10273820</v>
      </c>
      <c r="Q34" s="973">
        <v>34885030</v>
      </c>
      <c r="R34" s="973">
        <v>1117708738</v>
      </c>
    </row>
    <row r="35" spans="1:19" ht="36.75" customHeight="1" thickTop="1">
      <c r="A35" s="130" t="s">
        <v>705</v>
      </c>
      <c r="B35" s="972">
        <v>5705444.3041000003</v>
      </c>
      <c r="C35" s="972">
        <v>3896010.4994999999</v>
      </c>
      <c r="D35" s="972">
        <v>2986973.3560000001</v>
      </c>
      <c r="E35" s="972">
        <v>7797503.2008999996</v>
      </c>
      <c r="F35" s="972">
        <v>8499844.8585999999</v>
      </c>
      <c r="G35" s="972">
        <v>7916315.5215999996</v>
      </c>
      <c r="H35" s="972">
        <v>8918368.7874999996</v>
      </c>
      <c r="I35" s="972">
        <v>10298673.213500001</v>
      </c>
      <c r="J35" s="972">
        <v>5168997.6239</v>
      </c>
      <c r="K35" s="972">
        <v>5020386.5297999997</v>
      </c>
      <c r="L35" s="972">
        <v>4745385.3640000001</v>
      </c>
      <c r="M35" s="972">
        <v>4430272.4435999999</v>
      </c>
      <c r="N35" s="972">
        <v>11032670.7404</v>
      </c>
      <c r="O35" s="972">
        <v>11981547.6226</v>
      </c>
      <c r="P35" s="972">
        <v>4336559.7249999996</v>
      </c>
      <c r="Q35" s="972">
        <v>15242740.980900001</v>
      </c>
      <c r="R35" s="972">
        <v>509016315.7353</v>
      </c>
      <c r="S35" s="805"/>
    </row>
    <row r="36" spans="1:19" s="359" customFormat="1" ht="36.75" customHeight="1">
      <c r="A36" s="228" t="s">
        <v>706</v>
      </c>
      <c r="B36" s="975">
        <v>0.2505</v>
      </c>
      <c r="C36" s="975">
        <v>0.2109</v>
      </c>
      <c r="D36" s="975">
        <v>0.2392</v>
      </c>
      <c r="E36" s="975">
        <v>0.14760000000000001</v>
      </c>
      <c r="F36" s="975">
        <v>0.37909999999999999</v>
      </c>
      <c r="G36" s="975">
        <v>0.11210000000000001</v>
      </c>
      <c r="H36" s="975">
        <v>0.1893</v>
      </c>
      <c r="I36" s="975">
        <v>7.9399999999999998E-2</v>
      </c>
      <c r="J36" s="975">
        <v>0.1915</v>
      </c>
      <c r="K36" s="975">
        <v>0.1143</v>
      </c>
      <c r="L36" s="975">
        <v>0.44979999999999998</v>
      </c>
      <c r="M36" s="975">
        <v>0.1177</v>
      </c>
      <c r="N36" s="975">
        <v>0.14069999999999999</v>
      </c>
      <c r="O36" s="975">
        <v>0.37690000000000001</v>
      </c>
      <c r="P36" s="975">
        <v>0.1389</v>
      </c>
      <c r="Q36" s="975">
        <v>0.13689999999999999</v>
      </c>
      <c r="R36" s="975">
        <v>0.1923</v>
      </c>
    </row>
    <row r="37" spans="1:19" ht="6" customHeight="1" thickBot="1">
      <c r="A37" s="442"/>
      <c r="B37" s="371"/>
      <c r="C37" s="371"/>
      <c r="D37" s="371"/>
      <c r="E37" s="371"/>
      <c r="F37" s="371"/>
      <c r="G37" s="371"/>
      <c r="H37" s="371"/>
      <c r="I37" s="371"/>
      <c r="J37" s="371"/>
      <c r="K37" s="371"/>
      <c r="L37" s="371"/>
      <c r="M37" s="371"/>
      <c r="N37" s="371"/>
      <c r="O37" s="371"/>
      <c r="P37" s="371"/>
      <c r="Q37" s="371"/>
      <c r="R37" s="371"/>
      <c r="S37" s="805"/>
    </row>
    <row r="38" spans="1:19" ht="28.5" customHeight="1" thickTop="1">
      <c r="A38" s="452" t="s">
        <v>707</v>
      </c>
      <c r="S38" s="805"/>
    </row>
    <row r="39" spans="1:19" ht="15.75">
      <c r="A39" s="452"/>
      <c r="S39" s="805"/>
    </row>
    <row r="40" spans="1:19">
      <c r="S40" s="805"/>
    </row>
    <row r="41" spans="1:19">
      <c r="S41" s="805"/>
    </row>
    <row r="42" spans="1:19">
      <c r="B42" s="449"/>
      <c r="C42" s="449"/>
      <c r="D42" s="449"/>
      <c r="E42" s="449"/>
      <c r="F42" s="449"/>
      <c r="G42" s="449"/>
      <c r="H42" s="449"/>
      <c r="I42" s="449"/>
      <c r="J42" s="449"/>
      <c r="K42" s="449"/>
      <c r="L42" s="449"/>
      <c r="M42" s="449"/>
      <c r="N42" s="449"/>
      <c r="O42" s="449"/>
      <c r="P42" s="449"/>
      <c r="Q42" s="449"/>
      <c r="R42" s="449"/>
      <c r="S42" s="805"/>
    </row>
    <row r="43" spans="1:19">
      <c r="B43" s="449"/>
      <c r="C43" s="449"/>
      <c r="D43" s="449"/>
      <c r="E43" s="449"/>
      <c r="F43" s="449"/>
      <c r="G43" s="449"/>
      <c r="H43" s="449"/>
      <c r="I43" s="449"/>
      <c r="J43" s="449"/>
      <c r="K43" s="449"/>
      <c r="L43" s="449"/>
      <c r="M43" s="449"/>
      <c r="N43" s="449"/>
      <c r="O43" s="449"/>
      <c r="P43" s="449"/>
      <c r="Q43" s="449"/>
      <c r="R43" s="449"/>
      <c r="S43" s="805"/>
    </row>
    <row r="44" spans="1:19">
      <c r="S44" s="805"/>
    </row>
    <row r="45" spans="1:19">
      <c r="S45" s="805"/>
    </row>
    <row r="46" spans="1:19">
      <c r="S46" s="805"/>
    </row>
    <row r="47" spans="1:19">
      <c r="S47" s="805"/>
    </row>
    <row r="48" spans="1:19">
      <c r="S48" s="805"/>
    </row>
    <row r="49" spans="19:19">
      <c r="S49" s="805"/>
    </row>
    <row r="50" spans="19:19">
      <c r="S50" s="805"/>
    </row>
    <row r="51" spans="19:19">
      <c r="S51" s="805"/>
    </row>
    <row r="52" spans="19:19">
      <c r="S52" s="805"/>
    </row>
    <row r="53" spans="19:19">
      <c r="S53" s="805"/>
    </row>
    <row r="54" spans="19:19">
      <c r="S54" s="805"/>
    </row>
    <row r="55" spans="19:19">
      <c r="S55" s="805"/>
    </row>
    <row r="56" spans="19:19">
      <c r="S56" s="805"/>
    </row>
    <row r="57" spans="19:19">
      <c r="S57" s="805"/>
    </row>
    <row r="58" spans="19:19">
      <c r="S58" s="805"/>
    </row>
    <row r="59" spans="19:19">
      <c r="S59" s="805"/>
    </row>
    <row r="60" spans="19:19">
      <c r="S60" s="805"/>
    </row>
    <row r="61" spans="19:19">
      <c r="S61" s="805"/>
    </row>
    <row r="62" spans="19:19">
      <c r="S62" s="805"/>
    </row>
    <row r="63" spans="19:19">
      <c r="S63" s="805"/>
    </row>
    <row r="64" spans="19:19">
      <c r="S64" s="805"/>
    </row>
    <row r="65" spans="19:19">
      <c r="S65" s="805"/>
    </row>
    <row r="66" spans="19:19">
      <c r="S66" s="805"/>
    </row>
    <row r="67" spans="19:19">
      <c r="S67" s="805"/>
    </row>
    <row r="68" spans="19:19">
      <c r="S68" s="805"/>
    </row>
    <row r="69" spans="19:19">
      <c r="S69" s="805"/>
    </row>
    <row r="70" spans="19:19">
      <c r="S70" s="805"/>
    </row>
    <row r="71" spans="19:19">
      <c r="S71" s="805"/>
    </row>
    <row r="72" spans="19:19">
      <c r="S72" s="805"/>
    </row>
    <row r="73" spans="19:19">
      <c r="S73" s="805"/>
    </row>
    <row r="74" spans="19:19">
      <c r="S74" s="805"/>
    </row>
    <row r="75" spans="19:19">
      <c r="S75" s="805"/>
    </row>
    <row r="76" spans="19:19">
      <c r="S76" s="805"/>
    </row>
    <row r="77" spans="19:19">
      <c r="S77" s="805"/>
    </row>
    <row r="78" spans="19:19">
      <c r="S78" s="805"/>
    </row>
    <row r="79" spans="19:19">
      <c r="S79" s="805"/>
    </row>
    <row r="80" spans="19:19">
      <c r="S80" s="805"/>
    </row>
    <row r="81" spans="19:19">
      <c r="S81" s="805"/>
    </row>
    <row r="82" spans="19:19">
      <c r="S82" s="805"/>
    </row>
    <row r="83" spans="19:19">
      <c r="S83" s="805"/>
    </row>
    <row r="84" spans="19:19">
      <c r="S84" s="805"/>
    </row>
    <row r="85" spans="19:19">
      <c r="S85" s="805"/>
    </row>
    <row r="86" spans="19:19">
      <c r="S86" s="805"/>
    </row>
    <row r="87" spans="19:19">
      <c r="S87" s="805"/>
    </row>
    <row r="88" spans="19:19">
      <c r="S88" s="805"/>
    </row>
    <row r="89" spans="19:19">
      <c r="S89" s="805"/>
    </row>
    <row r="90" spans="19:19">
      <c r="S90" s="805"/>
    </row>
    <row r="91" spans="19:19">
      <c r="S91" s="805"/>
    </row>
    <row r="92" spans="19:19">
      <c r="S92" s="805"/>
    </row>
    <row r="93" spans="19:19">
      <c r="S93" s="805"/>
    </row>
    <row r="94" spans="19:19">
      <c r="S94" s="805"/>
    </row>
    <row r="95" spans="19:19">
      <c r="S95" s="805"/>
    </row>
    <row r="96" spans="19:19">
      <c r="S96" s="805"/>
    </row>
    <row r="97" spans="19:19">
      <c r="S97" s="805"/>
    </row>
    <row r="98" spans="19:19">
      <c r="S98" s="805"/>
    </row>
    <row r="99" spans="19:19">
      <c r="S99" s="805"/>
    </row>
    <row r="100" spans="19:19">
      <c r="S100" s="805"/>
    </row>
    <row r="101" spans="19:19">
      <c r="S101" s="805"/>
    </row>
    <row r="102" spans="19:19">
      <c r="S102" s="805"/>
    </row>
    <row r="103" spans="19:19">
      <c r="S103" s="805"/>
    </row>
    <row r="104" spans="19:19">
      <c r="S104" s="805"/>
    </row>
    <row r="105" spans="19:19">
      <c r="S105" s="805"/>
    </row>
    <row r="106" spans="19:19">
      <c r="S106" s="805"/>
    </row>
    <row r="107" spans="19:19">
      <c r="S107" s="805"/>
    </row>
    <row r="108" spans="19:19">
      <c r="S108" s="805"/>
    </row>
    <row r="109" spans="19:19">
      <c r="S109" s="805"/>
    </row>
    <row r="110" spans="19:19">
      <c r="S110" s="805"/>
    </row>
    <row r="111" spans="19:19">
      <c r="S111" s="805"/>
    </row>
    <row r="112" spans="19:19">
      <c r="S112" s="805"/>
    </row>
    <row r="113" spans="19:19">
      <c r="S113" s="805"/>
    </row>
    <row r="114" spans="19:19">
      <c r="S114" s="805"/>
    </row>
    <row r="115" spans="19:19">
      <c r="S115" s="805"/>
    </row>
    <row r="116" spans="19:19">
      <c r="S116" s="805"/>
    </row>
    <row r="117" spans="19:19">
      <c r="S117" s="805"/>
    </row>
    <row r="118" spans="19:19">
      <c r="S118" s="805"/>
    </row>
    <row r="119" spans="19:19">
      <c r="S119" s="805"/>
    </row>
    <row r="120" spans="19:19">
      <c r="S120" s="805"/>
    </row>
    <row r="121" spans="19:19">
      <c r="S121" s="805"/>
    </row>
    <row r="122" spans="19:19">
      <c r="S122" s="805"/>
    </row>
    <row r="123" spans="19:19">
      <c r="S123" s="805"/>
    </row>
    <row r="124" spans="19:19">
      <c r="S124" s="805"/>
    </row>
    <row r="125" spans="19:19">
      <c r="S125" s="805"/>
    </row>
    <row r="126" spans="19:19">
      <c r="S126" s="805"/>
    </row>
    <row r="127" spans="19:19">
      <c r="S127" s="805"/>
    </row>
    <row r="128" spans="19:19">
      <c r="S128" s="805"/>
    </row>
    <row r="129" spans="19:19">
      <c r="S129" s="805"/>
    </row>
    <row r="130" spans="19:19">
      <c r="S130" s="805"/>
    </row>
    <row r="131" spans="19:19">
      <c r="S131" s="805"/>
    </row>
    <row r="132" spans="19:19">
      <c r="S132" s="805"/>
    </row>
    <row r="133" spans="19:19">
      <c r="S133" s="805"/>
    </row>
    <row r="134" spans="19:19">
      <c r="S134" s="805"/>
    </row>
    <row r="135" spans="19:19">
      <c r="S135" s="805"/>
    </row>
    <row r="136" spans="19:19">
      <c r="S136" s="805"/>
    </row>
    <row r="137" spans="19:19">
      <c r="S137" s="805"/>
    </row>
    <row r="138" spans="19:19">
      <c r="S138" s="805"/>
    </row>
    <row r="139" spans="19:19">
      <c r="S139" s="805"/>
    </row>
    <row r="140" spans="19:19">
      <c r="S140" s="805"/>
    </row>
    <row r="141" spans="19:19">
      <c r="S141" s="805"/>
    </row>
    <row r="142" spans="19:19">
      <c r="S142" s="805"/>
    </row>
    <row r="143" spans="19:19">
      <c r="S143" s="805"/>
    </row>
    <row r="144" spans="19:19">
      <c r="S144" s="805"/>
    </row>
    <row r="145" spans="19:19">
      <c r="S145" s="805"/>
    </row>
    <row r="146" spans="19:19">
      <c r="S146" s="805"/>
    </row>
    <row r="147" spans="19:19">
      <c r="S147" s="805"/>
    </row>
    <row r="148" spans="19:19">
      <c r="S148" s="805"/>
    </row>
    <row r="149" spans="19:19">
      <c r="S149" s="805"/>
    </row>
    <row r="150" spans="19:19">
      <c r="S150" s="805"/>
    </row>
    <row r="151" spans="19:19">
      <c r="S151" s="805"/>
    </row>
    <row r="152" spans="19:19">
      <c r="S152" s="805"/>
    </row>
    <row r="153" spans="19:19">
      <c r="S153" s="805"/>
    </row>
    <row r="154" spans="19:19">
      <c r="S154" s="805"/>
    </row>
    <row r="155" spans="19:19">
      <c r="S155" s="805"/>
    </row>
    <row r="156" spans="19:19">
      <c r="S156" s="805"/>
    </row>
    <row r="157" spans="19:19">
      <c r="S157" s="805"/>
    </row>
    <row r="158" spans="19:19">
      <c r="S158" s="805"/>
    </row>
    <row r="159" spans="19:19">
      <c r="S159" s="805"/>
    </row>
    <row r="160" spans="19:19">
      <c r="S160" s="805"/>
    </row>
    <row r="161" spans="19:19">
      <c r="S161" s="805"/>
    </row>
    <row r="162" spans="19:19">
      <c r="S162" s="805"/>
    </row>
    <row r="163" spans="19:19">
      <c r="S163" s="805"/>
    </row>
    <row r="164" spans="19:19">
      <c r="S164" s="805"/>
    </row>
    <row r="165" spans="19:19">
      <c r="S165" s="805"/>
    </row>
    <row r="166" spans="19:19">
      <c r="S166" s="805"/>
    </row>
    <row r="167" spans="19:19">
      <c r="S167" s="805"/>
    </row>
    <row r="168" spans="19:19">
      <c r="S168" s="805"/>
    </row>
    <row r="169" spans="19:19">
      <c r="S169" s="805"/>
    </row>
    <row r="170" spans="19:19">
      <c r="S170" s="805"/>
    </row>
    <row r="171" spans="19:19">
      <c r="S171" s="805"/>
    </row>
    <row r="172" spans="19:19">
      <c r="S172" s="805"/>
    </row>
    <row r="173" spans="19:19">
      <c r="S173" s="805"/>
    </row>
    <row r="174" spans="19:19">
      <c r="S174" s="805"/>
    </row>
    <row r="175" spans="19:19">
      <c r="S175" s="805"/>
    </row>
    <row r="176" spans="19:19">
      <c r="S176" s="805"/>
    </row>
    <row r="177" spans="19:19">
      <c r="S177" s="805"/>
    </row>
    <row r="178" spans="19:19">
      <c r="S178" s="805"/>
    </row>
    <row r="179" spans="19:19">
      <c r="S179" s="805"/>
    </row>
    <row r="180" spans="19:19">
      <c r="S180" s="805"/>
    </row>
    <row r="181" spans="19:19">
      <c r="S181" s="805"/>
    </row>
    <row r="182" spans="19:19">
      <c r="S182" s="805"/>
    </row>
    <row r="183" spans="19:19">
      <c r="S183" s="805"/>
    </row>
    <row r="184" spans="19:19">
      <c r="S184" s="805"/>
    </row>
    <row r="185" spans="19:19">
      <c r="S185" s="805"/>
    </row>
    <row r="186" spans="19:19">
      <c r="S186" s="805"/>
    </row>
    <row r="187" spans="19:19">
      <c r="S187" s="805"/>
    </row>
    <row r="188" spans="19:19">
      <c r="S188" s="805"/>
    </row>
    <row r="189" spans="19:19">
      <c r="S189" s="805"/>
    </row>
    <row r="190" spans="19:19">
      <c r="S190" s="805"/>
    </row>
    <row r="191" spans="19:19">
      <c r="S191" s="805"/>
    </row>
    <row r="192" spans="19:19">
      <c r="S192" s="805"/>
    </row>
    <row r="193" spans="19:19">
      <c r="S193" s="805"/>
    </row>
    <row r="194" spans="19:19">
      <c r="S194" s="805"/>
    </row>
    <row r="195" spans="19:19">
      <c r="S195" s="805"/>
    </row>
    <row r="196" spans="19:19">
      <c r="S196" s="805"/>
    </row>
    <row r="197" spans="19:19">
      <c r="S197" s="805"/>
    </row>
    <row r="198" spans="19:19">
      <c r="S198" s="805"/>
    </row>
    <row r="199" spans="19:19">
      <c r="S199" s="805"/>
    </row>
    <row r="200" spans="19:19">
      <c r="S200" s="805"/>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T647"/>
  <sheetViews>
    <sheetView showGridLines="0" topLeftCell="A2" zoomScale="55" zoomScaleNormal="55" workbookViewId="0">
      <selection activeCell="T5" sqref="T5"/>
    </sheetView>
  </sheetViews>
  <sheetFormatPr baseColWidth="10" defaultRowHeight="15"/>
  <cols>
    <col min="1" max="1" width="37.7109375" style="49" customWidth="1"/>
    <col min="2" max="2" width="12.85546875" style="48" customWidth="1"/>
    <col min="3" max="15" width="13" style="48" customWidth="1"/>
    <col min="16" max="16" width="13" style="453" customWidth="1"/>
    <col min="17" max="17" width="13.85546875" style="53" hidden="1" customWidth="1"/>
    <col min="18" max="18" width="2.5703125" style="53" customWidth="1"/>
    <col min="19" max="256" width="11.42578125" style="805"/>
    <col min="257" max="257" width="37.7109375" style="805" customWidth="1"/>
    <col min="258" max="258" width="12.85546875" style="805" customWidth="1"/>
    <col min="259" max="272" width="13" style="805" customWidth="1"/>
    <col min="273" max="273" width="0" style="805" hidden="1" customWidth="1"/>
    <col min="274" max="274" width="2.5703125" style="805" customWidth="1"/>
    <col min="275" max="512" width="11.42578125" style="805"/>
    <col min="513" max="513" width="37.7109375" style="805" customWidth="1"/>
    <col min="514" max="514" width="12.85546875" style="805" customWidth="1"/>
    <col min="515" max="528" width="13" style="805" customWidth="1"/>
    <col min="529" max="529" width="0" style="805" hidden="1" customWidth="1"/>
    <col min="530" max="530" width="2.5703125" style="805" customWidth="1"/>
    <col min="531" max="768" width="11.42578125" style="805"/>
    <col min="769" max="769" width="37.7109375" style="805" customWidth="1"/>
    <col min="770" max="770" width="12.85546875" style="805" customWidth="1"/>
    <col min="771" max="784" width="13" style="805" customWidth="1"/>
    <col min="785" max="785" width="0" style="805" hidden="1" customWidth="1"/>
    <col min="786" max="786" width="2.5703125" style="805" customWidth="1"/>
    <col min="787" max="1024" width="11.42578125" style="805"/>
    <col min="1025" max="1025" width="37.7109375" style="805" customWidth="1"/>
    <col min="1026" max="1026" width="12.85546875" style="805" customWidth="1"/>
    <col min="1027" max="1040" width="13" style="805" customWidth="1"/>
    <col min="1041" max="1041" width="0" style="805" hidden="1" customWidth="1"/>
    <col min="1042" max="1042" width="2.5703125" style="805" customWidth="1"/>
    <col min="1043" max="1280" width="11.42578125" style="805"/>
    <col min="1281" max="1281" width="37.7109375" style="805" customWidth="1"/>
    <col min="1282" max="1282" width="12.85546875" style="805" customWidth="1"/>
    <col min="1283" max="1296" width="13" style="805" customWidth="1"/>
    <col min="1297" max="1297" width="0" style="805" hidden="1" customWidth="1"/>
    <col min="1298" max="1298" width="2.5703125" style="805" customWidth="1"/>
    <col min="1299" max="1536" width="11.42578125" style="805"/>
    <col min="1537" max="1537" width="37.7109375" style="805" customWidth="1"/>
    <col min="1538" max="1538" width="12.85546875" style="805" customWidth="1"/>
    <col min="1539" max="1552" width="13" style="805" customWidth="1"/>
    <col min="1553" max="1553" width="0" style="805" hidden="1" customWidth="1"/>
    <col min="1554" max="1554" width="2.5703125" style="805" customWidth="1"/>
    <col min="1555" max="1792" width="11.42578125" style="805"/>
    <col min="1793" max="1793" width="37.7109375" style="805" customWidth="1"/>
    <col min="1794" max="1794" width="12.85546875" style="805" customWidth="1"/>
    <col min="1795" max="1808" width="13" style="805" customWidth="1"/>
    <col min="1809" max="1809" width="0" style="805" hidden="1" customWidth="1"/>
    <col min="1810" max="1810" width="2.5703125" style="805" customWidth="1"/>
    <col min="1811" max="2048" width="11.42578125" style="805"/>
    <col min="2049" max="2049" width="37.7109375" style="805" customWidth="1"/>
    <col min="2050" max="2050" width="12.85546875" style="805" customWidth="1"/>
    <col min="2051" max="2064" width="13" style="805" customWidth="1"/>
    <col min="2065" max="2065" width="0" style="805" hidden="1" customWidth="1"/>
    <col min="2066" max="2066" width="2.5703125" style="805" customWidth="1"/>
    <col min="2067" max="2304" width="11.42578125" style="805"/>
    <col min="2305" max="2305" width="37.7109375" style="805" customWidth="1"/>
    <col min="2306" max="2306" width="12.85546875" style="805" customWidth="1"/>
    <col min="2307" max="2320" width="13" style="805" customWidth="1"/>
    <col min="2321" max="2321" width="0" style="805" hidden="1" customWidth="1"/>
    <col min="2322" max="2322" width="2.5703125" style="805" customWidth="1"/>
    <col min="2323" max="2560" width="11.42578125" style="805"/>
    <col min="2561" max="2561" width="37.7109375" style="805" customWidth="1"/>
    <col min="2562" max="2562" width="12.85546875" style="805" customWidth="1"/>
    <col min="2563" max="2576" width="13" style="805" customWidth="1"/>
    <col min="2577" max="2577" width="0" style="805" hidden="1" customWidth="1"/>
    <col min="2578" max="2578" width="2.5703125" style="805" customWidth="1"/>
    <col min="2579" max="2816" width="11.42578125" style="805"/>
    <col min="2817" max="2817" width="37.7109375" style="805" customWidth="1"/>
    <col min="2818" max="2818" width="12.85546875" style="805" customWidth="1"/>
    <col min="2819" max="2832" width="13" style="805" customWidth="1"/>
    <col min="2833" max="2833" width="0" style="805" hidden="1" customWidth="1"/>
    <col min="2834" max="2834" width="2.5703125" style="805" customWidth="1"/>
    <col min="2835" max="3072" width="11.42578125" style="805"/>
    <col min="3073" max="3073" width="37.7109375" style="805" customWidth="1"/>
    <col min="3074" max="3074" width="12.85546875" style="805" customWidth="1"/>
    <col min="3075" max="3088" width="13" style="805" customWidth="1"/>
    <col min="3089" max="3089" width="0" style="805" hidden="1" customWidth="1"/>
    <col min="3090" max="3090" width="2.5703125" style="805" customWidth="1"/>
    <col min="3091" max="3328" width="11.42578125" style="805"/>
    <col min="3329" max="3329" width="37.7109375" style="805" customWidth="1"/>
    <col min="3330" max="3330" width="12.85546875" style="805" customWidth="1"/>
    <col min="3331" max="3344" width="13" style="805" customWidth="1"/>
    <col min="3345" max="3345" width="0" style="805" hidden="1" customWidth="1"/>
    <col min="3346" max="3346" width="2.5703125" style="805" customWidth="1"/>
    <col min="3347" max="3584" width="11.42578125" style="805"/>
    <col min="3585" max="3585" width="37.7109375" style="805" customWidth="1"/>
    <col min="3586" max="3586" width="12.85546875" style="805" customWidth="1"/>
    <col min="3587" max="3600" width="13" style="805" customWidth="1"/>
    <col min="3601" max="3601" width="0" style="805" hidden="1" customWidth="1"/>
    <col min="3602" max="3602" width="2.5703125" style="805" customWidth="1"/>
    <col min="3603" max="3840" width="11.42578125" style="805"/>
    <col min="3841" max="3841" width="37.7109375" style="805" customWidth="1"/>
    <col min="3842" max="3842" width="12.85546875" style="805" customWidth="1"/>
    <col min="3843" max="3856" width="13" style="805" customWidth="1"/>
    <col min="3857" max="3857" width="0" style="805" hidden="1" customWidth="1"/>
    <col min="3858" max="3858" width="2.5703125" style="805" customWidth="1"/>
    <col min="3859" max="4096" width="11.42578125" style="805"/>
    <col min="4097" max="4097" width="37.7109375" style="805" customWidth="1"/>
    <col min="4098" max="4098" width="12.85546875" style="805" customWidth="1"/>
    <col min="4099" max="4112" width="13" style="805" customWidth="1"/>
    <col min="4113" max="4113" width="0" style="805" hidden="1" customWidth="1"/>
    <col min="4114" max="4114" width="2.5703125" style="805" customWidth="1"/>
    <col min="4115" max="4352" width="11.42578125" style="805"/>
    <col min="4353" max="4353" width="37.7109375" style="805" customWidth="1"/>
    <col min="4354" max="4354" width="12.85546875" style="805" customWidth="1"/>
    <col min="4355" max="4368" width="13" style="805" customWidth="1"/>
    <col min="4369" max="4369" width="0" style="805" hidden="1" customWidth="1"/>
    <col min="4370" max="4370" width="2.5703125" style="805" customWidth="1"/>
    <col min="4371" max="4608" width="11.42578125" style="805"/>
    <col min="4609" max="4609" width="37.7109375" style="805" customWidth="1"/>
    <col min="4610" max="4610" width="12.85546875" style="805" customWidth="1"/>
    <col min="4611" max="4624" width="13" style="805" customWidth="1"/>
    <col min="4625" max="4625" width="0" style="805" hidden="1" customWidth="1"/>
    <col min="4626" max="4626" width="2.5703125" style="805" customWidth="1"/>
    <col min="4627" max="4864" width="11.42578125" style="805"/>
    <col min="4865" max="4865" width="37.7109375" style="805" customWidth="1"/>
    <col min="4866" max="4866" width="12.85546875" style="805" customWidth="1"/>
    <col min="4867" max="4880" width="13" style="805" customWidth="1"/>
    <col min="4881" max="4881" width="0" style="805" hidden="1" customWidth="1"/>
    <col min="4882" max="4882" width="2.5703125" style="805" customWidth="1"/>
    <col min="4883" max="5120" width="11.42578125" style="805"/>
    <col min="5121" max="5121" width="37.7109375" style="805" customWidth="1"/>
    <col min="5122" max="5122" width="12.85546875" style="805" customWidth="1"/>
    <col min="5123" max="5136" width="13" style="805" customWidth="1"/>
    <col min="5137" max="5137" width="0" style="805" hidden="1" customWidth="1"/>
    <col min="5138" max="5138" width="2.5703125" style="805" customWidth="1"/>
    <col min="5139" max="5376" width="11.42578125" style="805"/>
    <col min="5377" max="5377" width="37.7109375" style="805" customWidth="1"/>
    <col min="5378" max="5378" width="12.85546875" style="805" customWidth="1"/>
    <col min="5379" max="5392" width="13" style="805" customWidth="1"/>
    <col min="5393" max="5393" width="0" style="805" hidden="1" customWidth="1"/>
    <col min="5394" max="5394" width="2.5703125" style="805" customWidth="1"/>
    <col min="5395" max="5632" width="11.42578125" style="805"/>
    <col min="5633" max="5633" width="37.7109375" style="805" customWidth="1"/>
    <col min="5634" max="5634" width="12.85546875" style="805" customWidth="1"/>
    <col min="5635" max="5648" width="13" style="805" customWidth="1"/>
    <col min="5649" max="5649" width="0" style="805" hidden="1" customWidth="1"/>
    <col min="5650" max="5650" width="2.5703125" style="805" customWidth="1"/>
    <col min="5651" max="5888" width="11.42578125" style="805"/>
    <col min="5889" max="5889" width="37.7109375" style="805" customWidth="1"/>
    <col min="5890" max="5890" width="12.85546875" style="805" customWidth="1"/>
    <col min="5891" max="5904" width="13" style="805" customWidth="1"/>
    <col min="5905" max="5905" width="0" style="805" hidden="1" customWidth="1"/>
    <col min="5906" max="5906" width="2.5703125" style="805" customWidth="1"/>
    <col min="5907" max="6144" width="11.42578125" style="805"/>
    <col min="6145" max="6145" width="37.7109375" style="805" customWidth="1"/>
    <col min="6146" max="6146" width="12.85546875" style="805" customWidth="1"/>
    <col min="6147" max="6160" width="13" style="805" customWidth="1"/>
    <col min="6161" max="6161" width="0" style="805" hidden="1" customWidth="1"/>
    <col min="6162" max="6162" width="2.5703125" style="805" customWidth="1"/>
    <col min="6163" max="6400" width="11.42578125" style="805"/>
    <col min="6401" max="6401" width="37.7109375" style="805" customWidth="1"/>
    <col min="6402" max="6402" width="12.85546875" style="805" customWidth="1"/>
    <col min="6403" max="6416" width="13" style="805" customWidth="1"/>
    <col min="6417" max="6417" width="0" style="805" hidden="1" customWidth="1"/>
    <col min="6418" max="6418" width="2.5703125" style="805" customWidth="1"/>
    <col min="6419" max="6656" width="11.42578125" style="805"/>
    <col min="6657" max="6657" width="37.7109375" style="805" customWidth="1"/>
    <col min="6658" max="6658" width="12.85546875" style="805" customWidth="1"/>
    <col min="6659" max="6672" width="13" style="805" customWidth="1"/>
    <col min="6673" max="6673" width="0" style="805" hidden="1" customWidth="1"/>
    <col min="6674" max="6674" width="2.5703125" style="805" customWidth="1"/>
    <col min="6675" max="6912" width="11.42578125" style="805"/>
    <col min="6913" max="6913" width="37.7109375" style="805" customWidth="1"/>
    <col min="6914" max="6914" width="12.85546875" style="805" customWidth="1"/>
    <col min="6915" max="6928" width="13" style="805" customWidth="1"/>
    <col min="6929" max="6929" width="0" style="805" hidden="1" customWidth="1"/>
    <col min="6930" max="6930" width="2.5703125" style="805" customWidth="1"/>
    <col min="6931" max="7168" width="11.42578125" style="805"/>
    <col min="7169" max="7169" width="37.7109375" style="805" customWidth="1"/>
    <col min="7170" max="7170" width="12.85546875" style="805" customWidth="1"/>
    <col min="7171" max="7184" width="13" style="805" customWidth="1"/>
    <col min="7185" max="7185" width="0" style="805" hidden="1" customWidth="1"/>
    <col min="7186" max="7186" width="2.5703125" style="805" customWidth="1"/>
    <col min="7187" max="7424" width="11.42578125" style="805"/>
    <col min="7425" max="7425" width="37.7109375" style="805" customWidth="1"/>
    <col min="7426" max="7426" width="12.85546875" style="805" customWidth="1"/>
    <col min="7427" max="7440" width="13" style="805" customWidth="1"/>
    <col min="7441" max="7441" width="0" style="805" hidden="1" customWidth="1"/>
    <col min="7442" max="7442" width="2.5703125" style="805" customWidth="1"/>
    <col min="7443" max="7680" width="11.42578125" style="805"/>
    <col min="7681" max="7681" width="37.7109375" style="805" customWidth="1"/>
    <col min="7682" max="7682" width="12.85546875" style="805" customWidth="1"/>
    <col min="7683" max="7696" width="13" style="805" customWidth="1"/>
    <col min="7697" max="7697" width="0" style="805" hidden="1" customWidth="1"/>
    <col min="7698" max="7698" width="2.5703125" style="805" customWidth="1"/>
    <col min="7699" max="7936" width="11.42578125" style="805"/>
    <col min="7937" max="7937" width="37.7109375" style="805" customWidth="1"/>
    <col min="7938" max="7938" width="12.85546875" style="805" customWidth="1"/>
    <col min="7939" max="7952" width="13" style="805" customWidth="1"/>
    <col min="7953" max="7953" width="0" style="805" hidden="1" customWidth="1"/>
    <col min="7954" max="7954" width="2.5703125" style="805" customWidth="1"/>
    <col min="7955" max="8192" width="11.42578125" style="805"/>
    <col min="8193" max="8193" width="37.7109375" style="805" customWidth="1"/>
    <col min="8194" max="8194" width="12.85546875" style="805" customWidth="1"/>
    <col min="8195" max="8208" width="13" style="805" customWidth="1"/>
    <col min="8209" max="8209" width="0" style="805" hidden="1" customWidth="1"/>
    <col min="8210" max="8210" width="2.5703125" style="805" customWidth="1"/>
    <col min="8211" max="8448" width="11.42578125" style="805"/>
    <col min="8449" max="8449" width="37.7109375" style="805" customWidth="1"/>
    <col min="8450" max="8450" width="12.85546875" style="805" customWidth="1"/>
    <col min="8451" max="8464" width="13" style="805" customWidth="1"/>
    <col min="8465" max="8465" width="0" style="805" hidden="1" customWidth="1"/>
    <col min="8466" max="8466" width="2.5703125" style="805" customWidth="1"/>
    <col min="8467" max="8704" width="11.42578125" style="805"/>
    <col min="8705" max="8705" width="37.7109375" style="805" customWidth="1"/>
    <col min="8706" max="8706" width="12.85546875" style="805" customWidth="1"/>
    <col min="8707" max="8720" width="13" style="805" customWidth="1"/>
    <col min="8721" max="8721" width="0" style="805" hidden="1" customWidth="1"/>
    <col min="8722" max="8722" width="2.5703125" style="805" customWidth="1"/>
    <col min="8723" max="8960" width="11.42578125" style="805"/>
    <col min="8961" max="8961" width="37.7109375" style="805" customWidth="1"/>
    <col min="8962" max="8962" width="12.85546875" style="805" customWidth="1"/>
    <col min="8963" max="8976" width="13" style="805" customWidth="1"/>
    <col min="8977" max="8977" width="0" style="805" hidden="1" customWidth="1"/>
    <col min="8978" max="8978" width="2.5703125" style="805" customWidth="1"/>
    <col min="8979" max="9216" width="11.42578125" style="805"/>
    <col min="9217" max="9217" width="37.7109375" style="805" customWidth="1"/>
    <col min="9218" max="9218" width="12.85546875" style="805" customWidth="1"/>
    <col min="9219" max="9232" width="13" style="805" customWidth="1"/>
    <col min="9233" max="9233" width="0" style="805" hidden="1" customWidth="1"/>
    <col min="9234" max="9234" width="2.5703125" style="805" customWidth="1"/>
    <col min="9235" max="9472" width="11.42578125" style="805"/>
    <col min="9473" max="9473" width="37.7109375" style="805" customWidth="1"/>
    <col min="9474" max="9474" width="12.85546875" style="805" customWidth="1"/>
    <col min="9475" max="9488" width="13" style="805" customWidth="1"/>
    <col min="9489" max="9489" width="0" style="805" hidden="1" customWidth="1"/>
    <col min="9490" max="9490" width="2.5703125" style="805" customWidth="1"/>
    <col min="9491" max="9728" width="11.42578125" style="805"/>
    <col min="9729" max="9729" width="37.7109375" style="805" customWidth="1"/>
    <col min="9730" max="9730" width="12.85546875" style="805" customWidth="1"/>
    <col min="9731" max="9744" width="13" style="805" customWidth="1"/>
    <col min="9745" max="9745" width="0" style="805" hidden="1" customWidth="1"/>
    <col min="9746" max="9746" width="2.5703125" style="805" customWidth="1"/>
    <col min="9747" max="9984" width="11.42578125" style="805"/>
    <col min="9985" max="9985" width="37.7109375" style="805" customWidth="1"/>
    <col min="9986" max="9986" width="12.85546875" style="805" customWidth="1"/>
    <col min="9987" max="10000" width="13" style="805" customWidth="1"/>
    <col min="10001" max="10001" width="0" style="805" hidden="1" customWidth="1"/>
    <col min="10002" max="10002" width="2.5703125" style="805" customWidth="1"/>
    <col min="10003" max="10240" width="11.42578125" style="805"/>
    <col min="10241" max="10241" width="37.7109375" style="805" customWidth="1"/>
    <col min="10242" max="10242" width="12.85546875" style="805" customWidth="1"/>
    <col min="10243" max="10256" width="13" style="805" customWidth="1"/>
    <col min="10257" max="10257" width="0" style="805" hidden="1" customWidth="1"/>
    <col min="10258" max="10258" width="2.5703125" style="805" customWidth="1"/>
    <col min="10259" max="10496" width="11.42578125" style="805"/>
    <col min="10497" max="10497" width="37.7109375" style="805" customWidth="1"/>
    <col min="10498" max="10498" width="12.85546875" style="805" customWidth="1"/>
    <col min="10499" max="10512" width="13" style="805" customWidth="1"/>
    <col min="10513" max="10513" width="0" style="805" hidden="1" customWidth="1"/>
    <col min="10514" max="10514" width="2.5703125" style="805" customWidth="1"/>
    <col min="10515" max="10752" width="11.42578125" style="805"/>
    <col min="10753" max="10753" width="37.7109375" style="805" customWidth="1"/>
    <col min="10754" max="10754" width="12.85546875" style="805" customWidth="1"/>
    <col min="10755" max="10768" width="13" style="805" customWidth="1"/>
    <col min="10769" max="10769" width="0" style="805" hidden="1" customWidth="1"/>
    <col min="10770" max="10770" width="2.5703125" style="805" customWidth="1"/>
    <col min="10771" max="11008" width="11.42578125" style="805"/>
    <col min="11009" max="11009" width="37.7109375" style="805" customWidth="1"/>
    <col min="11010" max="11010" width="12.85546875" style="805" customWidth="1"/>
    <col min="11011" max="11024" width="13" style="805" customWidth="1"/>
    <col min="11025" max="11025" width="0" style="805" hidden="1" customWidth="1"/>
    <col min="11026" max="11026" width="2.5703125" style="805" customWidth="1"/>
    <col min="11027" max="11264" width="11.42578125" style="805"/>
    <col min="11265" max="11265" width="37.7109375" style="805" customWidth="1"/>
    <col min="11266" max="11266" width="12.85546875" style="805" customWidth="1"/>
    <col min="11267" max="11280" width="13" style="805" customWidth="1"/>
    <col min="11281" max="11281" width="0" style="805" hidden="1" customWidth="1"/>
    <col min="11282" max="11282" width="2.5703125" style="805" customWidth="1"/>
    <col min="11283" max="11520" width="11.42578125" style="805"/>
    <col min="11521" max="11521" width="37.7109375" style="805" customWidth="1"/>
    <col min="11522" max="11522" width="12.85546875" style="805" customWidth="1"/>
    <col min="11523" max="11536" width="13" style="805" customWidth="1"/>
    <col min="11537" max="11537" width="0" style="805" hidden="1" customWidth="1"/>
    <col min="11538" max="11538" width="2.5703125" style="805" customWidth="1"/>
    <col min="11539" max="11776" width="11.42578125" style="805"/>
    <col min="11777" max="11777" width="37.7109375" style="805" customWidth="1"/>
    <col min="11778" max="11778" width="12.85546875" style="805" customWidth="1"/>
    <col min="11779" max="11792" width="13" style="805" customWidth="1"/>
    <col min="11793" max="11793" width="0" style="805" hidden="1" customWidth="1"/>
    <col min="11794" max="11794" width="2.5703125" style="805" customWidth="1"/>
    <col min="11795" max="12032" width="11.42578125" style="805"/>
    <col min="12033" max="12033" width="37.7109375" style="805" customWidth="1"/>
    <col min="12034" max="12034" width="12.85546875" style="805" customWidth="1"/>
    <col min="12035" max="12048" width="13" style="805" customWidth="1"/>
    <col min="12049" max="12049" width="0" style="805" hidden="1" customWidth="1"/>
    <col min="12050" max="12050" width="2.5703125" style="805" customWidth="1"/>
    <col min="12051" max="12288" width="11.42578125" style="805"/>
    <col min="12289" max="12289" width="37.7109375" style="805" customWidth="1"/>
    <col min="12290" max="12290" width="12.85546875" style="805" customWidth="1"/>
    <col min="12291" max="12304" width="13" style="805" customWidth="1"/>
    <col min="12305" max="12305" width="0" style="805" hidden="1" customWidth="1"/>
    <col min="12306" max="12306" width="2.5703125" style="805" customWidth="1"/>
    <col min="12307" max="12544" width="11.42578125" style="805"/>
    <col min="12545" max="12545" width="37.7109375" style="805" customWidth="1"/>
    <col min="12546" max="12546" width="12.85546875" style="805" customWidth="1"/>
    <col min="12547" max="12560" width="13" style="805" customWidth="1"/>
    <col min="12561" max="12561" width="0" style="805" hidden="1" customWidth="1"/>
    <col min="12562" max="12562" width="2.5703125" style="805" customWidth="1"/>
    <col min="12563" max="12800" width="11.42578125" style="805"/>
    <col min="12801" max="12801" width="37.7109375" style="805" customWidth="1"/>
    <col min="12802" max="12802" width="12.85546875" style="805" customWidth="1"/>
    <col min="12803" max="12816" width="13" style="805" customWidth="1"/>
    <col min="12817" max="12817" width="0" style="805" hidden="1" customWidth="1"/>
    <col min="12818" max="12818" width="2.5703125" style="805" customWidth="1"/>
    <col min="12819" max="13056" width="11.42578125" style="805"/>
    <col min="13057" max="13057" width="37.7109375" style="805" customWidth="1"/>
    <col min="13058" max="13058" width="12.85546875" style="805" customWidth="1"/>
    <col min="13059" max="13072" width="13" style="805" customWidth="1"/>
    <col min="13073" max="13073" width="0" style="805" hidden="1" customWidth="1"/>
    <col min="13074" max="13074" width="2.5703125" style="805" customWidth="1"/>
    <col min="13075" max="13312" width="11.42578125" style="805"/>
    <col min="13313" max="13313" width="37.7109375" style="805" customWidth="1"/>
    <col min="13314" max="13314" width="12.85546875" style="805" customWidth="1"/>
    <col min="13315" max="13328" width="13" style="805" customWidth="1"/>
    <col min="13329" max="13329" width="0" style="805" hidden="1" customWidth="1"/>
    <col min="13330" max="13330" width="2.5703125" style="805" customWidth="1"/>
    <col min="13331" max="13568" width="11.42578125" style="805"/>
    <col min="13569" max="13569" width="37.7109375" style="805" customWidth="1"/>
    <col min="13570" max="13570" width="12.85546875" style="805" customWidth="1"/>
    <col min="13571" max="13584" width="13" style="805" customWidth="1"/>
    <col min="13585" max="13585" width="0" style="805" hidden="1" customWidth="1"/>
    <col min="13586" max="13586" width="2.5703125" style="805" customWidth="1"/>
    <col min="13587" max="13824" width="11.42578125" style="805"/>
    <col min="13825" max="13825" width="37.7109375" style="805" customWidth="1"/>
    <col min="13826" max="13826" width="12.85546875" style="805" customWidth="1"/>
    <col min="13827" max="13840" width="13" style="805" customWidth="1"/>
    <col min="13841" max="13841" width="0" style="805" hidden="1" customWidth="1"/>
    <col min="13842" max="13842" width="2.5703125" style="805" customWidth="1"/>
    <col min="13843" max="14080" width="11.42578125" style="805"/>
    <col min="14081" max="14081" width="37.7109375" style="805" customWidth="1"/>
    <col min="14082" max="14082" width="12.85546875" style="805" customWidth="1"/>
    <col min="14083" max="14096" width="13" style="805" customWidth="1"/>
    <col min="14097" max="14097" width="0" style="805" hidden="1" customWidth="1"/>
    <col min="14098" max="14098" width="2.5703125" style="805" customWidth="1"/>
    <col min="14099" max="14336" width="11.42578125" style="805"/>
    <col min="14337" max="14337" width="37.7109375" style="805" customWidth="1"/>
    <col min="14338" max="14338" width="12.85546875" style="805" customWidth="1"/>
    <col min="14339" max="14352" width="13" style="805" customWidth="1"/>
    <col min="14353" max="14353" width="0" style="805" hidden="1" customWidth="1"/>
    <col min="14354" max="14354" width="2.5703125" style="805" customWidth="1"/>
    <col min="14355" max="14592" width="11.42578125" style="805"/>
    <col min="14593" max="14593" width="37.7109375" style="805" customWidth="1"/>
    <col min="14594" max="14594" width="12.85546875" style="805" customWidth="1"/>
    <col min="14595" max="14608" width="13" style="805" customWidth="1"/>
    <col min="14609" max="14609" width="0" style="805" hidden="1" customWidth="1"/>
    <col min="14610" max="14610" width="2.5703125" style="805" customWidth="1"/>
    <col min="14611" max="14848" width="11.42578125" style="805"/>
    <col min="14849" max="14849" width="37.7109375" style="805" customWidth="1"/>
    <col min="14850" max="14850" width="12.85546875" style="805" customWidth="1"/>
    <col min="14851" max="14864" width="13" style="805" customWidth="1"/>
    <col min="14865" max="14865" width="0" style="805" hidden="1" customWidth="1"/>
    <col min="14866" max="14866" width="2.5703125" style="805" customWidth="1"/>
    <col min="14867" max="15104" width="11.42578125" style="805"/>
    <col min="15105" max="15105" width="37.7109375" style="805" customWidth="1"/>
    <col min="15106" max="15106" width="12.85546875" style="805" customWidth="1"/>
    <col min="15107" max="15120" width="13" style="805" customWidth="1"/>
    <col min="15121" max="15121" width="0" style="805" hidden="1" customWidth="1"/>
    <col min="15122" max="15122" width="2.5703125" style="805" customWidth="1"/>
    <col min="15123" max="15360" width="11.42578125" style="805"/>
    <col min="15361" max="15361" width="37.7109375" style="805" customWidth="1"/>
    <col min="15362" max="15362" width="12.85546875" style="805" customWidth="1"/>
    <col min="15363" max="15376" width="13" style="805" customWidth="1"/>
    <col min="15377" max="15377" width="0" style="805" hidden="1" customWidth="1"/>
    <col min="15378" max="15378" width="2.5703125" style="805" customWidth="1"/>
    <col min="15379" max="15616" width="11.42578125" style="805"/>
    <col min="15617" max="15617" width="37.7109375" style="805" customWidth="1"/>
    <col min="15618" max="15618" width="12.85546875" style="805" customWidth="1"/>
    <col min="15619" max="15632" width="13" style="805" customWidth="1"/>
    <col min="15633" max="15633" width="0" style="805" hidden="1" customWidth="1"/>
    <col min="15634" max="15634" width="2.5703125" style="805" customWidth="1"/>
    <col min="15635" max="15872" width="11.42578125" style="805"/>
    <col min="15873" max="15873" width="37.7109375" style="805" customWidth="1"/>
    <col min="15874" max="15874" width="12.85546875" style="805" customWidth="1"/>
    <col min="15875" max="15888" width="13" style="805" customWidth="1"/>
    <col min="15889" max="15889" width="0" style="805" hidden="1" customWidth="1"/>
    <col min="15890" max="15890" width="2.5703125" style="805" customWidth="1"/>
    <col min="15891" max="16128" width="11.42578125" style="805"/>
    <col min="16129" max="16129" width="37.7109375" style="805" customWidth="1"/>
    <col min="16130" max="16130" width="12.85546875" style="805" customWidth="1"/>
    <col min="16131" max="16144" width="13" style="805" customWidth="1"/>
    <col min="16145" max="16145" width="0" style="805" hidden="1" customWidth="1"/>
    <col min="16146" max="16146" width="2.5703125" style="805" customWidth="1"/>
    <col min="16147" max="16384" width="11.42578125" style="805"/>
  </cols>
  <sheetData>
    <row r="1" spans="1:18" s="52" customFormat="1" ht="3.75" hidden="1" customHeight="1">
      <c r="A1" s="229"/>
      <c r="B1" s="646"/>
      <c r="C1" s="646"/>
      <c r="D1" s="646"/>
      <c r="E1" s="646"/>
      <c r="F1" s="646"/>
      <c r="G1" s="646"/>
      <c r="H1" s="646"/>
      <c r="I1" s="646"/>
      <c r="J1" s="646"/>
      <c r="K1" s="646"/>
      <c r="L1" s="646"/>
      <c r="M1" s="646"/>
      <c r="N1" s="646"/>
      <c r="O1" s="646"/>
      <c r="P1" s="646"/>
      <c r="Q1" s="603"/>
    </row>
    <row r="2" spans="1:18" s="52" customFormat="1" ht="39" customHeight="1">
      <c r="A2" s="1057" t="s">
        <v>872</v>
      </c>
      <c r="B2" s="1057"/>
      <c r="C2" s="1057"/>
      <c r="D2" s="1057"/>
      <c r="E2" s="1057"/>
      <c r="F2" s="1057"/>
      <c r="G2" s="1057"/>
      <c r="H2" s="1057"/>
      <c r="I2" s="1057"/>
      <c r="J2" s="1057"/>
      <c r="K2" s="1057"/>
      <c r="L2" s="1057"/>
      <c r="M2" s="1057"/>
      <c r="N2" s="1057"/>
      <c r="O2" s="1057"/>
      <c r="P2" s="1057"/>
      <c r="Q2" s="603"/>
    </row>
    <row r="3" spans="1:18" s="52" customFormat="1" ht="30" customHeight="1">
      <c r="A3" s="1057" t="s">
        <v>708</v>
      </c>
      <c r="B3" s="1057"/>
      <c r="C3" s="1057"/>
      <c r="D3" s="1057"/>
      <c r="E3" s="1057"/>
      <c r="F3" s="1057"/>
      <c r="G3" s="1057"/>
      <c r="H3" s="1057"/>
      <c r="I3" s="1057"/>
      <c r="J3" s="1057"/>
      <c r="K3" s="1057"/>
      <c r="L3" s="1057"/>
      <c r="M3" s="1057"/>
      <c r="N3" s="1057"/>
      <c r="O3" s="1057"/>
      <c r="P3" s="1057"/>
      <c r="Q3" s="603"/>
    </row>
    <row r="4" spans="1:18" s="52" customFormat="1" ht="30" customHeight="1">
      <c r="A4" s="1057" t="s">
        <v>1530</v>
      </c>
      <c r="B4" s="1057"/>
      <c r="C4" s="1057"/>
      <c r="D4" s="1057"/>
      <c r="E4" s="1057"/>
      <c r="F4" s="1057"/>
      <c r="G4" s="1057"/>
      <c r="H4" s="1057"/>
      <c r="I4" s="1057"/>
      <c r="J4" s="1057"/>
      <c r="K4" s="1057"/>
      <c r="L4" s="1057"/>
      <c r="M4" s="1057"/>
      <c r="N4" s="1057"/>
      <c r="O4" s="1057"/>
      <c r="P4" s="1057"/>
      <c r="Q4" s="603"/>
    </row>
    <row r="5" spans="1:18" s="133" customFormat="1" ht="39" customHeight="1">
      <c r="A5" s="1080" t="s">
        <v>1155</v>
      </c>
      <c r="B5" s="1080"/>
      <c r="C5" s="1080"/>
      <c r="D5" s="1080"/>
      <c r="E5" s="1080"/>
      <c r="F5" s="1080"/>
      <c r="G5" s="1080"/>
      <c r="H5" s="1080"/>
      <c r="I5" s="1080"/>
      <c r="J5" s="1080"/>
      <c r="K5" s="1080"/>
      <c r="L5" s="1080"/>
      <c r="M5" s="1080"/>
      <c r="N5" s="1080"/>
      <c r="O5" s="1080"/>
      <c r="P5" s="1080"/>
      <c r="Q5" s="231"/>
    </row>
    <row r="6" spans="1:18" ht="7.5" customHeight="1">
      <c r="A6" s="134"/>
      <c r="R6" s="805"/>
    </row>
    <row r="7" spans="1:18" ht="10.5" customHeight="1">
      <c r="A7" s="135"/>
      <c r="B7" s="929"/>
      <c r="C7" s="136"/>
      <c r="D7" s="136"/>
      <c r="E7" s="136"/>
      <c r="F7" s="136"/>
      <c r="G7" s="136"/>
      <c r="H7" s="930"/>
      <c r="I7" s="930"/>
      <c r="J7" s="930"/>
      <c r="K7" s="931"/>
      <c r="L7" s="931"/>
      <c r="M7" s="930"/>
      <c r="N7" s="930"/>
      <c r="O7" s="930"/>
      <c r="P7" s="930"/>
      <c r="Q7" s="604"/>
      <c r="R7" s="805"/>
    </row>
    <row r="8" spans="1:18" ht="51" customHeight="1">
      <c r="A8" s="232"/>
      <c r="B8" s="976" t="s">
        <v>846</v>
      </c>
      <c r="C8" s="976" t="s">
        <v>847</v>
      </c>
      <c r="D8" s="976" t="s">
        <v>848</v>
      </c>
      <c r="E8" s="976" t="s">
        <v>849</v>
      </c>
      <c r="F8" s="976" t="s">
        <v>850</v>
      </c>
      <c r="G8" s="976" t="s">
        <v>851</v>
      </c>
      <c r="H8" s="976" t="s">
        <v>852</v>
      </c>
      <c r="I8" s="976" t="s">
        <v>853</v>
      </c>
      <c r="J8" s="976" t="s">
        <v>854</v>
      </c>
      <c r="K8" s="976" t="s">
        <v>855</v>
      </c>
      <c r="L8" s="976" t="s">
        <v>856</v>
      </c>
      <c r="M8" s="976" t="s">
        <v>857</v>
      </c>
      <c r="N8" s="976" t="s">
        <v>858</v>
      </c>
      <c r="O8" s="976" t="s">
        <v>859</v>
      </c>
      <c r="P8" s="976" t="s">
        <v>860</v>
      </c>
      <c r="Q8" s="604" t="s">
        <v>1381</v>
      </c>
      <c r="R8" s="805"/>
    </row>
    <row r="9" spans="1:18" ht="42.75" customHeight="1">
      <c r="A9" s="139" t="s">
        <v>710</v>
      </c>
      <c r="B9" s="140">
        <v>1234601.11054</v>
      </c>
      <c r="C9" s="140">
        <v>697926.80302999995</v>
      </c>
      <c r="D9" s="140">
        <v>315841.83630999998</v>
      </c>
      <c r="E9" s="140">
        <v>73330.95736</v>
      </c>
      <c r="F9" s="140">
        <v>171264.73012999998</v>
      </c>
      <c r="G9" s="140">
        <v>308002.02564000001</v>
      </c>
      <c r="H9" s="140">
        <v>182193.99841999999</v>
      </c>
      <c r="I9" s="140">
        <v>168328.46231</v>
      </c>
      <c r="J9" s="140">
        <v>144690.85678</v>
      </c>
      <c r="K9" s="140">
        <v>116912.27188</v>
      </c>
      <c r="L9" s="140">
        <v>93353.65178</v>
      </c>
      <c r="M9" s="140">
        <v>53522.050840000004</v>
      </c>
      <c r="N9" s="140">
        <v>192397.1286</v>
      </c>
      <c r="O9" s="140">
        <v>107948.90768</v>
      </c>
      <c r="P9" s="140">
        <v>70533.811409999995</v>
      </c>
      <c r="Q9" s="605"/>
      <c r="R9" s="805"/>
    </row>
    <row r="10" spans="1:18" ht="27" customHeight="1">
      <c r="A10" s="139" t="s">
        <v>711</v>
      </c>
      <c r="B10" s="140">
        <v>23413.570820000001</v>
      </c>
      <c r="C10" s="140">
        <v>6570.3783600000006</v>
      </c>
      <c r="D10" s="140">
        <v>2912.4540899999997</v>
      </c>
      <c r="E10" s="140">
        <v>1971.9113</v>
      </c>
      <c r="F10" s="140">
        <v>819.58785</v>
      </c>
      <c r="G10" s="140">
        <v>3323.88679</v>
      </c>
      <c r="H10" s="140">
        <v>2011.47264</v>
      </c>
      <c r="I10" s="140">
        <v>1328.60041</v>
      </c>
      <c r="J10" s="140">
        <v>514.93002999999999</v>
      </c>
      <c r="K10" s="140">
        <v>1336.356</v>
      </c>
      <c r="L10" s="140">
        <v>1652.1797799999999</v>
      </c>
      <c r="M10" s="140">
        <v>651.60064</v>
      </c>
      <c r="N10" s="140">
        <v>2574.3425400000001</v>
      </c>
      <c r="O10" s="140">
        <v>1175.5627899999999</v>
      </c>
      <c r="P10" s="140">
        <v>467.69277</v>
      </c>
      <c r="Q10" s="605"/>
      <c r="R10" s="805"/>
    </row>
    <row r="11" spans="1:18" ht="42.75" customHeight="1">
      <c r="A11" s="139" t="s">
        <v>712</v>
      </c>
      <c r="B11" s="140">
        <v>26239.463500000002</v>
      </c>
      <c r="C11" s="140">
        <v>25552.405699999999</v>
      </c>
      <c r="D11" s="140">
        <v>20448.645989999997</v>
      </c>
      <c r="E11" s="140">
        <v>4234.4393</v>
      </c>
      <c r="F11" s="140">
        <v>6485.9939899999999</v>
      </c>
      <c r="G11" s="140">
        <v>6006.9700400000002</v>
      </c>
      <c r="H11" s="140">
        <v>3286.9093199999998</v>
      </c>
      <c r="I11" s="140">
        <v>2422.3022700000001</v>
      </c>
      <c r="J11" s="140">
        <v>1042.77818</v>
      </c>
      <c r="K11" s="140">
        <v>1268.9227599999999</v>
      </c>
      <c r="L11" s="140">
        <v>1165.6670800000002</v>
      </c>
      <c r="M11" s="140">
        <v>1055.7698700000001</v>
      </c>
      <c r="N11" s="140">
        <v>3095.6182899999999</v>
      </c>
      <c r="O11" s="140">
        <v>1534.03431</v>
      </c>
      <c r="P11" s="140">
        <v>3698.3994900000002</v>
      </c>
      <c r="Q11" s="605"/>
      <c r="R11" s="805"/>
    </row>
    <row r="12" spans="1:18" ht="27" customHeight="1">
      <c r="A12" s="139" t="s">
        <v>713</v>
      </c>
      <c r="B12" s="140">
        <v>1127.1279500000001</v>
      </c>
      <c r="C12" s="140">
        <v>905.63657999999998</v>
      </c>
      <c r="D12" s="140">
        <v>633.74143000000004</v>
      </c>
      <c r="E12" s="140">
        <v>215.56704999999999</v>
      </c>
      <c r="F12" s="140">
        <v>265.3759</v>
      </c>
      <c r="G12" s="140">
        <v>218.35976000000002</v>
      </c>
      <c r="H12" s="140">
        <v>146.61745999999999</v>
      </c>
      <c r="I12" s="140">
        <v>100.91824000000001</v>
      </c>
      <c r="J12" s="140">
        <v>43.672969999999999</v>
      </c>
      <c r="K12" s="140">
        <v>41.821980000000003</v>
      </c>
      <c r="L12" s="140">
        <v>65.87639999999999</v>
      </c>
      <c r="M12" s="140">
        <v>45.908050000000003</v>
      </c>
      <c r="N12" s="140">
        <v>154.88959</v>
      </c>
      <c r="O12" s="140">
        <v>65.345830000000007</v>
      </c>
      <c r="P12" s="140">
        <v>160.66099</v>
      </c>
      <c r="Q12" s="605"/>
      <c r="R12" s="805"/>
    </row>
    <row r="13" spans="1:18" ht="42.75" customHeight="1">
      <c r="A13" s="139" t="s">
        <v>714</v>
      </c>
      <c r="B13" s="140">
        <v>5968.3010400000003</v>
      </c>
      <c r="C13" s="140">
        <v>7351.6911500000006</v>
      </c>
      <c r="D13" s="140">
        <v>3006.5739199999998</v>
      </c>
      <c r="E13" s="140">
        <v>536.88198</v>
      </c>
      <c r="F13" s="140">
        <v>1622.23549</v>
      </c>
      <c r="G13" s="140">
        <v>1957.72228</v>
      </c>
      <c r="H13" s="140">
        <v>752.53250000000003</v>
      </c>
      <c r="I13" s="140">
        <v>778.52473999999995</v>
      </c>
      <c r="J13" s="140">
        <v>128.83671000000001</v>
      </c>
      <c r="K13" s="140">
        <v>204.84970000000001</v>
      </c>
      <c r="L13" s="140">
        <v>1452.9959899999999</v>
      </c>
      <c r="M13" s="140">
        <v>179.66571999999999</v>
      </c>
      <c r="N13" s="140">
        <v>1126.07079</v>
      </c>
      <c r="O13" s="140">
        <v>540.85159999999996</v>
      </c>
      <c r="P13" s="140">
        <v>1175.4882399999999</v>
      </c>
      <c r="Q13" s="605"/>
      <c r="R13" s="805"/>
    </row>
    <row r="14" spans="1:18" ht="27" customHeight="1">
      <c r="A14" s="139" t="s">
        <v>715</v>
      </c>
      <c r="B14" s="140">
        <v>900.94399999999996</v>
      </c>
      <c r="C14" s="140">
        <v>994.95975999999996</v>
      </c>
      <c r="D14" s="140">
        <v>345.93849</v>
      </c>
      <c r="E14" s="140">
        <v>74.594859999999997</v>
      </c>
      <c r="F14" s="140">
        <v>228.83020000000002</v>
      </c>
      <c r="G14" s="140">
        <v>211.30294000000001</v>
      </c>
      <c r="H14" s="140">
        <v>118.57922000000001</v>
      </c>
      <c r="I14" s="140">
        <v>97.286699999999996</v>
      </c>
      <c r="J14" s="140">
        <v>25.767330000000001</v>
      </c>
      <c r="K14" s="140">
        <v>40.969949999999997</v>
      </c>
      <c r="L14" s="140">
        <v>201.10695000000001</v>
      </c>
      <c r="M14" s="140">
        <v>35.933140000000002</v>
      </c>
      <c r="N14" s="140">
        <v>150.62467000000001</v>
      </c>
      <c r="O14" s="140">
        <v>89.64988000000001</v>
      </c>
      <c r="P14" s="140">
        <v>166.0908</v>
      </c>
      <c r="Q14" s="605"/>
      <c r="R14" s="805"/>
    </row>
    <row r="15" spans="1:18" ht="42.75" customHeight="1">
      <c r="A15" s="139" t="s">
        <v>716</v>
      </c>
      <c r="B15" s="140">
        <v>2444.00614</v>
      </c>
      <c r="C15" s="140">
        <v>295.00840000000005</v>
      </c>
      <c r="D15" s="140">
        <v>845.15542000000005</v>
      </c>
      <c r="E15" s="140">
        <v>1125.87573</v>
      </c>
      <c r="F15" s="140">
        <v>1466.94444</v>
      </c>
      <c r="G15" s="140">
        <v>550.50039000000004</v>
      </c>
      <c r="H15" s="140">
        <v>390.09778</v>
      </c>
      <c r="I15" s="140">
        <v>200.36117999999999</v>
      </c>
      <c r="J15" s="140">
        <v>194.99938</v>
      </c>
      <c r="K15" s="140">
        <v>18.93552</v>
      </c>
      <c r="L15" s="140">
        <v>86.300020000000004</v>
      </c>
      <c r="M15" s="140">
        <v>5.4531599999999996</v>
      </c>
      <c r="N15" s="140">
        <v>22.395019999999999</v>
      </c>
      <c r="O15" s="140">
        <v>387.84987999999998</v>
      </c>
      <c r="P15" s="140">
        <v>281.70478000000003</v>
      </c>
      <c r="Q15" s="605"/>
      <c r="R15" s="805"/>
    </row>
    <row r="16" spans="1:18" ht="27" customHeight="1">
      <c r="A16" s="139" t="s">
        <v>717</v>
      </c>
      <c r="B16" s="140">
        <v>746.13328000000001</v>
      </c>
      <c r="C16" s="140">
        <v>127.29867</v>
      </c>
      <c r="D16" s="140">
        <v>242.81457999999998</v>
      </c>
      <c r="E16" s="140">
        <v>281.46896999999996</v>
      </c>
      <c r="F16" s="140">
        <v>396.84722999999997</v>
      </c>
      <c r="G16" s="140">
        <v>157.8895</v>
      </c>
      <c r="H16" s="140">
        <v>156.68251000000001</v>
      </c>
      <c r="I16" s="140">
        <v>57.499190000000006</v>
      </c>
      <c r="J16" s="140">
        <v>48.749849999999995</v>
      </c>
      <c r="K16" s="140">
        <v>9.4677600000000002</v>
      </c>
      <c r="L16" s="140">
        <v>43.150019999999998</v>
      </c>
      <c r="M16" s="140">
        <v>2.7265799999999998</v>
      </c>
      <c r="N16" s="140">
        <v>11.197520000000001</v>
      </c>
      <c r="O16" s="140">
        <v>183.25967</v>
      </c>
      <c r="P16" s="140">
        <v>106.46603999999999</v>
      </c>
      <c r="Q16" s="605"/>
      <c r="R16" s="805"/>
    </row>
    <row r="17" spans="1:20" ht="42.75" customHeight="1">
      <c r="A17" s="139" t="s">
        <v>718</v>
      </c>
      <c r="B17" s="140">
        <v>2841.0058399999998</v>
      </c>
      <c r="C17" s="140">
        <v>1561.27655</v>
      </c>
      <c r="D17" s="140">
        <v>631.05274999999995</v>
      </c>
      <c r="E17" s="140">
        <v>0</v>
      </c>
      <c r="F17" s="140">
        <v>60.597029999999997</v>
      </c>
      <c r="G17" s="140">
        <v>545.06254000000001</v>
      </c>
      <c r="H17" s="140">
        <v>249.12875</v>
      </c>
      <c r="I17" s="140">
        <v>132.04948999999999</v>
      </c>
      <c r="J17" s="140">
        <v>245.54955999999999</v>
      </c>
      <c r="K17" s="140">
        <v>8.885110000000001</v>
      </c>
      <c r="L17" s="140">
        <v>16.718540000000001</v>
      </c>
      <c r="M17" s="140">
        <v>40.472699999999996</v>
      </c>
      <c r="N17" s="140">
        <v>312.31031000000002</v>
      </c>
      <c r="O17" s="140">
        <v>118.72566</v>
      </c>
      <c r="P17" s="140">
        <v>606.44452999999999</v>
      </c>
      <c r="Q17" s="605"/>
      <c r="R17" s="805"/>
    </row>
    <row r="18" spans="1:20" ht="27" customHeight="1">
      <c r="A18" s="139" t="s">
        <v>719</v>
      </c>
      <c r="B18" s="140">
        <v>1754.58734</v>
      </c>
      <c r="C18" s="140">
        <v>1002.0006099999999</v>
      </c>
      <c r="D18" s="140">
        <v>308.82024999999999</v>
      </c>
      <c r="E18" s="140">
        <v>0</v>
      </c>
      <c r="F18" s="140">
        <v>43.990089999999995</v>
      </c>
      <c r="G18" s="140">
        <v>276.01890000000003</v>
      </c>
      <c r="H18" s="140">
        <v>199.303</v>
      </c>
      <c r="I18" s="140">
        <v>79.506330000000005</v>
      </c>
      <c r="J18" s="140">
        <v>172.65857</v>
      </c>
      <c r="K18" s="140">
        <v>7.1080899999999998</v>
      </c>
      <c r="L18" s="140">
        <v>13.374829999999999</v>
      </c>
      <c r="M18" s="140">
        <v>32.378160000000001</v>
      </c>
      <c r="N18" s="140">
        <v>196.9708</v>
      </c>
      <c r="O18" s="140">
        <v>94.980530000000002</v>
      </c>
      <c r="P18" s="140">
        <v>312.35777000000002</v>
      </c>
      <c r="Q18" s="605"/>
      <c r="R18" s="805"/>
    </row>
    <row r="19" spans="1:20" ht="42.75" customHeight="1">
      <c r="A19" s="139" t="s">
        <v>720</v>
      </c>
      <c r="B19" s="140">
        <v>28825.66072</v>
      </c>
      <c r="C19" s="140">
        <v>20433.197090000001</v>
      </c>
      <c r="D19" s="140">
        <v>14305.41014</v>
      </c>
      <c r="E19" s="140">
        <v>3317.6071200000001</v>
      </c>
      <c r="F19" s="140">
        <v>6623.9693799999995</v>
      </c>
      <c r="G19" s="140">
        <v>12081.64264</v>
      </c>
      <c r="H19" s="140">
        <v>5469.38897</v>
      </c>
      <c r="I19" s="140">
        <v>2287.4224300000001</v>
      </c>
      <c r="J19" s="140">
        <v>6741.6399099999999</v>
      </c>
      <c r="K19" s="140">
        <v>1266.3519699999999</v>
      </c>
      <c r="L19" s="140">
        <v>338.40696000000003</v>
      </c>
      <c r="M19" s="140">
        <v>2125.2941299999998</v>
      </c>
      <c r="N19" s="140">
        <v>1753.5621100000001</v>
      </c>
      <c r="O19" s="140">
        <v>636.19128999999998</v>
      </c>
      <c r="P19" s="140">
        <v>2365.0470399999999</v>
      </c>
      <c r="Q19" s="605"/>
      <c r="R19" s="805"/>
    </row>
    <row r="20" spans="1:20" ht="27" customHeight="1">
      <c r="A20" s="139" t="s">
        <v>721</v>
      </c>
      <c r="B20" s="140">
        <v>21263.06352</v>
      </c>
      <c r="C20" s="140">
        <v>16389.047160000002</v>
      </c>
      <c r="D20" s="140">
        <v>9003.0339000000004</v>
      </c>
      <c r="E20" s="140">
        <v>3317.6071200000001</v>
      </c>
      <c r="F20" s="140">
        <v>4430.3258099999994</v>
      </c>
      <c r="G20" s="140">
        <v>8754.7445900000002</v>
      </c>
      <c r="H20" s="140">
        <v>3686.0313099999998</v>
      </c>
      <c r="I20" s="140">
        <v>1872.5315000000001</v>
      </c>
      <c r="J20" s="140">
        <v>6484.3995599999998</v>
      </c>
      <c r="K20" s="140">
        <v>1050.80762</v>
      </c>
      <c r="L20" s="140">
        <v>254.13973000000001</v>
      </c>
      <c r="M20" s="140">
        <v>1966.92824</v>
      </c>
      <c r="N20" s="140">
        <v>1524.7789599999999</v>
      </c>
      <c r="O20" s="140">
        <v>576.3415500000001</v>
      </c>
      <c r="P20" s="140">
        <v>1693.45426</v>
      </c>
      <c r="Q20" s="605"/>
      <c r="R20" s="805"/>
    </row>
    <row r="21" spans="1:20" ht="55.5" customHeight="1">
      <c r="A21" s="233" t="s">
        <v>722</v>
      </c>
      <c r="B21" s="977">
        <v>1300919.5477800001</v>
      </c>
      <c r="C21" s="977">
        <v>753120.38191999996</v>
      </c>
      <c r="D21" s="977">
        <v>355078.67452999996</v>
      </c>
      <c r="E21" s="977">
        <v>82545.761490000004</v>
      </c>
      <c r="F21" s="977">
        <v>187524.47045999995</v>
      </c>
      <c r="G21" s="977">
        <v>329143.92352999997</v>
      </c>
      <c r="H21" s="977">
        <v>192342.05574000001</v>
      </c>
      <c r="I21" s="977">
        <v>174149.12242000003</v>
      </c>
      <c r="J21" s="977">
        <v>153044.66052</v>
      </c>
      <c r="K21" s="977">
        <v>119680.21694000001</v>
      </c>
      <c r="L21" s="977">
        <v>96413.740369999985</v>
      </c>
      <c r="M21" s="977">
        <v>56928.706419999995</v>
      </c>
      <c r="N21" s="977">
        <v>198707.08512</v>
      </c>
      <c r="O21" s="977">
        <v>111166.56041999999</v>
      </c>
      <c r="P21" s="977">
        <v>78660.895489999995</v>
      </c>
      <c r="Q21" s="465">
        <f>Q9+Q11+Q13+Q15+Q17+Q19</f>
        <v>0</v>
      </c>
      <c r="R21" s="805"/>
    </row>
    <row r="22" spans="1:20" ht="55.5" customHeight="1">
      <c r="A22" s="144" t="s">
        <v>838</v>
      </c>
      <c r="B22" s="367">
        <v>49205.426909999995</v>
      </c>
      <c r="C22" s="367">
        <v>25989.32114</v>
      </c>
      <c r="D22" s="367">
        <v>13446.802739999999</v>
      </c>
      <c r="E22" s="367">
        <v>5861.1493</v>
      </c>
      <c r="F22" s="367">
        <v>6184.9570799999992</v>
      </c>
      <c r="G22" s="367">
        <v>12942.20248</v>
      </c>
      <c r="H22" s="367">
        <v>6318.6861399999998</v>
      </c>
      <c r="I22" s="367">
        <v>3536.3423700000003</v>
      </c>
      <c r="J22" s="367">
        <v>7290.1783099999993</v>
      </c>
      <c r="K22" s="367">
        <v>2486.5313999999998</v>
      </c>
      <c r="L22" s="367">
        <v>2229.82771</v>
      </c>
      <c r="M22" s="367">
        <v>2735.4748099999997</v>
      </c>
      <c r="N22" s="367">
        <v>4612.8040800000008</v>
      </c>
      <c r="O22" s="367">
        <v>2185.1402499999999</v>
      </c>
      <c r="P22" s="367">
        <v>2906.7226300000002</v>
      </c>
      <c r="Q22" s="465">
        <f>Q10+Q12+Q14+Q16+Q18+Q20</f>
        <v>0</v>
      </c>
      <c r="R22" s="805"/>
      <c r="T22" s="55"/>
    </row>
    <row r="23" spans="1:20" s="147" customFormat="1" ht="55.5" customHeight="1" thickBot="1">
      <c r="A23" s="234" t="s">
        <v>839</v>
      </c>
      <c r="B23" s="235">
        <v>0.20122220131089921</v>
      </c>
      <c r="C23" s="235">
        <v>0.1164903251401334</v>
      </c>
      <c r="D23" s="235">
        <v>5.4922468225964305E-2</v>
      </c>
      <c r="E23" s="235">
        <v>1.2767922400925589E-2</v>
      </c>
      <c r="F23" s="235">
        <v>2.9005703550242241E-2</v>
      </c>
      <c r="G23" s="235">
        <v>5.091096136869893E-2</v>
      </c>
      <c r="H23" s="235">
        <v>2.9750872701323774E-2</v>
      </c>
      <c r="I23" s="235">
        <v>2.6936846194304229E-2</v>
      </c>
      <c r="J23" s="235">
        <v>2.3672473475601589E-2</v>
      </c>
      <c r="K23" s="235">
        <v>1.8511764810613299E-2</v>
      </c>
      <c r="L23" s="235">
        <v>1.4912978367475311E-2</v>
      </c>
      <c r="M23" s="235">
        <v>8.8055557648915733E-3</v>
      </c>
      <c r="N23" s="235">
        <v>3.0735395706945289E-2</v>
      </c>
      <c r="O23" s="235">
        <v>1.7194898822180164E-2</v>
      </c>
      <c r="P23" s="235">
        <v>1.2167023375577046E-2</v>
      </c>
      <c r="Q23" s="606"/>
    </row>
    <row r="24" spans="1:20" ht="15" customHeight="1">
      <c r="A24" s="664" t="s">
        <v>881</v>
      </c>
      <c r="B24" s="966"/>
      <c r="C24" s="217"/>
      <c r="D24" s="217"/>
      <c r="E24" s="217"/>
      <c r="F24" s="217"/>
      <c r="G24" s="217"/>
      <c r="H24" s="217"/>
      <c r="I24" s="217"/>
      <c r="J24" s="217"/>
      <c r="K24" s="217"/>
      <c r="L24" s="217"/>
      <c r="M24" s="217"/>
      <c r="N24" s="217"/>
      <c r="O24" s="217"/>
      <c r="P24" s="978"/>
      <c r="Q24" s="466"/>
      <c r="R24" s="805"/>
    </row>
    <row r="25" spans="1:20" ht="39" customHeight="1">
      <c r="A25" s="1051" t="s">
        <v>354</v>
      </c>
      <c r="B25" s="1095"/>
      <c r="C25" s="1095"/>
      <c r="D25" s="1095"/>
      <c r="E25" s="1095"/>
      <c r="F25" s="1095"/>
      <c r="G25" s="1095"/>
      <c r="H25" s="1095"/>
      <c r="I25" s="1095"/>
      <c r="J25" s="1095"/>
      <c r="K25" s="1095"/>
      <c r="L25" s="1096"/>
      <c r="M25" s="1096"/>
      <c r="N25" s="1096"/>
      <c r="O25" s="1096"/>
      <c r="P25" s="1096"/>
      <c r="Q25" s="466"/>
      <c r="R25" s="805"/>
    </row>
    <row r="26" spans="1:20" ht="39" customHeight="1">
      <c r="A26" s="1051" t="s">
        <v>355</v>
      </c>
      <c r="B26" s="1095"/>
      <c r="C26" s="1095"/>
      <c r="D26" s="1095"/>
      <c r="E26" s="1095"/>
      <c r="F26" s="1095"/>
      <c r="G26" s="1095"/>
      <c r="H26" s="1095"/>
      <c r="I26" s="1095"/>
      <c r="J26" s="1095"/>
      <c r="K26" s="1095"/>
      <c r="L26" s="1095"/>
      <c r="M26" s="1095"/>
      <c r="N26" s="1095"/>
      <c r="O26" s="1095"/>
      <c r="P26" s="1095"/>
      <c r="Q26" s="236"/>
      <c r="R26" s="805"/>
    </row>
    <row r="27" spans="1:20" ht="13.5" customHeight="1">
      <c r="A27" s="664" t="s">
        <v>882</v>
      </c>
      <c r="C27" s="151"/>
      <c r="D27" s="151"/>
      <c r="E27" s="151"/>
      <c r="F27" s="151"/>
      <c r="G27" s="151"/>
      <c r="H27" s="299"/>
      <c r="I27" s="299"/>
      <c r="J27" s="299"/>
      <c r="K27" s="299"/>
      <c r="L27" s="299"/>
      <c r="M27" s="299"/>
      <c r="N27" s="299"/>
      <c r="O27" s="299"/>
      <c r="P27" s="978"/>
      <c r="Q27" s="236"/>
      <c r="R27" s="805"/>
    </row>
    <row r="28" spans="1:20" ht="9" customHeight="1">
      <c r="A28" s="155"/>
      <c r="C28" s="151"/>
      <c r="D28" s="151"/>
      <c r="E28" s="151"/>
      <c r="F28" s="151"/>
      <c r="G28" s="151"/>
      <c r="H28" s="299"/>
      <c r="I28" s="299"/>
      <c r="J28" s="299"/>
      <c r="K28" s="299"/>
      <c r="L28" s="299"/>
      <c r="M28" s="299"/>
      <c r="N28" s="299"/>
      <c r="O28" s="299"/>
      <c r="P28" s="978"/>
      <c r="Q28" s="236"/>
      <c r="R28" s="805"/>
    </row>
    <row r="29" spans="1:20" ht="9" customHeight="1">
      <c r="A29" s="150"/>
      <c r="C29" s="151"/>
      <c r="D29" s="151"/>
      <c r="E29" s="151"/>
      <c r="F29" s="151"/>
      <c r="G29" s="151"/>
      <c r="H29" s="299"/>
      <c r="I29" s="299"/>
      <c r="J29" s="299"/>
      <c r="K29" s="299"/>
      <c r="L29" s="299"/>
      <c r="M29" s="299"/>
      <c r="N29" s="299"/>
      <c r="O29" s="299"/>
      <c r="P29" s="978"/>
      <c r="Q29" s="236"/>
      <c r="R29" s="805"/>
    </row>
    <row r="30" spans="1:20" ht="9" customHeight="1">
      <c r="A30" s="150"/>
      <c r="C30" s="151"/>
      <c r="D30" s="151"/>
      <c r="E30" s="151"/>
      <c r="F30" s="151"/>
      <c r="G30" s="151"/>
      <c r="H30" s="299"/>
      <c r="I30" s="299"/>
      <c r="J30" s="299"/>
      <c r="K30" s="299"/>
      <c r="L30" s="299"/>
      <c r="M30" s="299"/>
      <c r="N30" s="299"/>
      <c r="O30" s="299"/>
      <c r="P30" s="978"/>
      <c r="Q30" s="236"/>
      <c r="R30" s="805"/>
    </row>
    <row r="31" spans="1:20" ht="9" customHeight="1">
      <c r="A31" s="150"/>
      <c r="B31" s="932"/>
      <c r="C31" s="151"/>
      <c r="D31" s="151"/>
      <c r="E31" s="151"/>
      <c r="F31" s="151"/>
      <c r="G31" s="151"/>
      <c r="H31" s="299"/>
      <c r="I31" s="299"/>
      <c r="J31" s="299"/>
      <c r="K31" s="299"/>
      <c r="L31" s="299"/>
      <c r="M31" s="299"/>
      <c r="N31" s="299"/>
      <c r="O31" s="299"/>
      <c r="P31" s="299"/>
      <c r="Q31" s="236"/>
      <c r="R31" s="805"/>
    </row>
    <row r="32" spans="1:20" ht="9" customHeight="1">
      <c r="A32" s="150"/>
      <c r="B32" s="932"/>
      <c r="C32" s="151"/>
      <c r="D32" s="151"/>
      <c r="E32" s="151"/>
      <c r="F32" s="151"/>
      <c r="G32" s="151"/>
      <c r="H32" s="299"/>
      <c r="I32" s="299"/>
      <c r="J32" s="299"/>
      <c r="K32" s="299"/>
      <c r="L32" s="299"/>
      <c r="M32" s="299"/>
      <c r="N32" s="299"/>
      <c r="O32" s="299"/>
      <c r="P32" s="299"/>
      <c r="Q32" s="236"/>
      <c r="R32" s="805"/>
    </row>
    <row r="33" spans="1:18" ht="9" customHeight="1">
      <c r="A33" s="150"/>
      <c r="B33" s="932"/>
      <c r="C33" s="151"/>
      <c r="D33" s="151"/>
      <c r="E33" s="151"/>
      <c r="F33" s="151"/>
      <c r="G33" s="151"/>
      <c r="H33" s="299"/>
      <c r="I33" s="299"/>
      <c r="J33" s="299"/>
      <c r="K33" s="299"/>
      <c r="L33" s="299"/>
      <c r="M33" s="299"/>
      <c r="N33" s="299"/>
      <c r="O33" s="299"/>
      <c r="P33" s="299"/>
      <c r="Q33" s="236"/>
      <c r="R33" s="805"/>
    </row>
    <row r="34" spans="1:18" ht="9" customHeight="1">
      <c r="A34" s="152"/>
      <c r="B34" s="932"/>
      <c r="C34" s="151"/>
      <c r="D34" s="151"/>
      <c r="E34" s="151"/>
      <c r="F34" s="151"/>
      <c r="G34" s="151"/>
      <c r="H34" s="299"/>
      <c r="I34" s="299"/>
      <c r="J34" s="299"/>
      <c r="K34" s="299"/>
      <c r="L34" s="299"/>
      <c r="M34" s="299"/>
      <c r="N34" s="299"/>
      <c r="O34" s="299"/>
      <c r="P34" s="299"/>
      <c r="Q34" s="236"/>
      <c r="R34" s="805"/>
    </row>
    <row r="35" spans="1:18" ht="9" customHeight="1">
      <c r="A35" s="150"/>
      <c r="B35" s="932"/>
      <c r="C35" s="151"/>
      <c r="D35" s="151"/>
      <c r="E35" s="151"/>
      <c r="F35" s="151"/>
      <c r="G35" s="151"/>
      <c r="H35" s="299"/>
      <c r="I35" s="299"/>
      <c r="J35" s="299"/>
      <c r="K35" s="299"/>
      <c r="L35" s="299"/>
      <c r="M35" s="299"/>
      <c r="N35" s="299"/>
      <c r="O35" s="299"/>
      <c r="P35" s="299"/>
      <c r="Q35" s="236"/>
      <c r="R35" s="805"/>
    </row>
    <row r="36" spans="1:18" ht="9" customHeight="1">
      <c r="A36" s="150"/>
      <c r="B36" s="932"/>
      <c r="C36" s="151"/>
      <c r="D36" s="151"/>
      <c r="E36" s="151"/>
      <c r="F36" s="151"/>
      <c r="G36" s="151"/>
      <c r="H36" s="299"/>
      <c r="I36" s="299"/>
      <c r="J36" s="299"/>
      <c r="K36" s="299"/>
      <c r="L36" s="299"/>
      <c r="M36" s="299"/>
      <c r="N36" s="299"/>
      <c r="O36" s="299"/>
      <c r="P36" s="299"/>
      <c r="Q36" s="236"/>
      <c r="R36" s="805"/>
    </row>
    <row r="37" spans="1:18" ht="9" customHeight="1">
      <c r="A37" s="150"/>
      <c r="B37" s="932"/>
      <c r="C37" s="151"/>
      <c r="D37" s="151"/>
      <c r="E37" s="151"/>
      <c r="F37" s="151"/>
      <c r="G37" s="151"/>
      <c r="H37" s="299"/>
      <c r="I37" s="299"/>
      <c r="J37" s="299"/>
      <c r="K37" s="299"/>
      <c r="L37" s="299"/>
      <c r="M37" s="299"/>
      <c r="N37" s="299"/>
      <c r="O37" s="299"/>
      <c r="P37" s="299"/>
      <c r="Q37" s="236"/>
      <c r="R37" s="805"/>
    </row>
    <row r="38" spans="1:18" ht="9" customHeight="1">
      <c r="A38" s="150"/>
      <c r="C38" s="151"/>
      <c r="D38" s="151"/>
      <c r="E38" s="151"/>
      <c r="F38" s="151"/>
      <c r="G38" s="151"/>
      <c r="H38" s="299"/>
      <c r="I38" s="299"/>
      <c r="J38" s="299"/>
      <c r="K38" s="299"/>
      <c r="L38" s="299"/>
      <c r="M38" s="299"/>
      <c r="N38" s="299"/>
      <c r="O38" s="299"/>
      <c r="P38" s="299"/>
      <c r="Q38" s="236"/>
      <c r="R38" s="805"/>
    </row>
    <row r="39" spans="1:18" ht="9" customHeight="1">
      <c r="A39" s="150"/>
      <c r="C39" s="151"/>
      <c r="D39" s="151"/>
      <c r="E39" s="151"/>
      <c r="F39" s="151"/>
      <c r="G39" s="151"/>
      <c r="H39" s="299"/>
      <c r="I39" s="299"/>
      <c r="J39" s="299"/>
      <c r="K39" s="299"/>
      <c r="L39" s="299"/>
      <c r="M39" s="299"/>
      <c r="N39" s="299"/>
      <c r="O39" s="299"/>
      <c r="P39" s="299"/>
      <c r="Q39" s="236"/>
      <c r="R39" s="805"/>
    </row>
    <row r="40" spans="1:18" ht="9" customHeight="1">
      <c r="A40" s="152"/>
      <c r="C40" s="151"/>
      <c r="D40" s="151"/>
      <c r="E40" s="151"/>
      <c r="F40" s="151"/>
      <c r="G40" s="151"/>
      <c r="H40" s="299"/>
      <c r="I40" s="299"/>
      <c r="J40" s="299"/>
      <c r="K40" s="299"/>
      <c r="L40" s="299"/>
      <c r="M40" s="299"/>
      <c r="N40" s="299"/>
      <c r="O40" s="299"/>
      <c r="P40" s="299"/>
      <c r="Q40" s="236"/>
      <c r="R40" s="805"/>
    </row>
    <row r="41" spans="1:18" ht="9" customHeight="1">
      <c r="A41" s="150"/>
      <c r="C41" s="151"/>
      <c r="D41" s="151"/>
      <c r="E41" s="151"/>
      <c r="F41" s="151"/>
      <c r="G41" s="151"/>
      <c r="H41" s="299"/>
      <c r="I41" s="299"/>
      <c r="J41" s="299"/>
      <c r="K41" s="299"/>
      <c r="L41" s="299"/>
      <c r="M41" s="299"/>
      <c r="N41" s="299"/>
      <c r="O41" s="299"/>
      <c r="P41" s="299"/>
      <c r="Q41" s="236"/>
      <c r="R41" s="805"/>
    </row>
    <row r="42" spans="1:18" ht="9" customHeight="1">
      <c r="A42" s="150"/>
      <c r="C42" s="151"/>
      <c r="D42" s="151"/>
      <c r="E42" s="151"/>
      <c r="F42" s="151"/>
      <c r="G42" s="151"/>
      <c r="H42" s="299"/>
      <c r="I42" s="299"/>
      <c r="J42" s="299"/>
      <c r="K42" s="299"/>
      <c r="L42" s="299"/>
      <c r="M42" s="299"/>
      <c r="N42" s="299"/>
      <c r="O42" s="299"/>
      <c r="P42" s="299"/>
      <c r="Q42" s="236"/>
      <c r="R42" s="805"/>
    </row>
    <row r="43" spans="1:18" ht="9" customHeight="1">
      <c r="A43" s="150"/>
      <c r="C43" s="151"/>
      <c r="D43" s="151"/>
      <c r="E43" s="151"/>
      <c r="F43" s="151"/>
      <c r="G43" s="151"/>
      <c r="H43" s="299"/>
      <c r="I43" s="299"/>
      <c r="J43" s="299"/>
      <c r="K43" s="299"/>
      <c r="L43" s="299"/>
      <c r="M43" s="299"/>
      <c r="N43" s="299"/>
      <c r="O43" s="299"/>
      <c r="P43" s="299"/>
      <c r="Q43" s="236"/>
      <c r="R43" s="805"/>
    </row>
    <row r="44" spans="1:18" ht="9" customHeight="1">
      <c r="A44" s="150"/>
      <c r="C44" s="151"/>
      <c r="D44" s="151"/>
      <c r="E44" s="151"/>
      <c r="F44" s="151"/>
      <c r="G44" s="151"/>
      <c r="H44" s="299"/>
      <c r="I44" s="299"/>
      <c r="J44" s="299"/>
      <c r="K44" s="299"/>
      <c r="L44" s="299"/>
      <c r="M44" s="299"/>
      <c r="N44" s="299"/>
      <c r="O44" s="299"/>
      <c r="P44" s="299"/>
      <c r="Q44" s="236"/>
      <c r="R44" s="805"/>
    </row>
    <row r="45" spans="1:18" ht="9" customHeight="1">
      <c r="A45" s="150"/>
      <c r="C45" s="151"/>
      <c r="D45" s="151"/>
      <c r="E45" s="151"/>
      <c r="F45" s="151"/>
      <c r="G45" s="151"/>
      <c r="H45" s="299"/>
      <c r="I45" s="299"/>
      <c r="J45" s="299"/>
      <c r="K45" s="299"/>
      <c r="L45" s="299"/>
      <c r="M45" s="299"/>
      <c r="N45" s="299"/>
      <c r="O45" s="299"/>
      <c r="P45" s="299"/>
      <c r="Q45" s="236"/>
      <c r="R45" s="805"/>
    </row>
    <row r="46" spans="1:18" ht="9" customHeight="1">
      <c r="A46" s="152"/>
      <c r="C46" s="151"/>
      <c r="D46" s="151"/>
      <c r="E46" s="151"/>
      <c r="F46" s="151"/>
      <c r="G46" s="151"/>
      <c r="H46" s="299"/>
      <c r="I46" s="299"/>
      <c r="J46" s="299"/>
      <c r="K46" s="299"/>
      <c r="L46" s="299"/>
      <c r="M46" s="299"/>
      <c r="N46" s="299"/>
      <c r="O46" s="299"/>
      <c r="P46" s="299"/>
      <c r="Q46" s="236"/>
      <c r="R46" s="805"/>
    </row>
    <row r="47" spans="1:18" ht="9" customHeight="1">
      <c r="A47" s="150"/>
      <c r="C47" s="151"/>
      <c r="D47" s="151"/>
      <c r="E47" s="151"/>
      <c r="F47" s="151"/>
      <c r="G47" s="151"/>
      <c r="H47" s="299"/>
      <c r="I47" s="299"/>
      <c r="J47" s="299"/>
      <c r="K47" s="299"/>
      <c r="L47" s="299"/>
      <c r="M47" s="299"/>
      <c r="N47" s="299"/>
      <c r="O47" s="299"/>
      <c r="P47" s="299"/>
      <c r="Q47" s="236"/>
      <c r="R47" s="805"/>
    </row>
    <row r="48" spans="1:18" ht="9" customHeight="1">
      <c r="A48" s="150"/>
      <c r="C48" s="151"/>
      <c r="D48" s="151"/>
      <c r="E48" s="151"/>
      <c r="F48" s="151"/>
      <c r="G48" s="151"/>
      <c r="H48" s="299"/>
      <c r="I48" s="299"/>
      <c r="J48" s="299"/>
      <c r="K48" s="299"/>
      <c r="L48" s="299"/>
      <c r="M48" s="299"/>
      <c r="N48" s="299"/>
      <c r="O48" s="299"/>
      <c r="P48" s="299"/>
      <c r="Q48" s="236"/>
      <c r="R48" s="805"/>
    </row>
    <row r="49" spans="1:18" ht="9" customHeight="1">
      <c r="A49" s="150"/>
      <c r="C49" s="151"/>
      <c r="D49" s="151"/>
      <c r="E49" s="151"/>
      <c r="F49" s="151"/>
      <c r="G49" s="151"/>
      <c r="H49" s="299"/>
      <c r="I49" s="299"/>
      <c r="J49" s="299"/>
      <c r="K49" s="299"/>
      <c r="L49" s="299"/>
      <c r="M49" s="299"/>
      <c r="N49" s="299"/>
      <c r="O49" s="299"/>
      <c r="P49" s="299"/>
      <c r="Q49" s="236"/>
      <c r="R49" s="805"/>
    </row>
    <row r="50" spans="1:18" ht="9" customHeight="1">
      <c r="A50" s="150"/>
      <c r="C50" s="151"/>
      <c r="D50" s="151"/>
      <c r="E50" s="151"/>
      <c r="F50" s="151"/>
      <c r="G50" s="151"/>
      <c r="H50" s="299"/>
      <c r="I50" s="299"/>
      <c r="J50" s="299"/>
      <c r="K50" s="299"/>
      <c r="L50" s="299"/>
      <c r="M50" s="299"/>
      <c r="N50" s="299"/>
      <c r="O50" s="299"/>
      <c r="P50" s="299"/>
      <c r="Q50" s="236"/>
      <c r="R50" s="805"/>
    </row>
    <row r="51" spans="1:18" ht="9" customHeight="1">
      <c r="A51" s="152"/>
      <c r="C51" s="151"/>
      <c r="D51" s="151"/>
      <c r="E51" s="151"/>
      <c r="F51" s="151"/>
      <c r="G51" s="151"/>
      <c r="H51" s="299"/>
      <c r="I51" s="299"/>
      <c r="J51" s="299"/>
      <c r="K51" s="299"/>
      <c r="L51" s="299"/>
      <c r="M51" s="299"/>
      <c r="N51" s="299"/>
      <c r="O51" s="299"/>
      <c r="P51" s="299"/>
      <c r="Q51" s="236"/>
      <c r="R51" s="805"/>
    </row>
    <row r="52" spans="1:18" ht="9" customHeight="1">
      <c r="A52" s="153"/>
      <c r="C52" s="151"/>
      <c r="D52" s="151"/>
      <c r="E52" s="151"/>
      <c r="F52" s="151"/>
      <c r="G52" s="151"/>
      <c r="H52" s="299"/>
      <c r="I52" s="299"/>
      <c r="J52" s="299"/>
      <c r="K52" s="299"/>
      <c r="L52" s="299"/>
      <c r="M52" s="299"/>
      <c r="N52" s="299"/>
      <c r="O52" s="299"/>
      <c r="P52" s="299"/>
      <c r="Q52" s="236"/>
      <c r="R52" s="805"/>
    </row>
    <row r="53" spans="1:18" ht="9" customHeight="1">
      <c r="A53" s="153"/>
      <c r="C53" s="151"/>
      <c r="D53" s="151"/>
      <c r="E53" s="151"/>
      <c r="F53" s="151"/>
      <c r="G53" s="151"/>
      <c r="H53" s="299"/>
      <c r="I53" s="299"/>
      <c r="J53" s="299"/>
      <c r="K53" s="299"/>
      <c r="L53" s="299"/>
      <c r="M53" s="299"/>
      <c r="N53" s="299"/>
      <c r="O53" s="299"/>
      <c r="P53" s="299"/>
      <c r="Q53" s="236"/>
      <c r="R53" s="805"/>
    </row>
    <row r="54" spans="1:18" ht="9" customHeight="1">
      <c r="A54" s="153"/>
      <c r="C54" s="151"/>
      <c r="D54" s="151"/>
      <c r="E54" s="151"/>
      <c r="F54" s="151"/>
      <c r="G54" s="151"/>
      <c r="H54" s="299"/>
      <c r="I54" s="299"/>
      <c r="J54" s="299"/>
      <c r="K54" s="299"/>
      <c r="L54" s="299"/>
      <c r="M54" s="299"/>
      <c r="N54" s="299"/>
      <c r="O54" s="299"/>
      <c r="P54" s="299"/>
      <c r="Q54" s="236"/>
      <c r="R54" s="805"/>
    </row>
    <row r="55" spans="1:18" ht="9" customHeight="1">
      <c r="A55" s="153"/>
      <c r="C55" s="151"/>
      <c r="D55" s="151"/>
      <c r="E55" s="151"/>
      <c r="F55" s="151"/>
      <c r="G55" s="151"/>
      <c r="H55" s="299"/>
      <c r="I55" s="299"/>
      <c r="J55" s="299"/>
      <c r="K55" s="299"/>
      <c r="L55" s="299"/>
      <c r="M55" s="299"/>
      <c r="N55" s="299"/>
      <c r="O55" s="299"/>
      <c r="P55" s="299"/>
      <c r="Q55" s="236"/>
      <c r="R55" s="805"/>
    </row>
    <row r="56" spans="1:18" ht="9" customHeight="1">
      <c r="A56" s="154"/>
      <c r="C56" s="151"/>
      <c r="D56" s="151"/>
      <c r="E56" s="151"/>
      <c r="F56" s="151"/>
      <c r="G56" s="151"/>
      <c r="H56" s="299"/>
      <c r="I56" s="299"/>
      <c r="J56" s="299"/>
      <c r="K56" s="299"/>
      <c r="L56" s="299"/>
      <c r="M56" s="299"/>
      <c r="N56" s="299"/>
      <c r="O56" s="299"/>
      <c r="P56" s="299"/>
      <c r="Q56" s="236"/>
      <c r="R56" s="805"/>
    </row>
    <row r="57" spans="1:18" ht="9" customHeight="1">
      <c r="A57" s="154"/>
      <c r="C57" s="151"/>
      <c r="D57" s="151"/>
      <c r="E57" s="151"/>
      <c r="F57" s="151"/>
      <c r="G57" s="151"/>
      <c r="H57" s="299"/>
      <c r="I57" s="299"/>
      <c r="J57" s="299"/>
      <c r="K57" s="299"/>
      <c r="L57" s="299"/>
      <c r="M57" s="299"/>
      <c r="N57" s="299"/>
      <c r="O57" s="299"/>
      <c r="P57" s="299"/>
      <c r="Q57" s="236"/>
      <c r="R57" s="805"/>
    </row>
    <row r="58" spans="1:18" ht="9" customHeight="1">
      <c r="A58" s="155"/>
      <c r="C58" s="151"/>
      <c r="D58" s="151"/>
      <c r="E58" s="151"/>
      <c r="F58" s="151"/>
      <c r="G58" s="151"/>
      <c r="H58" s="299"/>
      <c r="I58" s="299"/>
      <c r="J58" s="299"/>
      <c r="K58" s="299"/>
      <c r="L58" s="299"/>
      <c r="M58" s="299"/>
      <c r="N58" s="299"/>
      <c r="O58" s="299"/>
      <c r="P58" s="299"/>
      <c r="Q58" s="236"/>
      <c r="R58" s="805"/>
    </row>
    <row r="59" spans="1:18" ht="9" customHeight="1">
      <c r="A59" s="150"/>
      <c r="C59" s="151"/>
      <c r="D59" s="151"/>
      <c r="E59" s="151"/>
      <c r="F59" s="151"/>
      <c r="G59" s="151"/>
      <c r="H59" s="299"/>
      <c r="I59" s="299"/>
      <c r="J59" s="299"/>
      <c r="K59" s="299"/>
      <c r="L59" s="299"/>
      <c r="M59" s="299"/>
      <c r="N59" s="299"/>
      <c r="O59" s="299"/>
      <c r="P59" s="299"/>
      <c r="Q59" s="236"/>
      <c r="R59" s="805"/>
    </row>
    <row r="60" spans="1:18" ht="9" customHeight="1">
      <c r="A60" s="150"/>
      <c r="C60" s="151"/>
      <c r="D60" s="151"/>
      <c r="E60" s="151"/>
      <c r="F60" s="151"/>
      <c r="G60" s="151"/>
      <c r="H60" s="299"/>
      <c r="I60" s="299"/>
      <c r="J60" s="299"/>
      <c r="K60" s="299"/>
      <c r="L60" s="299"/>
      <c r="M60" s="299"/>
      <c r="N60" s="299"/>
      <c r="O60" s="299"/>
      <c r="P60" s="299"/>
      <c r="Q60" s="236"/>
      <c r="R60" s="805"/>
    </row>
    <row r="61" spans="1:18" ht="9" customHeight="1">
      <c r="A61" s="150"/>
      <c r="C61" s="151"/>
      <c r="D61" s="151"/>
      <c r="E61" s="151"/>
      <c r="F61" s="151"/>
      <c r="G61" s="151"/>
      <c r="H61" s="299"/>
      <c r="I61" s="299"/>
      <c r="J61" s="299"/>
      <c r="K61" s="299"/>
      <c r="L61" s="299"/>
      <c r="M61" s="299"/>
      <c r="N61" s="299"/>
      <c r="O61" s="299"/>
      <c r="P61" s="299"/>
      <c r="Q61" s="236"/>
      <c r="R61" s="805"/>
    </row>
    <row r="62" spans="1:18" ht="9" customHeight="1">
      <c r="A62" s="150"/>
      <c r="C62" s="151"/>
      <c r="D62" s="151"/>
      <c r="E62" s="151"/>
      <c r="F62" s="151"/>
      <c r="G62" s="151"/>
      <c r="H62" s="299"/>
      <c r="I62" s="299"/>
      <c r="J62" s="299"/>
      <c r="K62" s="299"/>
      <c r="L62" s="299"/>
      <c r="M62" s="299"/>
      <c r="N62" s="299"/>
      <c r="O62" s="299"/>
      <c r="P62" s="299"/>
      <c r="Q62" s="236"/>
      <c r="R62" s="805"/>
    </row>
    <row r="63" spans="1:18" ht="9" customHeight="1">
      <c r="A63" s="153"/>
      <c r="C63" s="151"/>
      <c r="D63" s="151"/>
      <c r="E63" s="151"/>
      <c r="F63" s="151"/>
      <c r="G63" s="151"/>
      <c r="H63" s="299"/>
      <c r="I63" s="299"/>
      <c r="J63" s="299"/>
      <c r="K63" s="299"/>
      <c r="L63" s="299"/>
      <c r="M63" s="299"/>
      <c r="N63" s="299"/>
      <c r="O63" s="299"/>
      <c r="P63" s="299"/>
      <c r="Q63" s="236"/>
      <c r="R63" s="805"/>
    </row>
    <row r="64" spans="1:18" ht="9" customHeight="1">
      <c r="A64" s="155"/>
      <c r="C64" s="151"/>
      <c r="D64" s="151"/>
      <c r="E64" s="151"/>
      <c r="F64" s="151"/>
      <c r="G64" s="151"/>
      <c r="H64" s="299"/>
      <c r="I64" s="299"/>
      <c r="J64" s="299"/>
      <c r="K64" s="299"/>
      <c r="L64" s="299"/>
      <c r="M64" s="299"/>
      <c r="N64" s="299"/>
      <c r="O64" s="299"/>
      <c r="P64" s="299"/>
      <c r="Q64" s="236"/>
      <c r="R64" s="805"/>
    </row>
    <row r="65" spans="1:18" ht="9" customHeight="1">
      <c r="A65" s="150"/>
      <c r="C65" s="151"/>
      <c r="D65" s="151"/>
      <c r="E65" s="151"/>
      <c r="F65" s="151"/>
      <c r="G65" s="151"/>
      <c r="H65" s="299"/>
      <c r="I65" s="299"/>
      <c r="J65" s="299"/>
      <c r="K65" s="299"/>
      <c r="L65" s="299"/>
      <c r="M65" s="299"/>
      <c r="N65" s="299"/>
      <c r="O65" s="299"/>
      <c r="P65" s="299"/>
      <c r="Q65" s="236"/>
      <c r="R65" s="805"/>
    </row>
    <row r="66" spans="1:18" ht="9" customHeight="1">
      <c r="A66" s="150"/>
      <c r="C66" s="151"/>
      <c r="D66" s="151"/>
      <c r="E66" s="151"/>
      <c r="F66" s="151"/>
      <c r="G66" s="151"/>
      <c r="H66" s="299"/>
      <c r="I66" s="299"/>
      <c r="J66" s="299"/>
      <c r="K66" s="299"/>
      <c r="L66" s="299"/>
      <c r="M66" s="299"/>
      <c r="N66" s="299"/>
      <c r="O66" s="299"/>
      <c r="P66" s="299"/>
      <c r="Q66" s="236"/>
      <c r="R66" s="805"/>
    </row>
    <row r="67" spans="1:18" ht="9" customHeight="1">
      <c r="A67" s="150"/>
      <c r="C67" s="151"/>
      <c r="D67" s="151"/>
      <c r="E67" s="151"/>
      <c r="F67" s="151"/>
      <c r="G67" s="151"/>
      <c r="H67" s="299"/>
      <c r="I67" s="299"/>
      <c r="J67" s="299"/>
      <c r="K67" s="299"/>
      <c r="L67" s="299"/>
      <c r="M67" s="299"/>
      <c r="N67" s="299"/>
      <c r="O67" s="299"/>
      <c r="P67" s="299"/>
      <c r="Q67" s="236"/>
      <c r="R67" s="805"/>
    </row>
    <row r="68" spans="1:18" ht="9" customHeight="1">
      <c r="A68" s="150"/>
      <c r="C68" s="151"/>
      <c r="D68" s="151"/>
      <c r="E68" s="151"/>
      <c r="F68" s="151"/>
      <c r="G68" s="151"/>
      <c r="H68" s="299"/>
      <c r="I68" s="299"/>
      <c r="J68" s="299"/>
      <c r="K68" s="299"/>
      <c r="L68" s="299"/>
      <c r="M68" s="299"/>
      <c r="N68" s="299"/>
      <c r="O68" s="299"/>
      <c r="P68" s="299"/>
      <c r="Q68" s="236"/>
      <c r="R68" s="805"/>
    </row>
    <row r="69" spans="1:18" ht="9" customHeight="1">
      <c r="A69" s="153"/>
      <c r="C69" s="151"/>
      <c r="D69" s="151"/>
      <c r="E69" s="151"/>
      <c r="F69" s="151"/>
      <c r="G69" s="151"/>
      <c r="H69" s="299"/>
      <c r="I69" s="299"/>
      <c r="J69" s="299"/>
      <c r="K69" s="299"/>
      <c r="L69" s="299"/>
      <c r="M69" s="299"/>
      <c r="N69" s="299"/>
      <c r="O69" s="299"/>
      <c r="P69" s="299"/>
      <c r="Q69" s="236"/>
      <c r="R69" s="805"/>
    </row>
    <row r="70" spans="1:18" ht="9" customHeight="1">
      <c r="A70" s="155"/>
      <c r="C70" s="151"/>
      <c r="D70" s="151"/>
      <c r="E70" s="151"/>
      <c r="F70" s="151"/>
      <c r="G70" s="151"/>
      <c r="H70" s="299"/>
      <c r="I70" s="299"/>
      <c r="J70" s="299"/>
      <c r="K70" s="299"/>
      <c r="L70" s="299"/>
      <c r="M70" s="299"/>
      <c r="N70" s="299"/>
      <c r="O70" s="299"/>
      <c r="P70" s="299"/>
      <c r="Q70" s="236"/>
      <c r="R70" s="805"/>
    </row>
    <row r="71" spans="1:18" ht="9" customHeight="1">
      <c r="A71" s="150"/>
      <c r="C71" s="151"/>
      <c r="D71" s="151"/>
      <c r="E71" s="151"/>
      <c r="F71" s="151"/>
      <c r="G71" s="151"/>
      <c r="H71" s="299"/>
      <c r="I71" s="299"/>
      <c r="J71" s="299"/>
      <c r="K71" s="299"/>
      <c r="L71" s="299"/>
      <c r="M71" s="299"/>
      <c r="N71" s="299"/>
      <c r="O71" s="299"/>
      <c r="P71" s="299"/>
      <c r="Q71" s="236"/>
      <c r="R71" s="805"/>
    </row>
    <row r="72" spans="1:18" ht="9" customHeight="1">
      <c r="A72" s="150"/>
      <c r="C72" s="151"/>
      <c r="D72" s="151"/>
      <c r="E72" s="151"/>
      <c r="F72" s="151"/>
      <c r="G72" s="151"/>
      <c r="H72" s="299"/>
      <c r="I72" s="299"/>
      <c r="J72" s="299"/>
      <c r="K72" s="299"/>
      <c r="L72" s="299"/>
      <c r="M72" s="299"/>
      <c r="N72" s="299"/>
      <c r="O72" s="299"/>
      <c r="P72" s="299"/>
      <c r="Q72" s="236"/>
      <c r="R72" s="805"/>
    </row>
    <row r="73" spans="1:18" ht="9" customHeight="1">
      <c r="A73" s="150"/>
      <c r="C73" s="373"/>
      <c r="D73" s="373"/>
      <c r="E73" s="373"/>
      <c r="F73" s="373"/>
      <c r="G73" s="373"/>
      <c r="R73" s="805"/>
    </row>
    <row r="74" spans="1:18" ht="9" customHeight="1">
      <c r="A74" s="150"/>
      <c r="C74" s="373"/>
      <c r="D74" s="373"/>
      <c r="E74" s="373"/>
      <c r="F74" s="373"/>
      <c r="G74" s="373"/>
      <c r="R74" s="805"/>
    </row>
    <row r="75" spans="1:18" ht="9" customHeight="1">
      <c r="A75" s="150"/>
      <c r="C75" s="373"/>
      <c r="D75" s="373"/>
      <c r="E75" s="373"/>
      <c r="F75" s="373"/>
      <c r="G75" s="373"/>
      <c r="R75" s="805"/>
    </row>
    <row r="76" spans="1:18" ht="9" customHeight="1">
      <c r="A76" s="150"/>
      <c r="C76" s="373"/>
      <c r="D76" s="373"/>
      <c r="E76" s="373"/>
      <c r="F76" s="373"/>
      <c r="G76" s="373"/>
      <c r="R76" s="805"/>
    </row>
    <row r="77" spans="1:18" ht="9" customHeight="1">
      <c r="A77" s="150"/>
      <c r="C77" s="373"/>
      <c r="D77" s="373"/>
      <c r="E77" s="373"/>
      <c r="F77" s="373"/>
      <c r="G77" s="373"/>
      <c r="R77" s="805"/>
    </row>
    <row r="78" spans="1:18" ht="9" customHeight="1">
      <c r="A78" s="150"/>
      <c r="C78" s="373"/>
      <c r="D78" s="373"/>
      <c r="E78" s="373"/>
      <c r="F78" s="373"/>
      <c r="G78" s="373"/>
      <c r="R78" s="805"/>
    </row>
    <row r="79" spans="1:18" ht="9" customHeight="1">
      <c r="A79" s="153"/>
      <c r="C79" s="373"/>
      <c r="D79" s="373"/>
      <c r="E79" s="373"/>
      <c r="F79" s="373"/>
      <c r="G79" s="373"/>
      <c r="R79" s="805"/>
    </row>
    <row r="80" spans="1:18" ht="9" customHeight="1">
      <c r="A80" s="155"/>
      <c r="C80" s="373"/>
      <c r="D80" s="373"/>
      <c r="E80" s="373"/>
      <c r="F80" s="373"/>
      <c r="G80" s="373"/>
      <c r="R80" s="805"/>
    </row>
    <row r="81" spans="1:18" ht="9" customHeight="1">
      <c r="A81" s="150"/>
      <c r="C81" s="373"/>
      <c r="D81" s="373"/>
      <c r="E81" s="373"/>
      <c r="F81" s="373"/>
      <c r="G81" s="373"/>
      <c r="R81" s="805"/>
    </row>
    <row r="82" spans="1:18" ht="9" customHeight="1">
      <c r="A82" s="150"/>
      <c r="C82" s="373"/>
      <c r="D82" s="373"/>
      <c r="E82" s="373"/>
      <c r="F82" s="373"/>
      <c r="G82" s="373"/>
      <c r="R82" s="805"/>
    </row>
    <row r="83" spans="1:18" ht="9" customHeight="1">
      <c r="A83" s="150"/>
      <c r="C83" s="373"/>
      <c r="D83" s="373"/>
      <c r="E83" s="373"/>
      <c r="F83" s="373"/>
      <c r="G83" s="373"/>
      <c r="R83" s="805"/>
    </row>
    <row r="84" spans="1:18" ht="9" customHeight="1">
      <c r="A84" s="150"/>
      <c r="C84" s="373"/>
      <c r="D84" s="373"/>
      <c r="E84" s="373"/>
      <c r="F84" s="373"/>
      <c r="G84" s="373"/>
      <c r="R84" s="805"/>
    </row>
    <row r="85" spans="1:18" ht="9" customHeight="1">
      <c r="A85" s="150"/>
      <c r="C85" s="373"/>
      <c r="D85" s="373"/>
      <c r="E85" s="373"/>
      <c r="F85" s="373"/>
      <c r="G85" s="373"/>
      <c r="R85" s="805"/>
    </row>
    <row r="86" spans="1:18" ht="9" customHeight="1">
      <c r="A86" s="150"/>
      <c r="C86" s="373"/>
      <c r="D86" s="373"/>
      <c r="E86" s="373"/>
      <c r="F86" s="373"/>
      <c r="G86" s="373"/>
      <c r="R86" s="805"/>
    </row>
    <row r="87" spans="1:18" ht="9" customHeight="1">
      <c r="A87" s="150"/>
      <c r="C87" s="373"/>
      <c r="D87" s="373"/>
      <c r="E87" s="373"/>
      <c r="F87" s="373"/>
      <c r="G87" s="373"/>
      <c r="R87" s="805"/>
    </row>
    <row r="88" spans="1:18" ht="9" customHeight="1">
      <c r="A88" s="150"/>
      <c r="C88" s="373"/>
      <c r="D88" s="373"/>
      <c r="E88" s="373"/>
      <c r="F88" s="373"/>
      <c r="G88" s="373"/>
      <c r="R88" s="805"/>
    </row>
    <row r="89" spans="1:18" ht="9" customHeight="1">
      <c r="A89" s="150"/>
      <c r="C89" s="373"/>
      <c r="D89" s="373"/>
      <c r="E89" s="373"/>
      <c r="F89" s="373"/>
      <c r="G89" s="373"/>
      <c r="R89" s="805"/>
    </row>
    <row r="90" spans="1:18" ht="9" customHeight="1">
      <c r="A90" s="155"/>
      <c r="C90" s="373"/>
      <c r="D90" s="373"/>
      <c r="E90" s="373"/>
      <c r="F90" s="373"/>
      <c r="G90" s="373"/>
      <c r="R90" s="805"/>
    </row>
    <row r="91" spans="1:18" ht="9" customHeight="1">
      <c r="A91" s="150"/>
      <c r="C91" s="373"/>
      <c r="D91" s="373"/>
      <c r="E91" s="373"/>
      <c r="F91" s="373"/>
      <c r="G91" s="373"/>
      <c r="R91" s="805"/>
    </row>
    <row r="92" spans="1:18" ht="9" customHeight="1">
      <c r="A92" s="150"/>
      <c r="C92" s="373"/>
      <c r="D92" s="373"/>
      <c r="E92" s="373"/>
      <c r="F92" s="373"/>
      <c r="G92" s="373"/>
      <c r="R92" s="805"/>
    </row>
    <row r="93" spans="1:18" ht="9" customHeight="1">
      <c r="A93" s="150"/>
      <c r="C93" s="373"/>
      <c r="D93" s="373"/>
      <c r="E93" s="373"/>
      <c r="F93" s="373"/>
      <c r="G93" s="373"/>
      <c r="R93" s="805"/>
    </row>
    <row r="94" spans="1:18">
      <c r="A94" s="156"/>
      <c r="C94" s="373"/>
      <c r="D94" s="373"/>
      <c r="E94" s="373"/>
      <c r="F94" s="373"/>
      <c r="G94" s="373"/>
      <c r="R94" s="805"/>
    </row>
    <row r="95" spans="1:18">
      <c r="A95" s="156"/>
      <c r="C95" s="373"/>
      <c r="D95" s="373"/>
      <c r="E95" s="373"/>
      <c r="F95" s="373"/>
      <c r="G95" s="373"/>
      <c r="R95" s="805"/>
    </row>
    <row r="96" spans="1:18">
      <c r="A96" s="156"/>
      <c r="C96" s="373"/>
      <c r="D96" s="373"/>
      <c r="E96" s="373"/>
      <c r="F96" s="373"/>
      <c r="G96" s="373"/>
      <c r="R96" s="805"/>
    </row>
    <row r="97" spans="1:18">
      <c r="A97" s="156"/>
      <c r="C97" s="373"/>
      <c r="D97" s="373"/>
      <c r="E97" s="373"/>
      <c r="F97" s="373"/>
      <c r="G97" s="373"/>
      <c r="R97" s="805"/>
    </row>
    <row r="98" spans="1:18">
      <c r="A98" s="156"/>
      <c r="C98" s="373"/>
      <c r="D98" s="373"/>
      <c r="E98" s="373"/>
      <c r="F98" s="373"/>
      <c r="G98" s="373"/>
      <c r="R98" s="805"/>
    </row>
    <row r="99" spans="1:18">
      <c r="A99" s="156"/>
      <c r="C99" s="373"/>
      <c r="D99" s="373"/>
      <c r="E99" s="373"/>
      <c r="F99" s="373"/>
      <c r="G99" s="373"/>
      <c r="R99" s="805"/>
    </row>
    <row r="100" spans="1:18">
      <c r="A100" s="156"/>
      <c r="C100" s="373"/>
      <c r="D100" s="373"/>
      <c r="E100" s="373"/>
      <c r="F100" s="373"/>
      <c r="G100" s="373"/>
      <c r="R100" s="805"/>
    </row>
    <row r="101" spans="1:18" ht="15.75">
      <c r="A101" s="157"/>
      <c r="C101" s="373"/>
      <c r="D101" s="373"/>
      <c r="E101" s="373"/>
      <c r="F101" s="373"/>
      <c r="G101" s="373"/>
      <c r="R101" s="805"/>
    </row>
    <row r="102" spans="1:18" ht="15.75">
      <c r="A102" s="157"/>
      <c r="C102" s="373"/>
      <c r="D102" s="373"/>
      <c r="E102" s="373"/>
      <c r="F102" s="373"/>
      <c r="G102" s="373"/>
      <c r="R102" s="805"/>
    </row>
    <row r="103" spans="1:18" ht="15.75">
      <c r="A103" s="157"/>
      <c r="C103" s="373"/>
      <c r="D103" s="373"/>
      <c r="E103" s="373"/>
      <c r="F103" s="373"/>
      <c r="G103" s="373"/>
      <c r="R103" s="805"/>
    </row>
    <row r="104" spans="1:18" ht="15.75">
      <c r="A104" s="157"/>
      <c r="C104" s="373"/>
      <c r="D104" s="373"/>
      <c r="E104" s="373"/>
      <c r="F104" s="373"/>
      <c r="G104" s="373"/>
      <c r="R104" s="805"/>
    </row>
    <row r="105" spans="1:18" ht="15.75">
      <c r="A105" s="157"/>
      <c r="C105" s="373"/>
      <c r="D105" s="373"/>
      <c r="E105" s="373"/>
      <c r="F105" s="373"/>
      <c r="G105" s="373"/>
      <c r="R105" s="805"/>
    </row>
    <row r="106" spans="1:18" ht="15.75">
      <c r="A106" s="157"/>
      <c r="C106" s="373"/>
      <c r="D106" s="373"/>
      <c r="E106" s="373"/>
      <c r="F106" s="373"/>
      <c r="G106" s="373"/>
      <c r="R106" s="805"/>
    </row>
    <row r="107" spans="1:18" ht="15.75">
      <c r="A107" s="157"/>
      <c r="C107" s="373"/>
      <c r="D107" s="373"/>
      <c r="E107" s="373"/>
      <c r="F107" s="373"/>
      <c r="G107" s="373"/>
      <c r="R107" s="805"/>
    </row>
    <row r="108" spans="1:18" ht="15.75">
      <c r="A108" s="157"/>
      <c r="C108" s="373"/>
      <c r="D108" s="373"/>
      <c r="E108" s="373"/>
      <c r="F108" s="373"/>
      <c r="G108" s="373"/>
      <c r="R108" s="805"/>
    </row>
    <row r="109" spans="1:18" ht="15.75">
      <c r="A109" s="157"/>
      <c r="C109" s="373"/>
      <c r="D109" s="373"/>
      <c r="E109" s="373"/>
      <c r="F109" s="373"/>
      <c r="G109" s="373"/>
      <c r="R109" s="805"/>
    </row>
    <row r="110" spans="1:18" ht="15.75">
      <c r="A110" s="157"/>
      <c r="C110" s="373"/>
      <c r="D110" s="373"/>
      <c r="E110" s="373"/>
      <c r="F110" s="373"/>
      <c r="G110" s="373"/>
      <c r="R110" s="805"/>
    </row>
    <row r="111" spans="1:18" ht="15.75">
      <c r="A111" s="157"/>
      <c r="C111" s="373"/>
      <c r="D111" s="373"/>
      <c r="E111" s="373"/>
      <c r="F111" s="373"/>
      <c r="G111" s="373"/>
      <c r="R111" s="805"/>
    </row>
    <row r="112" spans="1:18" ht="15.75">
      <c r="A112" s="157"/>
      <c r="C112" s="373"/>
      <c r="D112" s="373"/>
      <c r="E112" s="373"/>
      <c r="F112" s="373"/>
      <c r="G112" s="373"/>
      <c r="R112" s="805"/>
    </row>
    <row r="113" spans="1:18" ht="15.75">
      <c r="A113" s="157"/>
      <c r="C113" s="373"/>
      <c r="D113" s="373"/>
      <c r="E113" s="373"/>
      <c r="F113" s="373"/>
      <c r="G113" s="373"/>
      <c r="R113" s="805"/>
    </row>
    <row r="114" spans="1:18" ht="15.75">
      <c r="A114" s="157"/>
      <c r="C114" s="373"/>
      <c r="D114" s="373"/>
      <c r="E114" s="373"/>
      <c r="F114" s="373"/>
      <c r="G114" s="373"/>
      <c r="R114" s="805"/>
    </row>
    <row r="115" spans="1:18" ht="15.75">
      <c r="A115" s="157"/>
      <c r="C115" s="373"/>
      <c r="D115" s="373"/>
      <c r="E115" s="373"/>
      <c r="F115" s="373"/>
      <c r="G115" s="373"/>
      <c r="R115" s="805"/>
    </row>
    <row r="116" spans="1:18" ht="15.75">
      <c r="A116" s="157"/>
      <c r="C116" s="373"/>
      <c r="D116" s="373"/>
      <c r="E116" s="373"/>
      <c r="F116" s="373"/>
      <c r="G116" s="373"/>
      <c r="R116" s="805"/>
    </row>
    <row r="117" spans="1:18" ht="15.75">
      <c r="A117" s="157"/>
      <c r="C117" s="373"/>
      <c r="D117" s="373"/>
      <c r="E117" s="373"/>
      <c r="F117" s="373"/>
      <c r="G117" s="373"/>
      <c r="R117" s="805"/>
    </row>
    <row r="118" spans="1:18" ht="15.75">
      <c r="A118" s="157"/>
      <c r="C118" s="373"/>
      <c r="D118" s="373"/>
      <c r="E118" s="373"/>
      <c r="F118" s="373"/>
      <c r="G118" s="373"/>
      <c r="R118" s="805"/>
    </row>
    <row r="119" spans="1:18" ht="15.75">
      <c r="A119" s="157"/>
      <c r="C119" s="373"/>
      <c r="D119" s="373"/>
      <c r="E119" s="373"/>
      <c r="F119" s="373"/>
      <c r="G119" s="373"/>
      <c r="R119" s="805"/>
    </row>
    <row r="120" spans="1:18" ht="15.75">
      <c r="A120" s="157"/>
      <c r="C120" s="373"/>
      <c r="D120" s="373"/>
      <c r="E120" s="373"/>
      <c r="F120" s="373"/>
      <c r="G120" s="373"/>
      <c r="R120" s="805"/>
    </row>
    <row r="121" spans="1:18" ht="15.75">
      <c r="A121" s="157"/>
      <c r="C121" s="373"/>
      <c r="D121" s="373"/>
      <c r="E121" s="373"/>
      <c r="F121" s="373"/>
      <c r="G121" s="373"/>
      <c r="R121" s="805"/>
    </row>
    <row r="122" spans="1:18" ht="15.75">
      <c r="A122" s="157"/>
      <c r="C122" s="373"/>
      <c r="D122" s="373"/>
      <c r="E122" s="373"/>
      <c r="F122" s="373"/>
      <c r="G122" s="373"/>
      <c r="R122" s="805"/>
    </row>
    <row r="123" spans="1:18" ht="15.75">
      <c r="A123" s="157"/>
      <c r="C123" s="373"/>
      <c r="D123" s="373"/>
      <c r="E123" s="373"/>
      <c r="F123" s="373"/>
      <c r="G123" s="373"/>
      <c r="R123" s="805"/>
    </row>
    <row r="124" spans="1:18" ht="15.75">
      <c r="A124" s="157"/>
      <c r="C124" s="373"/>
      <c r="D124" s="373"/>
      <c r="E124" s="373"/>
      <c r="F124" s="373"/>
      <c r="G124" s="373"/>
      <c r="R124" s="805"/>
    </row>
    <row r="125" spans="1:18" ht="15.75">
      <c r="A125" s="157"/>
      <c r="C125" s="373"/>
      <c r="D125" s="373"/>
      <c r="E125" s="373"/>
      <c r="F125" s="373"/>
      <c r="G125" s="373"/>
      <c r="R125" s="805"/>
    </row>
    <row r="126" spans="1:18" ht="15.75">
      <c r="A126" s="157"/>
      <c r="C126" s="373"/>
      <c r="D126" s="373"/>
      <c r="E126" s="373"/>
      <c r="F126" s="373"/>
      <c r="G126" s="373"/>
      <c r="R126" s="805"/>
    </row>
    <row r="127" spans="1:18" ht="15.75">
      <c r="A127" s="157"/>
      <c r="C127" s="373"/>
      <c r="D127" s="373"/>
      <c r="E127" s="373"/>
      <c r="F127" s="373"/>
      <c r="G127" s="373"/>
      <c r="R127" s="805"/>
    </row>
    <row r="128" spans="1:18" ht="15.75">
      <c r="A128" s="157"/>
      <c r="C128" s="373"/>
      <c r="D128" s="373"/>
      <c r="E128" s="373"/>
      <c r="F128" s="373"/>
      <c r="G128" s="373"/>
      <c r="R128" s="805"/>
    </row>
    <row r="129" spans="1:18" ht="15.75">
      <c r="A129" s="157"/>
      <c r="C129" s="373"/>
      <c r="D129" s="373"/>
      <c r="E129" s="373"/>
      <c r="F129" s="373"/>
      <c r="G129" s="373"/>
      <c r="R129" s="805"/>
    </row>
    <row r="130" spans="1:18" ht="15.75">
      <c r="A130" s="157"/>
      <c r="C130" s="373"/>
      <c r="D130" s="373"/>
      <c r="E130" s="373"/>
      <c r="F130" s="373"/>
      <c r="G130" s="373"/>
      <c r="R130" s="805"/>
    </row>
    <row r="131" spans="1:18" ht="15.75">
      <c r="A131" s="157"/>
      <c r="C131" s="373"/>
      <c r="D131" s="373"/>
      <c r="E131" s="373"/>
      <c r="F131" s="373"/>
      <c r="G131" s="373"/>
      <c r="R131" s="805"/>
    </row>
    <row r="132" spans="1:18" ht="15.75">
      <c r="A132" s="157"/>
      <c r="C132" s="373"/>
      <c r="D132" s="373"/>
      <c r="E132" s="373"/>
      <c r="F132" s="373"/>
      <c r="G132" s="373"/>
      <c r="R132" s="805"/>
    </row>
    <row r="133" spans="1:18" ht="15.75">
      <c r="A133" s="157"/>
      <c r="C133" s="373"/>
      <c r="D133" s="373"/>
      <c r="E133" s="373"/>
      <c r="F133" s="373"/>
      <c r="G133" s="373"/>
      <c r="R133" s="805"/>
    </row>
    <row r="134" spans="1:18" ht="15.75">
      <c r="A134" s="157"/>
      <c r="C134" s="373"/>
      <c r="D134" s="373"/>
      <c r="E134" s="373"/>
      <c r="F134" s="373"/>
      <c r="G134" s="373"/>
      <c r="R134" s="805"/>
    </row>
    <row r="135" spans="1:18" ht="15.75">
      <c r="A135" s="157"/>
      <c r="C135" s="373"/>
      <c r="D135" s="373"/>
      <c r="E135" s="373"/>
      <c r="F135" s="373"/>
      <c r="G135" s="373"/>
      <c r="R135" s="805"/>
    </row>
    <row r="136" spans="1:18" ht="15.75">
      <c r="A136" s="157"/>
      <c r="C136" s="373"/>
      <c r="D136" s="373"/>
      <c r="E136" s="373"/>
      <c r="F136" s="373"/>
      <c r="G136" s="373"/>
      <c r="R136" s="805"/>
    </row>
    <row r="137" spans="1:18" ht="15.75">
      <c r="A137" s="157"/>
      <c r="C137" s="373"/>
      <c r="D137" s="373"/>
      <c r="E137" s="373"/>
      <c r="F137" s="373"/>
      <c r="G137" s="373"/>
      <c r="R137" s="805"/>
    </row>
    <row r="138" spans="1:18" ht="15.75">
      <c r="A138" s="157"/>
      <c r="C138" s="373"/>
      <c r="D138" s="373"/>
      <c r="E138" s="373"/>
      <c r="F138" s="373"/>
      <c r="G138" s="373"/>
      <c r="R138" s="805"/>
    </row>
    <row r="139" spans="1:18" ht="15.75">
      <c r="A139" s="157"/>
      <c r="C139" s="373"/>
      <c r="D139" s="373"/>
      <c r="E139" s="373"/>
      <c r="F139" s="373"/>
      <c r="G139" s="373"/>
      <c r="R139" s="805"/>
    </row>
    <row r="140" spans="1:18" ht="15.75">
      <c r="A140" s="157"/>
      <c r="C140" s="373"/>
      <c r="D140" s="373"/>
      <c r="E140" s="373"/>
      <c r="F140" s="373"/>
      <c r="G140" s="373"/>
      <c r="R140" s="805"/>
    </row>
    <row r="141" spans="1:18" ht="15.75">
      <c r="A141" s="157"/>
      <c r="C141" s="373"/>
      <c r="D141" s="373"/>
      <c r="E141" s="373"/>
      <c r="F141" s="373"/>
      <c r="G141" s="373"/>
      <c r="R141" s="805"/>
    </row>
    <row r="142" spans="1:18" ht="15.75">
      <c r="A142" s="157"/>
      <c r="C142" s="373"/>
      <c r="D142" s="373"/>
      <c r="E142" s="373"/>
      <c r="F142" s="373"/>
      <c r="G142" s="373"/>
      <c r="R142" s="805"/>
    </row>
    <row r="143" spans="1:18" ht="15.75">
      <c r="A143" s="157"/>
      <c r="C143" s="373"/>
      <c r="D143" s="373"/>
      <c r="E143" s="373"/>
      <c r="F143" s="373"/>
      <c r="G143" s="373"/>
      <c r="R143" s="805"/>
    </row>
    <row r="144" spans="1:18" ht="15.75">
      <c r="A144" s="157"/>
      <c r="C144" s="373"/>
      <c r="D144" s="373"/>
      <c r="E144" s="373"/>
      <c r="F144" s="373"/>
      <c r="G144" s="373"/>
      <c r="R144" s="805"/>
    </row>
    <row r="145" spans="1:18" ht="15.75">
      <c r="A145" s="157"/>
      <c r="C145" s="373"/>
      <c r="D145" s="373"/>
      <c r="E145" s="373"/>
      <c r="F145" s="373"/>
      <c r="G145" s="373"/>
      <c r="R145" s="805"/>
    </row>
    <row r="146" spans="1:18" ht="15.75">
      <c r="A146" s="157"/>
      <c r="C146" s="373"/>
      <c r="D146" s="373"/>
      <c r="E146" s="373"/>
      <c r="F146" s="373"/>
      <c r="G146" s="373"/>
      <c r="R146" s="805"/>
    </row>
    <row r="147" spans="1:18" ht="15.75">
      <c r="A147" s="157"/>
      <c r="C147" s="373"/>
      <c r="D147" s="373"/>
      <c r="E147" s="373"/>
      <c r="F147" s="373"/>
      <c r="G147" s="373"/>
      <c r="R147" s="805"/>
    </row>
    <row r="148" spans="1:18" ht="15.75">
      <c r="A148" s="157"/>
      <c r="C148" s="373"/>
      <c r="D148" s="373"/>
      <c r="E148" s="373"/>
      <c r="F148" s="373"/>
      <c r="G148" s="373"/>
      <c r="R148" s="805"/>
    </row>
    <row r="149" spans="1:18" ht="15.75">
      <c r="A149" s="157"/>
      <c r="C149" s="373"/>
      <c r="D149" s="373"/>
      <c r="E149" s="373"/>
      <c r="F149" s="373"/>
      <c r="G149" s="373"/>
      <c r="R149" s="805"/>
    </row>
    <row r="150" spans="1:18" ht="15.75">
      <c r="A150" s="157"/>
      <c r="C150" s="373"/>
      <c r="D150" s="373"/>
      <c r="E150" s="373"/>
      <c r="F150" s="373"/>
      <c r="G150" s="373"/>
      <c r="R150" s="805"/>
    </row>
    <row r="151" spans="1:18" ht="15.75">
      <c r="A151" s="157"/>
      <c r="C151" s="373"/>
      <c r="D151" s="373"/>
      <c r="E151" s="373"/>
      <c r="F151" s="373"/>
      <c r="G151" s="373"/>
      <c r="R151" s="805"/>
    </row>
    <row r="152" spans="1:18" ht="15.75">
      <c r="A152" s="157"/>
      <c r="C152" s="373"/>
      <c r="D152" s="373"/>
      <c r="E152" s="373"/>
      <c r="F152" s="373"/>
      <c r="G152" s="373"/>
      <c r="R152" s="805"/>
    </row>
    <row r="153" spans="1:18" ht="15.75">
      <c r="A153" s="157"/>
      <c r="C153" s="373"/>
      <c r="D153" s="373"/>
      <c r="E153" s="373"/>
      <c r="F153" s="373"/>
      <c r="G153" s="373"/>
      <c r="R153" s="805"/>
    </row>
    <row r="154" spans="1:18" ht="15.75">
      <c r="A154" s="157"/>
      <c r="C154" s="373"/>
      <c r="D154" s="373"/>
      <c r="E154" s="373"/>
      <c r="F154" s="373"/>
      <c r="G154" s="373"/>
      <c r="R154" s="805"/>
    </row>
    <row r="155" spans="1:18" ht="15.75">
      <c r="A155" s="157"/>
      <c r="C155" s="373"/>
      <c r="D155" s="373"/>
      <c r="E155" s="373"/>
      <c r="F155" s="373"/>
      <c r="G155" s="373"/>
      <c r="R155" s="805"/>
    </row>
    <row r="156" spans="1:18" ht="15.75">
      <c r="A156" s="157"/>
      <c r="C156" s="373"/>
      <c r="D156" s="373"/>
      <c r="E156" s="373"/>
      <c r="F156" s="373"/>
      <c r="G156" s="373"/>
      <c r="R156" s="805"/>
    </row>
    <row r="157" spans="1:18" ht="15.75">
      <c r="A157" s="157"/>
      <c r="C157" s="373"/>
      <c r="D157" s="373"/>
      <c r="E157" s="373"/>
      <c r="F157" s="373"/>
      <c r="G157" s="373"/>
      <c r="R157" s="805"/>
    </row>
    <row r="158" spans="1:18" ht="15.75">
      <c r="A158" s="157"/>
      <c r="C158" s="373"/>
      <c r="D158" s="373"/>
      <c r="E158" s="373"/>
      <c r="F158" s="373"/>
      <c r="G158" s="373"/>
      <c r="R158" s="805"/>
    </row>
    <row r="159" spans="1:18" ht="15.75">
      <c r="A159" s="157"/>
      <c r="C159" s="373"/>
      <c r="D159" s="373"/>
      <c r="E159" s="373"/>
      <c r="F159" s="373"/>
      <c r="G159" s="373"/>
      <c r="R159" s="805"/>
    </row>
    <row r="160" spans="1:18" ht="15.75">
      <c r="A160" s="157"/>
      <c r="C160" s="373"/>
      <c r="D160" s="373"/>
      <c r="E160" s="373"/>
      <c r="F160" s="373"/>
      <c r="G160" s="373"/>
      <c r="R160" s="805"/>
    </row>
    <row r="161" spans="1:18" ht="15.75">
      <c r="A161" s="157"/>
      <c r="C161" s="373"/>
      <c r="D161" s="373"/>
      <c r="E161" s="373"/>
      <c r="F161" s="373"/>
      <c r="G161" s="373"/>
      <c r="R161" s="805"/>
    </row>
    <row r="162" spans="1:18" ht="15.75">
      <c r="A162" s="157"/>
      <c r="C162" s="373"/>
      <c r="D162" s="373"/>
      <c r="E162" s="373"/>
      <c r="F162" s="373"/>
      <c r="G162" s="373"/>
      <c r="R162" s="805"/>
    </row>
    <row r="163" spans="1:18" ht="15.75">
      <c r="A163" s="157"/>
      <c r="C163" s="373"/>
      <c r="D163" s="373"/>
      <c r="E163" s="373"/>
      <c r="F163" s="373"/>
      <c r="G163" s="373"/>
      <c r="R163" s="805"/>
    </row>
    <row r="164" spans="1:18" ht="15.75">
      <c r="A164" s="157"/>
      <c r="C164" s="373"/>
      <c r="D164" s="373"/>
      <c r="E164" s="373"/>
      <c r="F164" s="373"/>
      <c r="G164" s="373"/>
      <c r="R164" s="805"/>
    </row>
    <row r="165" spans="1:18" ht="15.75">
      <c r="A165" s="157"/>
      <c r="C165" s="373"/>
      <c r="D165" s="373"/>
      <c r="E165" s="373"/>
      <c r="F165" s="373"/>
      <c r="G165" s="373"/>
      <c r="R165" s="805"/>
    </row>
    <row r="166" spans="1:18" ht="15.75">
      <c r="A166" s="157"/>
      <c r="C166" s="373"/>
      <c r="D166" s="373"/>
      <c r="E166" s="373"/>
      <c r="F166" s="373"/>
      <c r="G166" s="373"/>
      <c r="R166" s="805"/>
    </row>
    <row r="167" spans="1:18" ht="15.75">
      <c r="A167" s="157"/>
      <c r="C167" s="373"/>
      <c r="D167" s="373"/>
      <c r="E167" s="373"/>
      <c r="F167" s="373"/>
      <c r="G167" s="373"/>
      <c r="R167" s="805"/>
    </row>
    <row r="168" spans="1:18" ht="15.75">
      <c r="A168" s="157"/>
      <c r="C168" s="373"/>
      <c r="D168" s="373"/>
      <c r="E168" s="373"/>
      <c r="F168" s="373"/>
      <c r="G168" s="373"/>
      <c r="R168" s="805"/>
    </row>
    <row r="169" spans="1:18" ht="15.75">
      <c r="A169" s="157"/>
      <c r="C169" s="373"/>
      <c r="D169" s="373"/>
      <c r="E169" s="373"/>
      <c r="F169" s="373"/>
      <c r="G169" s="373"/>
      <c r="R169" s="805"/>
    </row>
    <row r="170" spans="1:18" ht="15.75">
      <c r="A170" s="157"/>
      <c r="C170" s="373"/>
      <c r="D170" s="373"/>
      <c r="E170" s="373"/>
      <c r="F170" s="373"/>
      <c r="G170" s="373"/>
      <c r="R170" s="805"/>
    </row>
    <row r="171" spans="1:18" ht="15.75">
      <c r="A171" s="157"/>
      <c r="C171" s="373"/>
      <c r="D171" s="373"/>
      <c r="E171" s="373"/>
      <c r="F171" s="373"/>
      <c r="G171" s="373"/>
      <c r="R171" s="805"/>
    </row>
    <row r="172" spans="1:18" ht="15.75">
      <c r="A172" s="157"/>
      <c r="C172" s="373"/>
      <c r="D172" s="373"/>
      <c r="E172" s="373"/>
      <c r="F172" s="373"/>
      <c r="G172" s="373"/>
      <c r="R172" s="805"/>
    </row>
    <row r="173" spans="1:18" ht="15.75">
      <c r="A173" s="157"/>
      <c r="C173" s="373"/>
      <c r="D173" s="373"/>
      <c r="E173" s="373"/>
      <c r="F173" s="373"/>
      <c r="G173" s="373"/>
      <c r="R173" s="805"/>
    </row>
    <row r="174" spans="1:18" ht="15.75">
      <c r="A174" s="157"/>
      <c r="C174" s="373"/>
      <c r="D174" s="373"/>
      <c r="E174" s="373"/>
      <c r="F174" s="373"/>
      <c r="G174" s="373"/>
      <c r="R174" s="805"/>
    </row>
    <row r="175" spans="1:18" ht="15.75">
      <c r="A175" s="157"/>
      <c r="C175" s="373"/>
      <c r="D175" s="373"/>
      <c r="E175" s="373"/>
      <c r="F175" s="373"/>
      <c r="G175" s="373"/>
      <c r="R175" s="805"/>
    </row>
    <row r="176" spans="1:18" ht="15.75">
      <c r="A176" s="157"/>
      <c r="C176" s="373"/>
      <c r="D176" s="373"/>
      <c r="E176" s="373"/>
      <c r="F176" s="373"/>
      <c r="G176" s="373"/>
      <c r="R176" s="805"/>
    </row>
    <row r="177" spans="1:18" ht="15.75">
      <c r="A177" s="157"/>
      <c r="C177" s="373"/>
      <c r="D177" s="373"/>
      <c r="E177" s="373"/>
      <c r="F177" s="373"/>
      <c r="G177" s="373"/>
      <c r="R177" s="805"/>
    </row>
    <row r="178" spans="1:18" ht="15.75">
      <c r="A178" s="157"/>
      <c r="C178" s="373"/>
      <c r="D178" s="373"/>
      <c r="E178" s="373"/>
      <c r="F178" s="373"/>
      <c r="G178" s="373"/>
      <c r="R178" s="805"/>
    </row>
    <row r="179" spans="1:18" ht="15.75">
      <c r="A179" s="157"/>
      <c r="C179" s="373"/>
      <c r="D179" s="373"/>
      <c r="E179" s="373"/>
      <c r="F179" s="373"/>
      <c r="G179" s="373"/>
      <c r="R179" s="805"/>
    </row>
    <row r="180" spans="1:18" ht="15.75">
      <c r="A180" s="157"/>
      <c r="C180" s="373"/>
      <c r="D180" s="373"/>
      <c r="E180" s="373"/>
      <c r="F180" s="373"/>
      <c r="G180" s="373"/>
      <c r="R180" s="805"/>
    </row>
    <row r="181" spans="1:18" ht="15.75">
      <c r="A181" s="157"/>
      <c r="C181" s="373"/>
      <c r="D181" s="373"/>
      <c r="E181" s="373"/>
      <c r="F181" s="373"/>
      <c r="G181" s="373"/>
      <c r="R181" s="805"/>
    </row>
    <row r="182" spans="1:18" ht="15.75">
      <c r="A182" s="157"/>
      <c r="C182" s="373"/>
      <c r="D182" s="373"/>
      <c r="E182" s="373"/>
      <c r="F182" s="373"/>
      <c r="G182" s="373"/>
      <c r="R182" s="805"/>
    </row>
    <row r="183" spans="1:18" ht="15.75">
      <c r="A183" s="157"/>
      <c r="C183" s="373"/>
      <c r="D183" s="373"/>
      <c r="E183" s="373"/>
      <c r="F183" s="373"/>
      <c r="G183" s="373"/>
      <c r="R183" s="805"/>
    </row>
    <row r="184" spans="1:18" ht="15.75">
      <c r="A184" s="157"/>
      <c r="C184" s="373"/>
      <c r="D184" s="373"/>
      <c r="E184" s="373"/>
      <c r="F184" s="373"/>
      <c r="G184" s="373"/>
      <c r="R184" s="805"/>
    </row>
    <row r="185" spans="1:18" ht="15.75">
      <c r="A185" s="157"/>
      <c r="C185" s="373"/>
      <c r="D185" s="373"/>
      <c r="E185" s="373"/>
      <c r="F185" s="373"/>
      <c r="G185" s="373"/>
      <c r="R185" s="805"/>
    </row>
    <row r="186" spans="1:18" ht="15.75">
      <c r="A186" s="157"/>
      <c r="C186" s="373"/>
      <c r="D186" s="373"/>
      <c r="E186" s="373"/>
      <c r="F186" s="373"/>
      <c r="G186" s="373"/>
      <c r="R186" s="805"/>
    </row>
    <row r="187" spans="1:18" ht="15.75">
      <c r="A187" s="157"/>
      <c r="C187" s="373"/>
      <c r="D187" s="373"/>
      <c r="E187" s="373"/>
      <c r="F187" s="373"/>
      <c r="G187" s="373"/>
      <c r="R187" s="805"/>
    </row>
    <row r="188" spans="1:18" ht="15.75">
      <c r="A188" s="157"/>
      <c r="C188" s="373"/>
      <c r="D188" s="373"/>
      <c r="E188" s="373"/>
      <c r="F188" s="373"/>
      <c r="G188" s="373"/>
      <c r="R188" s="805"/>
    </row>
    <row r="189" spans="1:18" ht="15.75">
      <c r="A189" s="157"/>
      <c r="C189" s="373"/>
      <c r="D189" s="373"/>
      <c r="E189" s="373"/>
      <c r="F189" s="373"/>
      <c r="G189" s="373"/>
      <c r="R189" s="805"/>
    </row>
    <row r="190" spans="1:18" ht="15.75">
      <c r="A190" s="157"/>
      <c r="C190" s="373"/>
      <c r="D190" s="373"/>
      <c r="E190" s="373"/>
      <c r="F190" s="373"/>
      <c r="G190" s="373"/>
      <c r="R190" s="805"/>
    </row>
    <row r="191" spans="1:18" ht="15.75">
      <c r="A191" s="157"/>
      <c r="C191" s="373"/>
      <c r="D191" s="373"/>
      <c r="E191" s="373"/>
      <c r="F191" s="373"/>
      <c r="G191" s="373"/>
      <c r="R191" s="805"/>
    </row>
    <row r="192" spans="1:18" ht="15.75">
      <c r="A192" s="47"/>
      <c r="C192" s="373"/>
      <c r="D192" s="373"/>
      <c r="E192" s="373"/>
      <c r="F192" s="373"/>
      <c r="G192" s="373"/>
      <c r="R192" s="805"/>
    </row>
    <row r="193" spans="1:18" ht="15.75">
      <c r="A193" s="47"/>
      <c r="C193" s="373"/>
      <c r="D193" s="373"/>
      <c r="E193" s="373"/>
      <c r="F193" s="373"/>
      <c r="G193" s="373"/>
      <c r="R193" s="805"/>
    </row>
    <row r="194" spans="1:18" ht="15.75">
      <c r="A194" s="47"/>
      <c r="C194" s="373"/>
      <c r="D194" s="373"/>
      <c r="E194" s="373"/>
      <c r="F194" s="373"/>
      <c r="G194" s="373"/>
      <c r="R194" s="805"/>
    </row>
    <row r="195" spans="1:18" ht="15.75">
      <c r="A195" s="47"/>
      <c r="C195" s="373"/>
      <c r="D195" s="373"/>
      <c r="E195" s="373"/>
      <c r="F195" s="373"/>
      <c r="G195" s="373"/>
      <c r="R195" s="805"/>
    </row>
    <row r="196" spans="1:18" ht="15.75">
      <c r="A196" s="47"/>
      <c r="C196" s="373"/>
      <c r="D196" s="373"/>
      <c r="E196" s="373"/>
      <c r="F196" s="373"/>
      <c r="G196" s="373"/>
      <c r="R196" s="805"/>
    </row>
    <row r="197" spans="1:18" ht="15.75">
      <c r="A197" s="47"/>
      <c r="C197" s="373"/>
      <c r="D197" s="373"/>
      <c r="E197" s="373"/>
      <c r="F197" s="373"/>
      <c r="G197" s="373"/>
      <c r="R197" s="805"/>
    </row>
    <row r="198" spans="1:18" ht="15.75">
      <c r="A198" s="47"/>
      <c r="C198" s="373"/>
      <c r="D198" s="373"/>
      <c r="E198" s="373"/>
      <c r="F198" s="373"/>
      <c r="G198" s="373"/>
      <c r="R198" s="805"/>
    </row>
    <row r="199" spans="1:18" ht="15.75">
      <c r="A199" s="47"/>
      <c r="C199" s="373"/>
      <c r="D199" s="373"/>
      <c r="E199" s="373"/>
      <c r="F199" s="373"/>
      <c r="G199" s="373"/>
      <c r="R199" s="805"/>
    </row>
    <row r="200" spans="1:18" ht="15.75">
      <c r="A200" s="47"/>
      <c r="C200" s="373"/>
      <c r="D200" s="373"/>
      <c r="E200" s="373"/>
      <c r="F200" s="373"/>
      <c r="G200" s="373"/>
      <c r="R200" s="805"/>
    </row>
    <row r="201" spans="1:18" ht="15.75">
      <c r="A201" s="47"/>
      <c r="C201" s="373"/>
      <c r="D201" s="373"/>
      <c r="E201" s="373"/>
      <c r="F201" s="373"/>
      <c r="G201" s="373"/>
    </row>
    <row r="202" spans="1:18" ht="15.75">
      <c r="A202" s="47"/>
      <c r="C202" s="373"/>
      <c r="D202" s="373"/>
      <c r="E202" s="373"/>
      <c r="F202" s="373"/>
      <c r="G202" s="373"/>
    </row>
    <row r="203" spans="1:18" ht="15.75">
      <c r="A203" s="47"/>
      <c r="C203" s="373"/>
      <c r="D203" s="373"/>
      <c r="E203" s="373"/>
      <c r="F203" s="373"/>
      <c r="G203" s="373"/>
    </row>
    <row r="204" spans="1:18" ht="15.75">
      <c r="A204" s="47"/>
      <c r="C204" s="373"/>
      <c r="D204" s="373"/>
      <c r="E204" s="373"/>
      <c r="F204" s="373"/>
      <c r="G204" s="373"/>
    </row>
    <row r="205" spans="1:18" ht="15.75">
      <c r="A205" s="47"/>
      <c r="C205" s="373"/>
      <c r="D205" s="373"/>
      <c r="E205" s="373"/>
      <c r="F205" s="373"/>
      <c r="G205" s="373"/>
    </row>
    <row r="206" spans="1:18" ht="15.75">
      <c r="A206" s="47"/>
      <c r="C206" s="373"/>
      <c r="D206" s="373"/>
      <c r="E206" s="373"/>
      <c r="F206" s="373"/>
      <c r="G206" s="373"/>
    </row>
    <row r="207" spans="1:18" ht="15.75">
      <c r="A207" s="47"/>
      <c r="C207" s="373"/>
      <c r="D207" s="373"/>
      <c r="E207" s="373"/>
      <c r="F207" s="373"/>
      <c r="G207" s="373"/>
    </row>
    <row r="208" spans="1:18" ht="15.75">
      <c r="A208" s="47"/>
      <c r="C208" s="373"/>
      <c r="D208" s="373"/>
      <c r="E208" s="373"/>
      <c r="F208" s="373"/>
      <c r="G208" s="373"/>
    </row>
    <row r="209" spans="1:7" ht="15.75">
      <c r="A209" s="47"/>
      <c r="C209" s="373"/>
      <c r="D209" s="373"/>
      <c r="E209" s="373"/>
      <c r="F209" s="373"/>
      <c r="G209" s="373"/>
    </row>
    <row r="210" spans="1:7" ht="15.75">
      <c r="A210" s="47"/>
      <c r="C210" s="373"/>
      <c r="D210" s="373"/>
      <c r="E210" s="373"/>
      <c r="F210" s="373"/>
      <c r="G210" s="373"/>
    </row>
    <row r="211" spans="1:7" ht="15.75">
      <c r="A211" s="47"/>
      <c r="C211" s="373"/>
      <c r="D211" s="373"/>
      <c r="E211" s="373"/>
      <c r="F211" s="373"/>
      <c r="G211" s="373"/>
    </row>
    <row r="212" spans="1:7" ht="15.75">
      <c r="A212" s="47"/>
      <c r="C212" s="373"/>
      <c r="D212" s="373"/>
      <c r="E212" s="373"/>
      <c r="F212" s="373"/>
      <c r="G212" s="373"/>
    </row>
    <row r="213" spans="1:7" ht="15.75">
      <c r="A213" s="47"/>
      <c r="C213" s="373"/>
      <c r="D213" s="373"/>
      <c r="E213" s="373"/>
      <c r="F213" s="373"/>
      <c r="G213" s="373"/>
    </row>
    <row r="214" spans="1:7" ht="15.75">
      <c r="A214" s="47"/>
      <c r="C214" s="373"/>
      <c r="D214" s="373"/>
      <c r="E214" s="373"/>
      <c r="F214" s="373"/>
      <c r="G214" s="373"/>
    </row>
    <row r="215" spans="1:7" ht="15.75">
      <c r="A215" s="47"/>
      <c r="C215" s="373"/>
      <c r="D215" s="373"/>
      <c r="E215" s="373"/>
      <c r="F215" s="373"/>
      <c r="G215" s="373"/>
    </row>
    <row r="216" spans="1:7" ht="15.75">
      <c r="A216" s="47"/>
      <c r="C216" s="373"/>
      <c r="D216" s="373"/>
      <c r="E216" s="373"/>
      <c r="F216" s="373"/>
      <c r="G216" s="373"/>
    </row>
    <row r="217" spans="1:7" ht="15.75">
      <c r="A217" s="47"/>
      <c r="C217" s="373"/>
      <c r="D217" s="373"/>
      <c r="E217" s="373"/>
      <c r="F217" s="373"/>
      <c r="G217" s="373"/>
    </row>
    <row r="218" spans="1:7" ht="15.75">
      <c r="A218" s="47"/>
      <c r="C218" s="373"/>
      <c r="D218" s="373"/>
      <c r="E218" s="373"/>
      <c r="F218" s="373"/>
      <c r="G218" s="373"/>
    </row>
    <row r="219" spans="1:7" ht="15.75">
      <c r="A219" s="47"/>
      <c r="C219" s="373"/>
      <c r="D219" s="373"/>
      <c r="E219" s="373"/>
      <c r="F219" s="373"/>
      <c r="G219" s="373"/>
    </row>
    <row r="220" spans="1:7" ht="15.75">
      <c r="A220" s="47"/>
      <c r="C220" s="373"/>
      <c r="D220" s="373"/>
      <c r="E220" s="373"/>
      <c r="F220" s="373"/>
      <c r="G220" s="373"/>
    </row>
    <row r="221" spans="1:7" ht="15.75">
      <c r="A221" s="47"/>
      <c r="C221" s="373"/>
      <c r="D221" s="373"/>
      <c r="E221" s="373"/>
      <c r="F221" s="373"/>
      <c r="G221" s="373"/>
    </row>
    <row r="222" spans="1:7" ht="15.75">
      <c r="A222" s="47"/>
      <c r="C222" s="373"/>
      <c r="D222" s="373"/>
      <c r="E222" s="373"/>
      <c r="F222" s="373"/>
      <c r="G222" s="373"/>
    </row>
    <row r="223" spans="1:7" ht="15.75">
      <c r="A223" s="47"/>
      <c r="C223" s="373"/>
      <c r="D223" s="373"/>
      <c r="E223" s="373"/>
      <c r="F223" s="373"/>
      <c r="G223" s="373"/>
    </row>
    <row r="224" spans="1:7" ht="15.75">
      <c r="A224" s="47"/>
      <c r="C224" s="373"/>
      <c r="D224" s="373"/>
      <c r="E224" s="373"/>
      <c r="F224" s="373"/>
      <c r="G224" s="373"/>
    </row>
    <row r="225" spans="1:7" ht="15.75">
      <c r="A225" s="47"/>
      <c r="C225" s="373"/>
      <c r="D225" s="373"/>
      <c r="E225" s="373"/>
      <c r="F225" s="373"/>
      <c r="G225" s="373"/>
    </row>
    <row r="226" spans="1:7" ht="15.75">
      <c r="A226" s="47"/>
      <c r="C226" s="373"/>
      <c r="D226" s="373"/>
      <c r="E226" s="373"/>
      <c r="F226" s="373"/>
      <c r="G226" s="373"/>
    </row>
    <row r="227" spans="1:7" ht="15.75">
      <c r="A227" s="47"/>
      <c r="C227" s="373"/>
      <c r="D227" s="373"/>
      <c r="E227" s="373"/>
      <c r="F227" s="373"/>
      <c r="G227" s="373"/>
    </row>
    <row r="228" spans="1:7" ht="15.75">
      <c r="A228" s="47"/>
      <c r="C228" s="373"/>
      <c r="D228" s="373"/>
      <c r="E228" s="373"/>
      <c r="F228" s="373"/>
      <c r="G228" s="373"/>
    </row>
    <row r="229" spans="1:7" ht="15.75">
      <c r="A229" s="47"/>
      <c r="C229" s="373"/>
      <c r="D229" s="373"/>
      <c r="E229" s="373"/>
      <c r="F229" s="373"/>
      <c r="G229" s="373"/>
    </row>
    <row r="230" spans="1:7" ht="15.75">
      <c r="A230" s="47"/>
      <c r="C230" s="373"/>
      <c r="D230" s="373"/>
      <c r="E230" s="373"/>
      <c r="F230" s="373"/>
      <c r="G230" s="373"/>
    </row>
    <row r="231" spans="1:7" ht="15.75">
      <c r="A231" s="47"/>
      <c r="C231" s="373"/>
      <c r="D231" s="373"/>
      <c r="E231" s="373"/>
      <c r="F231" s="373"/>
      <c r="G231" s="373"/>
    </row>
    <row r="232" spans="1:7" ht="15.75">
      <c r="A232" s="47"/>
      <c r="C232" s="373"/>
      <c r="D232" s="373"/>
      <c r="E232" s="373"/>
      <c r="F232" s="373"/>
      <c r="G232" s="373"/>
    </row>
    <row r="233" spans="1:7" ht="15.75">
      <c r="A233" s="47"/>
      <c r="C233" s="373"/>
      <c r="D233" s="373"/>
      <c r="E233" s="373"/>
      <c r="F233" s="373"/>
      <c r="G233" s="373"/>
    </row>
    <row r="234" spans="1:7" ht="15.75">
      <c r="A234" s="47"/>
      <c r="C234" s="373"/>
      <c r="D234" s="373"/>
      <c r="E234" s="373"/>
      <c r="F234" s="373"/>
      <c r="G234" s="373"/>
    </row>
    <row r="235" spans="1:7" ht="15.75">
      <c r="A235" s="47"/>
      <c r="C235" s="373"/>
      <c r="D235" s="373"/>
      <c r="E235" s="373"/>
      <c r="F235" s="373"/>
      <c r="G235" s="373"/>
    </row>
    <row r="236" spans="1:7" ht="15.75">
      <c r="A236" s="47"/>
      <c r="C236" s="373"/>
      <c r="D236" s="373"/>
      <c r="E236" s="373"/>
      <c r="F236" s="373"/>
      <c r="G236" s="373"/>
    </row>
    <row r="237" spans="1:7" ht="15.75">
      <c r="A237" s="47"/>
      <c r="C237" s="373"/>
      <c r="D237" s="373"/>
      <c r="E237" s="373"/>
      <c r="F237" s="373"/>
      <c r="G237" s="373"/>
    </row>
    <row r="238" spans="1:7" ht="15.75">
      <c r="A238" s="47"/>
      <c r="C238" s="373"/>
      <c r="D238" s="373"/>
      <c r="E238" s="373"/>
      <c r="F238" s="373"/>
      <c r="G238" s="373"/>
    </row>
    <row r="239" spans="1:7" ht="15.75">
      <c r="A239" s="47"/>
      <c r="C239" s="373"/>
      <c r="D239" s="373"/>
      <c r="E239" s="373"/>
      <c r="F239" s="373"/>
      <c r="G239" s="373"/>
    </row>
    <row r="240" spans="1:7" ht="15.75">
      <c r="A240" s="47"/>
      <c r="C240" s="373"/>
      <c r="D240" s="373"/>
      <c r="E240" s="373"/>
      <c r="F240" s="373"/>
      <c r="G240" s="373"/>
    </row>
    <row r="241" spans="1:7" ht="15.75">
      <c r="A241" s="47"/>
      <c r="C241" s="373"/>
      <c r="D241" s="373"/>
      <c r="E241" s="373"/>
      <c r="F241" s="373"/>
      <c r="G241" s="373"/>
    </row>
    <row r="242" spans="1:7" ht="15.75">
      <c r="A242" s="47"/>
      <c r="C242" s="373"/>
      <c r="D242" s="373"/>
      <c r="E242" s="373"/>
      <c r="F242" s="373"/>
      <c r="G242" s="373"/>
    </row>
    <row r="243" spans="1:7" ht="15.75">
      <c r="A243" s="47"/>
      <c r="C243" s="373"/>
      <c r="D243" s="373"/>
      <c r="E243" s="373"/>
      <c r="F243" s="373"/>
      <c r="G243" s="373"/>
    </row>
    <row r="244" spans="1:7" ht="15.75">
      <c r="A244" s="47"/>
      <c r="C244" s="373"/>
      <c r="D244" s="373"/>
      <c r="E244" s="373"/>
      <c r="F244" s="373"/>
      <c r="G244" s="373"/>
    </row>
    <row r="245" spans="1:7" ht="15.75">
      <c r="A245" s="47"/>
      <c r="C245" s="373"/>
      <c r="D245" s="373"/>
      <c r="E245" s="373"/>
      <c r="F245" s="373"/>
      <c r="G245" s="373"/>
    </row>
    <row r="246" spans="1:7" ht="15.75">
      <c r="A246" s="47"/>
      <c r="C246" s="373"/>
      <c r="D246" s="373"/>
      <c r="E246" s="373"/>
      <c r="F246" s="373"/>
      <c r="G246" s="373"/>
    </row>
    <row r="247" spans="1:7" ht="15.75">
      <c r="A247" s="47"/>
      <c r="C247" s="373"/>
      <c r="D247" s="373"/>
      <c r="E247" s="373"/>
      <c r="F247" s="373"/>
      <c r="G247" s="373"/>
    </row>
    <row r="248" spans="1:7" ht="15.75">
      <c r="A248" s="47"/>
      <c r="C248" s="373"/>
      <c r="D248" s="373"/>
      <c r="E248" s="373"/>
      <c r="F248" s="373"/>
      <c r="G248" s="373"/>
    </row>
    <row r="249" spans="1:7" ht="15.75">
      <c r="A249" s="47"/>
      <c r="C249" s="373"/>
      <c r="D249" s="373"/>
      <c r="E249" s="373"/>
      <c r="F249" s="373"/>
      <c r="G249" s="373"/>
    </row>
    <row r="250" spans="1:7" ht="15.75">
      <c r="A250" s="47"/>
      <c r="C250" s="373"/>
      <c r="D250" s="373"/>
      <c r="E250" s="373"/>
      <c r="F250" s="373"/>
      <c r="G250" s="373"/>
    </row>
    <row r="251" spans="1:7" ht="15.75">
      <c r="A251" s="47"/>
      <c r="C251" s="373"/>
      <c r="D251" s="373"/>
      <c r="E251" s="373"/>
      <c r="F251" s="373"/>
      <c r="G251" s="373"/>
    </row>
    <row r="252" spans="1:7" ht="15.75">
      <c r="A252" s="47"/>
      <c r="C252" s="373"/>
      <c r="D252" s="373"/>
      <c r="E252" s="373"/>
      <c r="F252" s="373"/>
      <c r="G252" s="373"/>
    </row>
    <row r="253" spans="1:7" ht="15.75">
      <c r="A253" s="47"/>
      <c r="C253" s="373"/>
      <c r="D253" s="373"/>
      <c r="E253" s="373"/>
      <c r="F253" s="373"/>
      <c r="G253" s="373"/>
    </row>
    <row r="254" spans="1:7" ht="15.75">
      <c r="A254" s="47"/>
      <c r="C254" s="373"/>
      <c r="D254" s="373"/>
      <c r="E254" s="373"/>
      <c r="F254" s="373"/>
      <c r="G254" s="373"/>
    </row>
    <row r="255" spans="1:7" ht="15.75">
      <c r="A255" s="47"/>
      <c r="C255" s="373"/>
      <c r="D255" s="373"/>
      <c r="E255" s="373"/>
      <c r="F255" s="373"/>
      <c r="G255" s="373"/>
    </row>
    <row r="256" spans="1:7" ht="15.75">
      <c r="A256" s="47"/>
      <c r="C256" s="373"/>
      <c r="D256" s="373"/>
      <c r="E256" s="373"/>
      <c r="F256" s="373"/>
      <c r="G256" s="373"/>
    </row>
    <row r="257" spans="1:7" ht="15.75">
      <c r="A257" s="47"/>
      <c r="C257" s="373"/>
      <c r="D257" s="373"/>
      <c r="E257" s="373"/>
      <c r="F257" s="373"/>
      <c r="G257" s="373"/>
    </row>
    <row r="258" spans="1:7" ht="15.75">
      <c r="A258" s="47"/>
      <c r="C258" s="373"/>
      <c r="D258" s="373"/>
      <c r="E258" s="373"/>
      <c r="F258" s="373"/>
      <c r="G258" s="373"/>
    </row>
    <row r="259" spans="1:7" ht="15.75">
      <c r="A259" s="47"/>
      <c r="C259" s="373"/>
      <c r="D259" s="373"/>
      <c r="E259" s="373"/>
      <c r="F259" s="373"/>
      <c r="G259" s="373"/>
    </row>
    <row r="260" spans="1:7" ht="15.75">
      <c r="A260" s="47"/>
      <c r="C260" s="373"/>
      <c r="D260" s="373"/>
      <c r="E260" s="373"/>
      <c r="F260" s="373"/>
      <c r="G260" s="373"/>
    </row>
    <row r="261" spans="1:7" ht="15.75">
      <c r="A261" s="47"/>
      <c r="C261" s="373"/>
      <c r="D261" s="373"/>
      <c r="E261" s="373"/>
      <c r="F261" s="373"/>
      <c r="G261" s="373"/>
    </row>
    <row r="262" spans="1:7" ht="15.75">
      <c r="A262" s="47"/>
      <c r="C262" s="373"/>
      <c r="D262" s="373"/>
      <c r="E262" s="373"/>
      <c r="F262" s="373"/>
      <c r="G262" s="373"/>
    </row>
    <row r="263" spans="1:7" ht="15.75">
      <c r="A263" s="47"/>
      <c r="C263" s="373"/>
      <c r="D263" s="373"/>
      <c r="E263" s="373"/>
      <c r="F263" s="373"/>
      <c r="G263" s="373"/>
    </row>
    <row r="264" spans="1:7" ht="15.75">
      <c r="A264" s="47"/>
    </row>
    <row r="265" spans="1:7" ht="15.75">
      <c r="A265" s="47"/>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647"/>
  <sheetViews>
    <sheetView showGridLines="0" topLeftCell="A2" zoomScale="70" zoomScaleNormal="70" workbookViewId="0">
      <selection activeCell="T5" sqref="T5"/>
    </sheetView>
  </sheetViews>
  <sheetFormatPr baseColWidth="10" defaultRowHeight="15"/>
  <cols>
    <col min="1" max="1" width="42.5703125" style="49" customWidth="1"/>
    <col min="2" max="17" width="13.140625" style="48" customWidth="1"/>
    <col min="18" max="18" width="13.140625" style="966" customWidth="1"/>
    <col min="19" max="19" width="2.5703125" style="53" customWidth="1"/>
    <col min="20" max="256" width="11.42578125" style="805"/>
    <col min="257" max="257" width="42.5703125" style="805" customWidth="1"/>
    <col min="258" max="274" width="13.140625" style="805" customWidth="1"/>
    <col min="275" max="275" width="2.5703125" style="805" customWidth="1"/>
    <col min="276" max="512" width="11.42578125" style="805"/>
    <col min="513" max="513" width="42.5703125" style="805" customWidth="1"/>
    <col min="514" max="530" width="13.140625" style="805" customWidth="1"/>
    <col min="531" max="531" width="2.5703125" style="805" customWidth="1"/>
    <col min="532" max="768" width="11.42578125" style="805"/>
    <col min="769" max="769" width="42.5703125" style="805" customWidth="1"/>
    <col min="770" max="786" width="13.140625" style="805" customWidth="1"/>
    <col min="787" max="787" width="2.5703125" style="805" customWidth="1"/>
    <col min="788" max="1024" width="11.42578125" style="805"/>
    <col min="1025" max="1025" width="42.5703125" style="805" customWidth="1"/>
    <col min="1026" max="1042" width="13.140625" style="805" customWidth="1"/>
    <col min="1043" max="1043" width="2.5703125" style="805" customWidth="1"/>
    <col min="1044" max="1280" width="11.42578125" style="805"/>
    <col min="1281" max="1281" width="42.5703125" style="805" customWidth="1"/>
    <col min="1282" max="1298" width="13.140625" style="805" customWidth="1"/>
    <col min="1299" max="1299" width="2.5703125" style="805" customWidth="1"/>
    <col min="1300" max="1536" width="11.42578125" style="805"/>
    <col min="1537" max="1537" width="42.5703125" style="805" customWidth="1"/>
    <col min="1538" max="1554" width="13.140625" style="805" customWidth="1"/>
    <col min="1555" max="1555" width="2.5703125" style="805" customWidth="1"/>
    <col min="1556" max="1792" width="11.42578125" style="805"/>
    <col min="1793" max="1793" width="42.5703125" style="805" customWidth="1"/>
    <col min="1794" max="1810" width="13.140625" style="805" customWidth="1"/>
    <col min="1811" max="1811" width="2.5703125" style="805" customWidth="1"/>
    <col min="1812" max="2048" width="11.42578125" style="805"/>
    <col min="2049" max="2049" width="42.5703125" style="805" customWidth="1"/>
    <col min="2050" max="2066" width="13.140625" style="805" customWidth="1"/>
    <col min="2067" max="2067" width="2.5703125" style="805" customWidth="1"/>
    <col min="2068" max="2304" width="11.42578125" style="805"/>
    <col min="2305" max="2305" width="42.5703125" style="805" customWidth="1"/>
    <col min="2306" max="2322" width="13.140625" style="805" customWidth="1"/>
    <col min="2323" max="2323" width="2.5703125" style="805" customWidth="1"/>
    <col min="2324" max="2560" width="11.42578125" style="805"/>
    <col min="2561" max="2561" width="42.5703125" style="805" customWidth="1"/>
    <col min="2562" max="2578" width="13.140625" style="805" customWidth="1"/>
    <col min="2579" max="2579" width="2.5703125" style="805" customWidth="1"/>
    <col min="2580" max="2816" width="11.42578125" style="805"/>
    <col min="2817" max="2817" width="42.5703125" style="805" customWidth="1"/>
    <col min="2818" max="2834" width="13.140625" style="805" customWidth="1"/>
    <col min="2835" max="2835" width="2.5703125" style="805" customWidth="1"/>
    <col min="2836" max="3072" width="11.42578125" style="805"/>
    <col min="3073" max="3073" width="42.5703125" style="805" customWidth="1"/>
    <col min="3074" max="3090" width="13.140625" style="805" customWidth="1"/>
    <col min="3091" max="3091" width="2.5703125" style="805" customWidth="1"/>
    <col min="3092" max="3328" width="11.42578125" style="805"/>
    <col min="3329" max="3329" width="42.5703125" style="805" customWidth="1"/>
    <col min="3330" max="3346" width="13.140625" style="805" customWidth="1"/>
    <col min="3347" max="3347" width="2.5703125" style="805" customWidth="1"/>
    <col min="3348" max="3584" width="11.42578125" style="805"/>
    <col min="3585" max="3585" width="42.5703125" style="805" customWidth="1"/>
    <col min="3586" max="3602" width="13.140625" style="805" customWidth="1"/>
    <col min="3603" max="3603" width="2.5703125" style="805" customWidth="1"/>
    <col min="3604" max="3840" width="11.42578125" style="805"/>
    <col min="3841" max="3841" width="42.5703125" style="805" customWidth="1"/>
    <col min="3842" max="3858" width="13.140625" style="805" customWidth="1"/>
    <col min="3859" max="3859" width="2.5703125" style="805" customWidth="1"/>
    <col min="3860" max="4096" width="11.42578125" style="805"/>
    <col min="4097" max="4097" width="42.5703125" style="805" customWidth="1"/>
    <col min="4098" max="4114" width="13.140625" style="805" customWidth="1"/>
    <col min="4115" max="4115" width="2.5703125" style="805" customWidth="1"/>
    <col min="4116" max="4352" width="11.42578125" style="805"/>
    <col min="4353" max="4353" width="42.5703125" style="805" customWidth="1"/>
    <col min="4354" max="4370" width="13.140625" style="805" customWidth="1"/>
    <col min="4371" max="4371" width="2.5703125" style="805" customWidth="1"/>
    <col min="4372" max="4608" width="11.42578125" style="805"/>
    <col min="4609" max="4609" width="42.5703125" style="805" customWidth="1"/>
    <col min="4610" max="4626" width="13.140625" style="805" customWidth="1"/>
    <col min="4627" max="4627" width="2.5703125" style="805" customWidth="1"/>
    <col min="4628" max="4864" width="11.42578125" style="805"/>
    <col min="4865" max="4865" width="42.5703125" style="805" customWidth="1"/>
    <col min="4866" max="4882" width="13.140625" style="805" customWidth="1"/>
    <col min="4883" max="4883" width="2.5703125" style="805" customWidth="1"/>
    <col min="4884" max="5120" width="11.42578125" style="805"/>
    <col min="5121" max="5121" width="42.5703125" style="805" customWidth="1"/>
    <col min="5122" max="5138" width="13.140625" style="805" customWidth="1"/>
    <col min="5139" max="5139" width="2.5703125" style="805" customWidth="1"/>
    <col min="5140" max="5376" width="11.42578125" style="805"/>
    <col min="5377" max="5377" width="42.5703125" style="805" customWidth="1"/>
    <col min="5378" max="5394" width="13.140625" style="805" customWidth="1"/>
    <col min="5395" max="5395" width="2.5703125" style="805" customWidth="1"/>
    <col min="5396" max="5632" width="11.42578125" style="805"/>
    <col min="5633" max="5633" width="42.5703125" style="805" customWidth="1"/>
    <col min="5634" max="5650" width="13.140625" style="805" customWidth="1"/>
    <col min="5651" max="5651" width="2.5703125" style="805" customWidth="1"/>
    <col min="5652" max="5888" width="11.42578125" style="805"/>
    <col min="5889" max="5889" width="42.5703125" style="805" customWidth="1"/>
    <col min="5890" max="5906" width="13.140625" style="805" customWidth="1"/>
    <col min="5907" max="5907" width="2.5703125" style="805" customWidth="1"/>
    <col min="5908" max="6144" width="11.42578125" style="805"/>
    <col min="6145" max="6145" width="42.5703125" style="805" customWidth="1"/>
    <col min="6146" max="6162" width="13.140625" style="805" customWidth="1"/>
    <col min="6163" max="6163" width="2.5703125" style="805" customWidth="1"/>
    <col min="6164" max="6400" width="11.42578125" style="805"/>
    <col min="6401" max="6401" width="42.5703125" style="805" customWidth="1"/>
    <col min="6402" max="6418" width="13.140625" style="805" customWidth="1"/>
    <col min="6419" max="6419" width="2.5703125" style="805" customWidth="1"/>
    <col min="6420" max="6656" width="11.42578125" style="805"/>
    <col min="6657" max="6657" width="42.5703125" style="805" customWidth="1"/>
    <col min="6658" max="6674" width="13.140625" style="805" customWidth="1"/>
    <col min="6675" max="6675" width="2.5703125" style="805" customWidth="1"/>
    <col min="6676" max="6912" width="11.42578125" style="805"/>
    <col min="6913" max="6913" width="42.5703125" style="805" customWidth="1"/>
    <col min="6914" max="6930" width="13.140625" style="805" customWidth="1"/>
    <col min="6931" max="6931" width="2.5703125" style="805" customWidth="1"/>
    <col min="6932" max="7168" width="11.42578125" style="805"/>
    <col min="7169" max="7169" width="42.5703125" style="805" customWidth="1"/>
    <col min="7170" max="7186" width="13.140625" style="805" customWidth="1"/>
    <col min="7187" max="7187" width="2.5703125" style="805" customWidth="1"/>
    <col min="7188" max="7424" width="11.42578125" style="805"/>
    <col min="7425" max="7425" width="42.5703125" style="805" customWidth="1"/>
    <col min="7426" max="7442" width="13.140625" style="805" customWidth="1"/>
    <col min="7443" max="7443" width="2.5703125" style="805" customWidth="1"/>
    <col min="7444" max="7680" width="11.42578125" style="805"/>
    <col min="7681" max="7681" width="42.5703125" style="805" customWidth="1"/>
    <col min="7682" max="7698" width="13.140625" style="805" customWidth="1"/>
    <col min="7699" max="7699" width="2.5703125" style="805" customWidth="1"/>
    <col min="7700" max="7936" width="11.42578125" style="805"/>
    <col min="7937" max="7937" width="42.5703125" style="805" customWidth="1"/>
    <col min="7938" max="7954" width="13.140625" style="805" customWidth="1"/>
    <col min="7955" max="7955" width="2.5703125" style="805" customWidth="1"/>
    <col min="7956" max="8192" width="11.42578125" style="805"/>
    <col min="8193" max="8193" width="42.5703125" style="805" customWidth="1"/>
    <col min="8194" max="8210" width="13.140625" style="805" customWidth="1"/>
    <col min="8211" max="8211" width="2.5703125" style="805" customWidth="1"/>
    <col min="8212" max="8448" width="11.42578125" style="805"/>
    <col min="8449" max="8449" width="42.5703125" style="805" customWidth="1"/>
    <col min="8450" max="8466" width="13.140625" style="805" customWidth="1"/>
    <col min="8467" max="8467" width="2.5703125" style="805" customWidth="1"/>
    <col min="8468" max="8704" width="11.42578125" style="805"/>
    <col min="8705" max="8705" width="42.5703125" style="805" customWidth="1"/>
    <col min="8706" max="8722" width="13.140625" style="805" customWidth="1"/>
    <col min="8723" max="8723" width="2.5703125" style="805" customWidth="1"/>
    <col min="8724" max="8960" width="11.42578125" style="805"/>
    <col min="8961" max="8961" width="42.5703125" style="805" customWidth="1"/>
    <col min="8962" max="8978" width="13.140625" style="805" customWidth="1"/>
    <col min="8979" max="8979" width="2.5703125" style="805" customWidth="1"/>
    <col min="8980" max="9216" width="11.42578125" style="805"/>
    <col min="9217" max="9217" width="42.5703125" style="805" customWidth="1"/>
    <col min="9218" max="9234" width="13.140625" style="805" customWidth="1"/>
    <col min="9235" max="9235" width="2.5703125" style="805" customWidth="1"/>
    <col min="9236" max="9472" width="11.42578125" style="805"/>
    <col min="9473" max="9473" width="42.5703125" style="805" customWidth="1"/>
    <col min="9474" max="9490" width="13.140625" style="805" customWidth="1"/>
    <col min="9491" max="9491" width="2.5703125" style="805" customWidth="1"/>
    <col min="9492" max="9728" width="11.42578125" style="805"/>
    <col min="9729" max="9729" width="42.5703125" style="805" customWidth="1"/>
    <col min="9730" max="9746" width="13.140625" style="805" customWidth="1"/>
    <col min="9747" max="9747" width="2.5703125" style="805" customWidth="1"/>
    <col min="9748" max="9984" width="11.42578125" style="805"/>
    <col min="9985" max="9985" width="42.5703125" style="805" customWidth="1"/>
    <col min="9986" max="10002" width="13.140625" style="805" customWidth="1"/>
    <col min="10003" max="10003" width="2.5703125" style="805" customWidth="1"/>
    <col min="10004" max="10240" width="11.42578125" style="805"/>
    <col min="10241" max="10241" width="42.5703125" style="805" customWidth="1"/>
    <col min="10242" max="10258" width="13.140625" style="805" customWidth="1"/>
    <col min="10259" max="10259" width="2.5703125" style="805" customWidth="1"/>
    <col min="10260" max="10496" width="11.42578125" style="805"/>
    <col min="10497" max="10497" width="42.5703125" style="805" customWidth="1"/>
    <col min="10498" max="10514" width="13.140625" style="805" customWidth="1"/>
    <col min="10515" max="10515" width="2.5703125" style="805" customWidth="1"/>
    <col min="10516" max="10752" width="11.42578125" style="805"/>
    <col min="10753" max="10753" width="42.5703125" style="805" customWidth="1"/>
    <col min="10754" max="10770" width="13.140625" style="805" customWidth="1"/>
    <col min="10771" max="10771" width="2.5703125" style="805" customWidth="1"/>
    <col min="10772" max="11008" width="11.42578125" style="805"/>
    <col min="11009" max="11009" width="42.5703125" style="805" customWidth="1"/>
    <col min="11010" max="11026" width="13.140625" style="805" customWidth="1"/>
    <col min="11027" max="11027" width="2.5703125" style="805" customWidth="1"/>
    <col min="11028" max="11264" width="11.42578125" style="805"/>
    <col min="11265" max="11265" width="42.5703125" style="805" customWidth="1"/>
    <col min="11266" max="11282" width="13.140625" style="805" customWidth="1"/>
    <col min="11283" max="11283" width="2.5703125" style="805" customWidth="1"/>
    <col min="11284" max="11520" width="11.42578125" style="805"/>
    <col min="11521" max="11521" width="42.5703125" style="805" customWidth="1"/>
    <col min="11522" max="11538" width="13.140625" style="805" customWidth="1"/>
    <col min="11539" max="11539" width="2.5703125" style="805" customWidth="1"/>
    <col min="11540" max="11776" width="11.42578125" style="805"/>
    <col min="11777" max="11777" width="42.5703125" style="805" customWidth="1"/>
    <col min="11778" max="11794" width="13.140625" style="805" customWidth="1"/>
    <col min="11795" max="11795" width="2.5703125" style="805" customWidth="1"/>
    <col min="11796" max="12032" width="11.42578125" style="805"/>
    <col min="12033" max="12033" width="42.5703125" style="805" customWidth="1"/>
    <col min="12034" max="12050" width="13.140625" style="805" customWidth="1"/>
    <col min="12051" max="12051" width="2.5703125" style="805" customWidth="1"/>
    <col min="12052" max="12288" width="11.42578125" style="805"/>
    <col min="12289" max="12289" width="42.5703125" style="805" customWidth="1"/>
    <col min="12290" max="12306" width="13.140625" style="805" customWidth="1"/>
    <col min="12307" max="12307" width="2.5703125" style="805" customWidth="1"/>
    <col min="12308" max="12544" width="11.42578125" style="805"/>
    <col min="12545" max="12545" width="42.5703125" style="805" customWidth="1"/>
    <col min="12546" max="12562" width="13.140625" style="805" customWidth="1"/>
    <col min="12563" max="12563" width="2.5703125" style="805" customWidth="1"/>
    <col min="12564" max="12800" width="11.42578125" style="805"/>
    <col min="12801" max="12801" width="42.5703125" style="805" customWidth="1"/>
    <col min="12802" max="12818" width="13.140625" style="805" customWidth="1"/>
    <col min="12819" max="12819" width="2.5703125" style="805" customWidth="1"/>
    <col min="12820" max="13056" width="11.42578125" style="805"/>
    <col min="13057" max="13057" width="42.5703125" style="805" customWidth="1"/>
    <col min="13058" max="13074" width="13.140625" style="805" customWidth="1"/>
    <col min="13075" max="13075" width="2.5703125" style="805" customWidth="1"/>
    <col min="13076" max="13312" width="11.42578125" style="805"/>
    <col min="13313" max="13313" width="42.5703125" style="805" customWidth="1"/>
    <col min="13314" max="13330" width="13.140625" style="805" customWidth="1"/>
    <col min="13331" max="13331" width="2.5703125" style="805" customWidth="1"/>
    <col min="13332" max="13568" width="11.42578125" style="805"/>
    <col min="13569" max="13569" width="42.5703125" style="805" customWidth="1"/>
    <col min="13570" max="13586" width="13.140625" style="805" customWidth="1"/>
    <col min="13587" max="13587" width="2.5703125" style="805" customWidth="1"/>
    <col min="13588" max="13824" width="11.42578125" style="805"/>
    <col min="13825" max="13825" width="42.5703125" style="805" customWidth="1"/>
    <col min="13826" max="13842" width="13.140625" style="805" customWidth="1"/>
    <col min="13843" max="13843" width="2.5703125" style="805" customWidth="1"/>
    <col min="13844" max="14080" width="11.42578125" style="805"/>
    <col min="14081" max="14081" width="42.5703125" style="805" customWidth="1"/>
    <col min="14082" max="14098" width="13.140625" style="805" customWidth="1"/>
    <col min="14099" max="14099" width="2.5703125" style="805" customWidth="1"/>
    <col min="14100" max="14336" width="11.42578125" style="805"/>
    <col min="14337" max="14337" width="42.5703125" style="805" customWidth="1"/>
    <col min="14338" max="14354" width="13.140625" style="805" customWidth="1"/>
    <col min="14355" max="14355" width="2.5703125" style="805" customWidth="1"/>
    <col min="14356" max="14592" width="11.42578125" style="805"/>
    <col min="14593" max="14593" width="42.5703125" style="805" customWidth="1"/>
    <col min="14594" max="14610" width="13.140625" style="805" customWidth="1"/>
    <col min="14611" max="14611" width="2.5703125" style="805" customWidth="1"/>
    <col min="14612" max="14848" width="11.42578125" style="805"/>
    <col min="14849" max="14849" width="42.5703125" style="805" customWidth="1"/>
    <col min="14850" max="14866" width="13.140625" style="805" customWidth="1"/>
    <col min="14867" max="14867" width="2.5703125" style="805" customWidth="1"/>
    <col min="14868" max="15104" width="11.42578125" style="805"/>
    <col min="15105" max="15105" width="42.5703125" style="805" customWidth="1"/>
    <col min="15106" max="15122" width="13.140625" style="805" customWidth="1"/>
    <col min="15123" max="15123" width="2.5703125" style="805" customWidth="1"/>
    <col min="15124" max="15360" width="11.42578125" style="805"/>
    <col min="15361" max="15361" width="42.5703125" style="805" customWidth="1"/>
    <col min="15362" max="15378" width="13.140625" style="805" customWidth="1"/>
    <col min="15379" max="15379" width="2.5703125" style="805" customWidth="1"/>
    <col min="15380" max="15616" width="11.42578125" style="805"/>
    <col min="15617" max="15617" width="42.5703125" style="805" customWidth="1"/>
    <col min="15618" max="15634" width="13.140625" style="805" customWidth="1"/>
    <col min="15635" max="15635" width="2.5703125" style="805" customWidth="1"/>
    <col min="15636" max="15872" width="11.42578125" style="805"/>
    <col min="15873" max="15873" width="42.5703125" style="805" customWidth="1"/>
    <col min="15874" max="15890" width="13.140625" style="805" customWidth="1"/>
    <col min="15891" max="15891" width="2.5703125" style="805" customWidth="1"/>
    <col min="15892" max="16128" width="11.42578125" style="805"/>
    <col min="16129" max="16129" width="42.5703125" style="805" customWidth="1"/>
    <col min="16130" max="16146" width="13.140625" style="805" customWidth="1"/>
    <col min="16147" max="16147" width="2.5703125" style="805" customWidth="1"/>
    <col min="16148" max="16384" width="11.42578125" style="805"/>
  </cols>
  <sheetData>
    <row r="1" spans="1:19" s="52" customFormat="1" ht="3.75" hidden="1" customHeight="1">
      <c r="A1" s="229"/>
      <c r="B1" s="646"/>
      <c r="C1" s="646"/>
      <c r="D1" s="646"/>
      <c r="E1" s="646"/>
      <c r="F1" s="646"/>
      <c r="G1" s="646"/>
      <c r="H1" s="646"/>
      <c r="I1" s="646"/>
      <c r="J1" s="646"/>
      <c r="K1" s="646"/>
      <c r="L1" s="646"/>
      <c r="M1" s="646"/>
      <c r="N1" s="646"/>
      <c r="O1" s="646"/>
      <c r="P1" s="646"/>
      <c r="Q1" s="646"/>
      <c r="R1" s="979"/>
    </row>
    <row r="2" spans="1:19" s="52" customFormat="1" ht="39" customHeight="1">
      <c r="A2" s="1057" t="s">
        <v>872</v>
      </c>
      <c r="B2" s="1057"/>
      <c r="C2" s="1057"/>
      <c r="D2" s="1057"/>
      <c r="E2" s="1057"/>
      <c r="F2" s="1057"/>
      <c r="G2" s="1057"/>
      <c r="H2" s="1057"/>
      <c r="I2" s="1057"/>
      <c r="J2" s="1057"/>
      <c r="K2" s="1057"/>
      <c r="L2" s="1057"/>
      <c r="M2" s="1057"/>
      <c r="N2" s="1057"/>
      <c r="O2" s="1057"/>
      <c r="P2" s="1057"/>
      <c r="Q2" s="1057"/>
      <c r="R2" s="1057"/>
    </row>
    <row r="3" spans="1:19" s="52" customFormat="1" ht="24" customHeight="1">
      <c r="A3" s="1057" t="s">
        <v>708</v>
      </c>
      <c r="B3" s="1057"/>
      <c r="C3" s="1057"/>
      <c r="D3" s="1057"/>
      <c r="E3" s="1057"/>
      <c r="F3" s="1057"/>
      <c r="G3" s="1057"/>
      <c r="H3" s="1057"/>
      <c r="I3" s="1057"/>
      <c r="J3" s="1057"/>
      <c r="K3" s="1057"/>
      <c r="L3" s="1057"/>
      <c r="M3" s="1057"/>
      <c r="N3" s="1057"/>
      <c r="O3" s="1057"/>
      <c r="P3" s="1057"/>
      <c r="Q3" s="1057"/>
      <c r="R3" s="1057"/>
    </row>
    <row r="4" spans="1:19" s="52" customFormat="1" ht="20.25" customHeight="1">
      <c r="A4" s="1057" t="s">
        <v>1530</v>
      </c>
      <c r="B4" s="1057"/>
      <c r="C4" s="1057"/>
      <c r="D4" s="1057"/>
      <c r="E4" s="1057"/>
      <c r="F4" s="1057"/>
      <c r="G4" s="1057"/>
      <c r="H4" s="1057"/>
      <c r="I4" s="1057"/>
      <c r="J4" s="1057"/>
      <c r="K4" s="1057"/>
      <c r="L4" s="1057"/>
      <c r="M4" s="1057"/>
      <c r="N4" s="1057"/>
      <c r="O4" s="1057"/>
      <c r="P4" s="1057"/>
      <c r="Q4" s="1057"/>
      <c r="R4" s="1057"/>
    </row>
    <row r="5" spans="1:19" s="52" customFormat="1" ht="34.5" customHeight="1">
      <c r="A5" s="1080" t="s">
        <v>1155</v>
      </c>
      <c r="B5" s="1080"/>
      <c r="C5" s="1080"/>
      <c r="D5" s="1080"/>
      <c r="E5" s="1080"/>
      <c r="F5" s="1080"/>
      <c r="G5" s="1080"/>
      <c r="H5" s="1080"/>
      <c r="I5" s="1080"/>
      <c r="J5" s="1080"/>
      <c r="K5" s="1080"/>
      <c r="L5" s="1080"/>
      <c r="M5" s="1080"/>
      <c r="N5" s="1080"/>
      <c r="O5" s="1080"/>
      <c r="P5" s="1080"/>
      <c r="Q5" s="1080"/>
      <c r="R5" s="1080"/>
    </row>
    <row r="6" spans="1:19" ht="7.5" customHeight="1">
      <c r="A6" s="134"/>
      <c r="S6" s="805"/>
    </row>
    <row r="7" spans="1:19" ht="10.5" customHeight="1">
      <c r="A7" s="135"/>
      <c r="B7" s="929"/>
      <c r="C7" s="136"/>
      <c r="D7" s="136"/>
      <c r="E7" s="136"/>
      <c r="F7" s="136"/>
      <c r="G7" s="136"/>
      <c r="H7" s="930"/>
      <c r="I7" s="930"/>
      <c r="J7" s="930"/>
      <c r="K7" s="931"/>
      <c r="L7" s="931"/>
      <c r="M7" s="931"/>
      <c r="N7" s="931"/>
      <c r="O7" s="931"/>
      <c r="P7" s="931"/>
      <c r="Q7" s="930"/>
      <c r="R7" s="980"/>
      <c r="S7" s="805"/>
    </row>
    <row r="8" spans="1:19" ht="51" customHeight="1">
      <c r="A8" s="232"/>
      <c r="B8" s="976" t="s">
        <v>861</v>
      </c>
      <c r="C8" s="976" t="s">
        <v>862</v>
      </c>
      <c r="D8" s="976" t="s">
        <v>863</v>
      </c>
      <c r="E8" s="976" t="s">
        <v>864</v>
      </c>
      <c r="F8" s="976" t="s">
        <v>865</v>
      </c>
      <c r="G8" s="976" t="s">
        <v>866</v>
      </c>
      <c r="H8" s="976" t="s">
        <v>867</v>
      </c>
      <c r="I8" s="976" t="s">
        <v>868</v>
      </c>
      <c r="J8" s="976" t="s">
        <v>869</v>
      </c>
      <c r="K8" s="976" t="s">
        <v>870</v>
      </c>
      <c r="L8" s="976" t="s">
        <v>871</v>
      </c>
      <c r="M8" s="976" t="s">
        <v>1247</v>
      </c>
      <c r="N8" s="976" t="s">
        <v>1257</v>
      </c>
      <c r="O8" s="976" t="s">
        <v>1292</v>
      </c>
      <c r="P8" s="976" t="s">
        <v>1293</v>
      </c>
      <c r="Q8" s="981" t="s">
        <v>883</v>
      </c>
      <c r="R8" s="982" t="s">
        <v>709</v>
      </c>
      <c r="S8" s="805"/>
    </row>
    <row r="9" spans="1:19" ht="42.75" customHeight="1">
      <c r="A9" s="139" t="s">
        <v>710</v>
      </c>
      <c r="B9" s="140">
        <v>55493.63895</v>
      </c>
      <c r="C9" s="140">
        <v>85951.681370000006</v>
      </c>
      <c r="D9" s="140">
        <v>150611.49888999999</v>
      </c>
      <c r="E9" s="140">
        <v>65814.691699999996</v>
      </c>
      <c r="F9" s="140">
        <v>199713.60344000001</v>
      </c>
      <c r="G9" s="140">
        <v>234941.49908000001</v>
      </c>
      <c r="H9" s="140">
        <v>104779.55765</v>
      </c>
      <c r="I9" s="140">
        <v>163282.93776</v>
      </c>
      <c r="J9" s="140">
        <v>93128.40548999999</v>
      </c>
      <c r="K9" s="140">
        <v>221497.42942</v>
      </c>
      <c r="L9" s="140">
        <v>100043.65934999999</v>
      </c>
      <c r="M9" s="140">
        <v>220869.32499000002</v>
      </c>
      <c r="N9" s="140">
        <v>224514.38852000001</v>
      </c>
      <c r="O9" s="140">
        <v>57988.242630000001</v>
      </c>
      <c r="P9" s="140">
        <v>204265.77656999999</v>
      </c>
      <c r="Q9" s="140">
        <v>6113744.9385200003</v>
      </c>
      <c r="R9" s="141">
        <f>Q9/$Q$21</f>
        <v>0.94565510748279302</v>
      </c>
      <c r="S9" s="805"/>
    </row>
    <row r="10" spans="1:19" ht="27" customHeight="1">
      <c r="A10" s="139" t="s">
        <v>711</v>
      </c>
      <c r="B10" s="140">
        <v>975.8338</v>
      </c>
      <c r="C10" s="140">
        <v>773.71855000000005</v>
      </c>
      <c r="D10" s="140">
        <v>3729.07881</v>
      </c>
      <c r="E10" s="140">
        <v>869.59596999999997</v>
      </c>
      <c r="F10" s="140">
        <v>2213.3446400000003</v>
      </c>
      <c r="G10" s="140">
        <v>4446.6423299999997</v>
      </c>
      <c r="H10" s="140">
        <v>2663.2627200000002</v>
      </c>
      <c r="I10" s="140">
        <v>2609.1732700000002</v>
      </c>
      <c r="J10" s="140">
        <v>2324.0741400000002</v>
      </c>
      <c r="K10" s="140">
        <v>2253.3531200000002</v>
      </c>
      <c r="L10" s="140">
        <v>853.50666999999999</v>
      </c>
      <c r="M10" s="140">
        <v>2319.6646600000004</v>
      </c>
      <c r="N10" s="140">
        <v>1722.01611</v>
      </c>
      <c r="O10" s="140">
        <v>731.01917000000003</v>
      </c>
      <c r="P10" s="140">
        <v>3570.1264500000002</v>
      </c>
      <c r="Q10" s="140">
        <v>-82778.937219999993</v>
      </c>
      <c r="R10" s="141">
        <f t="shared" ref="R10:R21" si="0">Q10/$Q$21</f>
        <v>-1.2803989299730317E-2</v>
      </c>
      <c r="S10" s="805"/>
    </row>
    <row r="11" spans="1:19" ht="42.75" customHeight="1">
      <c r="A11" s="139" t="s">
        <v>712</v>
      </c>
      <c r="B11" s="140">
        <v>169.74504000000002</v>
      </c>
      <c r="C11" s="140">
        <v>1502.33816</v>
      </c>
      <c r="D11" s="140">
        <v>1503.3911900000001</v>
      </c>
      <c r="E11" s="140">
        <v>1537.9486399999998</v>
      </c>
      <c r="F11" s="140">
        <v>1427.1766100000002</v>
      </c>
      <c r="G11" s="140">
        <v>2750.7966800000004</v>
      </c>
      <c r="H11" s="140">
        <v>3285.6757599999996</v>
      </c>
      <c r="I11" s="140">
        <v>4982.7097999999996</v>
      </c>
      <c r="J11" s="140">
        <v>1104.16786</v>
      </c>
      <c r="K11" s="140">
        <v>13618.88888</v>
      </c>
      <c r="L11" s="140">
        <v>2179.7935499999999</v>
      </c>
      <c r="M11" s="140">
        <v>6078.7156799999993</v>
      </c>
      <c r="N11" s="140">
        <v>6832.3378899999998</v>
      </c>
      <c r="O11" s="140">
        <v>542.25913000000003</v>
      </c>
      <c r="P11" s="140">
        <v>406.87958000000003</v>
      </c>
      <c r="Q11" s="140">
        <v>155461.14453999998</v>
      </c>
      <c r="R11" s="141">
        <f t="shared" si="0"/>
        <v>2.4046247729948667E-2</v>
      </c>
      <c r="S11" s="805"/>
    </row>
    <row r="12" spans="1:19" ht="27" customHeight="1">
      <c r="A12" s="139" t="s">
        <v>713</v>
      </c>
      <c r="B12" s="140">
        <v>9.2476099999999999</v>
      </c>
      <c r="C12" s="140">
        <v>66.57105</v>
      </c>
      <c r="D12" s="140">
        <v>93.763600000000011</v>
      </c>
      <c r="E12" s="140">
        <v>54.876889999999996</v>
      </c>
      <c r="F12" s="140">
        <v>57.274839999999998</v>
      </c>
      <c r="G12" s="140">
        <v>145.39623</v>
      </c>
      <c r="H12" s="140">
        <v>148.37482999999997</v>
      </c>
      <c r="I12" s="140">
        <v>249.39973999999998</v>
      </c>
      <c r="J12" s="140">
        <v>65.803060000000002</v>
      </c>
      <c r="K12" s="140">
        <v>512.44470999999999</v>
      </c>
      <c r="L12" s="140">
        <v>94.537259999999989</v>
      </c>
      <c r="M12" s="140">
        <v>210.52927</v>
      </c>
      <c r="N12" s="140">
        <v>261.32630999999998</v>
      </c>
      <c r="O12" s="140">
        <v>27.917770000000001</v>
      </c>
      <c r="P12" s="140">
        <v>18.437459999999998</v>
      </c>
      <c r="Q12" s="140">
        <v>-6207.4208099999996</v>
      </c>
      <c r="R12" s="141">
        <f t="shared" si="0"/>
        <v>-9.6014460078089055E-4</v>
      </c>
      <c r="S12" s="805"/>
    </row>
    <row r="13" spans="1:19" ht="42.75" customHeight="1">
      <c r="A13" s="139" t="s">
        <v>714</v>
      </c>
      <c r="B13" s="140">
        <v>8.6278799999999993</v>
      </c>
      <c r="C13" s="140">
        <v>513.29549999999995</v>
      </c>
      <c r="D13" s="140">
        <v>395.81139000000002</v>
      </c>
      <c r="E13" s="140">
        <v>84.295190000000005</v>
      </c>
      <c r="F13" s="140">
        <v>203.86057</v>
      </c>
      <c r="G13" s="140">
        <v>770.55365000000006</v>
      </c>
      <c r="H13" s="140">
        <v>742.80455000000006</v>
      </c>
      <c r="I13" s="140">
        <v>846.99725999999998</v>
      </c>
      <c r="J13" s="140">
        <v>64.307870000000008</v>
      </c>
      <c r="K13" s="140">
        <v>1848.2911999999999</v>
      </c>
      <c r="L13" s="140">
        <v>1562.48415</v>
      </c>
      <c r="M13" s="140">
        <v>1125.02181</v>
      </c>
      <c r="N13" s="140">
        <v>822.26224999999999</v>
      </c>
      <c r="O13" s="140">
        <v>157.22297</v>
      </c>
      <c r="P13" s="140">
        <v>188.58204000000001</v>
      </c>
      <c r="Q13" s="140">
        <v>36117.64013</v>
      </c>
      <c r="R13" s="141">
        <f t="shared" si="0"/>
        <v>5.5865645692815087E-3</v>
      </c>
      <c r="S13" s="805"/>
    </row>
    <row r="14" spans="1:19" ht="27" customHeight="1">
      <c r="A14" s="139" t="s">
        <v>715</v>
      </c>
      <c r="B14" s="140">
        <v>1.7255799999999999</v>
      </c>
      <c r="C14" s="140">
        <v>72.40513</v>
      </c>
      <c r="D14" s="140">
        <v>79.162270000000007</v>
      </c>
      <c r="E14" s="140">
        <v>16.85904</v>
      </c>
      <c r="F14" s="140">
        <v>40.772120000000001</v>
      </c>
      <c r="G14" s="140">
        <v>125.36064</v>
      </c>
      <c r="H14" s="140">
        <v>123.22805</v>
      </c>
      <c r="I14" s="140">
        <v>169.39944</v>
      </c>
      <c r="J14" s="140">
        <v>12.861540000000002</v>
      </c>
      <c r="K14" s="140">
        <v>292.01517000000001</v>
      </c>
      <c r="L14" s="140">
        <v>297.61367999999999</v>
      </c>
      <c r="M14" s="140">
        <v>172.87707</v>
      </c>
      <c r="N14" s="140">
        <v>151.96745000000001</v>
      </c>
      <c r="O14" s="140">
        <v>31.444590000000002</v>
      </c>
      <c r="P14" s="140">
        <v>19.93975</v>
      </c>
      <c r="Q14" s="140">
        <v>-5290.2104100000006</v>
      </c>
      <c r="R14" s="141">
        <f t="shared" si="0"/>
        <v>-8.182733405110265E-4</v>
      </c>
      <c r="S14" s="805"/>
    </row>
    <row r="15" spans="1:19" ht="42.75" customHeight="1">
      <c r="A15" s="139" t="s">
        <v>716</v>
      </c>
      <c r="B15" s="140">
        <v>14.330969999999999</v>
      </c>
      <c r="C15" s="140">
        <v>21.083209999999998</v>
      </c>
      <c r="D15" s="140">
        <v>0</v>
      </c>
      <c r="E15" s="140">
        <v>6.2206299999999999</v>
      </c>
      <c r="F15" s="140">
        <v>54.842300000000002</v>
      </c>
      <c r="G15" s="140">
        <v>313.13794999999999</v>
      </c>
      <c r="H15" s="140">
        <v>375.84047999999996</v>
      </c>
      <c r="I15" s="140">
        <v>770.58955000000003</v>
      </c>
      <c r="J15" s="140">
        <v>60.796430000000001</v>
      </c>
      <c r="K15" s="140">
        <v>337.50157999999999</v>
      </c>
      <c r="L15" s="140">
        <v>75.312740000000005</v>
      </c>
      <c r="M15" s="140">
        <v>72.124139999999997</v>
      </c>
      <c r="N15" s="140">
        <v>702.76148000000001</v>
      </c>
      <c r="O15" s="140">
        <v>20.869709999999998</v>
      </c>
      <c r="P15" s="140">
        <v>8.10867</v>
      </c>
      <c r="Q15" s="140">
        <v>11149.10708</v>
      </c>
      <c r="R15" s="141">
        <f t="shared" si="0"/>
        <v>1.7245093081404933E-3</v>
      </c>
      <c r="S15" s="805"/>
    </row>
    <row r="16" spans="1:19" ht="27" customHeight="1">
      <c r="A16" s="139" t="s">
        <v>717</v>
      </c>
      <c r="B16" s="140">
        <v>7.1654900000000001</v>
      </c>
      <c r="C16" s="140">
        <v>10.54161</v>
      </c>
      <c r="D16" s="140">
        <v>0</v>
      </c>
      <c r="E16" s="140">
        <v>3.1103200000000002</v>
      </c>
      <c r="F16" s="140">
        <v>27.42116</v>
      </c>
      <c r="G16" s="140">
        <v>139.79400000000001</v>
      </c>
      <c r="H16" s="140">
        <v>167.50878</v>
      </c>
      <c r="I16" s="140">
        <v>214.65404000000001</v>
      </c>
      <c r="J16" s="140">
        <v>30.398220000000002</v>
      </c>
      <c r="K16" s="140">
        <v>133.72220999999999</v>
      </c>
      <c r="L16" s="140">
        <v>37.656370000000003</v>
      </c>
      <c r="M16" s="140">
        <v>18.92559</v>
      </c>
      <c r="N16" s="140">
        <v>291.31531999999999</v>
      </c>
      <c r="O16" s="140">
        <v>10.43486</v>
      </c>
      <c r="P16" s="140">
        <v>4.0543399999999998</v>
      </c>
      <c r="Q16" s="140">
        <v>-3668.3536800000002</v>
      </c>
      <c r="R16" s="141">
        <f t="shared" si="0"/>
        <v>-5.6740957112696717E-4</v>
      </c>
      <c r="S16" s="805"/>
    </row>
    <row r="17" spans="1:21" ht="42.75" customHeight="1">
      <c r="A17" s="139" t="s">
        <v>718</v>
      </c>
      <c r="B17" s="140">
        <v>19.679209999999998</v>
      </c>
      <c r="C17" s="140">
        <v>597.66332999999997</v>
      </c>
      <c r="D17" s="140">
        <v>58.326320000000003</v>
      </c>
      <c r="E17" s="140">
        <v>30.220269999999999</v>
      </c>
      <c r="F17" s="140">
        <v>114.91836000000001</v>
      </c>
      <c r="G17" s="140">
        <v>62.889489999999995</v>
      </c>
      <c r="H17" s="140">
        <v>774.53314</v>
      </c>
      <c r="I17" s="140">
        <v>156.50976</v>
      </c>
      <c r="J17" s="140">
        <v>17.50112</v>
      </c>
      <c r="K17" s="140">
        <v>364.12150000000003</v>
      </c>
      <c r="L17" s="140">
        <v>156.21626999999998</v>
      </c>
      <c r="M17" s="140">
        <v>295.60788000000002</v>
      </c>
      <c r="N17" s="140">
        <v>274.60065999999995</v>
      </c>
      <c r="O17" s="140">
        <v>179.52914999999999</v>
      </c>
      <c r="P17" s="140">
        <v>0</v>
      </c>
      <c r="Q17" s="140">
        <v>10471.59582</v>
      </c>
      <c r="R17" s="141">
        <f t="shared" si="0"/>
        <v>1.6197139675041207E-3</v>
      </c>
      <c r="S17" s="805"/>
    </row>
    <row r="18" spans="1:21" ht="27" customHeight="1">
      <c r="A18" s="139" t="s">
        <v>719</v>
      </c>
      <c r="B18" s="140">
        <v>15.743370000000001</v>
      </c>
      <c r="C18" s="140">
        <v>309.13435999999996</v>
      </c>
      <c r="D18" s="140">
        <v>46.661050000000003</v>
      </c>
      <c r="E18" s="140">
        <v>24.176220000000001</v>
      </c>
      <c r="F18" s="140">
        <v>91.934690000000003</v>
      </c>
      <c r="G18" s="140">
        <v>50.311599999999999</v>
      </c>
      <c r="H18" s="140">
        <v>477.30110999999999</v>
      </c>
      <c r="I18" s="140">
        <v>125.20778999999999</v>
      </c>
      <c r="J18" s="140">
        <v>14.0009</v>
      </c>
      <c r="K18" s="140">
        <v>206.9648</v>
      </c>
      <c r="L18" s="140">
        <v>124.97300999999999</v>
      </c>
      <c r="M18" s="140">
        <v>126.79375999999999</v>
      </c>
      <c r="N18" s="140">
        <v>128.72928999999999</v>
      </c>
      <c r="O18" s="140">
        <v>128.62333999999998</v>
      </c>
      <c r="P18" s="140">
        <v>0</v>
      </c>
      <c r="Q18" s="140">
        <v>-6364.6105599999992</v>
      </c>
      <c r="R18" s="141">
        <f t="shared" si="0"/>
        <v>-9.8445822384273635E-4</v>
      </c>
      <c r="S18" s="805"/>
    </row>
    <row r="19" spans="1:21" ht="42.75" customHeight="1">
      <c r="A19" s="139" t="s">
        <v>720</v>
      </c>
      <c r="B19" s="140">
        <v>1045.7155299999999</v>
      </c>
      <c r="C19" s="140">
        <v>1076.66344</v>
      </c>
      <c r="D19" s="140">
        <v>2003.68795</v>
      </c>
      <c r="E19" s="140">
        <v>387.21499</v>
      </c>
      <c r="F19" s="140">
        <v>1788.5054399999999</v>
      </c>
      <c r="G19" s="140">
        <v>1691.8624199999999</v>
      </c>
      <c r="H19" s="140">
        <v>2241.7559799999999</v>
      </c>
      <c r="I19" s="140">
        <v>1545.81675</v>
      </c>
      <c r="J19" s="140">
        <v>1163.88544</v>
      </c>
      <c r="K19" s="140">
        <v>6121.3495499999999</v>
      </c>
      <c r="L19" s="140">
        <v>3221.2770099999998</v>
      </c>
      <c r="M19" s="140">
        <v>2381.9827700000001</v>
      </c>
      <c r="N19" s="140">
        <v>3235.5324100000003</v>
      </c>
      <c r="O19" s="140">
        <v>1203.61997</v>
      </c>
      <c r="P19" s="140">
        <v>465.44673999999998</v>
      </c>
      <c r="Q19" s="140">
        <v>138145.10829</v>
      </c>
      <c r="R19" s="141">
        <f t="shared" si="0"/>
        <v>2.1367856942332054E-2</v>
      </c>
      <c r="S19" s="805"/>
    </row>
    <row r="20" spans="1:21" ht="27" customHeight="1">
      <c r="A20" s="139" t="s">
        <v>721</v>
      </c>
      <c r="B20" s="140">
        <v>893.90069999999992</v>
      </c>
      <c r="C20" s="140">
        <v>968.05428000000006</v>
      </c>
      <c r="D20" s="140">
        <v>1977.7083600000001</v>
      </c>
      <c r="E20" s="140">
        <v>347.49572999999998</v>
      </c>
      <c r="F20" s="140">
        <v>1788.5054399999999</v>
      </c>
      <c r="G20" s="140">
        <v>1584.58574</v>
      </c>
      <c r="H20" s="140">
        <v>2241.7559799999999</v>
      </c>
      <c r="I20" s="140">
        <v>1337.2128700000001</v>
      </c>
      <c r="J20" s="140">
        <v>1163.88544</v>
      </c>
      <c r="K20" s="140">
        <v>4469.6037000000006</v>
      </c>
      <c r="L20" s="140">
        <v>2750.9950299999996</v>
      </c>
      <c r="M20" s="140">
        <v>1856.4446399999999</v>
      </c>
      <c r="N20" s="140">
        <v>2524.3805400000001</v>
      </c>
      <c r="O20" s="140">
        <v>1170.83043</v>
      </c>
      <c r="P20" s="140">
        <v>350.28784999999999</v>
      </c>
      <c r="Q20" s="140">
        <v>-107692.88156000001</v>
      </c>
      <c r="R20" s="141">
        <f t="shared" si="0"/>
        <v>-1.6657600948496023E-2</v>
      </c>
      <c r="S20" s="805"/>
    </row>
    <row r="21" spans="1:21" ht="56.25" customHeight="1">
      <c r="A21" s="237" t="s">
        <v>722</v>
      </c>
      <c r="B21" s="983">
        <v>56751.737580000008</v>
      </c>
      <c r="C21" s="983">
        <v>89662.725009999995</v>
      </c>
      <c r="D21" s="983">
        <v>154572.71573999996</v>
      </c>
      <c r="E21" s="983">
        <v>67860.591419999997</v>
      </c>
      <c r="F21" s="983">
        <v>203302.90672</v>
      </c>
      <c r="G21" s="983">
        <v>240530.73926999999</v>
      </c>
      <c r="H21" s="983">
        <v>112200.16756</v>
      </c>
      <c r="I21" s="983">
        <v>171585.56088</v>
      </c>
      <c r="J21" s="983">
        <v>95539.064209999997</v>
      </c>
      <c r="K21" s="983">
        <v>243787.58213000005</v>
      </c>
      <c r="L21" s="983">
        <v>107238.74307</v>
      </c>
      <c r="M21" s="983">
        <v>230822.77727000002</v>
      </c>
      <c r="N21" s="983">
        <v>236381.88321</v>
      </c>
      <c r="O21" s="983">
        <v>60091.743560000003</v>
      </c>
      <c r="P21" s="983">
        <v>205334.7936</v>
      </c>
      <c r="Q21" s="983">
        <f>Q9+Q11+Q13+Q15+Q17+Q19</f>
        <v>6465089.534380001</v>
      </c>
      <c r="R21" s="238">
        <f t="shared" si="0"/>
        <v>1</v>
      </c>
      <c r="S21" s="805"/>
    </row>
    <row r="22" spans="1:21" ht="56.25" customHeight="1">
      <c r="A22" s="239" t="s">
        <v>838</v>
      </c>
      <c r="B22" s="140">
        <v>1903.61655</v>
      </c>
      <c r="C22" s="140">
        <v>2200.4249799999998</v>
      </c>
      <c r="D22" s="140">
        <v>5926.3740900000003</v>
      </c>
      <c r="E22" s="140">
        <v>1316.1141699999998</v>
      </c>
      <c r="F22" s="140">
        <v>4219.2528899999998</v>
      </c>
      <c r="G22" s="140">
        <v>6492.0905399999992</v>
      </c>
      <c r="H22" s="140">
        <v>5821.4314700000004</v>
      </c>
      <c r="I22" s="140">
        <v>4705.0471500000003</v>
      </c>
      <c r="J22" s="140">
        <v>3611.0233000000003</v>
      </c>
      <c r="K22" s="140">
        <v>7868.1037100000012</v>
      </c>
      <c r="L22" s="140">
        <v>4159.2820199999996</v>
      </c>
      <c r="M22" s="140">
        <v>4705.2349899999999</v>
      </c>
      <c r="N22" s="140">
        <v>5079.7350200000001</v>
      </c>
      <c r="O22" s="140">
        <v>2100.27016</v>
      </c>
      <c r="P22" s="140">
        <v>3962.8458500000006</v>
      </c>
      <c r="Q22" s="140">
        <f>Q10+Q12+Q14+Q16+Q18+Q20</f>
        <v>-212002.41424000001</v>
      </c>
      <c r="R22" s="141"/>
      <c r="S22" s="805"/>
      <c r="U22" s="147"/>
    </row>
    <row r="23" spans="1:21" s="147" customFormat="1" ht="56.25" customHeight="1" thickBot="1">
      <c r="A23" s="240" t="s">
        <v>839</v>
      </c>
      <c r="B23" s="241">
        <v>8.7781827735263496E-3</v>
      </c>
      <c r="C23" s="241">
        <v>1.386875224746576E-2</v>
      </c>
      <c r="D23" s="241">
        <v>2.3908828318310895E-2</v>
      </c>
      <c r="E23" s="241">
        <v>1.0496465835334761E-2</v>
      </c>
      <c r="F23" s="241">
        <v>3.1446263139725664E-2</v>
      </c>
      <c r="G23" s="241">
        <v>3.7204548829665479E-2</v>
      </c>
      <c r="H23" s="241">
        <v>1.7354773969230103E-2</v>
      </c>
      <c r="I23" s="241">
        <v>2.654032244527221E-2</v>
      </c>
      <c r="J23" s="241">
        <v>1.4777686171543817E-2</v>
      </c>
      <c r="K23" s="241">
        <v>3.7708307183309434E-2</v>
      </c>
      <c r="L23" s="241">
        <v>1.6587356215211974E-2</v>
      </c>
      <c r="M23" s="241">
        <v>3.5702951373300019E-2</v>
      </c>
      <c r="N23" s="241">
        <v>3.6562816640507499E-2</v>
      </c>
      <c r="O23" s="241">
        <v>9.2948045406710325E-3</v>
      </c>
      <c r="P23" s="241">
        <v>3.1760549101148915E-2</v>
      </c>
      <c r="Q23" s="241">
        <f>Q21/$Q21</f>
        <v>1</v>
      </c>
      <c r="R23" s="241"/>
    </row>
    <row r="24" spans="1:21" ht="15" customHeight="1">
      <c r="A24" s="664" t="s">
        <v>840</v>
      </c>
      <c r="B24" s="966"/>
      <c r="C24" s="217"/>
      <c r="D24" s="217"/>
      <c r="E24" s="217"/>
      <c r="F24" s="217"/>
      <c r="G24" s="217"/>
      <c r="H24" s="217"/>
      <c r="I24" s="217"/>
      <c r="J24" s="217"/>
      <c r="K24" s="217"/>
      <c r="L24" s="217"/>
      <c r="M24" s="217"/>
      <c r="N24" s="217"/>
      <c r="O24" s="217"/>
      <c r="P24" s="217"/>
      <c r="Q24" s="217"/>
      <c r="R24" s="217"/>
      <c r="S24" s="805"/>
    </row>
    <row r="25" spans="1:21" ht="39" customHeight="1">
      <c r="A25" s="1051" t="s">
        <v>354</v>
      </c>
      <c r="B25" s="1096"/>
      <c r="C25" s="1096"/>
      <c r="D25" s="1096"/>
      <c r="E25" s="1096"/>
      <c r="F25" s="1096"/>
      <c r="G25" s="1096"/>
      <c r="H25" s="1096"/>
      <c r="I25" s="1096"/>
      <c r="J25" s="1096"/>
      <c r="K25" s="1096"/>
      <c r="L25" s="1096"/>
      <c r="M25" s="1096"/>
      <c r="N25" s="1096"/>
      <c r="O25" s="1096"/>
      <c r="P25" s="1096"/>
      <c r="Q25" s="1096"/>
      <c r="R25" s="1096"/>
      <c r="S25" s="805"/>
    </row>
    <row r="26" spans="1:21" ht="38.25" customHeight="1">
      <c r="A26" s="1051" t="s">
        <v>355</v>
      </c>
      <c r="B26" s="1095"/>
      <c r="C26" s="1095"/>
      <c r="D26" s="1095"/>
      <c r="E26" s="1095"/>
      <c r="F26" s="1095"/>
      <c r="G26" s="1095"/>
      <c r="H26" s="1095"/>
      <c r="I26" s="1095"/>
      <c r="J26" s="1095"/>
      <c r="K26" s="1095"/>
      <c r="L26" s="1095"/>
      <c r="M26" s="1095"/>
      <c r="N26" s="1095"/>
      <c r="O26" s="1095"/>
      <c r="P26" s="1095"/>
      <c r="Q26" s="1095"/>
      <c r="R26" s="1095"/>
      <c r="S26" s="805"/>
    </row>
    <row r="27" spans="1:21" ht="14.25" customHeight="1">
      <c r="A27" s="664" t="s">
        <v>726</v>
      </c>
      <c r="C27" s="151"/>
      <c r="D27" s="151"/>
      <c r="E27" s="151"/>
      <c r="F27" s="151"/>
      <c r="G27" s="151"/>
      <c r="H27" s="299"/>
      <c r="I27" s="299"/>
      <c r="J27" s="299"/>
      <c r="K27" s="299"/>
      <c r="L27" s="299"/>
      <c r="M27" s="299"/>
      <c r="N27" s="299"/>
      <c r="O27" s="299"/>
      <c r="P27" s="299"/>
      <c r="Q27" s="299"/>
      <c r="R27" s="978"/>
      <c r="S27" s="805"/>
    </row>
    <row r="28" spans="1:21" ht="9" customHeight="1">
      <c r="A28" s="155"/>
      <c r="C28" s="151"/>
      <c r="D28" s="151"/>
      <c r="E28" s="151"/>
      <c r="F28" s="151"/>
      <c r="G28" s="151"/>
      <c r="H28" s="299"/>
      <c r="I28" s="299"/>
      <c r="J28" s="299"/>
      <c r="K28" s="299"/>
      <c r="L28" s="299"/>
      <c r="M28" s="299"/>
      <c r="N28" s="299"/>
      <c r="O28" s="299"/>
      <c r="P28" s="299"/>
      <c r="Q28" s="299"/>
      <c r="R28" s="217"/>
      <c r="S28" s="805"/>
    </row>
    <row r="29" spans="1:21" ht="9" customHeight="1">
      <c r="A29" s="150"/>
      <c r="C29" s="151"/>
      <c r="D29" s="151"/>
      <c r="E29" s="151"/>
      <c r="F29" s="151"/>
      <c r="G29" s="151"/>
      <c r="H29" s="299"/>
      <c r="I29" s="299"/>
      <c r="J29" s="299"/>
      <c r="K29" s="299"/>
      <c r="L29" s="299"/>
      <c r="M29" s="299"/>
      <c r="N29" s="299"/>
      <c r="O29" s="299"/>
      <c r="P29" s="299"/>
      <c r="Q29" s="299"/>
      <c r="R29" s="217"/>
      <c r="S29" s="805"/>
    </row>
    <row r="30" spans="1:21" ht="9" customHeight="1">
      <c r="A30" s="150"/>
      <c r="C30" s="151"/>
      <c r="D30" s="151"/>
      <c r="E30" s="151"/>
      <c r="F30" s="151"/>
      <c r="G30" s="151"/>
      <c r="H30" s="299"/>
      <c r="I30" s="299"/>
      <c r="J30" s="299"/>
      <c r="K30" s="299"/>
      <c r="L30" s="299"/>
      <c r="M30" s="299"/>
      <c r="N30" s="299"/>
      <c r="O30" s="299"/>
      <c r="P30" s="299"/>
      <c r="Q30" s="299"/>
      <c r="R30" s="217"/>
      <c r="S30" s="805"/>
    </row>
    <row r="31" spans="1:21" ht="9" customHeight="1">
      <c r="A31" s="150"/>
      <c r="B31" s="932"/>
      <c r="C31" s="151"/>
      <c r="D31" s="151"/>
      <c r="E31" s="151"/>
      <c r="F31" s="151"/>
      <c r="G31" s="151"/>
      <c r="H31" s="299"/>
      <c r="I31" s="299"/>
      <c r="J31" s="299"/>
      <c r="K31" s="299"/>
      <c r="L31" s="299"/>
      <c r="M31" s="299"/>
      <c r="N31" s="299"/>
      <c r="O31" s="299"/>
      <c r="P31" s="299"/>
      <c r="Q31" s="299"/>
      <c r="R31" s="217"/>
      <c r="S31" s="805"/>
    </row>
    <row r="32" spans="1:21" ht="9" customHeight="1">
      <c r="A32" s="150"/>
      <c r="B32" s="932"/>
      <c r="C32" s="151"/>
      <c r="D32" s="151"/>
      <c r="E32" s="151"/>
      <c r="F32" s="151"/>
      <c r="G32" s="151"/>
      <c r="H32" s="299"/>
      <c r="I32" s="299"/>
      <c r="J32" s="299"/>
      <c r="K32" s="299"/>
      <c r="L32" s="299"/>
      <c r="M32" s="299"/>
      <c r="N32" s="299"/>
      <c r="O32" s="299"/>
      <c r="P32" s="299"/>
      <c r="Q32" s="299"/>
      <c r="R32" s="217"/>
      <c r="S32" s="805"/>
    </row>
    <row r="33" spans="1:18" s="805" customFormat="1" ht="9" customHeight="1">
      <c r="A33" s="150"/>
      <c r="B33" s="932"/>
      <c r="C33" s="151"/>
      <c r="D33" s="151"/>
      <c r="E33" s="151"/>
      <c r="F33" s="151"/>
      <c r="G33" s="151"/>
      <c r="H33" s="299"/>
      <c r="I33" s="299"/>
      <c r="J33" s="299"/>
      <c r="K33" s="299"/>
      <c r="L33" s="299"/>
      <c r="M33" s="299"/>
      <c r="N33" s="299"/>
      <c r="O33" s="299"/>
      <c r="P33" s="299"/>
      <c r="Q33" s="299"/>
      <c r="R33" s="217"/>
    </row>
    <row r="34" spans="1:18" s="805" customFormat="1" ht="9" customHeight="1">
      <c r="A34" s="152"/>
      <c r="B34" s="932"/>
      <c r="C34" s="151"/>
      <c r="D34" s="151"/>
      <c r="E34" s="151"/>
      <c r="F34" s="151"/>
      <c r="G34" s="151"/>
      <c r="H34" s="299"/>
      <c r="I34" s="299"/>
      <c r="J34" s="299"/>
      <c r="K34" s="299"/>
      <c r="L34" s="299"/>
      <c r="M34" s="299"/>
      <c r="N34" s="299"/>
      <c r="O34" s="299"/>
      <c r="P34" s="299"/>
      <c r="Q34" s="299"/>
      <c r="R34" s="217"/>
    </row>
    <row r="35" spans="1:18" s="805" customFormat="1" ht="9" customHeight="1">
      <c r="A35" s="150"/>
      <c r="B35" s="932"/>
      <c r="C35" s="151"/>
      <c r="D35" s="151"/>
      <c r="E35" s="151"/>
      <c r="F35" s="151"/>
      <c r="G35" s="151"/>
      <c r="H35" s="299"/>
      <c r="I35" s="299"/>
      <c r="J35" s="299"/>
      <c r="K35" s="299"/>
      <c r="L35" s="299"/>
      <c r="M35" s="299"/>
      <c r="N35" s="299"/>
      <c r="O35" s="299"/>
      <c r="P35" s="299"/>
      <c r="Q35" s="299"/>
      <c r="R35" s="217"/>
    </row>
    <row r="36" spans="1:18" s="805" customFormat="1" ht="9" customHeight="1">
      <c r="A36" s="150"/>
      <c r="B36" s="932"/>
      <c r="C36" s="151"/>
      <c r="D36" s="151"/>
      <c r="E36" s="151"/>
      <c r="F36" s="151"/>
      <c r="G36" s="151"/>
      <c r="H36" s="299"/>
      <c r="I36" s="299"/>
      <c r="J36" s="299"/>
      <c r="K36" s="299"/>
      <c r="L36" s="299"/>
      <c r="M36" s="299"/>
      <c r="N36" s="299"/>
      <c r="O36" s="299"/>
      <c r="P36" s="299"/>
      <c r="Q36" s="299"/>
      <c r="R36" s="217"/>
    </row>
    <row r="37" spans="1:18" s="805" customFormat="1" ht="9" customHeight="1">
      <c r="A37" s="150"/>
      <c r="B37" s="932"/>
      <c r="C37" s="151"/>
      <c r="D37" s="151"/>
      <c r="E37" s="151"/>
      <c r="F37" s="151"/>
      <c r="G37" s="151"/>
      <c r="H37" s="299"/>
      <c r="I37" s="299"/>
      <c r="J37" s="299"/>
      <c r="K37" s="299"/>
      <c r="L37" s="299"/>
      <c r="M37" s="299"/>
      <c r="N37" s="299"/>
      <c r="O37" s="299"/>
      <c r="P37" s="299"/>
      <c r="Q37" s="299"/>
      <c r="R37" s="217"/>
    </row>
    <row r="38" spans="1:18" s="805" customFormat="1" ht="9" customHeight="1">
      <c r="A38" s="150"/>
      <c r="B38" s="48"/>
      <c r="C38" s="151"/>
      <c r="D38" s="151"/>
      <c r="E38" s="151"/>
      <c r="F38" s="151"/>
      <c r="G38" s="151"/>
      <c r="H38" s="299"/>
      <c r="I38" s="299"/>
      <c r="J38" s="299"/>
      <c r="K38" s="299"/>
      <c r="L38" s="299"/>
      <c r="M38" s="299"/>
      <c r="N38" s="299"/>
      <c r="O38" s="299"/>
      <c r="P38" s="299"/>
      <c r="Q38" s="299"/>
      <c r="R38" s="217"/>
    </row>
    <row r="39" spans="1:18" s="805" customFormat="1" ht="9" customHeight="1">
      <c r="A39" s="150"/>
      <c r="B39" s="48"/>
      <c r="C39" s="151"/>
      <c r="D39" s="151"/>
      <c r="E39" s="151"/>
      <c r="F39" s="151"/>
      <c r="G39" s="151"/>
      <c r="H39" s="299"/>
      <c r="I39" s="299"/>
      <c r="J39" s="299"/>
      <c r="K39" s="299"/>
      <c r="L39" s="299"/>
      <c r="M39" s="299"/>
      <c r="N39" s="299"/>
      <c r="O39" s="299"/>
      <c r="P39" s="299"/>
      <c r="Q39" s="299"/>
      <c r="R39" s="217"/>
    </row>
    <row r="40" spans="1:18" s="805" customFormat="1" ht="9" customHeight="1">
      <c r="A40" s="152"/>
      <c r="B40" s="48"/>
      <c r="C40" s="151"/>
      <c r="D40" s="151"/>
      <c r="E40" s="151"/>
      <c r="F40" s="151"/>
      <c r="G40" s="151"/>
      <c r="H40" s="299"/>
      <c r="I40" s="299"/>
      <c r="J40" s="299"/>
      <c r="K40" s="299"/>
      <c r="L40" s="299"/>
      <c r="M40" s="299"/>
      <c r="N40" s="299"/>
      <c r="O40" s="299"/>
      <c r="P40" s="299"/>
      <c r="Q40" s="299"/>
      <c r="R40" s="217"/>
    </row>
    <row r="41" spans="1:18" s="805" customFormat="1" ht="9" customHeight="1">
      <c r="A41" s="150"/>
      <c r="B41" s="48"/>
      <c r="C41" s="151"/>
      <c r="D41" s="151"/>
      <c r="E41" s="151"/>
      <c r="F41" s="151"/>
      <c r="G41" s="151"/>
      <c r="H41" s="299"/>
      <c r="I41" s="299"/>
      <c r="J41" s="299"/>
      <c r="K41" s="299"/>
      <c r="L41" s="299"/>
      <c r="M41" s="299"/>
      <c r="N41" s="299"/>
      <c r="O41" s="299"/>
      <c r="P41" s="299"/>
      <c r="Q41" s="299"/>
      <c r="R41" s="217"/>
    </row>
    <row r="42" spans="1:18" s="805" customFormat="1" ht="9" customHeight="1">
      <c r="A42" s="150"/>
      <c r="B42" s="48"/>
      <c r="C42" s="151"/>
      <c r="D42" s="151"/>
      <c r="E42" s="151"/>
      <c r="F42" s="151"/>
      <c r="G42" s="151"/>
      <c r="H42" s="299"/>
      <c r="I42" s="299"/>
      <c r="J42" s="299"/>
      <c r="K42" s="299"/>
      <c r="L42" s="299"/>
      <c r="M42" s="299"/>
      <c r="N42" s="299"/>
      <c r="O42" s="299"/>
      <c r="P42" s="299"/>
      <c r="Q42" s="299"/>
      <c r="R42" s="217"/>
    </row>
    <row r="43" spans="1:18" s="805" customFormat="1" ht="9" customHeight="1">
      <c r="A43" s="150"/>
      <c r="B43" s="48"/>
      <c r="C43" s="151"/>
      <c r="D43" s="151"/>
      <c r="E43" s="151"/>
      <c r="F43" s="151"/>
      <c r="G43" s="151"/>
      <c r="H43" s="299"/>
      <c r="I43" s="299"/>
      <c r="J43" s="299"/>
      <c r="K43" s="299"/>
      <c r="L43" s="299"/>
      <c r="M43" s="299"/>
      <c r="N43" s="299"/>
      <c r="O43" s="299"/>
      <c r="P43" s="299"/>
      <c r="Q43" s="299"/>
      <c r="R43" s="217"/>
    </row>
    <row r="44" spans="1:18" s="805" customFormat="1" ht="9" customHeight="1">
      <c r="A44" s="150"/>
      <c r="B44" s="48"/>
      <c r="C44" s="151"/>
      <c r="D44" s="151"/>
      <c r="E44" s="151"/>
      <c r="F44" s="151"/>
      <c r="G44" s="151"/>
      <c r="H44" s="299"/>
      <c r="I44" s="299"/>
      <c r="J44" s="299"/>
      <c r="K44" s="299"/>
      <c r="L44" s="299"/>
      <c r="M44" s="299"/>
      <c r="N44" s="299"/>
      <c r="O44" s="299"/>
      <c r="P44" s="299"/>
      <c r="Q44" s="299"/>
      <c r="R44" s="217"/>
    </row>
    <row r="45" spans="1:18" s="805" customFormat="1" ht="9" customHeight="1">
      <c r="A45" s="150"/>
      <c r="B45" s="48"/>
      <c r="C45" s="151"/>
      <c r="D45" s="151"/>
      <c r="E45" s="151"/>
      <c r="F45" s="151"/>
      <c r="G45" s="151"/>
      <c r="H45" s="299"/>
      <c r="I45" s="299"/>
      <c r="J45" s="299"/>
      <c r="K45" s="299"/>
      <c r="L45" s="299"/>
      <c r="M45" s="299"/>
      <c r="N45" s="299"/>
      <c r="O45" s="299"/>
      <c r="P45" s="299"/>
      <c r="Q45" s="299"/>
      <c r="R45" s="217"/>
    </row>
    <row r="46" spans="1:18" s="805" customFormat="1" ht="9" customHeight="1">
      <c r="A46" s="152"/>
      <c r="B46" s="48"/>
      <c r="C46" s="151"/>
      <c r="D46" s="151"/>
      <c r="E46" s="151"/>
      <c r="F46" s="151"/>
      <c r="G46" s="151"/>
      <c r="H46" s="299"/>
      <c r="I46" s="299"/>
      <c r="J46" s="299"/>
      <c r="K46" s="299"/>
      <c r="L46" s="299"/>
      <c r="M46" s="299"/>
      <c r="N46" s="299"/>
      <c r="O46" s="299"/>
      <c r="P46" s="299"/>
      <c r="Q46" s="299"/>
      <c r="R46" s="217"/>
    </row>
    <row r="47" spans="1:18" s="805" customFormat="1" ht="9" customHeight="1">
      <c r="A47" s="150"/>
      <c r="B47" s="48"/>
      <c r="C47" s="151"/>
      <c r="D47" s="151"/>
      <c r="E47" s="151"/>
      <c r="F47" s="151"/>
      <c r="G47" s="151"/>
      <c r="H47" s="299"/>
      <c r="I47" s="299"/>
      <c r="J47" s="299"/>
      <c r="K47" s="299"/>
      <c r="L47" s="299"/>
      <c r="M47" s="299"/>
      <c r="N47" s="299"/>
      <c r="O47" s="299"/>
      <c r="P47" s="299"/>
      <c r="Q47" s="299"/>
      <c r="R47" s="217"/>
    </row>
    <row r="48" spans="1:18" s="805" customFormat="1" ht="9" customHeight="1">
      <c r="A48" s="150"/>
      <c r="B48" s="48"/>
      <c r="C48" s="151"/>
      <c r="D48" s="151"/>
      <c r="E48" s="151"/>
      <c r="F48" s="151"/>
      <c r="G48" s="151"/>
      <c r="H48" s="299"/>
      <c r="I48" s="299"/>
      <c r="J48" s="299"/>
      <c r="K48" s="299"/>
      <c r="L48" s="299"/>
      <c r="M48" s="299"/>
      <c r="N48" s="299"/>
      <c r="O48" s="299"/>
      <c r="P48" s="299"/>
      <c r="Q48" s="299"/>
      <c r="R48" s="217"/>
    </row>
    <row r="49" spans="1:18" s="805" customFormat="1" ht="9" customHeight="1">
      <c r="A49" s="150"/>
      <c r="B49" s="48"/>
      <c r="C49" s="151"/>
      <c r="D49" s="151"/>
      <c r="E49" s="151"/>
      <c r="F49" s="151"/>
      <c r="G49" s="151"/>
      <c r="H49" s="299"/>
      <c r="I49" s="299"/>
      <c r="J49" s="299"/>
      <c r="K49" s="299"/>
      <c r="L49" s="299"/>
      <c r="M49" s="299"/>
      <c r="N49" s="299"/>
      <c r="O49" s="299"/>
      <c r="P49" s="299"/>
      <c r="Q49" s="299"/>
      <c r="R49" s="217"/>
    </row>
    <row r="50" spans="1:18" s="805" customFormat="1" ht="9" customHeight="1">
      <c r="A50" s="150"/>
      <c r="B50" s="48"/>
      <c r="C50" s="151"/>
      <c r="D50" s="151"/>
      <c r="E50" s="151"/>
      <c r="F50" s="151"/>
      <c r="G50" s="151"/>
      <c r="H50" s="299"/>
      <c r="I50" s="299"/>
      <c r="J50" s="299"/>
      <c r="K50" s="299"/>
      <c r="L50" s="299"/>
      <c r="M50" s="299"/>
      <c r="N50" s="299"/>
      <c r="O50" s="299"/>
      <c r="P50" s="299"/>
      <c r="Q50" s="299"/>
      <c r="R50" s="217"/>
    </row>
    <row r="51" spans="1:18" s="805" customFormat="1" ht="9" customHeight="1">
      <c r="A51" s="152"/>
      <c r="B51" s="48"/>
      <c r="C51" s="151"/>
      <c r="D51" s="151"/>
      <c r="E51" s="151"/>
      <c r="F51" s="151"/>
      <c r="G51" s="151"/>
      <c r="H51" s="299"/>
      <c r="I51" s="299"/>
      <c r="J51" s="299"/>
      <c r="K51" s="299"/>
      <c r="L51" s="299"/>
      <c r="M51" s="299"/>
      <c r="N51" s="299"/>
      <c r="O51" s="299"/>
      <c r="P51" s="299"/>
      <c r="Q51" s="299"/>
      <c r="R51" s="217"/>
    </row>
    <row r="52" spans="1:18" s="805" customFormat="1" ht="9" customHeight="1">
      <c r="A52" s="153"/>
      <c r="B52" s="48"/>
      <c r="C52" s="151"/>
      <c r="D52" s="151"/>
      <c r="E52" s="151"/>
      <c r="F52" s="151"/>
      <c r="G52" s="151"/>
      <c r="H52" s="299"/>
      <c r="I52" s="299"/>
      <c r="J52" s="299"/>
      <c r="K52" s="299"/>
      <c r="L52" s="299"/>
      <c r="M52" s="299"/>
      <c r="N52" s="299"/>
      <c r="O52" s="299"/>
      <c r="P52" s="299"/>
      <c r="Q52" s="299"/>
      <c r="R52" s="217"/>
    </row>
    <row r="53" spans="1:18" s="805" customFormat="1" ht="9" customHeight="1">
      <c r="A53" s="153"/>
      <c r="B53" s="48"/>
      <c r="C53" s="151"/>
      <c r="D53" s="151"/>
      <c r="E53" s="151"/>
      <c r="F53" s="151"/>
      <c r="G53" s="151"/>
      <c r="H53" s="299"/>
      <c r="I53" s="299"/>
      <c r="J53" s="299"/>
      <c r="K53" s="299"/>
      <c r="L53" s="299"/>
      <c r="M53" s="299"/>
      <c r="N53" s="299"/>
      <c r="O53" s="299"/>
      <c r="P53" s="299"/>
      <c r="Q53" s="299"/>
      <c r="R53" s="217"/>
    </row>
    <row r="54" spans="1:18" s="805" customFormat="1" ht="9" customHeight="1">
      <c r="A54" s="153"/>
      <c r="B54" s="48"/>
      <c r="C54" s="151"/>
      <c r="D54" s="151"/>
      <c r="E54" s="151"/>
      <c r="F54" s="151"/>
      <c r="G54" s="151"/>
      <c r="H54" s="299"/>
      <c r="I54" s="299"/>
      <c r="J54" s="299"/>
      <c r="K54" s="299"/>
      <c r="L54" s="299"/>
      <c r="M54" s="299"/>
      <c r="N54" s="299"/>
      <c r="O54" s="299"/>
      <c r="P54" s="299"/>
      <c r="Q54" s="299"/>
      <c r="R54" s="217"/>
    </row>
    <row r="55" spans="1:18" s="805" customFormat="1" ht="9" customHeight="1">
      <c r="A55" s="153"/>
      <c r="B55" s="48"/>
      <c r="C55" s="151"/>
      <c r="D55" s="151"/>
      <c r="E55" s="151"/>
      <c r="F55" s="151"/>
      <c r="G55" s="151"/>
      <c r="H55" s="299"/>
      <c r="I55" s="299"/>
      <c r="J55" s="299"/>
      <c r="K55" s="299"/>
      <c r="L55" s="299"/>
      <c r="M55" s="299"/>
      <c r="N55" s="299"/>
      <c r="O55" s="299"/>
      <c r="P55" s="299"/>
      <c r="Q55" s="299"/>
      <c r="R55" s="217"/>
    </row>
    <row r="56" spans="1:18" s="805" customFormat="1" ht="9" customHeight="1">
      <c r="A56" s="154"/>
      <c r="B56" s="48"/>
      <c r="C56" s="151"/>
      <c r="D56" s="151"/>
      <c r="E56" s="151"/>
      <c r="F56" s="151"/>
      <c r="G56" s="151"/>
      <c r="H56" s="299"/>
      <c r="I56" s="299"/>
      <c r="J56" s="299"/>
      <c r="K56" s="299"/>
      <c r="L56" s="299"/>
      <c r="M56" s="299"/>
      <c r="N56" s="299"/>
      <c r="O56" s="299"/>
      <c r="P56" s="299"/>
      <c r="Q56" s="299"/>
      <c r="R56" s="217"/>
    </row>
    <row r="57" spans="1:18" s="805" customFormat="1" ht="9" customHeight="1">
      <c r="A57" s="154"/>
      <c r="B57" s="48"/>
      <c r="C57" s="151"/>
      <c r="D57" s="151"/>
      <c r="E57" s="151"/>
      <c r="F57" s="151"/>
      <c r="G57" s="151"/>
      <c r="H57" s="299"/>
      <c r="I57" s="299"/>
      <c r="J57" s="299"/>
      <c r="K57" s="299"/>
      <c r="L57" s="299"/>
      <c r="M57" s="299"/>
      <c r="N57" s="299"/>
      <c r="O57" s="299"/>
      <c r="P57" s="299"/>
      <c r="Q57" s="299"/>
      <c r="R57" s="217"/>
    </row>
    <row r="58" spans="1:18" s="805" customFormat="1" ht="9" customHeight="1">
      <c r="A58" s="155"/>
      <c r="B58" s="48"/>
      <c r="C58" s="151"/>
      <c r="D58" s="151"/>
      <c r="E58" s="151"/>
      <c r="F58" s="151"/>
      <c r="G58" s="151"/>
      <c r="H58" s="299"/>
      <c r="I58" s="299"/>
      <c r="J58" s="299"/>
      <c r="K58" s="299"/>
      <c r="L58" s="299"/>
      <c r="M58" s="299"/>
      <c r="N58" s="299"/>
      <c r="O58" s="299"/>
      <c r="P58" s="299"/>
      <c r="Q58" s="299"/>
      <c r="R58" s="217"/>
    </row>
    <row r="59" spans="1:18" s="805" customFormat="1" ht="9" customHeight="1">
      <c r="A59" s="150"/>
      <c r="B59" s="48"/>
      <c r="C59" s="151"/>
      <c r="D59" s="151"/>
      <c r="E59" s="151"/>
      <c r="F59" s="151"/>
      <c r="G59" s="151"/>
      <c r="H59" s="299"/>
      <c r="I59" s="299"/>
      <c r="J59" s="299"/>
      <c r="K59" s="299"/>
      <c r="L59" s="299"/>
      <c r="M59" s="299"/>
      <c r="N59" s="299"/>
      <c r="O59" s="299"/>
      <c r="P59" s="299"/>
      <c r="Q59" s="299"/>
      <c r="R59" s="217"/>
    </row>
    <row r="60" spans="1:18" s="805" customFormat="1" ht="9" customHeight="1">
      <c r="A60" s="150"/>
      <c r="B60" s="48"/>
      <c r="C60" s="151"/>
      <c r="D60" s="151"/>
      <c r="E60" s="151"/>
      <c r="F60" s="151"/>
      <c r="G60" s="151"/>
      <c r="H60" s="299"/>
      <c r="I60" s="299"/>
      <c r="J60" s="299"/>
      <c r="K60" s="299"/>
      <c r="L60" s="299"/>
      <c r="M60" s="299"/>
      <c r="N60" s="299"/>
      <c r="O60" s="299"/>
      <c r="P60" s="299"/>
      <c r="Q60" s="299"/>
      <c r="R60" s="217"/>
    </row>
    <row r="61" spans="1:18" s="805" customFormat="1" ht="9" customHeight="1">
      <c r="A61" s="150"/>
      <c r="B61" s="48"/>
      <c r="C61" s="151"/>
      <c r="D61" s="151"/>
      <c r="E61" s="151"/>
      <c r="F61" s="151"/>
      <c r="G61" s="151"/>
      <c r="H61" s="299"/>
      <c r="I61" s="299"/>
      <c r="J61" s="299"/>
      <c r="K61" s="299"/>
      <c r="L61" s="299"/>
      <c r="M61" s="299"/>
      <c r="N61" s="299"/>
      <c r="O61" s="299"/>
      <c r="P61" s="299"/>
      <c r="Q61" s="299"/>
      <c r="R61" s="217"/>
    </row>
    <row r="62" spans="1:18" s="805" customFormat="1" ht="9" customHeight="1">
      <c r="A62" s="150"/>
      <c r="B62" s="48"/>
      <c r="C62" s="151"/>
      <c r="D62" s="151"/>
      <c r="E62" s="151"/>
      <c r="F62" s="151"/>
      <c r="G62" s="151"/>
      <c r="H62" s="299"/>
      <c r="I62" s="299"/>
      <c r="J62" s="299"/>
      <c r="K62" s="299"/>
      <c r="L62" s="299"/>
      <c r="M62" s="299"/>
      <c r="N62" s="299"/>
      <c r="O62" s="299"/>
      <c r="P62" s="299"/>
      <c r="Q62" s="299"/>
      <c r="R62" s="217"/>
    </row>
    <row r="63" spans="1:18" s="805" customFormat="1" ht="9" customHeight="1">
      <c r="A63" s="153"/>
      <c r="B63" s="48"/>
      <c r="C63" s="151"/>
      <c r="D63" s="151"/>
      <c r="E63" s="151"/>
      <c r="F63" s="151"/>
      <c r="G63" s="151"/>
      <c r="H63" s="299"/>
      <c r="I63" s="299"/>
      <c r="J63" s="299"/>
      <c r="K63" s="299"/>
      <c r="L63" s="299"/>
      <c r="M63" s="299"/>
      <c r="N63" s="299"/>
      <c r="O63" s="299"/>
      <c r="P63" s="299"/>
      <c r="Q63" s="299"/>
      <c r="R63" s="217"/>
    </row>
    <row r="64" spans="1:18" s="805" customFormat="1" ht="9" customHeight="1">
      <c r="A64" s="155"/>
      <c r="B64" s="48"/>
      <c r="C64" s="151"/>
      <c r="D64" s="151"/>
      <c r="E64" s="151"/>
      <c r="F64" s="151"/>
      <c r="G64" s="151"/>
      <c r="H64" s="299"/>
      <c r="I64" s="299"/>
      <c r="J64" s="299"/>
      <c r="K64" s="299"/>
      <c r="L64" s="299"/>
      <c r="M64" s="299"/>
      <c r="N64" s="299"/>
      <c r="O64" s="299"/>
      <c r="P64" s="299"/>
      <c r="Q64" s="299"/>
      <c r="R64" s="217"/>
    </row>
    <row r="65" spans="1:18" s="805" customFormat="1" ht="9" customHeight="1">
      <c r="A65" s="150"/>
      <c r="B65" s="48"/>
      <c r="C65" s="151"/>
      <c r="D65" s="151"/>
      <c r="E65" s="151"/>
      <c r="F65" s="151"/>
      <c r="G65" s="151"/>
      <c r="H65" s="299"/>
      <c r="I65" s="299"/>
      <c r="J65" s="299"/>
      <c r="K65" s="299"/>
      <c r="L65" s="299"/>
      <c r="M65" s="299"/>
      <c r="N65" s="299"/>
      <c r="O65" s="299"/>
      <c r="P65" s="299"/>
      <c r="Q65" s="299"/>
      <c r="R65" s="217"/>
    </row>
    <row r="66" spans="1:18" s="805" customFormat="1" ht="9" customHeight="1">
      <c r="A66" s="150"/>
      <c r="B66" s="48"/>
      <c r="C66" s="151"/>
      <c r="D66" s="151"/>
      <c r="E66" s="151"/>
      <c r="F66" s="151"/>
      <c r="G66" s="151"/>
      <c r="H66" s="299"/>
      <c r="I66" s="299"/>
      <c r="J66" s="299"/>
      <c r="K66" s="299"/>
      <c r="L66" s="299"/>
      <c r="M66" s="299"/>
      <c r="N66" s="299"/>
      <c r="O66" s="299"/>
      <c r="P66" s="299"/>
      <c r="Q66" s="299"/>
      <c r="R66" s="217"/>
    </row>
    <row r="67" spans="1:18" s="805" customFormat="1" ht="9" customHeight="1">
      <c r="A67" s="150"/>
      <c r="B67" s="48"/>
      <c r="C67" s="151"/>
      <c r="D67" s="151"/>
      <c r="E67" s="151"/>
      <c r="F67" s="151"/>
      <c r="G67" s="151"/>
      <c r="H67" s="299"/>
      <c r="I67" s="299"/>
      <c r="J67" s="299"/>
      <c r="K67" s="299"/>
      <c r="L67" s="299"/>
      <c r="M67" s="299"/>
      <c r="N67" s="299"/>
      <c r="O67" s="299"/>
      <c r="P67" s="299"/>
      <c r="Q67" s="299"/>
      <c r="R67" s="217"/>
    </row>
    <row r="68" spans="1:18" s="805" customFormat="1" ht="9" customHeight="1">
      <c r="A68" s="150"/>
      <c r="B68" s="48"/>
      <c r="C68" s="151"/>
      <c r="D68" s="151"/>
      <c r="E68" s="151"/>
      <c r="F68" s="151"/>
      <c r="G68" s="151"/>
      <c r="H68" s="299"/>
      <c r="I68" s="299"/>
      <c r="J68" s="299"/>
      <c r="K68" s="299"/>
      <c r="L68" s="299"/>
      <c r="M68" s="299"/>
      <c r="N68" s="299"/>
      <c r="O68" s="299"/>
      <c r="P68" s="299"/>
      <c r="Q68" s="299"/>
      <c r="R68" s="217"/>
    </row>
    <row r="69" spans="1:18" s="805" customFormat="1" ht="9" customHeight="1">
      <c r="A69" s="153"/>
      <c r="B69" s="48"/>
      <c r="C69" s="151"/>
      <c r="D69" s="151"/>
      <c r="E69" s="151"/>
      <c r="F69" s="151"/>
      <c r="G69" s="151"/>
      <c r="H69" s="299"/>
      <c r="I69" s="299"/>
      <c r="J69" s="299"/>
      <c r="K69" s="299"/>
      <c r="L69" s="299"/>
      <c r="M69" s="299"/>
      <c r="N69" s="299"/>
      <c r="O69" s="299"/>
      <c r="P69" s="299"/>
      <c r="Q69" s="299"/>
      <c r="R69" s="217"/>
    </row>
    <row r="70" spans="1:18" s="805" customFormat="1" ht="9" customHeight="1">
      <c r="A70" s="155"/>
      <c r="B70" s="48"/>
      <c r="C70" s="151"/>
      <c r="D70" s="151"/>
      <c r="E70" s="151"/>
      <c r="F70" s="151"/>
      <c r="G70" s="151"/>
      <c r="H70" s="299"/>
      <c r="I70" s="299"/>
      <c r="J70" s="299"/>
      <c r="K70" s="299"/>
      <c r="L70" s="299"/>
      <c r="M70" s="299"/>
      <c r="N70" s="299"/>
      <c r="O70" s="299"/>
      <c r="P70" s="299"/>
      <c r="Q70" s="299"/>
      <c r="R70" s="217"/>
    </row>
    <row r="71" spans="1:18" s="805" customFormat="1" ht="9" customHeight="1">
      <c r="A71" s="150"/>
      <c r="B71" s="48"/>
      <c r="C71" s="151"/>
      <c r="D71" s="151"/>
      <c r="E71" s="151"/>
      <c r="F71" s="151"/>
      <c r="G71" s="151"/>
      <c r="H71" s="299"/>
      <c r="I71" s="299"/>
      <c r="J71" s="299"/>
      <c r="K71" s="299"/>
      <c r="L71" s="299"/>
      <c r="M71" s="299"/>
      <c r="N71" s="299"/>
      <c r="O71" s="299"/>
      <c r="P71" s="299"/>
      <c r="Q71" s="299"/>
      <c r="R71" s="217"/>
    </row>
    <row r="72" spans="1:18" s="805" customFormat="1" ht="9" customHeight="1">
      <c r="A72" s="150"/>
      <c r="B72" s="48"/>
      <c r="C72" s="151"/>
      <c r="D72" s="151"/>
      <c r="E72" s="151"/>
      <c r="F72" s="151"/>
      <c r="G72" s="151"/>
      <c r="H72" s="299"/>
      <c r="I72" s="299"/>
      <c r="J72" s="299"/>
      <c r="K72" s="299"/>
      <c r="L72" s="299"/>
      <c r="M72" s="299"/>
      <c r="N72" s="299"/>
      <c r="O72" s="299"/>
      <c r="P72" s="299"/>
      <c r="Q72" s="299"/>
      <c r="R72" s="217"/>
    </row>
    <row r="73" spans="1:18" s="805" customFormat="1" ht="9" customHeight="1">
      <c r="A73" s="150"/>
      <c r="B73" s="48"/>
      <c r="C73" s="373"/>
      <c r="D73" s="373"/>
      <c r="E73" s="373"/>
      <c r="F73" s="373"/>
      <c r="G73" s="373"/>
      <c r="H73" s="48"/>
      <c r="I73" s="48"/>
      <c r="J73" s="48"/>
      <c r="K73" s="48"/>
      <c r="L73" s="48"/>
      <c r="M73" s="48"/>
      <c r="N73" s="48"/>
      <c r="O73" s="48"/>
      <c r="P73" s="48"/>
      <c r="Q73" s="48"/>
      <c r="R73" s="966"/>
    </row>
    <row r="74" spans="1:18" s="805" customFormat="1" ht="9" customHeight="1">
      <c r="A74" s="150"/>
      <c r="B74" s="48"/>
      <c r="C74" s="373"/>
      <c r="D74" s="373"/>
      <c r="E74" s="373"/>
      <c r="F74" s="373"/>
      <c r="G74" s="373"/>
      <c r="H74" s="48"/>
      <c r="I74" s="48"/>
      <c r="J74" s="48"/>
      <c r="K74" s="48"/>
      <c r="L74" s="48"/>
      <c r="M74" s="48"/>
      <c r="N74" s="48"/>
      <c r="O74" s="48"/>
      <c r="P74" s="48"/>
      <c r="Q74" s="48"/>
      <c r="R74" s="966"/>
    </row>
    <row r="75" spans="1:18" s="805" customFormat="1" ht="9" customHeight="1">
      <c r="A75" s="150"/>
      <c r="B75" s="48"/>
      <c r="C75" s="373"/>
      <c r="D75" s="373"/>
      <c r="E75" s="373"/>
      <c r="F75" s="373"/>
      <c r="G75" s="373"/>
      <c r="H75" s="48"/>
      <c r="I75" s="48"/>
      <c r="J75" s="48"/>
      <c r="K75" s="48"/>
      <c r="L75" s="48"/>
      <c r="M75" s="48"/>
      <c r="N75" s="48"/>
      <c r="O75" s="48"/>
      <c r="P75" s="48"/>
      <c r="Q75" s="48"/>
      <c r="R75" s="966"/>
    </row>
    <row r="76" spans="1:18" s="805" customFormat="1" ht="9" customHeight="1">
      <c r="A76" s="150"/>
      <c r="B76" s="48"/>
      <c r="C76" s="373"/>
      <c r="D76" s="373"/>
      <c r="E76" s="373"/>
      <c r="F76" s="373"/>
      <c r="G76" s="373"/>
      <c r="H76" s="48"/>
      <c r="I76" s="48"/>
      <c r="J76" s="48"/>
      <c r="K76" s="48"/>
      <c r="L76" s="48"/>
      <c r="M76" s="48"/>
      <c r="N76" s="48"/>
      <c r="O76" s="48"/>
      <c r="P76" s="48"/>
      <c r="Q76" s="48"/>
      <c r="R76" s="966"/>
    </row>
    <row r="77" spans="1:18" s="805" customFormat="1" ht="9" customHeight="1">
      <c r="A77" s="150"/>
      <c r="B77" s="48"/>
      <c r="C77" s="373"/>
      <c r="D77" s="373"/>
      <c r="E77" s="373"/>
      <c r="F77" s="373"/>
      <c r="G77" s="373"/>
      <c r="H77" s="48"/>
      <c r="I77" s="48"/>
      <c r="J77" s="48"/>
      <c r="K77" s="48"/>
      <c r="L77" s="48"/>
      <c r="M77" s="48"/>
      <c r="N77" s="48"/>
      <c r="O77" s="48"/>
      <c r="P77" s="48"/>
      <c r="Q77" s="48"/>
      <c r="R77" s="966"/>
    </row>
    <row r="78" spans="1:18" s="805" customFormat="1" ht="9" customHeight="1">
      <c r="A78" s="150"/>
      <c r="B78" s="48"/>
      <c r="C78" s="373"/>
      <c r="D78" s="373"/>
      <c r="E78" s="373"/>
      <c r="F78" s="373"/>
      <c r="G78" s="373"/>
      <c r="H78" s="48"/>
      <c r="I78" s="48"/>
      <c r="J78" s="48"/>
      <c r="K78" s="48"/>
      <c r="L78" s="48"/>
      <c r="M78" s="48"/>
      <c r="N78" s="48"/>
      <c r="O78" s="48"/>
      <c r="P78" s="48"/>
      <c r="Q78" s="48"/>
      <c r="R78" s="966"/>
    </row>
    <row r="79" spans="1:18" s="805" customFormat="1" ht="9" customHeight="1">
      <c r="A79" s="153"/>
      <c r="B79" s="48"/>
      <c r="C79" s="373"/>
      <c r="D79" s="373"/>
      <c r="E79" s="373"/>
      <c r="F79" s="373"/>
      <c r="G79" s="373"/>
      <c r="H79" s="48"/>
      <c r="I79" s="48"/>
      <c r="J79" s="48"/>
      <c r="K79" s="48"/>
      <c r="L79" s="48"/>
      <c r="M79" s="48"/>
      <c r="N79" s="48"/>
      <c r="O79" s="48"/>
      <c r="P79" s="48"/>
      <c r="Q79" s="48"/>
      <c r="R79" s="966"/>
    </row>
    <row r="80" spans="1:18" s="805" customFormat="1" ht="9" customHeight="1">
      <c r="A80" s="155"/>
      <c r="B80" s="48"/>
      <c r="C80" s="373"/>
      <c r="D80" s="373"/>
      <c r="E80" s="373"/>
      <c r="F80" s="373"/>
      <c r="G80" s="373"/>
      <c r="H80" s="48"/>
      <c r="I80" s="48"/>
      <c r="J80" s="48"/>
      <c r="K80" s="48"/>
      <c r="L80" s="48"/>
      <c r="M80" s="48"/>
      <c r="N80" s="48"/>
      <c r="O80" s="48"/>
      <c r="P80" s="48"/>
      <c r="Q80" s="48"/>
      <c r="R80" s="966"/>
    </row>
    <row r="81" spans="1:18" s="805" customFormat="1" ht="9" customHeight="1">
      <c r="A81" s="150"/>
      <c r="B81" s="48"/>
      <c r="C81" s="373"/>
      <c r="D81" s="373"/>
      <c r="E81" s="373"/>
      <c r="F81" s="373"/>
      <c r="G81" s="373"/>
      <c r="H81" s="48"/>
      <c r="I81" s="48"/>
      <c r="J81" s="48"/>
      <c r="K81" s="48"/>
      <c r="L81" s="48"/>
      <c r="M81" s="48"/>
      <c r="N81" s="48"/>
      <c r="O81" s="48"/>
      <c r="P81" s="48"/>
      <c r="Q81" s="48"/>
      <c r="R81" s="966"/>
    </row>
    <row r="82" spans="1:18" s="805" customFormat="1" ht="9" customHeight="1">
      <c r="A82" s="150"/>
      <c r="B82" s="48"/>
      <c r="C82" s="373"/>
      <c r="D82" s="373"/>
      <c r="E82" s="373"/>
      <c r="F82" s="373"/>
      <c r="G82" s="373"/>
      <c r="H82" s="48"/>
      <c r="I82" s="48"/>
      <c r="J82" s="48"/>
      <c r="K82" s="48"/>
      <c r="L82" s="48"/>
      <c r="M82" s="48"/>
      <c r="N82" s="48"/>
      <c r="O82" s="48"/>
      <c r="P82" s="48"/>
      <c r="Q82" s="48"/>
      <c r="R82" s="966"/>
    </row>
    <row r="83" spans="1:18" s="805" customFormat="1" ht="9" customHeight="1">
      <c r="A83" s="150"/>
      <c r="B83" s="48"/>
      <c r="C83" s="373"/>
      <c r="D83" s="373"/>
      <c r="E83" s="373"/>
      <c r="F83" s="373"/>
      <c r="G83" s="373"/>
      <c r="H83" s="48"/>
      <c r="I83" s="48"/>
      <c r="J83" s="48"/>
      <c r="K83" s="48"/>
      <c r="L83" s="48"/>
      <c r="M83" s="48"/>
      <c r="N83" s="48"/>
      <c r="O83" s="48"/>
      <c r="P83" s="48"/>
      <c r="Q83" s="48"/>
      <c r="R83" s="966"/>
    </row>
    <row r="84" spans="1:18" s="805" customFormat="1" ht="9" customHeight="1">
      <c r="A84" s="150"/>
      <c r="B84" s="48"/>
      <c r="C84" s="373"/>
      <c r="D84" s="373"/>
      <c r="E84" s="373"/>
      <c r="F84" s="373"/>
      <c r="G84" s="373"/>
      <c r="H84" s="48"/>
      <c r="I84" s="48"/>
      <c r="J84" s="48"/>
      <c r="K84" s="48"/>
      <c r="L84" s="48"/>
      <c r="M84" s="48"/>
      <c r="N84" s="48"/>
      <c r="O84" s="48"/>
      <c r="P84" s="48"/>
      <c r="Q84" s="48"/>
      <c r="R84" s="966"/>
    </row>
    <row r="85" spans="1:18" s="805" customFormat="1" ht="9" customHeight="1">
      <c r="A85" s="150"/>
      <c r="B85" s="48"/>
      <c r="C85" s="373"/>
      <c r="D85" s="373"/>
      <c r="E85" s="373"/>
      <c r="F85" s="373"/>
      <c r="G85" s="373"/>
      <c r="H85" s="48"/>
      <c r="I85" s="48"/>
      <c r="J85" s="48"/>
      <c r="K85" s="48"/>
      <c r="L85" s="48"/>
      <c r="M85" s="48"/>
      <c r="N85" s="48"/>
      <c r="O85" s="48"/>
      <c r="P85" s="48"/>
      <c r="Q85" s="48"/>
      <c r="R85" s="966"/>
    </row>
    <row r="86" spans="1:18" s="805" customFormat="1" ht="9" customHeight="1">
      <c r="A86" s="150"/>
      <c r="B86" s="48"/>
      <c r="C86" s="373"/>
      <c r="D86" s="373"/>
      <c r="E86" s="373"/>
      <c r="F86" s="373"/>
      <c r="G86" s="373"/>
      <c r="H86" s="48"/>
      <c r="I86" s="48"/>
      <c r="J86" s="48"/>
      <c r="K86" s="48"/>
      <c r="L86" s="48"/>
      <c r="M86" s="48"/>
      <c r="N86" s="48"/>
      <c r="O86" s="48"/>
      <c r="P86" s="48"/>
      <c r="Q86" s="48"/>
      <c r="R86" s="966"/>
    </row>
    <row r="87" spans="1:18" s="805" customFormat="1" ht="9" customHeight="1">
      <c r="A87" s="150"/>
      <c r="B87" s="48"/>
      <c r="C87" s="373"/>
      <c r="D87" s="373"/>
      <c r="E87" s="373"/>
      <c r="F87" s="373"/>
      <c r="G87" s="373"/>
      <c r="H87" s="48"/>
      <c r="I87" s="48"/>
      <c r="J87" s="48"/>
      <c r="K87" s="48"/>
      <c r="L87" s="48"/>
      <c r="M87" s="48"/>
      <c r="N87" s="48"/>
      <c r="O87" s="48"/>
      <c r="P87" s="48"/>
      <c r="Q87" s="48"/>
      <c r="R87" s="966"/>
    </row>
    <row r="88" spans="1:18" s="805" customFormat="1" ht="9" customHeight="1">
      <c r="A88" s="150"/>
      <c r="B88" s="48"/>
      <c r="C88" s="373"/>
      <c r="D88" s="373"/>
      <c r="E88" s="373"/>
      <c r="F88" s="373"/>
      <c r="G88" s="373"/>
      <c r="H88" s="48"/>
      <c r="I88" s="48"/>
      <c r="J88" s="48"/>
      <c r="K88" s="48"/>
      <c r="L88" s="48"/>
      <c r="M88" s="48"/>
      <c r="N88" s="48"/>
      <c r="O88" s="48"/>
      <c r="P88" s="48"/>
      <c r="Q88" s="48"/>
      <c r="R88" s="966"/>
    </row>
    <row r="89" spans="1:18" s="805" customFormat="1" ht="9" customHeight="1">
      <c r="A89" s="150"/>
      <c r="B89" s="48"/>
      <c r="C89" s="373"/>
      <c r="D89" s="373"/>
      <c r="E89" s="373"/>
      <c r="F89" s="373"/>
      <c r="G89" s="373"/>
      <c r="H89" s="48"/>
      <c r="I89" s="48"/>
      <c r="J89" s="48"/>
      <c r="K89" s="48"/>
      <c r="L89" s="48"/>
      <c r="M89" s="48"/>
      <c r="N89" s="48"/>
      <c r="O89" s="48"/>
      <c r="P89" s="48"/>
      <c r="Q89" s="48"/>
      <c r="R89" s="966"/>
    </row>
    <row r="90" spans="1:18" s="805" customFormat="1" ht="9" customHeight="1">
      <c r="A90" s="155"/>
      <c r="B90" s="48"/>
      <c r="C90" s="373"/>
      <c r="D90" s="373"/>
      <c r="E90" s="373"/>
      <c r="F90" s="373"/>
      <c r="G90" s="373"/>
      <c r="H90" s="48"/>
      <c r="I90" s="48"/>
      <c r="J90" s="48"/>
      <c r="K90" s="48"/>
      <c r="L90" s="48"/>
      <c r="M90" s="48"/>
      <c r="N90" s="48"/>
      <c r="O90" s="48"/>
      <c r="P90" s="48"/>
      <c r="Q90" s="48"/>
      <c r="R90" s="966"/>
    </row>
    <row r="91" spans="1:18" s="805" customFormat="1" ht="9" customHeight="1">
      <c r="A91" s="150"/>
      <c r="B91" s="48"/>
      <c r="C91" s="373"/>
      <c r="D91" s="373"/>
      <c r="E91" s="373"/>
      <c r="F91" s="373"/>
      <c r="G91" s="373"/>
      <c r="H91" s="48"/>
      <c r="I91" s="48"/>
      <c r="J91" s="48"/>
      <c r="K91" s="48"/>
      <c r="L91" s="48"/>
      <c r="M91" s="48"/>
      <c r="N91" s="48"/>
      <c r="O91" s="48"/>
      <c r="P91" s="48"/>
      <c r="Q91" s="48"/>
      <c r="R91" s="966"/>
    </row>
    <row r="92" spans="1:18" s="805" customFormat="1" ht="9" customHeight="1">
      <c r="A92" s="150"/>
      <c r="B92" s="48"/>
      <c r="C92" s="373"/>
      <c r="D92" s="373"/>
      <c r="E92" s="373"/>
      <c r="F92" s="373"/>
      <c r="G92" s="373"/>
      <c r="H92" s="48"/>
      <c r="I92" s="48"/>
      <c r="J92" s="48"/>
      <c r="K92" s="48"/>
      <c r="L92" s="48"/>
      <c r="M92" s="48"/>
      <c r="N92" s="48"/>
      <c r="O92" s="48"/>
      <c r="P92" s="48"/>
      <c r="Q92" s="48"/>
      <c r="R92" s="966"/>
    </row>
    <row r="93" spans="1:18" s="805" customFormat="1" ht="9" customHeight="1">
      <c r="A93" s="150"/>
      <c r="B93" s="48"/>
      <c r="C93" s="373"/>
      <c r="D93" s="373"/>
      <c r="E93" s="373"/>
      <c r="F93" s="373"/>
      <c r="G93" s="373"/>
      <c r="H93" s="48"/>
      <c r="I93" s="48"/>
      <c r="J93" s="48"/>
      <c r="K93" s="48"/>
      <c r="L93" s="48"/>
      <c r="M93" s="48"/>
      <c r="N93" s="48"/>
      <c r="O93" s="48"/>
      <c r="P93" s="48"/>
      <c r="Q93" s="48"/>
      <c r="R93" s="966"/>
    </row>
    <row r="94" spans="1:18" s="805" customFormat="1">
      <c r="A94" s="156"/>
      <c r="B94" s="48"/>
      <c r="C94" s="373"/>
      <c r="D94" s="373"/>
      <c r="E94" s="373"/>
      <c r="F94" s="373"/>
      <c r="G94" s="373"/>
      <c r="H94" s="48"/>
      <c r="I94" s="48"/>
      <c r="J94" s="48"/>
      <c r="K94" s="48"/>
      <c r="L94" s="48"/>
      <c r="M94" s="48"/>
      <c r="N94" s="48"/>
      <c r="O94" s="48"/>
      <c r="P94" s="48"/>
      <c r="Q94" s="48"/>
      <c r="R94" s="966"/>
    </row>
    <row r="95" spans="1:18" s="805" customFormat="1">
      <c r="A95" s="156"/>
      <c r="B95" s="48"/>
      <c r="C95" s="373"/>
      <c r="D95" s="373"/>
      <c r="E95" s="373"/>
      <c r="F95" s="373"/>
      <c r="G95" s="373"/>
      <c r="H95" s="48"/>
      <c r="I95" s="48"/>
      <c r="J95" s="48"/>
      <c r="K95" s="48"/>
      <c r="L95" s="48"/>
      <c r="M95" s="48"/>
      <c r="N95" s="48"/>
      <c r="O95" s="48"/>
      <c r="P95" s="48"/>
      <c r="Q95" s="48"/>
      <c r="R95" s="966"/>
    </row>
    <row r="96" spans="1:18" s="805" customFormat="1">
      <c r="A96" s="156"/>
      <c r="B96" s="48"/>
      <c r="C96" s="373"/>
      <c r="D96" s="373"/>
      <c r="E96" s="373"/>
      <c r="F96" s="373"/>
      <c r="G96" s="373"/>
      <c r="H96" s="48"/>
      <c r="I96" s="48"/>
      <c r="J96" s="48"/>
      <c r="K96" s="48"/>
      <c r="L96" s="48"/>
      <c r="M96" s="48"/>
      <c r="N96" s="48"/>
      <c r="O96" s="48"/>
      <c r="P96" s="48"/>
      <c r="Q96" s="48"/>
      <c r="R96" s="966"/>
    </row>
    <row r="97" spans="1:18" s="805" customFormat="1">
      <c r="A97" s="156"/>
      <c r="B97" s="48"/>
      <c r="C97" s="373"/>
      <c r="D97" s="373"/>
      <c r="E97" s="373"/>
      <c r="F97" s="373"/>
      <c r="G97" s="373"/>
      <c r="H97" s="48"/>
      <c r="I97" s="48"/>
      <c r="J97" s="48"/>
      <c r="K97" s="48"/>
      <c r="L97" s="48"/>
      <c r="M97" s="48"/>
      <c r="N97" s="48"/>
      <c r="O97" s="48"/>
      <c r="P97" s="48"/>
      <c r="Q97" s="48"/>
      <c r="R97" s="966"/>
    </row>
    <row r="98" spans="1:18" s="805" customFormat="1">
      <c r="A98" s="156"/>
      <c r="B98" s="48"/>
      <c r="C98" s="373"/>
      <c r="D98" s="373"/>
      <c r="E98" s="373"/>
      <c r="F98" s="373"/>
      <c r="G98" s="373"/>
      <c r="H98" s="48"/>
      <c r="I98" s="48"/>
      <c r="J98" s="48"/>
      <c r="K98" s="48"/>
      <c r="L98" s="48"/>
      <c r="M98" s="48"/>
      <c r="N98" s="48"/>
      <c r="O98" s="48"/>
      <c r="P98" s="48"/>
      <c r="Q98" s="48"/>
      <c r="R98" s="966"/>
    </row>
    <row r="99" spans="1:18" s="805" customFormat="1">
      <c r="A99" s="156"/>
      <c r="B99" s="48"/>
      <c r="C99" s="373"/>
      <c r="D99" s="373"/>
      <c r="E99" s="373"/>
      <c r="F99" s="373"/>
      <c r="G99" s="373"/>
      <c r="H99" s="48"/>
      <c r="I99" s="48"/>
      <c r="J99" s="48"/>
      <c r="K99" s="48"/>
      <c r="L99" s="48"/>
      <c r="M99" s="48"/>
      <c r="N99" s="48"/>
      <c r="O99" s="48"/>
      <c r="P99" s="48"/>
      <c r="Q99" s="48"/>
      <c r="R99" s="966"/>
    </row>
    <row r="100" spans="1:18" s="805" customFormat="1">
      <c r="A100" s="156"/>
      <c r="B100" s="48"/>
      <c r="C100" s="373"/>
      <c r="D100" s="373"/>
      <c r="E100" s="373"/>
      <c r="F100" s="373"/>
      <c r="G100" s="373"/>
      <c r="H100" s="48"/>
      <c r="I100" s="48"/>
      <c r="J100" s="48"/>
      <c r="K100" s="48"/>
      <c r="L100" s="48"/>
      <c r="M100" s="48"/>
      <c r="N100" s="48"/>
      <c r="O100" s="48"/>
      <c r="P100" s="48"/>
      <c r="Q100" s="48"/>
      <c r="R100" s="966"/>
    </row>
    <row r="101" spans="1:18" s="805" customFormat="1" ht="15.75">
      <c r="A101" s="157"/>
      <c r="B101" s="48"/>
      <c r="C101" s="373"/>
      <c r="D101" s="373"/>
      <c r="E101" s="373"/>
      <c r="F101" s="373"/>
      <c r="G101" s="373"/>
      <c r="H101" s="48"/>
      <c r="I101" s="48"/>
      <c r="J101" s="48"/>
      <c r="K101" s="48"/>
      <c r="L101" s="48"/>
      <c r="M101" s="48"/>
      <c r="N101" s="48"/>
      <c r="O101" s="48"/>
      <c r="P101" s="48"/>
      <c r="Q101" s="48"/>
      <c r="R101" s="966"/>
    </row>
    <row r="102" spans="1:18" s="805" customFormat="1" ht="15.75">
      <c r="A102" s="157"/>
      <c r="B102" s="48"/>
      <c r="C102" s="373"/>
      <c r="D102" s="373"/>
      <c r="E102" s="373"/>
      <c r="F102" s="373"/>
      <c r="G102" s="373"/>
      <c r="H102" s="48"/>
      <c r="I102" s="48"/>
      <c r="J102" s="48"/>
      <c r="K102" s="48"/>
      <c r="L102" s="48"/>
      <c r="M102" s="48"/>
      <c r="N102" s="48"/>
      <c r="O102" s="48"/>
      <c r="P102" s="48"/>
      <c r="Q102" s="48"/>
      <c r="R102" s="966"/>
    </row>
    <row r="103" spans="1:18" s="805" customFormat="1" ht="15.75">
      <c r="A103" s="157"/>
      <c r="B103" s="48"/>
      <c r="C103" s="373"/>
      <c r="D103" s="373"/>
      <c r="E103" s="373"/>
      <c r="F103" s="373"/>
      <c r="G103" s="373"/>
      <c r="H103" s="48"/>
      <c r="I103" s="48"/>
      <c r="J103" s="48"/>
      <c r="K103" s="48"/>
      <c r="L103" s="48"/>
      <c r="M103" s="48"/>
      <c r="N103" s="48"/>
      <c r="O103" s="48"/>
      <c r="P103" s="48"/>
      <c r="Q103" s="48"/>
      <c r="R103" s="966"/>
    </row>
    <row r="104" spans="1:18" s="805" customFormat="1" ht="15.75">
      <c r="A104" s="157"/>
      <c r="B104" s="48"/>
      <c r="C104" s="373"/>
      <c r="D104" s="373"/>
      <c r="E104" s="373"/>
      <c r="F104" s="373"/>
      <c r="G104" s="373"/>
      <c r="H104" s="48"/>
      <c r="I104" s="48"/>
      <c r="J104" s="48"/>
      <c r="K104" s="48"/>
      <c r="L104" s="48"/>
      <c r="M104" s="48"/>
      <c r="N104" s="48"/>
      <c r="O104" s="48"/>
      <c r="P104" s="48"/>
      <c r="Q104" s="48"/>
      <c r="R104" s="966"/>
    </row>
    <row r="105" spans="1:18" s="805" customFormat="1" ht="15.75">
      <c r="A105" s="157"/>
      <c r="B105" s="48"/>
      <c r="C105" s="373"/>
      <c r="D105" s="373"/>
      <c r="E105" s="373"/>
      <c r="F105" s="373"/>
      <c r="G105" s="373"/>
      <c r="H105" s="48"/>
      <c r="I105" s="48"/>
      <c r="J105" s="48"/>
      <c r="K105" s="48"/>
      <c r="L105" s="48"/>
      <c r="M105" s="48"/>
      <c r="N105" s="48"/>
      <c r="O105" s="48"/>
      <c r="P105" s="48"/>
      <c r="Q105" s="48"/>
      <c r="R105" s="966"/>
    </row>
    <row r="106" spans="1:18" s="805" customFormat="1" ht="15.75">
      <c r="A106" s="157"/>
      <c r="B106" s="48"/>
      <c r="C106" s="373"/>
      <c r="D106" s="373"/>
      <c r="E106" s="373"/>
      <c r="F106" s="373"/>
      <c r="G106" s="373"/>
      <c r="H106" s="48"/>
      <c r="I106" s="48"/>
      <c r="J106" s="48"/>
      <c r="K106" s="48"/>
      <c r="L106" s="48"/>
      <c r="M106" s="48"/>
      <c r="N106" s="48"/>
      <c r="O106" s="48"/>
      <c r="P106" s="48"/>
      <c r="Q106" s="48"/>
      <c r="R106" s="966"/>
    </row>
    <row r="107" spans="1:18" s="805" customFormat="1" ht="15.75">
      <c r="A107" s="157"/>
      <c r="B107" s="48"/>
      <c r="C107" s="373"/>
      <c r="D107" s="373"/>
      <c r="E107" s="373"/>
      <c r="F107" s="373"/>
      <c r="G107" s="373"/>
      <c r="H107" s="48"/>
      <c r="I107" s="48"/>
      <c r="J107" s="48"/>
      <c r="K107" s="48"/>
      <c r="L107" s="48"/>
      <c r="M107" s="48"/>
      <c r="N107" s="48"/>
      <c r="O107" s="48"/>
      <c r="P107" s="48"/>
      <c r="Q107" s="48"/>
      <c r="R107" s="966"/>
    </row>
    <row r="108" spans="1:18" s="805" customFormat="1" ht="15.75">
      <c r="A108" s="157"/>
      <c r="B108" s="48"/>
      <c r="C108" s="373"/>
      <c r="D108" s="373"/>
      <c r="E108" s="373"/>
      <c r="F108" s="373"/>
      <c r="G108" s="373"/>
      <c r="H108" s="48"/>
      <c r="I108" s="48"/>
      <c r="J108" s="48"/>
      <c r="K108" s="48"/>
      <c r="L108" s="48"/>
      <c r="M108" s="48"/>
      <c r="N108" s="48"/>
      <c r="O108" s="48"/>
      <c r="P108" s="48"/>
      <c r="Q108" s="48"/>
      <c r="R108" s="966"/>
    </row>
    <row r="109" spans="1:18" s="805" customFormat="1" ht="15.75">
      <c r="A109" s="157"/>
      <c r="B109" s="48"/>
      <c r="C109" s="373"/>
      <c r="D109" s="373"/>
      <c r="E109" s="373"/>
      <c r="F109" s="373"/>
      <c r="G109" s="373"/>
      <c r="H109" s="48"/>
      <c r="I109" s="48"/>
      <c r="J109" s="48"/>
      <c r="K109" s="48"/>
      <c r="L109" s="48"/>
      <c r="M109" s="48"/>
      <c r="N109" s="48"/>
      <c r="O109" s="48"/>
      <c r="P109" s="48"/>
      <c r="Q109" s="48"/>
      <c r="R109" s="966"/>
    </row>
    <row r="110" spans="1:18" s="805" customFormat="1" ht="15.75">
      <c r="A110" s="157"/>
      <c r="B110" s="48"/>
      <c r="C110" s="373"/>
      <c r="D110" s="373"/>
      <c r="E110" s="373"/>
      <c r="F110" s="373"/>
      <c r="G110" s="373"/>
      <c r="H110" s="48"/>
      <c r="I110" s="48"/>
      <c r="J110" s="48"/>
      <c r="K110" s="48"/>
      <c r="L110" s="48"/>
      <c r="M110" s="48"/>
      <c r="N110" s="48"/>
      <c r="O110" s="48"/>
      <c r="P110" s="48"/>
      <c r="Q110" s="48"/>
      <c r="R110" s="966"/>
    </row>
    <row r="111" spans="1:18" s="805" customFormat="1" ht="15.75">
      <c r="A111" s="157"/>
      <c r="B111" s="48"/>
      <c r="C111" s="373"/>
      <c r="D111" s="373"/>
      <c r="E111" s="373"/>
      <c r="F111" s="373"/>
      <c r="G111" s="373"/>
      <c r="H111" s="48"/>
      <c r="I111" s="48"/>
      <c r="J111" s="48"/>
      <c r="K111" s="48"/>
      <c r="L111" s="48"/>
      <c r="M111" s="48"/>
      <c r="N111" s="48"/>
      <c r="O111" s="48"/>
      <c r="P111" s="48"/>
      <c r="Q111" s="48"/>
      <c r="R111" s="966"/>
    </row>
    <row r="112" spans="1:18" s="805" customFormat="1" ht="15.75">
      <c r="A112" s="157"/>
      <c r="B112" s="48"/>
      <c r="C112" s="373"/>
      <c r="D112" s="373"/>
      <c r="E112" s="373"/>
      <c r="F112" s="373"/>
      <c r="G112" s="373"/>
      <c r="H112" s="48"/>
      <c r="I112" s="48"/>
      <c r="J112" s="48"/>
      <c r="K112" s="48"/>
      <c r="L112" s="48"/>
      <c r="M112" s="48"/>
      <c r="N112" s="48"/>
      <c r="O112" s="48"/>
      <c r="P112" s="48"/>
      <c r="Q112" s="48"/>
      <c r="R112" s="966"/>
    </row>
    <row r="113" spans="1:18" s="805" customFormat="1" ht="15.75">
      <c r="A113" s="157"/>
      <c r="B113" s="48"/>
      <c r="C113" s="373"/>
      <c r="D113" s="373"/>
      <c r="E113" s="373"/>
      <c r="F113" s="373"/>
      <c r="G113" s="373"/>
      <c r="H113" s="48"/>
      <c r="I113" s="48"/>
      <c r="J113" s="48"/>
      <c r="K113" s="48"/>
      <c r="L113" s="48"/>
      <c r="M113" s="48"/>
      <c r="N113" s="48"/>
      <c r="O113" s="48"/>
      <c r="P113" s="48"/>
      <c r="Q113" s="48"/>
      <c r="R113" s="966"/>
    </row>
    <row r="114" spans="1:18" s="805" customFormat="1" ht="15.75">
      <c r="A114" s="157"/>
      <c r="B114" s="48"/>
      <c r="C114" s="373"/>
      <c r="D114" s="373"/>
      <c r="E114" s="373"/>
      <c r="F114" s="373"/>
      <c r="G114" s="373"/>
      <c r="H114" s="48"/>
      <c r="I114" s="48"/>
      <c r="J114" s="48"/>
      <c r="K114" s="48"/>
      <c r="L114" s="48"/>
      <c r="M114" s="48"/>
      <c r="N114" s="48"/>
      <c r="O114" s="48"/>
      <c r="P114" s="48"/>
      <c r="Q114" s="48"/>
      <c r="R114" s="966"/>
    </row>
    <row r="115" spans="1:18" s="805" customFormat="1" ht="15.75">
      <c r="A115" s="157"/>
      <c r="B115" s="48"/>
      <c r="C115" s="373"/>
      <c r="D115" s="373"/>
      <c r="E115" s="373"/>
      <c r="F115" s="373"/>
      <c r="G115" s="373"/>
      <c r="H115" s="48"/>
      <c r="I115" s="48"/>
      <c r="J115" s="48"/>
      <c r="K115" s="48"/>
      <c r="L115" s="48"/>
      <c r="M115" s="48"/>
      <c r="N115" s="48"/>
      <c r="O115" s="48"/>
      <c r="P115" s="48"/>
      <c r="Q115" s="48"/>
      <c r="R115" s="966"/>
    </row>
    <row r="116" spans="1:18" s="805" customFormat="1" ht="15.75">
      <c r="A116" s="157"/>
      <c r="B116" s="48"/>
      <c r="C116" s="373"/>
      <c r="D116" s="373"/>
      <c r="E116" s="373"/>
      <c r="F116" s="373"/>
      <c r="G116" s="373"/>
      <c r="H116" s="48"/>
      <c r="I116" s="48"/>
      <c r="J116" s="48"/>
      <c r="K116" s="48"/>
      <c r="L116" s="48"/>
      <c r="M116" s="48"/>
      <c r="N116" s="48"/>
      <c r="O116" s="48"/>
      <c r="P116" s="48"/>
      <c r="Q116" s="48"/>
      <c r="R116" s="966"/>
    </row>
    <row r="117" spans="1:18" s="805" customFormat="1" ht="15.75">
      <c r="A117" s="157"/>
      <c r="B117" s="48"/>
      <c r="C117" s="373"/>
      <c r="D117" s="373"/>
      <c r="E117" s="373"/>
      <c r="F117" s="373"/>
      <c r="G117" s="373"/>
      <c r="H117" s="48"/>
      <c r="I117" s="48"/>
      <c r="J117" s="48"/>
      <c r="K117" s="48"/>
      <c r="L117" s="48"/>
      <c r="M117" s="48"/>
      <c r="N117" s="48"/>
      <c r="O117" s="48"/>
      <c r="P117" s="48"/>
      <c r="Q117" s="48"/>
      <c r="R117" s="966"/>
    </row>
    <row r="118" spans="1:18" s="805" customFormat="1" ht="15.75">
      <c r="A118" s="157"/>
      <c r="B118" s="48"/>
      <c r="C118" s="373"/>
      <c r="D118" s="373"/>
      <c r="E118" s="373"/>
      <c r="F118" s="373"/>
      <c r="G118" s="373"/>
      <c r="H118" s="48"/>
      <c r="I118" s="48"/>
      <c r="J118" s="48"/>
      <c r="K118" s="48"/>
      <c r="L118" s="48"/>
      <c r="M118" s="48"/>
      <c r="N118" s="48"/>
      <c r="O118" s="48"/>
      <c r="P118" s="48"/>
      <c r="Q118" s="48"/>
      <c r="R118" s="966"/>
    </row>
    <row r="119" spans="1:18" s="805" customFormat="1" ht="15.75">
      <c r="A119" s="157"/>
      <c r="B119" s="48"/>
      <c r="C119" s="373"/>
      <c r="D119" s="373"/>
      <c r="E119" s="373"/>
      <c r="F119" s="373"/>
      <c r="G119" s="373"/>
      <c r="H119" s="48"/>
      <c r="I119" s="48"/>
      <c r="J119" s="48"/>
      <c r="K119" s="48"/>
      <c r="L119" s="48"/>
      <c r="M119" s="48"/>
      <c r="N119" s="48"/>
      <c r="O119" s="48"/>
      <c r="P119" s="48"/>
      <c r="Q119" s="48"/>
      <c r="R119" s="966"/>
    </row>
    <row r="120" spans="1:18" s="805" customFormat="1" ht="15.75">
      <c r="A120" s="157"/>
      <c r="B120" s="48"/>
      <c r="C120" s="373"/>
      <c r="D120" s="373"/>
      <c r="E120" s="373"/>
      <c r="F120" s="373"/>
      <c r="G120" s="373"/>
      <c r="H120" s="48"/>
      <c r="I120" s="48"/>
      <c r="J120" s="48"/>
      <c r="K120" s="48"/>
      <c r="L120" s="48"/>
      <c r="M120" s="48"/>
      <c r="N120" s="48"/>
      <c r="O120" s="48"/>
      <c r="P120" s="48"/>
      <c r="Q120" s="48"/>
      <c r="R120" s="966"/>
    </row>
    <row r="121" spans="1:18" s="805" customFormat="1" ht="15.75">
      <c r="A121" s="157"/>
      <c r="B121" s="48"/>
      <c r="C121" s="373"/>
      <c r="D121" s="373"/>
      <c r="E121" s="373"/>
      <c r="F121" s="373"/>
      <c r="G121" s="373"/>
      <c r="H121" s="48"/>
      <c r="I121" s="48"/>
      <c r="J121" s="48"/>
      <c r="K121" s="48"/>
      <c r="L121" s="48"/>
      <c r="M121" s="48"/>
      <c r="N121" s="48"/>
      <c r="O121" s="48"/>
      <c r="P121" s="48"/>
      <c r="Q121" s="48"/>
      <c r="R121" s="966"/>
    </row>
    <row r="122" spans="1:18" s="805" customFormat="1" ht="15.75">
      <c r="A122" s="157"/>
      <c r="B122" s="48"/>
      <c r="C122" s="373"/>
      <c r="D122" s="373"/>
      <c r="E122" s="373"/>
      <c r="F122" s="373"/>
      <c r="G122" s="373"/>
      <c r="H122" s="48"/>
      <c r="I122" s="48"/>
      <c r="J122" s="48"/>
      <c r="K122" s="48"/>
      <c r="L122" s="48"/>
      <c r="M122" s="48"/>
      <c r="N122" s="48"/>
      <c r="O122" s="48"/>
      <c r="P122" s="48"/>
      <c r="Q122" s="48"/>
      <c r="R122" s="966"/>
    </row>
    <row r="123" spans="1:18" s="805" customFormat="1" ht="15.75">
      <c r="A123" s="157"/>
      <c r="B123" s="48"/>
      <c r="C123" s="373"/>
      <c r="D123" s="373"/>
      <c r="E123" s="373"/>
      <c r="F123" s="373"/>
      <c r="G123" s="373"/>
      <c r="H123" s="48"/>
      <c r="I123" s="48"/>
      <c r="J123" s="48"/>
      <c r="K123" s="48"/>
      <c r="L123" s="48"/>
      <c r="M123" s="48"/>
      <c r="N123" s="48"/>
      <c r="O123" s="48"/>
      <c r="P123" s="48"/>
      <c r="Q123" s="48"/>
      <c r="R123" s="966"/>
    </row>
    <row r="124" spans="1:18" s="805" customFormat="1" ht="15.75">
      <c r="A124" s="157"/>
      <c r="B124" s="48"/>
      <c r="C124" s="373"/>
      <c r="D124" s="373"/>
      <c r="E124" s="373"/>
      <c r="F124" s="373"/>
      <c r="G124" s="373"/>
      <c r="H124" s="48"/>
      <c r="I124" s="48"/>
      <c r="J124" s="48"/>
      <c r="K124" s="48"/>
      <c r="L124" s="48"/>
      <c r="M124" s="48"/>
      <c r="N124" s="48"/>
      <c r="O124" s="48"/>
      <c r="P124" s="48"/>
      <c r="Q124" s="48"/>
      <c r="R124" s="966"/>
    </row>
    <row r="125" spans="1:18" s="805" customFormat="1" ht="15.75">
      <c r="A125" s="157"/>
      <c r="B125" s="48"/>
      <c r="C125" s="373"/>
      <c r="D125" s="373"/>
      <c r="E125" s="373"/>
      <c r="F125" s="373"/>
      <c r="G125" s="373"/>
      <c r="H125" s="48"/>
      <c r="I125" s="48"/>
      <c r="J125" s="48"/>
      <c r="K125" s="48"/>
      <c r="L125" s="48"/>
      <c r="M125" s="48"/>
      <c r="N125" s="48"/>
      <c r="O125" s="48"/>
      <c r="P125" s="48"/>
      <c r="Q125" s="48"/>
      <c r="R125" s="966"/>
    </row>
    <row r="126" spans="1:18" s="805" customFormat="1" ht="15.75">
      <c r="A126" s="157"/>
      <c r="B126" s="48"/>
      <c r="C126" s="373"/>
      <c r="D126" s="373"/>
      <c r="E126" s="373"/>
      <c r="F126" s="373"/>
      <c r="G126" s="373"/>
      <c r="H126" s="48"/>
      <c r="I126" s="48"/>
      <c r="J126" s="48"/>
      <c r="K126" s="48"/>
      <c r="L126" s="48"/>
      <c r="M126" s="48"/>
      <c r="N126" s="48"/>
      <c r="O126" s="48"/>
      <c r="P126" s="48"/>
      <c r="Q126" s="48"/>
      <c r="R126" s="966"/>
    </row>
    <row r="127" spans="1:18" s="805" customFormat="1" ht="15.75">
      <c r="A127" s="157"/>
      <c r="B127" s="48"/>
      <c r="C127" s="373"/>
      <c r="D127" s="373"/>
      <c r="E127" s="373"/>
      <c r="F127" s="373"/>
      <c r="G127" s="373"/>
      <c r="H127" s="48"/>
      <c r="I127" s="48"/>
      <c r="J127" s="48"/>
      <c r="K127" s="48"/>
      <c r="L127" s="48"/>
      <c r="M127" s="48"/>
      <c r="N127" s="48"/>
      <c r="O127" s="48"/>
      <c r="P127" s="48"/>
      <c r="Q127" s="48"/>
      <c r="R127" s="966"/>
    </row>
    <row r="128" spans="1:18" s="805" customFormat="1" ht="15.75">
      <c r="A128" s="157"/>
      <c r="B128" s="48"/>
      <c r="C128" s="373"/>
      <c r="D128" s="373"/>
      <c r="E128" s="373"/>
      <c r="F128" s="373"/>
      <c r="G128" s="373"/>
      <c r="H128" s="48"/>
      <c r="I128" s="48"/>
      <c r="J128" s="48"/>
      <c r="K128" s="48"/>
      <c r="L128" s="48"/>
      <c r="M128" s="48"/>
      <c r="N128" s="48"/>
      <c r="O128" s="48"/>
      <c r="P128" s="48"/>
      <c r="Q128" s="48"/>
      <c r="R128" s="966"/>
    </row>
    <row r="129" spans="1:18" s="805" customFormat="1" ht="15.75">
      <c r="A129" s="157"/>
      <c r="B129" s="48"/>
      <c r="C129" s="373"/>
      <c r="D129" s="373"/>
      <c r="E129" s="373"/>
      <c r="F129" s="373"/>
      <c r="G129" s="373"/>
      <c r="H129" s="48"/>
      <c r="I129" s="48"/>
      <c r="J129" s="48"/>
      <c r="K129" s="48"/>
      <c r="L129" s="48"/>
      <c r="M129" s="48"/>
      <c r="N129" s="48"/>
      <c r="O129" s="48"/>
      <c r="P129" s="48"/>
      <c r="Q129" s="48"/>
      <c r="R129" s="966"/>
    </row>
    <row r="130" spans="1:18" s="805" customFormat="1" ht="15.75">
      <c r="A130" s="157"/>
      <c r="B130" s="48"/>
      <c r="C130" s="373"/>
      <c r="D130" s="373"/>
      <c r="E130" s="373"/>
      <c r="F130" s="373"/>
      <c r="G130" s="373"/>
      <c r="H130" s="48"/>
      <c r="I130" s="48"/>
      <c r="J130" s="48"/>
      <c r="K130" s="48"/>
      <c r="L130" s="48"/>
      <c r="M130" s="48"/>
      <c r="N130" s="48"/>
      <c r="O130" s="48"/>
      <c r="P130" s="48"/>
      <c r="Q130" s="48"/>
      <c r="R130" s="966"/>
    </row>
    <row r="131" spans="1:18" s="805" customFormat="1" ht="15.75">
      <c r="A131" s="157"/>
      <c r="B131" s="48"/>
      <c r="C131" s="373"/>
      <c r="D131" s="373"/>
      <c r="E131" s="373"/>
      <c r="F131" s="373"/>
      <c r="G131" s="373"/>
      <c r="H131" s="48"/>
      <c r="I131" s="48"/>
      <c r="J131" s="48"/>
      <c r="K131" s="48"/>
      <c r="L131" s="48"/>
      <c r="M131" s="48"/>
      <c r="N131" s="48"/>
      <c r="O131" s="48"/>
      <c r="P131" s="48"/>
      <c r="Q131" s="48"/>
      <c r="R131" s="966"/>
    </row>
    <row r="132" spans="1:18" s="805" customFormat="1" ht="15.75">
      <c r="A132" s="157"/>
      <c r="B132" s="48"/>
      <c r="C132" s="373"/>
      <c r="D132" s="373"/>
      <c r="E132" s="373"/>
      <c r="F132" s="373"/>
      <c r="G132" s="373"/>
      <c r="H132" s="48"/>
      <c r="I132" s="48"/>
      <c r="J132" s="48"/>
      <c r="K132" s="48"/>
      <c r="L132" s="48"/>
      <c r="M132" s="48"/>
      <c r="N132" s="48"/>
      <c r="O132" s="48"/>
      <c r="P132" s="48"/>
      <c r="Q132" s="48"/>
      <c r="R132" s="966"/>
    </row>
    <row r="133" spans="1:18" s="805" customFormat="1" ht="15.75">
      <c r="A133" s="157"/>
      <c r="B133" s="48"/>
      <c r="C133" s="373"/>
      <c r="D133" s="373"/>
      <c r="E133" s="373"/>
      <c r="F133" s="373"/>
      <c r="G133" s="373"/>
      <c r="H133" s="48"/>
      <c r="I133" s="48"/>
      <c r="J133" s="48"/>
      <c r="K133" s="48"/>
      <c r="L133" s="48"/>
      <c r="M133" s="48"/>
      <c r="N133" s="48"/>
      <c r="O133" s="48"/>
      <c r="P133" s="48"/>
      <c r="Q133" s="48"/>
      <c r="R133" s="966"/>
    </row>
    <row r="134" spans="1:18" s="805" customFormat="1" ht="15.75">
      <c r="A134" s="157"/>
      <c r="B134" s="48"/>
      <c r="C134" s="373"/>
      <c r="D134" s="373"/>
      <c r="E134" s="373"/>
      <c r="F134" s="373"/>
      <c r="G134" s="373"/>
      <c r="H134" s="48"/>
      <c r="I134" s="48"/>
      <c r="J134" s="48"/>
      <c r="K134" s="48"/>
      <c r="L134" s="48"/>
      <c r="M134" s="48"/>
      <c r="N134" s="48"/>
      <c r="O134" s="48"/>
      <c r="P134" s="48"/>
      <c r="Q134" s="48"/>
      <c r="R134" s="966"/>
    </row>
    <row r="135" spans="1:18" s="805" customFormat="1" ht="15.75">
      <c r="A135" s="157"/>
      <c r="B135" s="48"/>
      <c r="C135" s="373"/>
      <c r="D135" s="373"/>
      <c r="E135" s="373"/>
      <c r="F135" s="373"/>
      <c r="G135" s="373"/>
      <c r="H135" s="48"/>
      <c r="I135" s="48"/>
      <c r="J135" s="48"/>
      <c r="K135" s="48"/>
      <c r="L135" s="48"/>
      <c r="M135" s="48"/>
      <c r="N135" s="48"/>
      <c r="O135" s="48"/>
      <c r="P135" s="48"/>
      <c r="Q135" s="48"/>
      <c r="R135" s="966"/>
    </row>
    <row r="136" spans="1:18" s="805" customFormat="1" ht="15.75">
      <c r="A136" s="157"/>
      <c r="B136" s="48"/>
      <c r="C136" s="373"/>
      <c r="D136" s="373"/>
      <c r="E136" s="373"/>
      <c r="F136" s="373"/>
      <c r="G136" s="373"/>
      <c r="H136" s="48"/>
      <c r="I136" s="48"/>
      <c r="J136" s="48"/>
      <c r="K136" s="48"/>
      <c r="L136" s="48"/>
      <c r="M136" s="48"/>
      <c r="N136" s="48"/>
      <c r="O136" s="48"/>
      <c r="P136" s="48"/>
      <c r="Q136" s="48"/>
      <c r="R136" s="966"/>
    </row>
    <row r="137" spans="1:18" s="805" customFormat="1" ht="15.75">
      <c r="A137" s="157"/>
      <c r="B137" s="48"/>
      <c r="C137" s="373"/>
      <c r="D137" s="373"/>
      <c r="E137" s="373"/>
      <c r="F137" s="373"/>
      <c r="G137" s="373"/>
      <c r="H137" s="48"/>
      <c r="I137" s="48"/>
      <c r="J137" s="48"/>
      <c r="K137" s="48"/>
      <c r="L137" s="48"/>
      <c r="M137" s="48"/>
      <c r="N137" s="48"/>
      <c r="O137" s="48"/>
      <c r="P137" s="48"/>
      <c r="Q137" s="48"/>
      <c r="R137" s="966"/>
    </row>
    <row r="138" spans="1:18" s="805" customFormat="1" ht="15.75">
      <c r="A138" s="157"/>
      <c r="B138" s="48"/>
      <c r="C138" s="373"/>
      <c r="D138" s="373"/>
      <c r="E138" s="373"/>
      <c r="F138" s="373"/>
      <c r="G138" s="373"/>
      <c r="H138" s="48"/>
      <c r="I138" s="48"/>
      <c r="J138" s="48"/>
      <c r="K138" s="48"/>
      <c r="L138" s="48"/>
      <c r="M138" s="48"/>
      <c r="N138" s="48"/>
      <c r="O138" s="48"/>
      <c r="P138" s="48"/>
      <c r="Q138" s="48"/>
      <c r="R138" s="966"/>
    </row>
    <row r="139" spans="1:18" s="805" customFormat="1" ht="15.75">
      <c r="A139" s="157"/>
      <c r="B139" s="48"/>
      <c r="C139" s="373"/>
      <c r="D139" s="373"/>
      <c r="E139" s="373"/>
      <c r="F139" s="373"/>
      <c r="G139" s="373"/>
      <c r="H139" s="48"/>
      <c r="I139" s="48"/>
      <c r="J139" s="48"/>
      <c r="K139" s="48"/>
      <c r="L139" s="48"/>
      <c r="M139" s="48"/>
      <c r="N139" s="48"/>
      <c r="O139" s="48"/>
      <c r="P139" s="48"/>
      <c r="Q139" s="48"/>
      <c r="R139" s="966"/>
    </row>
    <row r="140" spans="1:18" s="805" customFormat="1" ht="15.75">
      <c r="A140" s="157"/>
      <c r="B140" s="48"/>
      <c r="C140" s="373"/>
      <c r="D140" s="373"/>
      <c r="E140" s="373"/>
      <c r="F140" s="373"/>
      <c r="G140" s="373"/>
      <c r="H140" s="48"/>
      <c r="I140" s="48"/>
      <c r="J140" s="48"/>
      <c r="K140" s="48"/>
      <c r="L140" s="48"/>
      <c r="M140" s="48"/>
      <c r="N140" s="48"/>
      <c r="O140" s="48"/>
      <c r="P140" s="48"/>
      <c r="Q140" s="48"/>
      <c r="R140" s="966"/>
    </row>
    <row r="141" spans="1:18" s="805" customFormat="1" ht="15.75">
      <c r="A141" s="157"/>
      <c r="B141" s="48"/>
      <c r="C141" s="373"/>
      <c r="D141" s="373"/>
      <c r="E141" s="373"/>
      <c r="F141" s="373"/>
      <c r="G141" s="373"/>
      <c r="H141" s="48"/>
      <c r="I141" s="48"/>
      <c r="J141" s="48"/>
      <c r="K141" s="48"/>
      <c r="L141" s="48"/>
      <c r="M141" s="48"/>
      <c r="N141" s="48"/>
      <c r="O141" s="48"/>
      <c r="P141" s="48"/>
      <c r="Q141" s="48"/>
      <c r="R141" s="966"/>
    </row>
    <row r="142" spans="1:18" s="805" customFormat="1" ht="15.75">
      <c r="A142" s="157"/>
      <c r="B142" s="48"/>
      <c r="C142" s="373"/>
      <c r="D142" s="373"/>
      <c r="E142" s="373"/>
      <c r="F142" s="373"/>
      <c r="G142" s="373"/>
      <c r="H142" s="48"/>
      <c r="I142" s="48"/>
      <c r="J142" s="48"/>
      <c r="K142" s="48"/>
      <c r="L142" s="48"/>
      <c r="M142" s="48"/>
      <c r="N142" s="48"/>
      <c r="O142" s="48"/>
      <c r="P142" s="48"/>
      <c r="Q142" s="48"/>
      <c r="R142" s="966"/>
    </row>
    <row r="143" spans="1:18" s="805" customFormat="1" ht="15.75">
      <c r="A143" s="157"/>
      <c r="B143" s="48"/>
      <c r="C143" s="373"/>
      <c r="D143" s="373"/>
      <c r="E143" s="373"/>
      <c r="F143" s="373"/>
      <c r="G143" s="373"/>
      <c r="H143" s="48"/>
      <c r="I143" s="48"/>
      <c r="J143" s="48"/>
      <c r="K143" s="48"/>
      <c r="L143" s="48"/>
      <c r="M143" s="48"/>
      <c r="N143" s="48"/>
      <c r="O143" s="48"/>
      <c r="P143" s="48"/>
      <c r="Q143" s="48"/>
      <c r="R143" s="966"/>
    </row>
    <row r="144" spans="1:18" s="805" customFormat="1" ht="15.75">
      <c r="A144" s="157"/>
      <c r="B144" s="48"/>
      <c r="C144" s="373"/>
      <c r="D144" s="373"/>
      <c r="E144" s="373"/>
      <c r="F144" s="373"/>
      <c r="G144" s="373"/>
      <c r="H144" s="48"/>
      <c r="I144" s="48"/>
      <c r="J144" s="48"/>
      <c r="K144" s="48"/>
      <c r="L144" s="48"/>
      <c r="M144" s="48"/>
      <c r="N144" s="48"/>
      <c r="O144" s="48"/>
      <c r="P144" s="48"/>
      <c r="Q144" s="48"/>
      <c r="R144" s="966"/>
    </row>
    <row r="145" spans="1:18" s="805" customFormat="1" ht="15.75">
      <c r="A145" s="157"/>
      <c r="B145" s="48"/>
      <c r="C145" s="373"/>
      <c r="D145" s="373"/>
      <c r="E145" s="373"/>
      <c r="F145" s="373"/>
      <c r="G145" s="373"/>
      <c r="H145" s="48"/>
      <c r="I145" s="48"/>
      <c r="J145" s="48"/>
      <c r="K145" s="48"/>
      <c r="L145" s="48"/>
      <c r="M145" s="48"/>
      <c r="N145" s="48"/>
      <c r="O145" s="48"/>
      <c r="P145" s="48"/>
      <c r="Q145" s="48"/>
      <c r="R145" s="966"/>
    </row>
    <row r="146" spans="1:18" s="805" customFormat="1" ht="15.75">
      <c r="A146" s="157"/>
      <c r="B146" s="48"/>
      <c r="C146" s="373"/>
      <c r="D146" s="373"/>
      <c r="E146" s="373"/>
      <c r="F146" s="373"/>
      <c r="G146" s="373"/>
      <c r="H146" s="48"/>
      <c r="I146" s="48"/>
      <c r="J146" s="48"/>
      <c r="K146" s="48"/>
      <c r="L146" s="48"/>
      <c r="M146" s="48"/>
      <c r="N146" s="48"/>
      <c r="O146" s="48"/>
      <c r="P146" s="48"/>
      <c r="Q146" s="48"/>
      <c r="R146" s="966"/>
    </row>
    <row r="147" spans="1:18" s="805" customFormat="1" ht="15.75">
      <c r="A147" s="157"/>
      <c r="B147" s="48"/>
      <c r="C147" s="373"/>
      <c r="D147" s="373"/>
      <c r="E147" s="373"/>
      <c r="F147" s="373"/>
      <c r="G147" s="373"/>
      <c r="H147" s="48"/>
      <c r="I147" s="48"/>
      <c r="J147" s="48"/>
      <c r="K147" s="48"/>
      <c r="L147" s="48"/>
      <c r="M147" s="48"/>
      <c r="N147" s="48"/>
      <c r="O147" s="48"/>
      <c r="P147" s="48"/>
      <c r="Q147" s="48"/>
      <c r="R147" s="966"/>
    </row>
    <row r="148" spans="1:18" s="805" customFormat="1" ht="15.75">
      <c r="A148" s="157"/>
      <c r="B148" s="48"/>
      <c r="C148" s="373"/>
      <c r="D148" s="373"/>
      <c r="E148" s="373"/>
      <c r="F148" s="373"/>
      <c r="G148" s="373"/>
      <c r="H148" s="48"/>
      <c r="I148" s="48"/>
      <c r="J148" s="48"/>
      <c r="K148" s="48"/>
      <c r="L148" s="48"/>
      <c r="M148" s="48"/>
      <c r="N148" s="48"/>
      <c r="O148" s="48"/>
      <c r="P148" s="48"/>
      <c r="Q148" s="48"/>
      <c r="R148" s="966"/>
    </row>
    <row r="149" spans="1:18" s="805" customFormat="1" ht="15.75">
      <c r="A149" s="157"/>
      <c r="B149" s="48"/>
      <c r="C149" s="373"/>
      <c r="D149" s="373"/>
      <c r="E149" s="373"/>
      <c r="F149" s="373"/>
      <c r="G149" s="373"/>
      <c r="H149" s="48"/>
      <c r="I149" s="48"/>
      <c r="J149" s="48"/>
      <c r="K149" s="48"/>
      <c r="L149" s="48"/>
      <c r="M149" s="48"/>
      <c r="N149" s="48"/>
      <c r="O149" s="48"/>
      <c r="P149" s="48"/>
      <c r="Q149" s="48"/>
      <c r="R149" s="966"/>
    </row>
    <row r="150" spans="1:18" s="805" customFormat="1" ht="15.75">
      <c r="A150" s="157"/>
      <c r="B150" s="48"/>
      <c r="C150" s="373"/>
      <c r="D150" s="373"/>
      <c r="E150" s="373"/>
      <c r="F150" s="373"/>
      <c r="G150" s="373"/>
      <c r="H150" s="48"/>
      <c r="I150" s="48"/>
      <c r="J150" s="48"/>
      <c r="K150" s="48"/>
      <c r="L150" s="48"/>
      <c r="M150" s="48"/>
      <c r="N150" s="48"/>
      <c r="O150" s="48"/>
      <c r="P150" s="48"/>
      <c r="Q150" s="48"/>
      <c r="R150" s="966"/>
    </row>
    <row r="151" spans="1:18" s="805" customFormat="1" ht="15.75">
      <c r="A151" s="157"/>
      <c r="B151" s="48"/>
      <c r="C151" s="373"/>
      <c r="D151" s="373"/>
      <c r="E151" s="373"/>
      <c r="F151" s="373"/>
      <c r="G151" s="373"/>
      <c r="H151" s="48"/>
      <c r="I151" s="48"/>
      <c r="J151" s="48"/>
      <c r="K151" s="48"/>
      <c r="L151" s="48"/>
      <c r="M151" s="48"/>
      <c r="N151" s="48"/>
      <c r="O151" s="48"/>
      <c r="P151" s="48"/>
      <c r="Q151" s="48"/>
      <c r="R151" s="966"/>
    </row>
    <row r="152" spans="1:18" s="805" customFormat="1" ht="15.75">
      <c r="A152" s="157"/>
      <c r="B152" s="48"/>
      <c r="C152" s="373"/>
      <c r="D152" s="373"/>
      <c r="E152" s="373"/>
      <c r="F152" s="373"/>
      <c r="G152" s="373"/>
      <c r="H152" s="48"/>
      <c r="I152" s="48"/>
      <c r="J152" s="48"/>
      <c r="K152" s="48"/>
      <c r="L152" s="48"/>
      <c r="M152" s="48"/>
      <c r="N152" s="48"/>
      <c r="O152" s="48"/>
      <c r="P152" s="48"/>
      <c r="Q152" s="48"/>
      <c r="R152" s="966"/>
    </row>
    <row r="153" spans="1:18" s="805" customFormat="1" ht="15.75">
      <c r="A153" s="157"/>
      <c r="B153" s="48"/>
      <c r="C153" s="373"/>
      <c r="D153" s="373"/>
      <c r="E153" s="373"/>
      <c r="F153" s="373"/>
      <c r="G153" s="373"/>
      <c r="H153" s="48"/>
      <c r="I153" s="48"/>
      <c r="J153" s="48"/>
      <c r="K153" s="48"/>
      <c r="L153" s="48"/>
      <c r="M153" s="48"/>
      <c r="N153" s="48"/>
      <c r="O153" s="48"/>
      <c r="P153" s="48"/>
      <c r="Q153" s="48"/>
      <c r="R153" s="966"/>
    </row>
    <row r="154" spans="1:18" s="805" customFormat="1" ht="15.75">
      <c r="A154" s="157"/>
      <c r="B154" s="48"/>
      <c r="C154" s="373"/>
      <c r="D154" s="373"/>
      <c r="E154" s="373"/>
      <c r="F154" s="373"/>
      <c r="G154" s="373"/>
      <c r="H154" s="48"/>
      <c r="I154" s="48"/>
      <c r="J154" s="48"/>
      <c r="K154" s="48"/>
      <c r="L154" s="48"/>
      <c r="M154" s="48"/>
      <c r="N154" s="48"/>
      <c r="O154" s="48"/>
      <c r="P154" s="48"/>
      <c r="Q154" s="48"/>
      <c r="R154" s="966"/>
    </row>
    <row r="155" spans="1:18" s="805" customFormat="1" ht="15.75">
      <c r="A155" s="157"/>
      <c r="B155" s="48"/>
      <c r="C155" s="373"/>
      <c r="D155" s="373"/>
      <c r="E155" s="373"/>
      <c r="F155" s="373"/>
      <c r="G155" s="373"/>
      <c r="H155" s="48"/>
      <c r="I155" s="48"/>
      <c r="J155" s="48"/>
      <c r="K155" s="48"/>
      <c r="L155" s="48"/>
      <c r="M155" s="48"/>
      <c r="N155" s="48"/>
      <c r="O155" s="48"/>
      <c r="P155" s="48"/>
      <c r="Q155" s="48"/>
      <c r="R155" s="966"/>
    </row>
    <row r="156" spans="1:18" s="805" customFormat="1" ht="15.75">
      <c r="A156" s="157"/>
      <c r="B156" s="48"/>
      <c r="C156" s="373"/>
      <c r="D156" s="373"/>
      <c r="E156" s="373"/>
      <c r="F156" s="373"/>
      <c r="G156" s="373"/>
      <c r="H156" s="48"/>
      <c r="I156" s="48"/>
      <c r="J156" s="48"/>
      <c r="K156" s="48"/>
      <c r="L156" s="48"/>
      <c r="M156" s="48"/>
      <c r="N156" s="48"/>
      <c r="O156" s="48"/>
      <c r="P156" s="48"/>
      <c r="Q156" s="48"/>
      <c r="R156" s="966"/>
    </row>
    <row r="157" spans="1:18" s="805" customFormat="1" ht="15.75">
      <c r="A157" s="157"/>
      <c r="B157" s="48"/>
      <c r="C157" s="373"/>
      <c r="D157" s="373"/>
      <c r="E157" s="373"/>
      <c r="F157" s="373"/>
      <c r="G157" s="373"/>
      <c r="H157" s="48"/>
      <c r="I157" s="48"/>
      <c r="J157" s="48"/>
      <c r="K157" s="48"/>
      <c r="L157" s="48"/>
      <c r="M157" s="48"/>
      <c r="N157" s="48"/>
      <c r="O157" s="48"/>
      <c r="P157" s="48"/>
      <c r="Q157" s="48"/>
      <c r="R157" s="966"/>
    </row>
    <row r="158" spans="1:18" s="805" customFormat="1" ht="15.75">
      <c r="A158" s="157"/>
      <c r="B158" s="48"/>
      <c r="C158" s="373"/>
      <c r="D158" s="373"/>
      <c r="E158" s="373"/>
      <c r="F158" s="373"/>
      <c r="G158" s="373"/>
      <c r="H158" s="48"/>
      <c r="I158" s="48"/>
      <c r="J158" s="48"/>
      <c r="K158" s="48"/>
      <c r="L158" s="48"/>
      <c r="M158" s="48"/>
      <c r="N158" s="48"/>
      <c r="O158" s="48"/>
      <c r="P158" s="48"/>
      <c r="Q158" s="48"/>
      <c r="R158" s="966"/>
    </row>
    <row r="159" spans="1:18" s="805" customFormat="1" ht="15.75">
      <c r="A159" s="157"/>
      <c r="B159" s="48"/>
      <c r="C159" s="373"/>
      <c r="D159" s="373"/>
      <c r="E159" s="373"/>
      <c r="F159" s="373"/>
      <c r="G159" s="373"/>
      <c r="H159" s="48"/>
      <c r="I159" s="48"/>
      <c r="J159" s="48"/>
      <c r="K159" s="48"/>
      <c r="L159" s="48"/>
      <c r="M159" s="48"/>
      <c r="N159" s="48"/>
      <c r="O159" s="48"/>
      <c r="P159" s="48"/>
      <c r="Q159" s="48"/>
      <c r="R159" s="966"/>
    </row>
    <row r="160" spans="1:18" s="805" customFormat="1" ht="15.75">
      <c r="A160" s="157"/>
      <c r="B160" s="48"/>
      <c r="C160" s="373"/>
      <c r="D160" s="373"/>
      <c r="E160" s="373"/>
      <c r="F160" s="373"/>
      <c r="G160" s="373"/>
      <c r="H160" s="48"/>
      <c r="I160" s="48"/>
      <c r="J160" s="48"/>
      <c r="K160" s="48"/>
      <c r="L160" s="48"/>
      <c r="M160" s="48"/>
      <c r="N160" s="48"/>
      <c r="O160" s="48"/>
      <c r="P160" s="48"/>
      <c r="Q160" s="48"/>
      <c r="R160" s="966"/>
    </row>
    <row r="161" spans="1:18" s="805" customFormat="1" ht="15.75">
      <c r="A161" s="157"/>
      <c r="B161" s="48"/>
      <c r="C161" s="373"/>
      <c r="D161" s="373"/>
      <c r="E161" s="373"/>
      <c r="F161" s="373"/>
      <c r="G161" s="373"/>
      <c r="H161" s="48"/>
      <c r="I161" s="48"/>
      <c r="J161" s="48"/>
      <c r="K161" s="48"/>
      <c r="L161" s="48"/>
      <c r="M161" s="48"/>
      <c r="N161" s="48"/>
      <c r="O161" s="48"/>
      <c r="P161" s="48"/>
      <c r="Q161" s="48"/>
      <c r="R161" s="966"/>
    </row>
    <row r="162" spans="1:18" s="805" customFormat="1" ht="15.75">
      <c r="A162" s="157"/>
      <c r="B162" s="48"/>
      <c r="C162" s="373"/>
      <c r="D162" s="373"/>
      <c r="E162" s="373"/>
      <c r="F162" s="373"/>
      <c r="G162" s="373"/>
      <c r="H162" s="48"/>
      <c r="I162" s="48"/>
      <c r="J162" s="48"/>
      <c r="K162" s="48"/>
      <c r="L162" s="48"/>
      <c r="M162" s="48"/>
      <c r="N162" s="48"/>
      <c r="O162" s="48"/>
      <c r="P162" s="48"/>
      <c r="Q162" s="48"/>
      <c r="R162" s="966"/>
    </row>
    <row r="163" spans="1:18" s="805" customFormat="1" ht="15.75">
      <c r="A163" s="157"/>
      <c r="B163" s="48"/>
      <c r="C163" s="373"/>
      <c r="D163" s="373"/>
      <c r="E163" s="373"/>
      <c r="F163" s="373"/>
      <c r="G163" s="373"/>
      <c r="H163" s="48"/>
      <c r="I163" s="48"/>
      <c r="J163" s="48"/>
      <c r="K163" s="48"/>
      <c r="L163" s="48"/>
      <c r="M163" s="48"/>
      <c r="N163" s="48"/>
      <c r="O163" s="48"/>
      <c r="P163" s="48"/>
      <c r="Q163" s="48"/>
      <c r="R163" s="966"/>
    </row>
    <row r="164" spans="1:18" s="805" customFormat="1" ht="15.75">
      <c r="A164" s="157"/>
      <c r="B164" s="48"/>
      <c r="C164" s="373"/>
      <c r="D164" s="373"/>
      <c r="E164" s="373"/>
      <c r="F164" s="373"/>
      <c r="G164" s="373"/>
      <c r="H164" s="48"/>
      <c r="I164" s="48"/>
      <c r="J164" s="48"/>
      <c r="K164" s="48"/>
      <c r="L164" s="48"/>
      <c r="M164" s="48"/>
      <c r="N164" s="48"/>
      <c r="O164" s="48"/>
      <c r="P164" s="48"/>
      <c r="Q164" s="48"/>
      <c r="R164" s="966"/>
    </row>
    <row r="165" spans="1:18" s="805" customFormat="1" ht="15.75">
      <c r="A165" s="157"/>
      <c r="B165" s="48"/>
      <c r="C165" s="373"/>
      <c r="D165" s="373"/>
      <c r="E165" s="373"/>
      <c r="F165" s="373"/>
      <c r="G165" s="373"/>
      <c r="H165" s="48"/>
      <c r="I165" s="48"/>
      <c r="J165" s="48"/>
      <c r="K165" s="48"/>
      <c r="L165" s="48"/>
      <c r="M165" s="48"/>
      <c r="N165" s="48"/>
      <c r="O165" s="48"/>
      <c r="P165" s="48"/>
      <c r="Q165" s="48"/>
      <c r="R165" s="966"/>
    </row>
    <row r="166" spans="1:18" s="805" customFormat="1" ht="15.75">
      <c r="A166" s="157"/>
      <c r="B166" s="48"/>
      <c r="C166" s="373"/>
      <c r="D166" s="373"/>
      <c r="E166" s="373"/>
      <c r="F166" s="373"/>
      <c r="G166" s="373"/>
      <c r="H166" s="48"/>
      <c r="I166" s="48"/>
      <c r="J166" s="48"/>
      <c r="K166" s="48"/>
      <c r="L166" s="48"/>
      <c r="M166" s="48"/>
      <c r="N166" s="48"/>
      <c r="O166" s="48"/>
      <c r="P166" s="48"/>
      <c r="Q166" s="48"/>
      <c r="R166" s="966"/>
    </row>
    <row r="167" spans="1:18" s="805" customFormat="1" ht="15.75">
      <c r="A167" s="157"/>
      <c r="B167" s="48"/>
      <c r="C167" s="373"/>
      <c r="D167" s="373"/>
      <c r="E167" s="373"/>
      <c r="F167" s="373"/>
      <c r="G167" s="373"/>
      <c r="H167" s="48"/>
      <c r="I167" s="48"/>
      <c r="J167" s="48"/>
      <c r="K167" s="48"/>
      <c r="L167" s="48"/>
      <c r="M167" s="48"/>
      <c r="N167" s="48"/>
      <c r="O167" s="48"/>
      <c r="P167" s="48"/>
      <c r="Q167" s="48"/>
      <c r="R167" s="966"/>
    </row>
    <row r="168" spans="1:18" s="805" customFormat="1" ht="15.75">
      <c r="A168" s="157"/>
      <c r="B168" s="48"/>
      <c r="C168" s="373"/>
      <c r="D168" s="373"/>
      <c r="E168" s="373"/>
      <c r="F168" s="373"/>
      <c r="G168" s="373"/>
      <c r="H168" s="48"/>
      <c r="I168" s="48"/>
      <c r="J168" s="48"/>
      <c r="K168" s="48"/>
      <c r="L168" s="48"/>
      <c r="M168" s="48"/>
      <c r="N168" s="48"/>
      <c r="O168" s="48"/>
      <c r="P168" s="48"/>
      <c r="Q168" s="48"/>
      <c r="R168" s="966"/>
    </row>
    <row r="169" spans="1:18" s="805" customFormat="1" ht="15.75">
      <c r="A169" s="157"/>
      <c r="B169" s="48"/>
      <c r="C169" s="373"/>
      <c r="D169" s="373"/>
      <c r="E169" s="373"/>
      <c r="F169" s="373"/>
      <c r="G169" s="373"/>
      <c r="H169" s="48"/>
      <c r="I169" s="48"/>
      <c r="J169" s="48"/>
      <c r="K169" s="48"/>
      <c r="L169" s="48"/>
      <c r="M169" s="48"/>
      <c r="N169" s="48"/>
      <c r="O169" s="48"/>
      <c r="P169" s="48"/>
      <c r="Q169" s="48"/>
      <c r="R169" s="966"/>
    </row>
    <row r="170" spans="1:18" s="805" customFormat="1" ht="15.75">
      <c r="A170" s="157"/>
      <c r="B170" s="48"/>
      <c r="C170" s="373"/>
      <c r="D170" s="373"/>
      <c r="E170" s="373"/>
      <c r="F170" s="373"/>
      <c r="G170" s="373"/>
      <c r="H170" s="48"/>
      <c r="I170" s="48"/>
      <c r="J170" s="48"/>
      <c r="K170" s="48"/>
      <c r="L170" s="48"/>
      <c r="M170" s="48"/>
      <c r="N170" s="48"/>
      <c r="O170" s="48"/>
      <c r="P170" s="48"/>
      <c r="Q170" s="48"/>
      <c r="R170" s="966"/>
    </row>
    <row r="171" spans="1:18" s="805" customFormat="1" ht="15.75">
      <c r="A171" s="157"/>
      <c r="B171" s="48"/>
      <c r="C171" s="373"/>
      <c r="D171" s="373"/>
      <c r="E171" s="373"/>
      <c r="F171" s="373"/>
      <c r="G171" s="373"/>
      <c r="H171" s="48"/>
      <c r="I171" s="48"/>
      <c r="J171" s="48"/>
      <c r="K171" s="48"/>
      <c r="L171" s="48"/>
      <c r="M171" s="48"/>
      <c r="N171" s="48"/>
      <c r="O171" s="48"/>
      <c r="P171" s="48"/>
      <c r="Q171" s="48"/>
      <c r="R171" s="966"/>
    </row>
    <row r="172" spans="1:18" s="805" customFormat="1" ht="15.75">
      <c r="A172" s="157"/>
      <c r="B172" s="48"/>
      <c r="C172" s="373"/>
      <c r="D172" s="373"/>
      <c r="E172" s="373"/>
      <c r="F172" s="373"/>
      <c r="G172" s="373"/>
      <c r="H172" s="48"/>
      <c r="I172" s="48"/>
      <c r="J172" s="48"/>
      <c r="K172" s="48"/>
      <c r="L172" s="48"/>
      <c r="M172" s="48"/>
      <c r="N172" s="48"/>
      <c r="O172" s="48"/>
      <c r="P172" s="48"/>
      <c r="Q172" s="48"/>
      <c r="R172" s="966"/>
    </row>
    <row r="173" spans="1:18" s="805" customFormat="1" ht="15.75">
      <c r="A173" s="157"/>
      <c r="B173" s="48"/>
      <c r="C173" s="373"/>
      <c r="D173" s="373"/>
      <c r="E173" s="373"/>
      <c r="F173" s="373"/>
      <c r="G173" s="373"/>
      <c r="H173" s="48"/>
      <c r="I173" s="48"/>
      <c r="J173" s="48"/>
      <c r="K173" s="48"/>
      <c r="L173" s="48"/>
      <c r="M173" s="48"/>
      <c r="N173" s="48"/>
      <c r="O173" s="48"/>
      <c r="P173" s="48"/>
      <c r="Q173" s="48"/>
      <c r="R173" s="966"/>
    </row>
    <row r="174" spans="1:18" s="805" customFormat="1" ht="15.75">
      <c r="A174" s="157"/>
      <c r="B174" s="48"/>
      <c r="C174" s="373"/>
      <c r="D174" s="373"/>
      <c r="E174" s="373"/>
      <c r="F174" s="373"/>
      <c r="G174" s="373"/>
      <c r="H174" s="48"/>
      <c r="I174" s="48"/>
      <c r="J174" s="48"/>
      <c r="K174" s="48"/>
      <c r="L174" s="48"/>
      <c r="M174" s="48"/>
      <c r="N174" s="48"/>
      <c r="O174" s="48"/>
      <c r="P174" s="48"/>
      <c r="Q174" s="48"/>
      <c r="R174" s="966"/>
    </row>
    <row r="175" spans="1:18" s="805" customFormat="1" ht="15.75">
      <c r="A175" s="157"/>
      <c r="B175" s="48"/>
      <c r="C175" s="373"/>
      <c r="D175" s="373"/>
      <c r="E175" s="373"/>
      <c r="F175" s="373"/>
      <c r="G175" s="373"/>
      <c r="H175" s="48"/>
      <c r="I175" s="48"/>
      <c r="J175" s="48"/>
      <c r="K175" s="48"/>
      <c r="L175" s="48"/>
      <c r="M175" s="48"/>
      <c r="N175" s="48"/>
      <c r="O175" s="48"/>
      <c r="P175" s="48"/>
      <c r="Q175" s="48"/>
      <c r="R175" s="966"/>
    </row>
    <row r="176" spans="1:18" s="805" customFormat="1" ht="15.75">
      <c r="A176" s="157"/>
      <c r="B176" s="48"/>
      <c r="C176" s="373"/>
      <c r="D176" s="373"/>
      <c r="E176" s="373"/>
      <c r="F176" s="373"/>
      <c r="G176" s="373"/>
      <c r="H176" s="48"/>
      <c r="I176" s="48"/>
      <c r="J176" s="48"/>
      <c r="K176" s="48"/>
      <c r="L176" s="48"/>
      <c r="M176" s="48"/>
      <c r="N176" s="48"/>
      <c r="O176" s="48"/>
      <c r="P176" s="48"/>
      <c r="Q176" s="48"/>
      <c r="R176" s="966"/>
    </row>
    <row r="177" spans="1:18" s="805" customFormat="1" ht="15.75">
      <c r="A177" s="157"/>
      <c r="B177" s="48"/>
      <c r="C177" s="373"/>
      <c r="D177" s="373"/>
      <c r="E177" s="373"/>
      <c r="F177" s="373"/>
      <c r="G177" s="373"/>
      <c r="H177" s="48"/>
      <c r="I177" s="48"/>
      <c r="J177" s="48"/>
      <c r="K177" s="48"/>
      <c r="L177" s="48"/>
      <c r="M177" s="48"/>
      <c r="N177" s="48"/>
      <c r="O177" s="48"/>
      <c r="P177" s="48"/>
      <c r="Q177" s="48"/>
      <c r="R177" s="966"/>
    </row>
    <row r="178" spans="1:18" s="805" customFormat="1" ht="15.75">
      <c r="A178" s="157"/>
      <c r="B178" s="48"/>
      <c r="C178" s="373"/>
      <c r="D178" s="373"/>
      <c r="E178" s="373"/>
      <c r="F178" s="373"/>
      <c r="G178" s="373"/>
      <c r="H178" s="48"/>
      <c r="I178" s="48"/>
      <c r="J178" s="48"/>
      <c r="K178" s="48"/>
      <c r="L178" s="48"/>
      <c r="M178" s="48"/>
      <c r="N178" s="48"/>
      <c r="O178" s="48"/>
      <c r="P178" s="48"/>
      <c r="Q178" s="48"/>
      <c r="R178" s="966"/>
    </row>
    <row r="179" spans="1:18" s="805" customFormat="1" ht="15.75">
      <c r="A179" s="157"/>
      <c r="B179" s="48"/>
      <c r="C179" s="373"/>
      <c r="D179" s="373"/>
      <c r="E179" s="373"/>
      <c r="F179" s="373"/>
      <c r="G179" s="373"/>
      <c r="H179" s="48"/>
      <c r="I179" s="48"/>
      <c r="J179" s="48"/>
      <c r="K179" s="48"/>
      <c r="L179" s="48"/>
      <c r="M179" s="48"/>
      <c r="N179" s="48"/>
      <c r="O179" s="48"/>
      <c r="P179" s="48"/>
      <c r="Q179" s="48"/>
      <c r="R179" s="966"/>
    </row>
    <row r="180" spans="1:18" s="805" customFormat="1" ht="15.75">
      <c r="A180" s="157"/>
      <c r="B180" s="48"/>
      <c r="C180" s="373"/>
      <c r="D180" s="373"/>
      <c r="E180" s="373"/>
      <c r="F180" s="373"/>
      <c r="G180" s="373"/>
      <c r="H180" s="48"/>
      <c r="I180" s="48"/>
      <c r="J180" s="48"/>
      <c r="K180" s="48"/>
      <c r="L180" s="48"/>
      <c r="M180" s="48"/>
      <c r="N180" s="48"/>
      <c r="O180" s="48"/>
      <c r="P180" s="48"/>
      <c r="Q180" s="48"/>
      <c r="R180" s="966"/>
    </row>
    <row r="181" spans="1:18" s="805" customFormat="1" ht="15.75">
      <c r="A181" s="157"/>
      <c r="B181" s="48"/>
      <c r="C181" s="373"/>
      <c r="D181" s="373"/>
      <c r="E181" s="373"/>
      <c r="F181" s="373"/>
      <c r="G181" s="373"/>
      <c r="H181" s="48"/>
      <c r="I181" s="48"/>
      <c r="J181" s="48"/>
      <c r="K181" s="48"/>
      <c r="L181" s="48"/>
      <c r="M181" s="48"/>
      <c r="N181" s="48"/>
      <c r="O181" s="48"/>
      <c r="P181" s="48"/>
      <c r="Q181" s="48"/>
      <c r="R181" s="966"/>
    </row>
    <row r="182" spans="1:18" s="805" customFormat="1" ht="15.75">
      <c r="A182" s="157"/>
      <c r="B182" s="48"/>
      <c r="C182" s="373"/>
      <c r="D182" s="373"/>
      <c r="E182" s="373"/>
      <c r="F182" s="373"/>
      <c r="G182" s="373"/>
      <c r="H182" s="48"/>
      <c r="I182" s="48"/>
      <c r="J182" s="48"/>
      <c r="K182" s="48"/>
      <c r="L182" s="48"/>
      <c r="M182" s="48"/>
      <c r="N182" s="48"/>
      <c r="O182" s="48"/>
      <c r="P182" s="48"/>
      <c r="Q182" s="48"/>
      <c r="R182" s="966"/>
    </row>
    <row r="183" spans="1:18" s="805" customFormat="1" ht="15.75">
      <c r="A183" s="157"/>
      <c r="B183" s="48"/>
      <c r="C183" s="373"/>
      <c r="D183" s="373"/>
      <c r="E183" s="373"/>
      <c r="F183" s="373"/>
      <c r="G183" s="373"/>
      <c r="H183" s="48"/>
      <c r="I183" s="48"/>
      <c r="J183" s="48"/>
      <c r="K183" s="48"/>
      <c r="L183" s="48"/>
      <c r="M183" s="48"/>
      <c r="N183" s="48"/>
      <c r="O183" s="48"/>
      <c r="P183" s="48"/>
      <c r="Q183" s="48"/>
      <c r="R183" s="966"/>
    </row>
    <row r="184" spans="1:18" s="805" customFormat="1" ht="15.75">
      <c r="A184" s="157"/>
      <c r="B184" s="48"/>
      <c r="C184" s="373"/>
      <c r="D184" s="373"/>
      <c r="E184" s="373"/>
      <c r="F184" s="373"/>
      <c r="G184" s="373"/>
      <c r="H184" s="48"/>
      <c r="I184" s="48"/>
      <c r="J184" s="48"/>
      <c r="K184" s="48"/>
      <c r="L184" s="48"/>
      <c r="M184" s="48"/>
      <c r="N184" s="48"/>
      <c r="O184" s="48"/>
      <c r="P184" s="48"/>
      <c r="Q184" s="48"/>
      <c r="R184" s="966"/>
    </row>
    <row r="185" spans="1:18" s="805" customFormat="1" ht="15.75">
      <c r="A185" s="157"/>
      <c r="B185" s="48"/>
      <c r="C185" s="373"/>
      <c r="D185" s="373"/>
      <c r="E185" s="373"/>
      <c r="F185" s="373"/>
      <c r="G185" s="373"/>
      <c r="H185" s="48"/>
      <c r="I185" s="48"/>
      <c r="J185" s="48"/>
      <c r="K185" s="48"/>
      <c r="L185" s="48"/>
      <c r="M185" s="48"/>
      <c r="N185" s="48"/>
      <c r="O185" s="48"/>
      <c r="P185" s="48"/>
      <c r="Q185" s="48"/>
      <c r="R185" s="966"/>
    </row>
    <row r="186" spans="1:18" s="805" customFormat="1" ht="15.75">
      <c r="A186" s="157"/>
      <c r="B186" s="48"/>
      <c r="C186" s="373"/>
      <c r="D186" s="373"/>
      <c r="E186" s="373"/>
      <c r="F186" s="373"/>
      <c r="G186" s="373"/>
      <c r="H186" s="48"/>
      <c r="I186" s="48"/>
      <c r="J186" s="48"/>
      <c r="K186" s="48"/>
      <c r="L186" s="48"/>
      <c r="M186" s="48"/>
      <c r="N186" s="48"/>
      <c r="O186" s="48"/>
      <c r="P186" s="48"/>
      <c r="Q186" s="48"/>
      <c r="R186" s="966"/>
    </row>
    <row r="187" spans="1:18" s="805" customFormat="1" ht="15.75">
      <c r="A187" s="157"/>
      <c r="B187" s="48"/>
      <c r="C187" s="373"/>
      <c r="D187" s="373"/>
      <c r="E187" s="373"/>
      <c r="F187" s="373"/>
      <c r="G187" s="373"/>
      <c r="H187" s="48"/>
      <c r="I187" s="48"/>
      <c r="J187" s="48"/>
      <c r="K187" s="48"/>
      <c r="L187" s="48"/>
      <c r="M187" s="48"/>
      <c r="N187" s="48"/>
      <c r="O187" s="48"/>
      <c r="P187" s="48"/>
      <c r="Q187" s="48"/>
      <c r="R187" s="966"/>
    </row>
    <row r="188" spans="1:18" s="805" customFormat="1" ht="15.75">
      <c r="A188" s="157"/>
      <c r="B188" s="48"/>
      <c r="C188" s="373"/>
      <c r="D188" s="373"/>
      <c r="E188" s="373"/>
      <c r="F188" s="373"/>
      <c r="G188" s="373"/>
      <c r="H188" s="48"/>
      <c r="I188" s="48"/>
      <c r="J188" s="48"/>
      <c r="K188" s="48"/>
      <c r="L188" s="48"/>
      <c r="M188" s="48"/>
      <c r="N188" s="48"/>
      <c r="O188" s="48"/>
      <c r="P188" s="48"/>
      <c r="Q188" s="48"/>
      <c r="R188" s="966"/>
    </row>
    <row r="189" spans="1:18" s="805" customFormat="1" ht="15.75">
      <c r="A189" s="157"/>
      <c r="B189" s="48"/>
      <c r="C189" s="373"/>
      <c r="D189" s="373"/>
      <c r="E189" s="373"/>
      <c r="F189" s="373"/>
      <c r="G189" s="373"/>
      <c r="H189" s="48"/>
      <c r="I189" s="48"/>
      <c r="J189" s="48"/>
      <c r="K189" s="48"/>
      <c r="L189" s="48"/>
      <c r="M189" s="48"/>
      <c r="N189" s="48"/>
      <c r="O189" s="48"/>
      <c r="P189" s="48"/>
      <c r="Q189" s="48"/>
      <c r="R189" s="966"/>
    </row>
    <row r="190" spans="1:18" s="805" customFormat="1" ht="15.75">
      <c r="A190" s="157"/>
      <c r="B190" s="48"/>
      <c r="C190" s="373"/>
      <c r="D190" s="373"/>
      <c r="E190" s="373"/>
      <c r="F190" s="373"/>
      <c r="G190" s="373"/>
      <c r="H190" s="48"/>
      <c r="I190" s="48"/>
      <c r="J190" s="48"/>
      <c r="K190" s="48"/>
      <c r="L190" s="48"/>
      <c r="M190" s="48"/>
      <c r="N190" s="48"/>
      <c r="O190" s="48"/>
      <c r="P190" s="48"/>
      <c r="Q190" s="48"/>
      <c r="R190" s="966"/>
    </row>
    <row r="191" spans="1:18" s="805" customFormat="1" ht="15.75">
      <c r="A191" s="157"/>
      <c r="B191" s="48"/>
      <c r="C191" s="373"/>
      <c r="D191" s="373"/>
      <c r="E191" s="373"/>
      <c r="F191" s="373"/>
      <c r="G191" s="373"/>
      <c r="H191" s="48"/>
      <c r="I191" s="48"/>
      <c r="J191" s="48"/>
      <c r="K191" s="48"/>
      <c r="L191" s="48"/>
      <c r="M191" s="48"/>
      <c r="N191" s="48"/>
      <c r="O191" s="48"/>
      <c r="P191" s="48"/>
      <c r="Q191" s="48"/>
      <c r="R191" s="966"/>
    </row>
    <row r="192" spans="1:18" s="805" customFormat="1" ht="15.75">
      <c r="A192" s="47"/>
      <c r="B192" s="48"/>
      <c r="C192" s="373"/>
      <c r="D192" s="373"/>
      <c r="E192" s="373"/>
      <c r="F192" s="373"/>
      <c r="G192" s="373"/>
      <c r="H192" s="48"/>
      <c r="I192" s="48"/>
      <c r="J192" s="48"/>
      <c r="K192" s="48"/>
      <c r="L192" s="48"/>
      <c r="M192" s="48"/>
      <c r="N192" s="48"/>
      <c r="O192" s="48"/>
      <c r="P192" s="48"/>
      <c r="Q192" s="48"/>
      <c r="R192" s="966"/>
    </row>
    <row r="193" spans="1:19" ht="15.75">
      <c r="A193" s="47"/>
      <c r="C193" s="373"/>
      <c r="D193" s="373"/>
      <c r="E193" s="373"/>
      <c r="F193" s="373"/>
      <c r="G193" s="373"/>
      <c r="S193" s="805"/>
    </row>
    <row r="194" spans="1:19" ht="15.75">
      <c r="A194" s="47"/>
      <c r="C194" s="373"/>
      <c r="D194" s="373"/>
      <c r="E194" s="373"/>
      <c r="F194" s="373"/>
      <c r="G194" s="373"/>
      <c r="S194" s="805"/>
    </row>
    <row r="195" spans="1:19" ht="15.75">
      <c r="A195" s="47"/>
      <c r="C195" s="373"/>
      <c r="D195" s="373"/>
      <c r="E195" s="373"/>
      <c r="F195" s="373"/>
      <c r="G195" s="373"/>
      <c r="S195" s="805"/>
    </row>
    <row r="196" spans="1:19" ht="15.75">
      <c r="A196" s="47"/>
      <c r="C196" s="373"/>
      <c r="D196" s="373"/>
      <c r="E196" s="373"/>
      <c r="F196" s="373"/>
      <c r="G196" s="373"/>
      <c r="S196" s="805"/>
    </row>
    <row r="197" spans="1:19" ht="15.75">
      <c r="A197" s="47"/>
      <c r="C197" s="373"/>
      <c r="D197" s="373"/>
      <c r="E197" s="373"/>
      <c r="F197" s="373"/>
      <c r="G197" s="373"/>
      <c r="S197" s="805"/>
    </row>
    <row r="198" spans="1:19" ht="15.75">
      <c r="A198" s="47"/>
      <c r="C198" s="373"/>
      <c r="D198" s="373"/>
      <c r="E198" s="373"/>
      <c r="F198" s="373"/>
      <c r="G198" s="373"/>
      <c r="S198" s="805"/>
    </row>
    <row r="199" spans="1:19" ht="15.75">
      <c r="A199" s="47"/>
      <c r="C199" s="373"/>
      <c r="D199" s="373"/>
      <c r="E199" s="373"/>
      <c r="F199" s="373"/>
      <c r="G199" s="373"/>
      <c r="S199" s="805"/>
    </row>
    <row r="200" spans="1:19" ht="15.75">
      <c r="A200" s="47"/>
      <c r="C200" s="373"/>
      <c r="D200" s="373"/>
      <c r="E200" s="373"/>
      <c r="F200" s="373"/>
      <c r="G200" s="373"/>
      <c r="S200" s="805"/>
    </row>
    <row r="201" spans="1:19" ht="15.75">
      <c r="A201" s="47"/>
      <c r="C201" s="373"/>
      <c r="D201" s="373"/>
      <c r="E201" s="373"/>
      <c r="F201" s="373"/>
      <c r="G201" s="373"/>
    </row>
    <row r="202" spans="1:19" ht="15.75">
      <c r="A202" s="47"/>
      <c r="C202" s="373"/>
      <c r="D202" s="373"/>
      <c r="E202" s="373"/>
      <c r="F202" s="373"/>
      <c r="G202" s="373"/>
    </row>
    <row r="203" spans="1:19" ht="15.75">
      <c r="A203" s="47"/>
      <c r="C203" s="373"/>
      <c r="D203" s="373"/>
      <c r="E203" s="373"/>
      <c r="F203" s="373"/>
      <c r="G203" s="373"/>
    </row>
    <row r="204" spans="1:19" ht="15.75">
      <c r="A204" s="47"/>
      <c r="C204" s="373"/>
      <c r="D204" s="373"/>
      <c r="E204" s="373"/>
      <c r="F204" s="373"/>
      <c r="G204" s="373"/>
    </row>
    <row r="205" spans="1:19" ht="15.75">
      <c r="A205" s="47"/>
      <c r="C205" s="373"/>
      <c r="D205" s="373"/>
      <c r="E205" s="373"/>
      <c r="F205" s="373"/>
      <c r="G205" s="373"/>
    </row>
    <row r="206" spans="1:19" ht="15.75">
      <c r="A206" s="47"/>
      <c r="C206" s="373"/>
      <c r="D206" s="373"/>
      <c r="E206" s="373"/>
      <c r="F206" s="373"/>
      <c r="G206" s="373"/>
    </row>
    <row r="207" spans="1:19" ht="15.75">
      <c r="A207" s="47"/>
      <c r="C207" s="373"/>
      <c r="D207" s="373"/>
      <c r="E207" s="373"/>
      <c r="F207" s="373"/>
      <c r="G207" s="373"/>
    </row>
    <row r="208" spans="1:19" ht="15.75">
      <c r="A208" s="47"/>
      <c r="C208" s="373"/>
      <c r="D208" s="373"/>
      <c r="E208" s="373"/>
      <c r="F208" s="373"/>
      <c r="G208" s="373"/>
    </row>
    <row r="209" spans="1:7" ht="15.75">
      <c r="A209" s="47"/>
      <c r="C209" s="373"/>
      <c r="D209" s="373"/>
      <c r="E209" s="373"/>
      <c r="F209" s="373"/>
      <c r="G209" s="373"/>
    </row>
    <row r="210" spans="1:7" ht="15.75">
      <c r="A210" s="47"/>
      <c r="C210" s="373"/>
      <c r="D210" s="373"/>
      <c r="E210" s="373"/>
      <c r="F210" s="373"/>
      <c r="G210" s="373"/>
    </row>
    <row r="211" spans="1:7" ht="15.75">
      <c r="A211" s="47"/>
      <c r="C211" s="373"/>
      <c r="D211" s="373"/>
      <c r="E211" s="373"/>
      <c r="F211" s="373"/>
      <c r="G211" s="373"/>
    </row>
    <row r="212" spans="1:7" ht="15.75">
      <c r="A212" s="47"/>
      <c r="C212" s="373"/>
      <c r="D212" s="373"/>
      <c r="E212" s="373"/>
      <c r="F212" s="373"/>
      <c r="G212" s="373"/>
    </row>
    <row r="213" spans="1:7" ht="15.75">
      <c r="A213" s="47"/>
      <c r="C213" s="373"/>
      <c r="D213" s="373"/>
      <c r="E213" s="373"/>
      <c r="F213" s="373"/>
      <c r="G213" s="373"/>
    </row>
    <row r="214" spans="1:7" ht="15.75">
      <c r="A214" s="47"/>
      <c r="C214" s="373"/>
      <c r="D214" s="373"/>
      <c r="E214" s="373"/>
      <c r="F214" s="373"/>
      <c r="G214" s="373"/>
    </row>
    <row r="215" spans="1:7" ht="15.75">
      <c r="A215" s="47"/>
      <c r="C215" s="373"/>
      <c r="D215" s="373"/>
      <c r="E215" s="373"/>
      <c r="F215" s="373"/>
      <c r="G215" s="373"/>
    </row>
    <row r="216" spans="1:7" ht="15.75">
      <c r="A216" s="47"/>
      <c r="C216" s="373"/>
      <c r="D216" s="373"/>
      <c r="E216" s="373"/>
      <c r="F216" s="373"/>
      <c r="G216" s="373"/>
    </row>
    <row r="217" spans="1:7" ht="15.75">
      <c r="A217" s="47"/>
      <c r="C217" s="373"/>
      <c r="D217" s="373"/>
      <c r="E217" s="373"/>
      <c r="F217" s="373"/>
      <c r="G217" s="373"/>
    </row>
    <row r="218" spans="1:7" ht="15.75">
      <c r="A218" s="47"/>
      <c r="C218" s="373"/>
      <c r="D218" s="373"/>
      <c r="E218" s="373"/>
      <c r="F218" s="373"/>
      <c r="G218" s="373"/>
    </row>
    <row r="219" spans="1:7" ht="15.75">
      <c r="A219" s="47"/>
      <c r="C219" s="373"/>
      <c r="D219" s="373"/>
      <c r="E219" s="373"/>
      <c r="F219" s="373"/>
      <c r="G219" s="373"/>
    </row>
    <row r="220" spans="1:7" ht="15.75">
      <c r="A220" s="47"/>
      <c r="C220" s="373"/>
      <c r="D220" s="373"/>
      <c r="E220" s="373"/>
      <c r="F220" s="373"/>
      <c r="G220" s="373"/>
    </row>
    <row r="221" spans="1:7" ht="15.75">
      <c r="A221" s="47"/>
      <c r="C221" s="373"/>
      <c r="D221" s="373"/>
      <c r="E221" s="373"/>
      <c r="F221" s="373"/>
      <c r="G221" s="373"/>
    </row>
    <row r="222" spans="1:7" ht="15.75">
      <c r="A222" s="47"/>
      <c r="C222" s="373"/>
      <c r="D222" s="373"/>
      <c r="E222" s="373"/>
      <c r="F222" s="373"/>
      <c r="G222" s="373"/>
    </row>
    <row r="223" spans="1:7" ht="15.75">
      <c r="A223" s="47"/>
      <c r="C223" s="373"/>
      <c r="D223" s="373"/>
      <c r="E223" s="373"/>
      <c r="F223" s="373"/>
      <c r="G223" s="373"/>
    </row>
    <row r="224" spans="1:7" ht="15.75">
      <c r="A224" s="47"/>
      <c r="C224" s="373"/>
      <c r="D224" s="373"/>
      <c r="E224" s="373"/>
      <c r="F224" s="373"/>
      <c r="G224" s="373"/>
    </row>
    <row r="225" spans="1:7" ht="15.75">
      <c r="A225" s="47"/>
      <c r="C225" s="373"/>
      <c r="D225" s="373"/>
      <c r="E225" s="373"/>
      <c r="F225" s="373"/>
      <c r="G225" s="373"/>
    </row>
    <row r="226" spans="1:7" ht="15.75">
      <c r="A226" s="47"/>
      <c r="C226" s="373"/>
      <c r="D226" s="373"/>
      <c r="E226" s="373"/>
      <c r="F226" s="373"/>
      <c r="G226" s="373"/>
    </row>
    <row r="227" spans="1:7" ht="15.75">
      <c r="A227" s="47"/>
      <c r="C227" s="373"/>
      <c r="D227" s="373"/>
      <c r="E227" s="373"/>
      <c r="F227" s="373"/>
      <c r="G227" s="373"/>
    </row>
    <row r="228" spans="1:7" ht="15.75">
      <c r="A228" s="47"/>
      <c r="C228" s="373"/>
      <c r="D228" s="373"/>
      <c r="E228" s="373"/>
      <c r="F228" s="373"/>
      <c r="G228" s="373"/>
    </row>
    <row r="229" spans="1:7" ht="15.75">
      <c r="A229" s="47"/>
      <c r="C229" s="373"/>
      <c r="D229" s="373"/>
      <c r="E229" s="373"/>
      <c r="F229" s="373"/>
      <c r="G229" s="373"/>
    </row>
    <row r="230" spans="1:7" ht="15.75">
      <c r="A230" s="47"/>
      <c r="C230" s="373"/>
      <c r="D230" s="373"/>
      <c r="E230" s="373"/>
      <c r="F230" s="373"/>
      <c r="G230" s="373"/>
    </row>
    <row r="231" spans="1:7" ht="15.75">
      <c r="A231" s="47"/>
      <c r="C231" s="373"/>
      <c r="D231" s="373"/>
      <c r="E231" s="373"/>
      <c r="F231" s="373"/>
      <c r="G231" s="373"/>
    </row>
    <row r="232" spans="1:7" ht="15.75">
      <c r="A232" s="47"/>
      <c r="C232" s="373"/>
      <c r="D232" s="373"/>
      <c r="E232" s="373"/>
      <c r="F232" s="373"/>
      <c r="G232" s="373"/>
    </row>
    <row r="233" spans="1:7" ht="15.75">
      <c r="A233" s="47"/>
      <c r="C233" s="373"/>
      <c r="D233" s="373"/>
      <c r="E233" s="373"/>
      <c r="F233" s="373"/>
      <c r="G233" s="373"/>
    </row>
    <row r="234" spans="1:7" ht="15.75">
      <c r="A234" s="47"/>
      <c r="C234" s="373"/>
      <c r="D234" s="373"/>
      <c r="E234" s="373"/>
      <c r="F234" s="373"/>
      <c r="G234" s="373"/>
    </row>
    <row r="235" spans="1:7" ht="15.75">
      <c r="A235" s="47"/>
      <c r="C235" s="373"/>
      <c r="D235" s="373"/>
      <c r="E235" s="373"/>
      <c r="F235" s="373"/>
      <c r="G235" s="373"/>
    </row>
    <row r="236" spans="1:7" ht="15.75">
      <c r="A236" s="47"/>
      <c r="C236" s="373"/>
      <c r="D236" s="373"/>
      <c r="E236" s="373"/>
      <c r="F236" s="373"/>
      <c r="G236" s="373"/>
    </row>
    <row r="237" spans="1:7" ht="15.75">
      <c r="A237" s="47"/>
      <c r="C237" s="373"/>
      <c r="D237" s="373"/>
      <c r="E237" s="373"/>
      <c r="F237" s="373"/>
      <c r="G237" s="373"/>
    </row>
    <row r="238" spans="1:7" ht="15.75">
      <c r="A238" s="47"/>
      <c r="C238" s="373"/>
      <c r="D238" s="373"/>
      <c r="E238" s="373"/>
      <c r="F238" s="373"/>
      <c r="G238" s="373"/>
    </row>
    <row r="239" spans="1:7" ht="15.75">
      <c r="A239" s="47"/>
      <c r="C239" s="373"/>
      <c r="D239" s="373"/>
      <c r="E239" s="373"/>
      <c r="F239" s="373"/>
      <c r="G239" s="373"/>
    </row>
    <row r="240" spans="1:7" ht="15.75">
      <c r="A240" s="47"/>
      <c r="C240" s="373"/>
      <c r="D240" s="373"/>
      <c r="E240" s="373"/>
      <c r="F240" s="373"/>
      <c r="G240" s="373"/>
    </row>
    <row r="241" spans="1:7" ht="15.75">
      <c r="A241" s="47"/>
      <c r="C241" s="373"/>
      <c r="D241" s="373"/>
      <c r="E241" s="373"/>
      <c r="F241" s="373"/>
      <c r="G241" s="373"/>
    </row>
    <row r="242" spans="1:7" ht="15.75">
      <c r="A242" s="47"/>
      <c r="C242" s="373"/>
      <c r="D242" s="373"/>
      <c r="E242" s="373"/>
      <c r="F242" s="373"/>
      <c r="G242" s="373"/>
    </row>
    <row r="243" spans="1:7" ht="15.75">
      <c r="A243" s="47"/>
      <c r="C243" s="373"/>
      <c r="D243" s="373"/>
      <c r="E243" s="373"/>
      <c r="F243" s="373"/>
      <c r="G243" s="373"/>
    </row>
    <row r="244" spans="1:7" ht="15.75">
      <c r="A244" s="47"/>
      <c r="C244" s="373"/>
      <c r="D244" s="373"/>
      <c r="E244" s="373"/>
      <c r="F244" s="373"/>
      <c r="G244" s="373"/>
    </row>
    <row r="245" spans="1:7" ht="15.75">
      <c r="A245" s="47"/>
      <c r="C245" s="373"/>
      <c r="D245" s="373"/>
      <c r="E245" s="373"/>
      <c r="F245" s="373"/>
      <c r="G245" s="373"/>
    </row>
    <row r="246" spans="1:7" ht="15.75">
      <c r="A246" s="47"/>
      <c r="C246" s="373"/>
      <c r="D246" s="373"/>
      <c r="E246" s="373"/>
      <c r="F246" s="373"/>
      <c r="G246" s="373"/>
    </row>
    <row r="247" spans="1:7" ht="15.75">
      <c r="A247" s="47"/>
      <c r="C247" s="373"/>
      <c r="D247" s="373"/>
      <c r="E247" s="373"/>
      <c r="F247" s="373"/>
      <c r="G247" s="373"/>
    </row>
    <row r="248" spans="1:7" ht="15.75">
      <c r="A248" s="47"/>
      <c r="C248" s="373"/>
      <c r="D248" s="373"/>
      <c r="E248" s="373"/>
      <c r="F248" s="373"/>
      <c r="G248" s="373"/>
    </row>
    <row r="249" spans="1:7" ht="15.75">
      <c r="A249" s="47"/>
      <c r="C249" s="373"/>
      <c r="D249" s="373"/>
      <c r="E249" s="373"/>
      <c r="F249" s="373"/>
      <c r="G249" s="373"/>
    </row>
    <row r="250" spans="1:7" ht="15.75">
      <c r="A250" s="47"/>
      <c r="C250" s="373"/>
      <c r="D250" s="373"/>
      <c r="E250" s="373"/>
      <c r="F250" s="373"/>
      <c r="G250" s="373"/>
    </row>
    <row r="251" spans="1:7" ht="15.75">
      <c r="A251" s="47"/>
      <c r="C251" s="373"/>
      <c r="D251" s="373"/>
      <c r="E251" s="373"/>
      <c r="F251" s="373"/>
      <c r="G251" s="373"/>
    </row>
    <row r="252" spans="1:7" ht="15.75">
      <c r="A252" s="47"/>
      <c r="C252" s="373"/>
      <c r="D252" s="373"/>
      <c r="E252" s="373"/>
      <c r="F252" s="373"/>
      <c r="G252" s="373"/>
    </row>
    <row r="253" spans="1:7" ht="15.75">
      <c r="A253" s="47"/>
      <c r="C253" s="373"/>
      <c r="D253" s="373"/>
      <c r="E253" s="373"/>
      <c r="F253" s="373"/>
      <c r="G253" s="373"/>
    </row>
    <row r="254" spans="1:7" ht="15.75">
      <c r="A254" s="47"/>
      <c r="C254" s="373"/>
      <c r="D254" s="373"/>
      <c r="E254" s="373"/>
      <c r="F254" s="373"/>
      <c r="G254" s="373"/>
    </row>
    <row r="255" spans="1:7" ht="15.75">
      <c r="A255" s="47"/>
      <c r="C255" s="373"/>
      <c r="D255" s="373"/>
      <c r="E255" s="373"/>
      <c r="F255" s="373"/>
      <c r="G255" s="373"/>
    </row>
    <row r="256" spans="1:7" ht="15.75">
      <c r="A256" s="47"/>
      <c r="C256" s="373"/>
      <c r="D256" s="373"/>
      <c r="E256" s="373"/>
      <c r="F256" s="373"/>
      <c r="G256" s="373"/>
    </row>
    <row r="257" spans="1:7" ht="15.75">
      <c r="A257" s="47"/>
      <c r="C257" s="373"/>
      <c r="D257" s="373"/>
      <c r="E257" s="373"/>
      <c r="F257" s="373"/>
      <c r="G257" s="373"/>
    </row>
    <row r="258" spans="1:7" ht="15.75">
      <c r="A258" s="47"/>
      <c r="C258" s="373"/>
      <c r="D258" s="373"/>
      <c r="E258" s="373"/>
      <c r="F258" s="373"/>
      <c r="G258" s="373"/>
    </row>
    <row r="259" spans="1:7" ht="15.75">
      <c r="A259" s="47"/>
      <c r="C259" s="373"/>
      <c r="D259" s="373"/>
      <c r="E259" s="373"/>
      <c r="F259" s="373"/>
      <c r="G259" s="373"/>
    </row>
    <row r="260" spans="1:7" ht="15.75">
      <c r="A260" s="47"/>
      <c r="C260" s="373"/>
      <c r="D260" s="373"/>
      <c r="E260" s="373"/>
      <c r="F260" s="373"/>
      <c r="G260" s="373"/>
    </row>
    <row r="261" spans="1:7" ht="15.75">
      <c r="A261" s="47"/>
      <c r="C261" s="373"/>
      <c r="D261" s="373"/>
      <c r="E261" s="373"/>
      <c r="F261" s="373"/>
      <c r="G261" s="373"/>
    </row>
    <row r="262" spans="1:7" ht="15.75">
      <c r="A262" s="47"/>
      <c r="C262" s="373"/>
      <c r="D262" s="373"/>
      <c r="E262" s="373"/>
      <c r="F262" s="373"/>
      <c r="G262" s="373"/>
    </row>
    <row r="263" spans="1:7" ht="15.75">
      <c r="A263" s="47"/>
      <c r="C263" s="373"/>
      <c r="D263" s="373"/>
      <c r="E263" s="373"/>
      <c r="F263" s="373"/>
      <c r="G263" s="373"/>
    </row>
    <row r="264" spans="1:7" ht="15.75">
      <c r="A264" s="47"/>
    </row>
    <row r="265" spans="1:7" ht="15.75">
      <c r="A265" s="47"/>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N13" sqref="N13"/>
    </sheetView>
  </sheetViews>
  <sheetFormatPr baseColWidth="10" defaultRowHeight="18"/>
  <cols>
    <col min="1" max="1" width="52.140625" style="439" customWidth="1"/>
    <col min="2" max="15" width="18.85546875" style="48" customWidth="1"/>
    <col min="16" max="16" width="18.85546875" style="966" customWidth="1"/>
    <col min="17" max="17" width="18.85546875" style="989" customWidth="1"/>
    <col min="18" max="33" width="18.85546875" style="48" customWidth="1"/>
    <col min="34" max="256" width="11.42578125" style="805"/>
    <col min="257" max="257" width="52.140625" style="805" customWidth="1"/>
    <col min="258" max="289" width="18.85546875" style="805" customWidth="1"/>
    <col min="290" max="512" width="11.42578125" style="805"/>
    <col min="513" max="513" width="52.140625" style="805" customWidth="1"/>
    <col min="514" max="545" width="18.85546875" style="805" customWidth="1"/>
    <col min="546" max="768" width="11.42578125" style="805"/>
    <col min="769" max="769" width="52.140625" style="805" customWidth="1"/>
    <col min="770" max="801" width="18.85546875" style="805" customWidth="1"/>
    <col min="802" max="1024" width="11.42578125" style="805"/>
    <col min="1025" max="1025" width="52.140625" style="805" customWidth="1"/>
    <col min="1026" max="1057" width="18.85546875" style="805" customWidth="1"/>
    <col min="1058" max="1280" width="11.42578125" style="805"/>
    <col min="1281" max="1281" width="52.140625" style="805" customWidth="1"/>
    <col min="1282" max="1313" width="18.85546875" style="805" customWidth="1"/>
    <col min="1314" max="1536" width="11.42578125" style="805"/>
    <col min="1537" max="1537" width="52.140625" style="805" customWidth="1"/>
    <col min="1538" max="1569" width="18.85546875" style="805" customWidth="1"/>
    <col min="1570" max="1792" width="11.42578125" style="805"/>
    <col min="1793" max="1793" width="52.140625" style="805" customWidth="1"/>
    <col min="1794" max="1825" width="18.85546875" style="805" customWidth="1"/>
    <col min="1826" max="2048" width="11.42578125" style="805"/>
    <col min="2049" max="2049" width="52.140625" style="805" customWidth="1"/>
    <col min="2050" max="2081" width="18.85546875" style="805" customWidth="1"/>
    <col min="2082" max="2304" width="11.42578125" style="805"/>
    <col min="2305" max="2305" width="52.140625" style="805" customWidth="1"/>
    <col min="2306" max="2337" width="18.85546875" style="805" customWidth="1"/>
    <col min="2338" max="2560" width="11.42578125" style="805"/>
    <col min="2561" max="2561" width="52.140625" style="805" customWidth="1"/>
    <col min="2562" max="2593" width="18.85546875" style="805" customWidth="1"/>
    <col min="2594" max="2816" width="11.42578125" style="805"/>
    <col min="2817" max="2817" width="52.140625" style="805" customWidth="1"/>
    <col min="2818" max="2849" width="18.85546875" style="805" customWidth="1"/>
    <col min="2850" max="3072" width="11.42578125" style="805"/>
    <col min="3073" max="3073" width="52.140625" style="805" customWidth="1"/>
    <col min="3074" max="3105" width="18.85546875" style="805" customWidth="1"/>
    <col min="3106" max="3328" width="11.42578125" style="805"/>
    <col min="3329" max="3329" width="52.140625" style="805" customWidth="1"/>
    <col min="3330" max="3361" width="18.85546875" style="805" customWidth="1"/>
    <col min="3362" max="3584" width="11.42578125" style="805"/>
    <col min="3585" max="3585" width="52.140625" style="805" customWidth="1"/>
    <col min="3586" max="3617" width="18.85546875" style="805" customWidth="1"/>
    <col min="3618" max="3840" width="11.42578125" style="805"/>
    <col min="3841" max="3841" width="52.140625" style="805" customWidth="1"/>
    <col min="3842" max="3873" width="18.85546875" style="805" customWidth="1"/>
    <col min="3874" max="4096" width="11.42578125" style="805"/>
    <col min="4097" max="4097" width="52.140625" style="805" customWidth="1"/>
    <col min="4098" max="4129" width="18.85546875" style="805" customWidth="1"/>
    <col min="4130" max="4352" width="11.42578125" style="805"/>
    <col min="4353" max="4353" width="52.140625" style="805" customWidth="1"/>
    <col min="4354" max="4385" width="18.85546875" style="805" customWidth="1"/>
    <col min="4386" max="4608" width="11.42578125" style="805"/>
    <col min="4609" max="4609" width="52.140625" style="805" customWidth="1"/>
    <col min="4610" max="4641" width="18.85546875" style="805" customWidth="1"/>
    <col min="4642" max="4864" width="11.42578125" style="805"/>
    <col min="4865" max="4865" width="52.140625" style="805" customWidth="1"/>
    <col min="4866" max="4897" width="18.85546875" style="805" customWidth="1"/>
    <col min="4898" max="5120" width="11.42578125" style="805"/>
    <col min="5121" max="5121" width="52.140625" style="805" customWidth="1"/>
    <col min="5122" max="5153" width="18.85546875" style="805" customWidth="1"/>
    <col min="5154" max="5376" width="11.42578125" style="805"/>
    <col min="5377" max="5377" width="52.140625" style="805" customWidth="1"/>
    <col min="5378" max="5409" width="18.85546875" style="805" customWidth="1"/>
    <col min="5410" max="5632" width="11.42578125" style="805"/>
    <col min="5633" max="5633" width="52.140625" style="805" customWidth="1"/>
    <col min="5634" max="5665" width="18.85546875" style="805" customWidth="1"/>
    <col min="5666" max="5888" width="11.42578125" style="805"/>
    <col min="5889" max="5889" width="52.140625" style="805" customWidth="1"/>
    <col min="5890" max="5921" width="18.85546875" style="805" customWidth="1"/>
    <col min="5922" max="6144" width="11.42578125" style="805"/>
    <col min="6145" max="6145" width="52.140625" style="805" customWidth="1"/>
    <col min="6146" max="6177" width="18.85546875" style="805" customWidth="1"/>
    <col min="6178" max="6400" width="11.42578125" style="805"/>
    <col min="6401" max="6401" width="52.140625" style="805" customWidth="1"/>
    <col min="6402" max="6433" width="18.85546875" style="805" customWidth="1"/>
    <col min="6434" max="6656" width="11.42578125" style="805"/>
    <col min="6657" max="6657" width="52.140625" style="805" customWidth="1"/>
    <col min="6658" max="6689" width="18.85546875" style="805" customWidth="1"/>
    <col min="6690" max="6912" width="11.42578125" style="805"/>
    <col min="6913" max="6913" width="52.140625" style="805" customWidth="1"/>
    <col min="6914" max="6945" width="18.85546875" style="805" customWidth="1"/>
    <col min="6946" max="7168" width="11.42578125" style="805"/>
    <col min="7169" max="7169" width="52.140625" style="805" customWidth="1"/>
    <col min="7170" max="7201" width="18.85546875" style="805" customWidth="1"/>
    <col min="7202" max="7424" width="11.42578125" style="805"/>
    <col min="7425" max="7425" width="52.140625" style="805" customWidth="1"/>
    <col min="7426" max="7457" width="18.85546875" style="805" customWidth="1"/>
    <col min="7458" max="7680" width="11.42578125" style="805"/>
    <col min="7681" max="7681" width="52.140625" style="805" customWidth="1"/>
    <col min="7682" max="7713" width="18.85546875" style="805" customWidth="1"/>
    <col min="7714" max="7936" width="11.42578125" style="805"/>
    <col min="7937" max="7937" width="52.140625" style="805" customWidth="1"/>
    <col min="7938" max="7969" width="18.85546875" style="805" customWidth="1"/>
    <col min="7970" max="8192" width="11.42578125" style="805"/>
    <col min="8193" max="8193" width="52.140625" style="805" customWidth="1"/>
    <col min="8194" max="8225" width="18.85546875" style="805" customWidth="1"/>
    <col min="8226" max="8448" width="11.42578125" style="805"/>
    <col min="8449" max="8449" width="52.140625" style="805" customWidth="1"/>
    <col min="8450" max="8481" width="18.85546875" style="805" customWidth="1"/>
    <col min="8482" max="8704" width="11.42578125" style="805"/>
    <col min="8705" max="8705" width="52.140625" style="805" customWidth="1"/>
    <col min="8706" max="8737" width="18.85546875" style="805" customWidth="1"/>
    <col min="8738" max="8960" width="11.42578125" style="805"/>
    <col min="8961" max="8961" width="52.140625" style="805" customWidth="1"/>
    <col min="8962" max="8993" width="18.85546875" style="805" customWidth="1"/>
    <col min="8994" max="9216" width="11.42578125" style="805"/>
    <col min="9217" max="9217" width="52.140625" style="805" customWidth="1"/>
    <col min="9218" max="9249" width="18.85546875" style="805" customWidth="1"/>
    <col min="9250" max="9472" width="11.42578125" style="805"/>
    <col min="9473" max="9473" width="52.140625" style="805" customWidth="1"/>
    <col min="9474" max="9505" width="18.85546875" style="805" customWidth="1"/>
    <col min="9506" max="9728" width="11.42578125" style="805"/>
    <col min="9729" max="9729" width="52.140625" style="805" customWidth="1"/>
    <col min="9730" max="9761" width="18.85546875" style="805" customWidth="1"/>
    <col min="9762" max="9984" width="11.42578125" style="805"/>
    <col min="9985" max="9985" width="52.140625" style="805" customWidth="1"/>
    <col min="9986" max="10017" width="18.85546875" style="805" customWidth="1"/>
    <col min="10018" max="10240" width="11.42578125" style="805"/>
    <col min="10241" max="10241" width="52.140625" style="805" customWidth="1"/>
    <col min="10242" max="10273" width="18.85546875" style="805" customWidth="1"/>
    <col min="10274" max="10496" width="11.42578125" style="805"/>
    <col min="10497" max="10497" width="52.140625" style="805" customWidth="1"/>
    <col min="10498" max="10529" width="18.85546875" style="805" customWidth="1"/>
    <col min="10530" max="10752" width="11.42578125" style="805"/>
    <col min="10753" max="10753" width="52.140625" style="805" customWidth="1"/>
    <col min="10754" max="10785" width="18.85546875" style="805" customWidth="1"/>
    <col min="10786" max="11008" width="11.42578125" style="805"/>
    <col min="11009" max="11009" width="52.140625" style="805" customWidth="1"/>
    <col min="11010" max="11041" width="18.85546875" style="805" customWidth="1"/>
    <col min="11042" max="11264" width="11.42578125" style="805"/>
    <col min="11265" max="11265" width="52.140625" style="805" customWidth="1"/>
    <col min="11266" max="11297" width="18.85546875" style="805" customWidth="1"/>
    <col min="11298" max="11520" width="11.42578125" style="805"/>
    <col min="11521" max="11521" width="52.140625" style="805" customWidth="1"/>
    <col min="11522" max="11553" width="18.85546875" style="805" customWidth="1"/>
    <col min="11554" max="11776" width="11.42578125" style="805"/>
    <col min="11777" max="11777" width="52.140625" style="805" customWidth="1"/>
    <col min="11778" max="11809" width="18.85546875" style="805" customWidth="1"/>
    <col min="11810" max="12032" width="11.42578125" style="805"/>
    <col min="12033" max="12033" width="52.140625" style="805" customWidth="1"/>
    <col min="12034" max="12065" width="18.85546875" style="805" customWidth="1"/>
    <col min="12066" max="12288" width="11.42578125" style="805"/>
    <col min="12289" max="12289" width="52.140625" style="805" customWidth="1"/>
    <col min="12290" max="12321" width="18.85546875" style="805" customWidth="1"/>
    <col min="12322" max="12544" width="11.42578125" style="805"/>
    <col min="12545" max="12545" width="52.140625" style="805" customWidth="1"/>
    <col min="12546" max="12577" width="18.85546875" style="805" customWidth="1"/>
    <col min="12578" max="12800" width="11.42578125" style="805"/>
    <col min="12801" max="12801" width="52.140625" style="805" customWidth="1"/>
    <col min="12802" max="12833" width="18.85546875" style="805" customWidth="1"/>
    <col min="12834" max="13056" width="11.42578125" style="805"/>
    <col min="13057" max="13057" width="52.140625" style="805" customWidth="1"/>
    <col min="13058" max="13089" width="18.85546875" style="805" customWidth="1"/>
    <col min="13090" max="13312" width="11.42578125" style="805"/>
    <col min="13313" max="13313" width="52.140625" style="805" customWidth="1"/>
    <col min="13314" max="13345" width="18.85546875" style="805" customWidth="1"/>
    <col min="13346" max="13568" width="11.42578125" style="805"/>
    <col min="13569" max="13569" width="52.140625" style="805" customWidth="1"/>
    <col min="13570" max="13601" width="18.85546875" style="805" customWidth="1"/>
    <col min="13602" max="13824" width="11.42578125" style="805"/>
    <col min="13825" max="13825" width="52.140625" style="805" customWidth="1"/>
    <col min="13826" max="13857" width="18.85546875" style="805" customWidth="1"/>
    <col min="13858" max="14080" width="11.42578125" style="805"/>
    <col min="14081" max="14081" width="52.140625" style="805" customWidth="1"/>
    <col min="14082" max="14113" width="18.85546875" style="805" customWidth="1"/>
    <col min="14114" max="14336" width="11.42578125" style="805"/>
    <col min="14337" max="14337" width="52.140625" style="805" customWidth="1"/>
    <col min="14338" max="14369" width="18.85546875" style="805" customWidth="1"/>
    <col min="14370" max="14592" width="11.42578125" style="805"/>
    <col min="14593" max="14593" width="52.140625" style="805" customWidth="1"/>
    <col min="14594" max="14625" width="18.85546875" style="805" customWidth="1"/>
    <col min="14626" max="14848" width="11.42578125" style="805"/>
    <col min="14849" max="14849" width="52.140625" style="805" customWidth="1"/>
    <col min="14850" max="14881" width="18.85546875" style="805" customWidth="1"/>
    <col min="14882" max="15104" width="11.42578125" style="805"/>
    <col min="15105" max="15105" width="52.140625" style="805" customWidth="1"/>
    <col min="15106" max="15137" width="18.85546875" style="805" customWidth="1"/>
    <col min="15138" max="15360" width="11.42578125" style="805"/>
    <col min="15361" max="15361" width="52.140625" style="805" customWidth="1"/>
    <col min="15362" max="15393" width="18.85546875" style="805" customWidth="1"/>
    <col min="15394" max="15616" width="11.42578125" style="805"/>
    <col min="15617" max="15617" width="52.140625" style="805" customWidth="1"/>
    <col min="15618" max="15649" width="18.85546875" style="805" customWidth="1"/>
    <col min="15650" max="15872" width="11.42578125" style="805"/>
    <col min="15873" max="15873" width="52.140625" style="805" customWidth="1"/>
    <col min="15874" max="15905" width="18.85546875" style="805" customWidth="1"/>
    <col min="15906" max="16128" width="11.42578125" style="805"/>
    <col min="16129" max="16129" width="52.140625" style="805" customWidth="1"/>
    <col min="16130" max="16161" width="18.85546875" style="805" customWidth="1"/>
    <col min="16162" max="16384" width="11.42578125" style="805"/>
  </cols>
  <sheetData>
    <row r="1" spans="1:33" s="52" customFormat="1" ht="3.75" hidden="1" customHeight="1">
      <c r="A1" s="984"/>
      <c r="B1" s="646"/>
      <c r="C1" s="646"/>
      <c r="D1" s="646"/>
      <c r="E1" s="646"/>
      <c r="F1" s="646"/>
      <c r="G1" s="646"/>
      <c r="H1" s="646"/>
      <c r="I1" s="646"/>
      <c r="J1" s="646"/>
      <c r="K1" s="646"/>
      <c r="L1" s="646"/>
      <c r="M1" s="646"/>
      <c r="N1" s="646"/>
      <c r="O1" s="646"/>
      <c r="P1" s="979"/>
      <c r="Q1" s="873"/>
      <c r="R1" s="873"/>
      <c r="S1" s="873"/>
      <c r="T1" s="873"/>
      <c r="U1" s="873"/>
      <c r="V1" s="873"/>
      <c r="W1" s="873"/>
      <c r="X1" s="873"/>
      <c r="Y1" s="873"/>
      <c r="Z1" s="873"/>
      <c r="AA1" s="873"/>
      <c r="AB1" s="873"/>
      <c r="AC1" s="873"/>
      <c r="AD1" s="873"/>
      <c r="AE1" s="873"/>
      <c r="AF1" s="873"/>
      <c r="AG1" s="873"/>
    </row>
    <row r="2" spans="1:33" s="386" customFormat="1" ht="60" customHeight="1">
      <c r="A2" s="1047" t="s">
        <v>872</v>
      </c>
      <c r="B2" s="1047"/>
      <c r="C2" s="1047"/>
      <c r="D2" s="1047"/>
      <c r="E2" s="1047"/>
      <c r="F2" s="1047"/>
      <c r="G2" s="1047"/>
      <c r="H2" s="1047"/>
      <c r="I2" s="1047"/>
      <c r="J2" s="1047"/>
      <c r="K2" s="1047"/>
      <c r="L2" s="1047"/>
      <c r="M2" s="1047"/>
      <c r="N2" s="1047"/>
      <c r="O2" s="1047"/>
      <c r="P2" s="1047"/>
      <c r="Q2" s="1047"/>
      <c r="R2" s="1047"/>
      <c r="S2" s="1047"/>
      <c r="T2" s="1047"/>
      <c r="U2" s="1047"/>
      <c r="V2" s="1047"/>
      <c r="W2" s="1047"/>
      <c r="X2" s="1047"/>
      <c r="Y2" s="1047"/>
      <c r="Z2" s="1047"/>
      <c r="AA2" s="1047"/>
      <c r="AB2" s="1047"/>
      <c r="AC2" s="1047"/>
      <c r="AD2" s="1047"/>
      <c r="AE2" s="1047"/>
      <c r="AF2" s="1047"/>
      <c r="AG2" s="1047"/>
    </row>
    <row r="3" spans="1:33" s="386" customFormat="1" ht="39" customHeight="1">
      <c r="A3" s="1047" t="s">
        <v>841</v>
      </c>
      <c r="B3" s="1047"/>
      <c r="C3" s="1047"/>
      <c r="D3" s="1047"/>
      <c r="E3" s="1047"/>
      <c r="F3" s="1047"/>
      <c r="G3" s="1047"/>
      <c r="H3" s="1047"/>
      <c r="I3" s="1047"/>
      <c r="J3" s="1047"/>
      <c r="K3" s="1047"/>
      <c r="L3" s="1047"/>
      <c r="M3" s="1047"/>
      <c r="N3" s="1047"/>
      <c r="O3" s="1047"/>
      <c r="P3" s="1047"/>
      <c r="Q3" s="1047"/>
      <c r="R3" s="1047"/>
      <c r="S3" s="1047"/>
      <c r="T3" s="1047"/>
      <c r="U3" s="1047"/>
      <c r="V3" s="1047"/>
      <c r="W3" s="1047"/>
      <c r="X3" s="1047"/>
      <c r="Y3" s="1047"/>
      <c r="Z3" s="1047"/>
      <c r="AA3" s="1047"/>
      <c r="AB3" s="1047"/>
      <c r="AC3" s="1047"/>
      <c r="AD3" s="1047"/>
      <c r="AE3" s="1047"/>
      <c r="AF3" s="1047"/>
      <c r="AG3" s="1047"/>
    </row>
    <row r="4" spans="1:33" s="386" customFormat="1" ht="39" customHeight="1">
      <c r="A4" s="1047" t="s">
        <v>1530</v>
      </c>
      <c r="B4" s="1047"/>
      <c r="C4" s="1047"/>
      <c r="D4" s="1047"/>
      <c r="E4" s="1047"/>
      <c r="F4" s="1047"/>
      <c r="G4" s="1047"/>
      <c r="H4" s="1047"/>
      <c r="I4" s="1047"/>
      <c r="J4" s="1047"/>
      <c r="K4" s="1047"/>
      <c r="L4" s="1047"/>
      <c r="M4" s="1047"/>
      <c r="N4" s="1047"/>
      <c r="O4" s="1047"/>
      <c r="P4" s="1047"/>
      <c r="Q4" s="1047"/>
      <c r="R4" s="1047"/>
      <c r="S4" s="1047"/>
      <c r="T4" s="1047"/>
      <c r="U4" s="1047"/>
      <c r="V4" s="1047"/>
      <c r="W4" s="1047"/>
      <c r="X4" s="1047"/>
      <c r="Y4" s="1047"/>
      <c r="Z4" s="1047"/>
      <c r="AA4" s="1047"/>
      <c r="AB4" s="1047"/>
      <c r="AC4" s="1047"/>
      <c r="AD4" s="1047"/>
      <c r="AE4" s="1047"/>
      <c r="AF4" s="1047"/>
      <c r="AG4" s="1047"/>
    </row>
    <row r="5" spans="1:33" s="556" customFormat="1" ht="48.75" customHeight="1">
      <c r="A5" s="1098" t="s">
        <v>1155</v>
      </c>
      <c r="B5" s="1098"/>
      <c r="C5" s="1098"/>
      <c r="D5" s="1098"/>
      <c r="E5" s="1098"/>
      <c r="F5" s="1098"/>
      <c r="G5" s="1098"/>
      <c r="H5" s="1098"/>
      <c r="I5" s="1098"/>
      <c r="J5" s="1098"/>
      <c r="K5" s="1098"/>
      <c r="L5" s="1098"/>
      <c r="M5" s="1098"/>
      <c r="N5" s="1098"/>
      <c r="O5" s="1098"/>
      <c r="P5" s="1098"/>
      <c r="Q5" s="1098"/>
      <c r="R5" s="1098"/>
      <c r="S5" s="1098"/>
      <c r="T5" s="1098"/>
      <c r="U5" s="1098"/>
      <c r="V5" s="1098"/>
      <c r="W5" s="1098"/>
      <c r="X5" s="1098"/>
      <c r="Y5" s="1098"/>
      <c r="Z5" s="1098"/>
      <c r="AA5" s="1098"/>
      <c r="AB5" s="1098"/>
      <c r="AC5" s="1098"/>
      <c r="AD5" s="1098"/>
      <c r="AE5" s="1098"/>
      <c r="AF5" s="1098"/>
      <c r="AG5" s="1098"/>
    </row>
    <row r="6" spans="1:33" ht="6" customHeight="1">
      <c r="A6" s="935"/>
      <c r="Q6" s="48"/>
    </row>
    <row r="7" spans="1:33" ht="10.5" customHeight="1" thickBot="1">
      <c r="A7" s="936"/>
      <c r="B7" s="937"/>
      <c r="C7" s="937"/>
      <c r="D7" s="938"/>
      <c r="E7" s="937"/>
      <c r="F7" s="937"/>
      <c r="G7" s="937"/>
      <c r="H7" s="937"/>
      <c r="I7" s="938"/>
      <c r="J7" s="937"/>
      <c r="K7" s="937"/>
      <c r="L7" s="937"/>
      <c r="M7" s="937"/>
      <c r="N7" s="937"/>
      <c r="O7" s="937"/>
      <c r="P7" s="937"/>
      <c r="Q7" s="48"/>
    </row>
    <row r="8" spans="1:33" ht="24.75" customHeight="1" thickTop="1" thickBot="1">
      <c r="A8" s="529" t="s">
        <v>795</v>
      </c>
      <c r="B8" s="985" t="s">
        <v>846</v>
      </c>
      <c r="C8" s="985" t="s">
        <v>847</v>
      </c>
      <c r="D8" s="985" t="s">
        <v>848</v>
      </c>
      <c r="E8" s="985" t="s">
        <v>849</v>
      </c>
      <c r="F8" s="985" t="s">
        <v>850</v>
      </c>
      <c r="G8" s="985" t="s">
        <v>851</v>
      </c>
      <c r="H8" s="985" t="s">
        <v>852</v>
      </c>
      <c r="I8" s="985" t="s">
        <v>853</v>
      </c>
      <c r="J8" s="985" t="s">
        <v>854</v>
      </c>
      <c r="K8" s="985" t="s">
        <v>855</v>
      </c>
      <c r="L8" s="985" t="s">
        <v>856</v>
      </c>
      <c r="M8" s="985" t="s">
        <v>857</v>
      </c>
      <c r="N8" s="985" t="s">
        <v>858</v>
      </c>
      <c r="O8" s="985" t="s">
        <v>859</v>
      </c>
      <c r="P8" s="985" t="s">
        <v>860</v>
      </c>
      <c r="Q8" s="985" t="s">
        <v>861</v>
      </c>
      <c r="R8" s="985" t="s">
        <v>862</v>
      </c>
      <c r="S8" s="985" t="s">
        <v>863</v>
      </c>
      <c r="T8" s="985" t="s">
        <v>864</v>
      </c>
      <c r="U8" s="985" t="s">
        <v>865</v>
      </c>
      <c r="V8" s="985" t="s">
        <v>866</v>
      </c>
      <c r="W8" s="985" t="s">
        <v>867</v>
      </c>
      <c r="X8" s="985" t="s">
        <v>868</v>
      </c>
      <c r="Y8" s="985" t="s">
        <v>869</v>
      </c>
      <c r="Z8" s="985" t="s">
        <v>870</v>
      </c>
      <c r="AA8" s="985" t="s">
        <v>871</v>
      </c>
      <c r="AB8" s="985" t="s">
        <v>1247</v>
      </c>
      <c r="AC8" s="985" t="s">
        <v>1257</v>
      </c>
      <c r="AD8" s="985" t="s">
        <v>1292</v>
      </c>
      <c r="AE8" s="985" t="s">
        <v>1293</v>
      </c>
      <c r="AF8" s="985" t="s">
        <v>6</v>
      </c>
      <c r="AG8" s="986" t="s">
        <v>709</v>
      </c>
    </row>
    <row r="9" spans="1:33" ht="24.75" customHeight="1" thickTop="1">
      <c r="A9" s="530" t="s">
        <v>797</v>
      </c>
      <c r="B9" s="397">
        <v>30000</v>
      </c>
      <c r="C9" s="397">
        <v>0</v>
      </c>
      <c r="D9" s="397">
        <v>21627.5</v>
      </c>
      <c r="E9" s="397">
        <v>0</v>
      </c>
      <c r="F9" s="397">
        <v>0</v>
      </c>
      <c r="G9" s="397">
        <v>0</v>
      </c>
      <c r="H9" s="397">
        <v>0</v>
      </c>
      <c r="I9" s="397">
        <v>0</v>
      </c>
      <c r="J9" s="397">
        <v>0</v>
      </c>
      <c r="K9" s="397">
        <v>0</v>
      </c>
      <c r="L9" s="397">
        <v>0</v>
      </c>
      <c r="M9" s="397">
        <v>0</v>
      </c>
      <c r="N9" s="397">
        <v>0</v>
      </c>
      <c r="O9" s="397">
        <v>0</v>
      </c>
      <c r="P9" s="397">
        <v>0</v>
      </c>
      <c r="Q9" s="397">
        <v>0</v>
      </c>
      <c r="R9" s="397">
        <v>0</v>
      </c>
      <c r="S9" s="397">
        <v>0</v>
      </c>
      <c r="T9" s="397">
        <v>0</v>
      </c>
      <c r="U9" s="397">
        <v>0</v>
      </c>
      <c r="V9" s="397">
        <v>0</v>
      </c>
      <c r="W9" s="397">
        <v>0</v>
      </c>
      <c r="X9" s="397">
        <v>0</v>
      </c>
      <c r="Y9" s="397">
        <v>0</v>
      </c>
      <c r="Z9" s="397">
        <v>0</v>
      </c>
      <c r="AA9" s="397">
        <v>0</v>
      </c>
      <c r="AB9" s="397">
        <v>0</v>
      </c>
      <c r="AC9" s="397">
        <v>0</v>
      </c>
      <c r="AD9" s="397">
        <v>0</v>
      </c>
      <c r="AE9" s="397">
        <v>0</v>
      </c>
      <c r="AF9" s="397">
        <v>51627.5</v>
      </c>
      <c r="AG9" s="398">
        <v>7.9463240307975636E-3</v>
      </c>
    </row>
    <row r="10" spans="1:33" ht="24.75" customHeight="1">
      <c r="A10" s="530" t="s">
        <v>798</v>
      </c>
      <c r="B10" s="397">
        <v>48270.39847</v>
      </c>
      <c r="C10" s="397">
        <v>16995.372219999997</v>
      </c>
      <c r="D10" s="397">
        <v>14450.360419999999</v>
      </c>
      <c r="E10" s="397">
        <v>0</v>
      </c>
      <c r="F10" s="397">
        <v>8000</v>
      </c>
      <c r="G10" s="397">
        <v>0</v>
      </c>
      <c r="H10" s="397">
        <v>0</v>
      </c>
      <c r="I10" s="397">
        <v>0</v>
      </c>
      <c r="J10" s="397">
        <v>0</v>
      </c>
      <c r="K10" s="397">
        <v>0</v>
      </c>
      <c r="L10" s="397">
        <v>0</v>
      </c>
      <c r="M10" s="397">
        <v>0</v>
      </c>
      <c r="N10" s="397">
        <v>0</v>
      </c>
      <c r="O10" s="397">
        <v>0</v>
      </c>
      <c r="P10" s="397">
        <v>0</v>
      </c>
      <c r="Q10" s="397">
        <v>0</v>
      </c>
      <c r="R10" s="397">
        <v>0</v>
      </c>
      <c r="S10" s="397">
        <v>0</v>
      </c>
      <c r="T10" s="397">
        <v>0</v>
      </c>
      <c r="U10" s="397">
        <v>0</v>
      </c>
      <c r="V10" s="397">
        <v>0</v>
      </c>
      <c r="W10" s="397">
        <v>0</v>
      </c>
      <c r="X10" s="397">
        <v>0</v>
      </c>
      <c r="Y10" s="397">
        <v>0</v>
      </c>
      <c r="Z10" s="397">
        <v>7000</v>
      </c>
      <c r="AA10" s="397">
        <v>0</v>
      </c>
      <c r="AB10" s="397">
        <v>0</v>
      </c>
      <c r="AC10" s="397">
        <v>0</v>
      </c>
      <c r="AD10" s="397">
        <v>0</v>
      </c>
      <c r="AE10" s="397">
        <v>0</v>
      </c>
      <c r="AF10" s="397">
        <v>94716.131110000002</v>
      </c>
      <c r="AG10" s="398">
        <v>1.4578375260153325E-2</v>
      </c>
    </row>
    <row r="11" spans="1:33" ht="24.75" customHeight="1">
      <c r="A11" s="530" t="s">
        <v>799</v>
      </c>
      <c r="B11" s="397">
        <v>54360.233630000002</v>
      </c>
      <c r="C11" s="397">
        <v>79545.824370000002</v>
      </c>
      <c r="D11" s="397">
        <v>3737.3122200000003</v>
      </c>
      <c r="E11" s="397">
        <v>0</v>
      </c>
      <c r="F11" s="397">
        <v>0</v>
      </c>
      <c r="G11" s="397">
        <v>11868</v>
      </c>
      <c r="H11" s="397">
        <v>5000</v>
      </c>
      <c r="I11" s="397">
        <v>0</v>
      </c>
      <c r="J11" s="397">
        <v>0</v>
      </c>
      <c r="K11" s="397">
        <v>0</v>
      </c>
      <c r="L11" s="397">
        <v>0</v>
      </c>
      <c r="M11" s="397">
        <v>0</v>
      </c>
      <c r="N11" s="397">
        <v>0</v>
      </c>
      <c r="O11" s="397">
        <v>4200</v>
      </c>
      <c r="P11" s="397">
        <v>0</v>
      </c>
      <c r="Q11" s="397">
        <v>0</v>
      </c>
      <c r="R11" s="397">
        <v>0</v>
      </c>
      <c r="S11" s="397">
        <v>0</v>
      </c>
      <c r="T11" s="397">
        <v>0</v>
      </c>
      <c r="U11" s="397">
        <v>12322.76935</v>
      </c>
      <c r="V11" s="397">
        <v>3500</v>
      </c>
      <c r="W11" s="397">
        <v>0</v>
      </c>
      <c r="X11" s="397">
        <v>0</v>
      </c>
      <c r="Y11" s="397">
        <v>0</v>
      </c>
      <c r="Z11" s="397">
        <v>17052.09722</v>
      </c>
      <c r="AA11" s="397">
        <v>7987.6279999999997</v>
      </c>
      <c r="AB11" s="397">
        <v>0</v>
      </c>
      <c r="AC11" s="397">
        <v>0</v>
      </c>
      <c r="AD11" s="397">
        <v>0</v>
      </c>
      <c r="AE11" s="397">
        <v>0</v>
      </c>
      <c r="AF11" s="397">
        <v>199573.86478999999</v>
      </c>
      <c r="AG11" s="398">
        <v>3.0717710477941421E-2</v>
      </c>
    </row>
    <row r="12" spans="1:33" ht="24.75" customHeight="1">
      <c r="A12" s="530" t="s">
        <v>800</v>
      </c>
      <c r="B12" s="397">
        <v>199398.85008999999</v>
      </c>
      <c r="C12" s="397">
        <v>123946.65090000001</v>
      </c>
      <c r="D12" s="397">
        <v>35621.302479999998</v>
      </c>
      <c r="E12" s="397">
        <v>5049.1424800000004</v>
      </c>
      <c r="F12" s="397">
        <v>34458.95145</v>
      </c>
      <c r="G12" s="397">
        <v>9441.9290399999991</v>
      </c>
      <c r="H12" s="397">
        <v>16192.147859999999</v>
      </c>
      <c r="I12" s="397">
        <v>2926.2408</v>
      </c>
      <c r="J12" s="397">
        <v>14152.7</v>
      </c>
      <c r="K12" s="397">
        <v>0</v>
      </c>
      <c r="L12" s="397">
        <v>3181.4280600000002</v>
      </c>
      <c r="M12" s="397">
        <v>0</v>
      </c>
      <c r="N12" s="397">
        <v>3088.375</v>
      </c>
      <c r="O12" s="397">
        <v>6500</v>
      </c>
      <c r="P12" s="397">
        <v>1459.5</v>
      </c>
      <c r="Q12" s="397">
        <v>2068.8150799999999</v>
      </c>
      <c r="R12" s="397">
        <v>1533.75</v>
      </c>
      <c r="S12" s="397">
        <v>1501.3381399999998</v>
      </c>
      <c r="T12" s="397">
        <v>0</v>
      </c>
      <c r="U12" s="397">
        <v>5327.4884900000006</v>
      </c>
      <c r="V12" s="397">
        <v>0</v>
      </c>
      <c r="W12" s="397">
        <v>5500</v>
      </c>
      <c r="X12" s="397">
        <v>8516.6020000000008</v>
      </c>
      <c r="Y12" s="397">
        <v>1507.1</v>
      </c>
      <c r="Z12" s="397">
        <v>38764.321120000001</v>
      </c>
      <c r="AA12" s="397">
        <v>5010.75</v>
      </c>
      <c r="AB12" s="397">
        <v>9413.3647200000014</v>
      </c>
      <c r="AC12" s="397">
        <v>5623.6497399999998</v>
      </c>
      <c r="AD12" s="397">
        <v>2500</v>
      </c>
      <c r="AE12" s="397">
        <v>1920.0124699999999</v>
      </c>
      <c r="AF12" s="397">
        <v>544604.40992000001</v>
      </c>
      <c r="AG12" s="398">
        <v>8.3823603889896348E-2</v>
      </c>
    </row>
    <row r="13" spans="1:33" ht="24.75" customHeight="1">
      <c r="A13" s="530" t="s">
        <v>801</v>
      </c>
      <c r="B13" s="397">
        <v>194028.00868</v>
      </c>
      <c r="C13" s="397">
        <v>91257.333989999999</v>
      </c>
      <c r="D13" s="397">
        <v>37808.504430000001</v>
      </c>
      <c r="E13" s="397">
        <v>3713.9130499999997</v>
      </c>
      <c r="F13" s="397">
        <v>21704.399730000001</v>
      </c>
      <c r="G13" s="397">
        <v>12589.295179999999</v>
      </c>
      <c r="H13" s="397">
        <v>23073.057120000001</v>
      </c>
      <c r="I13" s="397">
        <v>9263.5244199999997</v>
      </c>
      <c r="J13" s="397">
        <v>10701.63616</v>
      </c>
      <c r="K13" s="397">
        <v>1000</v>
      </c>
      <c r="L13" s="397">
        <v>1068.37778</v>
      </c>
      <c r="M13" s="397">
        <v>2722</v>
      </c>
      <c r="N13" s="397">
        <v>3607.9452900000001</v>
      </c>
      <c r="O13" s="397">
        <v>8798.2510899999997</v>
      </c>
      <c r="P13" s="397">
        <v>1916.01215</v>
      </c>
      <c r="Q13" s="397">
        <v>7726.3</v>
      </c>
      <c r="R13" s="397">
        <v>6702.0464499999998</v>
      </c>
      <c r="S13" s="397">
        <v>867.24106999999992</v>
      </c>
      <c r="T13" s="397">
        <v>0</v>
      </c>
      <c r="U13" s="397">
        <v>8265.7373399999997</v>
      </c>
      <c r="V13" s="397">
        <v>0</v>
      </c>
      <c r="W13" s="397">
        <v>11509.60915</v>
      </c>
      <c r="X13" s="397">
        <v>31766.894130000001</v>
      </c>
      <c r="Y13" s="397">
        <v>0</v>
      </c>
      <c r="Z13" s="397">
        <v>34176.320549999997</v>
      </c>
      <c r="AA13" s="397">
        <v>24127.560269999998</v>
      </c>
      <c r="AB13" s="397">
        <v>11601.66236</v>
      </c>
      <c r="AC13" s="397">
        <v>24550.238590000001</v>
      </c>
      <c r="AD13" s="397">
        <v>1797</v>
      </c>
      <c r="AE13" s="397">
        <v>1487.4092000000001</v>
      </c>
      <c r="AF13" s="397">
        <v>587830.27817999991</v>
      </c>
      <c r="AG13" s="398">
        <v>9.0476778180856143E-2</v>
      </c>
    </row>
    <row r="14" spans="1:33" ht="24.75" customHeight="1">
      <c r="A14" s="530" t="s">
        <v>802</v>
      </c>
      <c r="B14" s="397">
        <v>118201.51117</v>
      </c>
      <c r="C14" s="397">
        <v>135297.94003999999</v>
      </c>
      <c r="D14" s="397">
        <v>71070.362219999995</v>
      </c>
      <c r="E14" s="397">
        <v>20296.777149999998</v>
      </c>
      <c r="F14" s="397">
        <v>27900.03441</v>
      </c>
      <c r="G14" s="397">
        <v>19662.134129999999</v>
      </c>
      <c r="H14" s="397">
        <v>17813.369340000001</v>
      </c>
      <c r="I14" s="397">
        <v>13451.760319999999</v>
      </c>
      <c r="J14" s="397">
        <v>12426.611510000001</v>
      </c>
      <c r="K14" s="397">
        <v>1606.68418</v>
      </c>
      <c r="L14" s="397">
        <v>1276.23713</v>
      </c>
      <c r="M14" s="397">
        <v>4785.7600999999995</v>
      </c>
      <c r="N14" s="397">
        <v>16504.80776</v>
      </c>
      <c r="O14" s="397">
        <v>12407.971880000001</v>
      </c>
      <c r="P14" s="397">
        <v>3704.18939</v>
      </c>
      <c r="Q14" s="397">
        <v>7467.7703099999999</v>
      </c>
      <c r="R14" s="397">
        <v>10214.69607</v>
      </c>
      <c r="S14" s="397">
        <v>8152.3082000000004</v>
      </c>
      <c r="T14" s="397">
        <v>3839.5801299999998</v>
      </c>
      <c r="U14" s="397">
        <v>9699.4634100000003</v>
      </c>
      <c r="V14" s="397">
        <v>9837.9043699999984</v>
      </c>
      <c r="W14" s="397">
        <v>10928.162869999998</v>
      </c>
      <c r="X14" s="397">
        <v>30590.279119999999</v>
      </c>
      <c r="Y14" s="397">
        <v>4194.8747899999998</v>
      </c>
      <c r="Z14" s="397">
        <v>29010.40741</v>
      </c>
      <c r="AA14" s="397">
        <v>9505.6387799999993</v>
      </c>
      <c r="AB14" s="397">
        <v>13561.68943</v>
      </c>
      <c r="AC14" s="397">
        <v>27132.472809999999</v>
      </c>
      <c r="AD14" s="397">
        <v>3789.6744600000002</v>
      </c>
      <c r="AE14" s="397">
        <v>2944.3727200000003</v>
      </c>
      <c r="AF14" s="397">
        <v>657275.44561000005</v>
      </c>
      <c r="AG14" s="398">
        <v>0.10116553519546599</v>
      </c>
    </row>
    <row r="15" spans="1:33" ht="24.75" customHeight="1">
      <c r="A15" s="530" t="s">
        <v>803</v>
      </c>
      <c r="B15" s="397">
        <v>121478.85221</v>
      </c>
      <c r="C15" s="397">
        <v>90871.053979999997</v>
      </c>
      <c r="D15" s="397">
        <v>50234.24411</v>
      </c>
      <c r="E15" s="397">
        <v>10739.0807</v>
      </c>
      <c r="F15" s="397">
        <v>15925.3094</v>
      </c>
      <c r="G15" s="397">
        <v>16753.927739999999</v>
      </c>
      <c r="H15" s="397">
        <v>15347.686220000001</v>
      </c>
      <c r="I15" s="397">
        <v>13173.83021</v>
      </c>
      <c r="J15" s="397">
        <v>10467.66114</v>
      </c>
      <c r="K15" s="397">
        <v>7262.9153699999997</v>
      </c>
      <c r="L15" s="397">
        <v>3689.0451400000002</v>
      </c>
      <c r="M15" s="397">
        <v>5049.4530100000002</v>
      </c>
      <c r="N15" s="397">
        <v>16189.3025</v>
      </c>
      <c r="O15" s="397">
        <v>10983.22932</v>
      </c>
      <c r="P15" s="397">
        <v>7703.81783</v>
      </c>
      <c r="Q15" s="397">
        <v>4840.8919599999999</v>
      </c>
      <c r="R15" s="397">
        <v>8961.0713500000002</v>
      </c>
      <c r="S15" s="397">
        <v>16762.374939999998</v>
      </c>
      <c r="T15" s="397">
        <v>5220.4012300000004</v>
      </c>
      <c r="U15" s="397">
        <v>14467.248539999999</v>
      </c>
      <c r="V15" s="397">
        <v>10040.65634</v>
      </c>
      <c r="W15" s="397">
        <v>9011.5066700000007</v>
      </c>
      <c r="X15" s="397">
        <v>17104.736199999999</v>
      </c>
      <c r="Y15" s="397">
        <v>7365.7579400000004</v>
      </c>
      <c r="Z15" s="397">
        <v>30741.468510000002</v>
      </c>
      <c r="AA15" s="397">
        <v>7760.9548700000005</v>
      </c>
      <c r="AB15" s="397">
        <v>20671.419870000002</v>
      </c>
      <c r="AC15" s="397">
        <v>22717.548739999998</v>
      </c>
      <c r="AD15" s="397">
        <v>4986.2101900000007</v>
      </c>
      <c r="AE15" s="397">
        <v>6779.04601</v>
      </c>
      <c r="AF15" s="397">
        <v>583300.70224000001</v>
      </c>
      <c r="AG15" s="398">
        <v>8.9779601712087681E-2</v>
      </c>
    </row>
    <row r="16" spans="1:33" ht="24.75" customHeight="1">
      <c r="A16" s="530" t="s">
        <v>804</v>
      </c>
      <c r="B16" s="397">
        <v>78780.935430000012</v>
      </c>
      <c r="C16" s="397">
        <v>69524.452189999996</v>
      </c>
      <c r="D16" s="397">
        <v>54700.724419999999</v>
      </c>
      <c r="E16" s="397">
        <v>8485.7432100000005</v>
      </c>
      <c r="F16" s="397">
        <v>17208.480489999998</v>
      </c>
      <c r="G16" s="397">
        <v>25701.26194</v>
      </c>
      <c r="H16" s="397">
        <v>11168.746449999999</v>
      </c>
      <c r="I16" s="397">
        <v>16596.990409999999</v>
      </c>
      <c r="J16" s="397">
        <v>11925.776750000001</v>
      </c>
      <c r="K16" s="397">
        <v>10687.10117</v>
      </c>
      <c r="L16" s="397">
        <v>6827.7600899999998</v>
      </c>
      <c r="M16" s="397">
        <v>8089.5489299999999</v>
      </c>
      <c r="N16" s="397">
        <v>20347.88581</v>
      </c>
      <c r="O16" s="397">
        <v>12655.266960000001</v>
      </c>
      <c r="P16" s="397">
        <v>11604.497810000001</v>
      </c>
      <c r="Q16" s="397">
        <v>4138.2483199999997</v>
      </c>
      <c r="R16" s="397">
        <v>10123.804539999999</v>
      </c>
      <c r="S16" s="397">
        <v>19330.481050000002</v>
      </c>
      <c r="T16" s="397">
        <v>5304.6696300000003</v>
      </c>
      <c r="U16" s="397">
        <v>16247.907210000001</v>
      </c>
      <c r="V16" s="397">
        <v>20055.172699999999</v>
      </c>
      <c r="W16" s="397">
        <v>11350.435240000001</v>
      </c>
      <c r="X16" s="397">
        <v>18717.530200000001</v>
      </c>
      <c r="Y16" s="397">
        <v>11873.986939999999</v>
      </c>
      <c r="Z16" s="397">
        <v>30424.66331</v>
      </c>
      <c r="AA16" s="397">
        <v>6672.9427900000001</v>
      </c>
      <c r="AB16" s="397">
        <v>24426.711510000001</v>
      </c>
      <c r="AC16" s="397">
        <v>27570.339929999998</v>
      </c>
      <c r="AD16" s="397">
        <v>3919.3725299999996</v>
      </c>
      <c r="AE16" s="397">
        <v>17729.542239999999</v>
      </c>
      <c r="AF16" s="397">
        <v>592190.98019999999</v>
      </c>
      <c r="AG16" s="398">
        <v>9.114796216715558E-2</v>
      </c>
    </row>
    <row r="17" spans="1:33" ht="24.75" customHeight="1">
      <c r="A17" s="530" t="s">
        <v>805</v>
      </c>
      <c r="B17" s="397">
        <v>54017.963369999998</v>
      </c>
      <c r="C17" s="397">
        <v>35342.6011</v>
      </c>
      <c r="D17" s="397">
        <v>24972.738350000003</v>
      </c>
      <c r="E17" s="397">
        <v>7032.6035599999996</v>
      </c>
      <c r="F17" s="397">
        <v>9953.0186199999989</v>
      </c>
      <c r="G17" s="397">
        <v>14522.02763</v>
      </c>
      <c r="H17" s="397">
        <v>7503.4564400000008</v>
      </c>
      <c r="I17" s="397">
        <v>11684.58258</v>
      </c>
      <c r="J17" s="397">
        <v>8285.0683300000001</v>
      </c>
      <c r="K17" s="397">
        <v>8233.8264299999992</v>
      </c>
      <c r="L17" s="397">
        <v>4785.7640099999999</v>
      </c>
      <c r="M17" s="397">
        <v>3952.1777400000001</v>
      </c>
      <c r="N17" s="397">
        <v>12993.478529999998</v>
      </c>
      <c r="O17" s="397">
        <v>5340.8790399999998</v>
      </c>
      <c r="P17" s="397">
        <v>6428.4798499999997</v>
      </c>
      <c r="Q17" s="397">
        <v>2448.6980699999999</v>
      </c>
      <c r="R17" s="397">
        <v>7534.4335300000002</v>
      </c>
      <c r="S17" s="397">
        <v>9736.9393199999995</v>
      </c>
      <c r="T17" s="397">
        <v>3985.1048700000001</v>
      </c>
      <c r="U17" s="397">
        <v>11345.849130000001</v>
      </c>
      <c r="V17" s="397">
        <v>14000.32286</v>
      </c>
      <c r="W17" s="397">
        <v>9126.0284499999998</v>
      </c>
      <c r="X17" s="397">
        <v>10350.39861</v>
      </c>
      <c r="Y17" s="397">
        <v>7284.9046699999999</v>
      </c>
      <c r="Z17" s="397">
        <v>15343.75707</v>
      </c>
      <c r="AA17" s="397">
        <v>4273.28172</v>
      </c>
      <c r="AB17" s="397">
        <v>14999.798429999999</v>
      </c>
      <c r="AC17" s="397">
        <v>14597.420320000001</v>
      </c>
      <c r="AD17" s="397">
        <v>1088.4315100000001</v>
      </c>
      <c r="AE17" s="397">
        <v>15907.41668</v>
      </c>
      <c r="AF17" s="397">
        <v>357071.45081999997</v>
      </c>
      <c r="AG17" s="398">
        <v>5.4959187455575348E-2</v>
      </c>
    </row>
    <row r="18" spans="1:33" ht="24.75" customHeight="1">
      <c r="A18" s="530" t="s">
        <v>806</v>
      </c>
      <c r="B18" s="397">
        <v>79909.395010000007</v>
      </c>
      <c r="C18" s="397">
        <v>59530.665329999996</v>
      </c>
      <c r="D18" s="397">
        <v>36627.680180000003</v>
      </c>
      <c r="E18" s="397">
        <v>9481.9959799999997</v>
      </c>
      <c r="F18" s="397">
        <v>17319.904899999998</v>
      </c>
      <c r="G18" s="397">
        <v>35418.293659999996</v>
      </c>
      <c r="H18" s="397">
        <v>19440.003570000001</v>
      </c>
      <c r="I18" s="397">
        <v>26547.860059999999</v>
      </c>
      <c r="J18" s="397">
        <v>18619.48616</v>
      </c>
      <c r="K18" s="397">
        <v>19090.76873</v>
      </c>
      <c r="L18" s="397">
        <v>11799.739949999999</v>
      </c>
      <c r="M18" s="397">
        <v>7982.7708600000005</v>
      </c>
      <c r="N18" s="397">
        <v>27913.8325</v>
      </c>
      <c r="O18" s="397">
        <v>13489.005710000001</v>
      </c>
      <c r="P18" s="397">
        <v>14905.046910000001</v>
      </c>
      <c r="Q18" s="397">
        <v>2188.0791099999997</v>
      </c>
      <c r="R18" s="397">
        <v>12416.74476</v>
      </c>
      <c r="S18" s="397">
        <v>25497.700140000001</v>
      </c>
      <c r="T18" s="397">
        <v>9497.2309000000005</v>
      </c>
      <c r="U18" s="397">
        <v>27017.869139999999</v>
      </c>
      <c r="V18" s="397">
        <v>34389.812600000005</v>
      </c>
      <c r="W18" s="397">
        <v>12540.59165</v>
      </c>
      <c r="X18" s="397">
        <v>18370.604600000002</v>
      </c>
      <c r="Y18" s="397">
        <v>16065.070599999999</v>
      </c>
      <c r="Z18" s="397">
        <v>22654.282899999998</v>
      </c>
      <c r="AA18" s="397">
        <v>7382.5029999999997</v>
      </c>
      <c r="AB18" s="397">
        <v>40572.466390000001</v>
      </c>
      <c r="AC18" s="397">
        <v>28816.83599</v>
      </c>
      <c r="AD18" s="397">
        <v>3215.3293100000001</v>
      </c>
      <c r="AE18" s="397">
        <v>48973.048640000001</v>
      </c>
      <c r="AF18" s="397">
        <v>707674.61924000003</v>
      </c>
      <c r="AG18" s="398">
        <v>0.10892279953227114</v>
      </c>
    </row>
    <row r="19" spans="1:33" ht="24.75" customHeight="1">
      <c r="A19" s="530" t="s">
        <v>807</v>
      </c>
      <c r="B19" s="397">
        <v>122490.13211000001</v>
      </c>
      <c r="C19" s="397">
        <v>61363.195469999999</v>
      </c>
      <c r="D19" s="397">
        <v>42621.518219999998</v>
      </c>
      <c r="E19" s="397">
        <v>13421.71263</v>
      </c>
      <c r="F19" s="397">
        <v>21746.634399999999</v>
      </c>
      <c r="G19" s="397">
        <v>44483.245820000004</v>
      </c>
      <c r="H19" s="397">
        <v>21294.790489999999</v>
      </c>
      <c r="I19" s="397">
        <v>33544.75995</v>
      </c>
      <c r="J19" s="397">
        <v>24640.79711</v>
      </c>
      <c r="K19" s="397">
        <v>25030.654600000002</v>
      </c>
      <c r="L19" s="397">
        <v>13764.30226</v>
      </c>
      <c r="M19" s="397">
        <v>8115.0267300000005</v>
      </c>
      <c r="N19" s="397">
        <v>35470.660490000002</v>
      </c>
      <c r="O19" s="397">
        <v>16883.20175</v>
      </c>
      <c r="P19" s="397">
        <v>16086.648740000001</v>
      </c>
      <c r="Q19" s="397">
        <v>3523.84953</v>
      </c>
      <c r="R19" s="397">
        <v>16088.016460000001</v>
      </c>
      <c r="S19" s="397">
        <v>27333.977920000001</v>
      </c>
      <c r="T19" s="397">
        <v>13039.168039999999</v>
      </c>
      <c r="U19" s="397">
        <v>36270.974590000005</v>
      </c>
      <c r="V19" s="397">
        <v>53444.445299999999</v>
      </c>
      <c r="W19" s="397">
        <v>17844.88408</v>
      </c>
      <c r="X19" s="397">
        <v>21212.596730000001</v>
      </c>
      <c r="Y19" s="397">
        <v>20957.704879999998</v>
      </c>
      <c r="Z19" s="397">
        <v>26825.401160000001</v>
      </c>
      <c r="AA19" s="397">
        <v>12306.67858</v>
      </c>
      <c r="AB19" s="397">
        <v>28152.70952</v>
      </c>
      <c r="AC19" s="397">
        <v>33215.848389999999</v>
      </c>
      <c r="AD19" s="397">
        <v>1828.7255600000001</v>
      </c>
      <c r="AE19" s="397">
        <v>47496.117829999996</v>
      </c>
      <c r="AF19" s="397">
        <v>860498.37933999998</v>
      </c>
      <c r="AG19" s="398">
        <v>0.1324448975877546</v>
      </c>
    </row>
    <row r="20" spans="1:33" ht="24.75" customHeight="1">
      <c r="A20" s="530" t="s">
        <v>808</v>
      </c>
      <c r="B20" s="397">
        <v>109902.10940999999</v>
      </c>
      <c r="C20" s="397">
        <v>52744.985280000001</v>
      </c>
      <c r="D20" s="397">
        <v>42771.300080000001</v>
      </c>
      <c r="E20" s="397">
        <v>15407.562519999999</v>
      </c>
      <c r="F20" s="397">
        <v>20879.147489999999</v>
      </c>
      <c r="G20" s="397">
        <v>52079.400130000002</v>
      </c>
      <c r="H20" s="397">
        <v>24599.45623</v>
      </c>
      <c r="I20" s="397">
        <v>33233.309119999998</v>
      </c>
      <c r="J20" s="397">
        <v>25942.281309999998</v>
      </c>
      <c r="K20" s="397">
        <v>23738.982780000002</v>
      </c>
      <c r="L20" s="397">
        <v>20747.293730000001</v>
      </c>
      <c r="M20" s="397">
        <v>8740.9151999999995</v>
      </c>
      <c r="N20" s="397">
        <v>42739.2909</v>
      </c>
      <c r="O20" s="397">
        <v>18969.26611</v>
      </c>
      <c r="P20" s="397">
        <v>17472.118739999998</v>
      </c>
      <c r="Q20" s="397">
        <v>6096.08032</v>
      </c>
      <c r="R20" s="397">
        <v>16416.477599999998</v>
      </c>
      <c r="S20" s="397">
        <v>28216.502680000001</v>
      </c>
      <c r="T20" s="397">
        <v>16695.982519999998</v>
      </c>
      <c r="U20" s="397">
        <v>46768.396820000002</v>
      </c>
      <c r="V20" s="397">
        <v>72073.782650000008</v>
      </c>
      <c r="W20" s="397">
        <v>19087.406159999999</v>
      </c>
      <c r="X20" s="397">
        <v>17744.190160000002</v>
      </c>
      <c r="Y20" s="397">
        <v>22483.169170000001</v>
      </c>
      <c r="Z20" s="397">
        <v>19175.232629999999</v>
      </c>
      <c r="AA20" s="397">
        <v>13086.91951</v>
      </c>
      <c r="AB20" s="397">
        <v>38134.522990000005</v>
      </c>
      <c r="AC20" s="397">
        <v>35739.875549999997</v>
      </c>
      <c r="AD20" s="397">
        <v>3321.7044500000002</v>
      </c>
      <c r="AE20" s="397">
        <v>55298.267820000001</v>
      </c>
      <c r="AF20" s="397">
        <v>920305.93005999993</v>
      </c>
      <c r="AG20" s="398">
        <v>0.14165026638363817</v>
      </c>
    </row>
    <row r="21" spans="1:33" ht="24.75" customHeight="1">
      <c r="A21" s="530" t="s">
        <v>809</v>
      </c>
      <c r="B21" s="397">
        <v>20460.700699999998</v>
      </c>
      <c r="C21" s="397">
        <v>7552.7667999999994</v>
      </c>
      <c r="D21" s="397">
        <v>5846.2206299999998</v>
      </c>
      <c r="E21" s="397">
        <v>2673.4090200000001</v>
      </c>
      <c r="F21" s="397">
        <v>2712.6331099999998</v>
      </c>
      <c r="G21" s="397">
        <v>8881.589179999999</v>
      </c>
      <c r="H21" s="397">
        <v>3440.1391699999999</v>
      </c>
      <c r="I21" s="397">
        <v>3835.1824200000001</v>
      </c>
      <c r="J21" s="397">
        <v>3805.0028299999999</v>
      </c>
      <c r="K21" s="397">
        <v>2488.09978</v>
      </c>
      <c r="L21" s="397">
        <v>3991.5477900000001</v>
      </c>
      <c r="M21" s="397">
        <v>1378.8905600000001</v>
      </c>
      <c r="N21" s="397">
        <v>6067.7791799999995</v>
      </c>
      <c r="O21" s="397">
        <v>2576.1913999999997</v>
      </c>
      <c r="P21" s="397">
        <v>2036.7043999999999</v>
      </c>
      <c r="Q21" s="397">
        <v>1395.53199</v>
      </c>
      <c r="R21" s="397">
        <v>3275.1202599999997</v>
      </c>
      <c r="S21" s="397">
        <v>3053.02817</v>
      </c>
      <c r="T21" s="397">
        <v>2551.5772200000001</v>
      </c>
      <c r="U21" s="397">
        <v>7489.8238700000002</v>
      </c>
      <c r="V21" s="397">
        <v>13020.5337</v>
      </c>
      <c r="W21" s="397">
        <v>2696.72867</v>
      </c>
      <c r="X21" s="397">
        <v>1909.2228400000001</v>
      </c>
      <c r="Y21" s="397">
        <v>3109.6038399999998</v>
      </c>
      <c r="Z21" s="397">
        <v>2664.69409</v>
      </c>
      <c r="AA21" s="397">
        <v>1795.9720600000001</v>
      </c>
      <c r="AB21" s="397">
        <v>4950.0734299999995</v>
      </c>
      <c r="AC21" s="397">
        <v>4475.4374600000001</v>
      </c>
      <c r="AD21" s="397">
        <v>688.28602999999998</v>
      </c>
      <c r="AE21" s="397">
        <v>5653.6546900000003</v>
      </c>
      <c r="AF21" s="397">
        <v>136476.14528999999</v>
      </c>
      <c r="AG21" s="398">
        <v>2.1005930423680146E-2</v>
      </c>
    </row>
    <row r="22" spans="1:33" ht="24.75" customHeight="1" thickBot="1">
      <c r="A22" s="530" t="s">
        <v>810</v>
      </c>
      <c r="B22" s="397">
        <v>25135.341239999998</v>
      </c>
      <c r="C22" s="397">
        <v>11852.895960000002</v>
      </c>
      <c r="D22" s="397">
        <v>9124.2964000000011</v>
      </c>
      <c r="E22" s="397">
        <v>4261.0347999999994</v>
      </c>
      <c r="F22" s="397">
        <v>3569.3354599999998</v>
      </c>
      <c r="G22" s="397">
        <v>21964.345570000001</v>
      </c>
      <c r="H22" s="397">
        <v>5328.6368600000005</v>
      </c>
      <c r="I22" s="397">
        <v>4928.3311299999996</v>
      </c>
      <c r="J22" s="397">
        <v>6154.0799000000006</v>
      </c>
      <c r="K22" s="397">
        <v>3268.7611699999998</v>
      </c>
      <c r="L22" s="397">
        <v>6825.1324400000003</v>
      </c>
      <c r="M22" s="397">
        <v>1779.8634199999999</v>
      </c>
      <c r="N22" s="397">
        <v>8071.3084900000003</v>
      </c>
      <c r="O22" s="397">
        <v>3636.82404</v>
      </c>
      <c r="P22" s="397">
        <v>2746.7866300000001</v>
      </c>
      <c r="Q22" s="397">
        <v>4947.7156999999997</v>
      </c>
      <c r="R22" s="397">
        <v>4849.2233699999997</v>
      </c>
      <c r="S22" s="397">
        <v>3899.8073999999997</v>
      </c>
      <c r="T22" s="397">
        <v>3943.13807</v>
      </c>
      <c r="U22" s="397">
        <v>10296.424210000001</v>
      </c>
      <c r="V22" s="397">
        <v>17699.913370000002</v>
      </c>
      <c r="W22" s="397">
        <v>3624.4639999999999</v>
      </c>
      <c r="X22" s="397">
        <v>2819.8865799999999</v>
      </c>
      <c r="Y22" s="397">
        <v>4434.9257900000002</v>
      </c>
      <c r="Z22" s="397">
        <v>4234.8675700000003</v>
      </c>
      <c r="AA22" s="397">
        <v>2325.8692400000004</v>
      </c>
      <c r="AB22" s="397">
        <v>6437.8996399999996</v>
      </c>
      <c r="AC22" s="397">
        <v>5498.8988799999997</v>
      </c>
      <c r="AD22" s="397">
        <v>3480.8544200000001</v>
      </c>
      <c r="AE22" s="397">
        <v>6742.5944800000007</v>
      </c>
      <c r="AF22" s="397">
        <v>203883.45622999998</v>
      </c>
      <c r="AG22" s="398">
        <v>3.1381027702726494E-2</v>
      </c>
    </row>
    <row r="23" spans="1:33" ht="24.75" customHeight="1" thickTop="1" thickBot="1">
      <c r="A23" s="529" t="s">
        <v>6</v>
      </c>
      <c r="B23" s="399">
        <v>1256434.4315199999</v>
      </c>
      <c r="C23" s="399">
        <v>835825.73762999999</v>
      </c>
      <c r="D23" s="399">
        <v>451214.06416000001</v>
      </c>
      <c r="E23" s="399">
        <v>100562.9751</v>
      </c>
      <c r="F23" s="399">
        <v>201377.84946</v>
      </c>
      <c r="G23" s="399">
        <v>273365.45001999999</v>
      </c>
      <c r="H23" s="399">
        <v>170201.48975000001</v>
      </c>
      <c r="I23" s="399">
        <v>169186.37142000001</v>
      </c>
      <c r="J23" s="399">
        <v>147121.10120000003</v>
      </c>
      <c r="K23" s="399">
        <v>102407.79421000001</v>
      </c>
      <c r="L23" s="399">
        <v>77956.628379999995</v>
      </c>
      <c r="M23" s="399">
        <v>52596.406550000007</v>
      </c>
      <c r="N23" s="399">
        <v>192994.66644999999</v>
      </c>
      <c r="O23" s="399">
        <v>116440.0873</v>
      </c>
      <c r="P23" s="399">
        <v>86063.802450000017</v>
      </c>
      <c r="Q23" s="399">
        <v>46841.980390000004</v>
      </c>
      <c r="R23" s="399">
        <v>98115.384389999992</v>
      </c>
      <c r="S23" s="399">
        <v>144351.69902999999</v>
      </c>
      <c r="T23" s="399">
        <v>64076.852609999994</v>
      </c>
      <c r="U23" s="399">
        <v>205519.95209999999</v>
      </c>
      <c r="V23" s="399">
        <v>248062.54389</v>
      </c>
      <c r="W23" s="399">
        <v>113219.81693999999</v>
      </c>
      <c r="X23" s="399">
        <v>179102.94116999998</v>
      </c>
      <c r="Y23" s="399">
        <v>99277.09861999999</v>
      </c>
      <c r="Z23" s="399">
        <v>278067.51354000001</v>
      </c>
      <c r="AA23" s="399">
        <v>102236.69882000002</v>
      </c>
      <c r="AB23" s="399">
        <v>212922.31829</v>
      </c>
      <c r="AC23" s="399">
        <v>229938.56639999998</v>
      </c>
      <c r="AD23" s="399">
        <v>30615.588459999999</v>
      </c>
      <c r="AE23" s="399">
        <v>210931.48277999999</v>
      </c>
      <c r="AF23" s="399">
        <v>6497029.2930300003</v>
      </c>
      <c r="AG23" s="557">
        <v>1</v>
      </c>
    </row>
    <row r="24" spans="1:33" ht="24.75" customHeight="1" thickTop="1" thickBot="1">
      <c r="A24" s="531" t="s">
        <v>811</v>
      </c>
      <c r="B24" s="398">
        <v>0.1933859884036386</v>
      </c>
      <c r="C24" s="398">
        <v>0.12864737096486115</v>
      </c>
      <c r="D24" s="398">
        <v>6.9449288868692879E-2</v>
      </c>
      <c r="E24" s="398">
        <v>1.5478301014878253E-2</v>
      </c>
      <c r="F24" s="398">
        <v>3.0995373481852349E-2</v>
      </c>
      <c r="G24" s="398">
        <v>4.2075452901723237E-2</v>
      </c>
      <c r="H24" s="398">
        <v>2.6196817356602013E-2</v>
      </c>
      <c r="I24" s="398">
        <v>2.6040573897596984E-2</v>
      </c>
      <c r="J24" s="398">
        <v>2.2644364764959773E-2</v>
      </c>
      <c r="K24" s="398">
        <v>1.5762249112815742E-2</v>
      </c>
      <c r="L24" s="398">
        <v>1.1998811281893357E-2</v>
      </c>
      <c r="M24" s="398">
        <v>8.0954547344315227E-3</v>
      </c>
      <c r="N24" s="398">
        <v>2.9705063305939573E-2</v>
      </c>
      <c r="O24" s="398">
        <v>1.7922050532374341E-2</v>
      </c>
      <c r="P24" s="398">
        <v>1.3246639128182643E-2</v>
      </c>
      <c r="Q24" s="398">
        <v>7.2097536085071962E-3</v>
      </c>
      <c r="R24" s="398">
        <v>1.5101576422821115E-2</v>
      </c>
      <c r="S24" s="398">
        <v>2.2218108079774274E-2</v>
      </c>
      <c r="T24" s="398">
        <v>9.8624847942030223E-3</v>
      </c>
      <c r="U24" s="398">
        <v>3.1632911416988894E-2</v>
      </c>
      <c r="V24" s="398">
        <v>3.8180918186119461E-2</v>
      </c>
      <c r="W24" s="398">
        <v>1.7426397794059814E-2</v>
      </c>
      <c r="X24" s="398">
        <v>2.7566897591510205E-2</v>
      </c>
      <c r="Y24" s="398">
        <v>1.5280383409461345E-2</v>
      </c>
      <c r="Z24" s="398">
        <v>4.2799178054855051E-2</v>
      </c>
      <c r="AA24" s="398">
        <v>1.5735914709462576E-2</v>
      </c>
      <c r="AB24" s="398">
        <v>3.2772257702212093E-2</v>
      </c>
      <c r="AC24" s="398">
        <v>3.5391339030390032E-2</v>
      </c>
      <c r="AD24" s="398">
        <v>4.7122441779421159E-3</v>
      </c>
      <c r="AE24" s="398">
        <v>3.2465835271250333E-2</v>
      </c>
      <c r="AF24" s="398">
        <v>1</v>
      </c>
      <c r="AG24" s="398"/>
    </row>
    <row r="25" spans="1:33" ht="24.75" customHeight="1" thickTop="1" thickBot="1">
      <c r="A25" s="532" t="s">
        <v>812</v>
      </c>
      <c r="B25" s="985" t="s">
        <v>846</v>
      </c>
      <c r="C25" s="985" t="s">
        <v>847</v>
      </c>
      <c r="D25" s="985" t="s">
        <v>848</v>
      </c>
      <c r="E25" s="985" t="s">
        <v>849</v>
      </c>
      <c r="F25" s="985" t="s">
        <v>850</v>
      </c>
      <c r="G25" s="985" t="s">
        <v>851</v>
      </c>
      <c r="H25" s="985" t="s">
        <v>852</v>
      </c>
      <c r="I25" s="985" t="s">
        <v>853</v>
      </c>
      <c r="J25" s="985" t="s">
        <v>854</v>
      </c>
      <c r="K25" s="985" t="s">
        <v>855</v>
      </c>
      <c r="L25" s="985" t="s">
        <v>856</v>
      </c>
      <c r="M25" s="985" t="s">
        <v>857</v>
      </c>
      <c r="N25" s="985" t="s">
        <v>858</v>
      </c>
      <c r="O25" s="985" t="s">
        <v>859</v>
      </c>
      <c r="P25" s="985" t="s">
        <v>860</v>
      </c>
      <c r="Q25" s="985" t="s">
        <v>861</v>
      </c>
      <c r="R25" s="985" t="s">
        <v>862</v>
      </c>
      <c r="S25" s="985" t="s">
        <v>863</v>
      </c>
      <c r="T25" s="985" t="s">
        <v>864</v>
      </c>
      <c r="U25" s="985" t="s">
        <v>865</v>
      </c>
      <c r="V25" s="985" t="s">
        <v>866</v>
      </c>
      <c r="W25" s="985" t="s">
        <v>867</v>
      </c>
      <c r="X25" s="985" t="s">
        <v>868</v>
      </c>
      <c r="Y25" s="985" t="s">
        <v>869</v>
      </c>
      <c r="Z25" s="985" t="s">
        <v>870</v>
      </c>
      <c r="AA25" s="985" t="s">
        <v>871</v>
      </c>
      <c r="AB25" s="985" t="s">
        <v>1247</v>
      </c>
      <c r="AC25" s="985" t="s">
        <v>1257</v>
      </c>
      <c r="AD25" s="985" t="s">
        <v>1292</v>
      </c>
      <c r="AE25" s="985" t="s">
        <v>1293</v>
      </c>
      <c r="AF25" s="985" t="s">
        <v>6</v>
      </c>
      <c r="AG25" s="986" t="s">
        <v>709</v>
      </c>
    </row>
    <row r="26" spans="1:33" ht="24.75" customHeight="1" thickTop="1">
      <c r="A26" s="530" t="s">
        <v>797</v>
      </c>
      <c r="B26" s="397">
        <v>1</v>
      </c>
      <c r="C26" s="397">
        <v>0</v>
      </c>
      <c r="D26" s="397">
        <v>1</v>
      </c>
      <c r="E26" s="397">
        <v>0</v>
      </c>
      <c r="F26" s="397">
        <v>0</v>
      </c>
      <c r="G26" s="397">
        <v>0</v>
      </c>
      <c r="H26" s="397">
        <v>0</v>
      </c>
      <c r="I26" s="397">
        <v>0</v>
      </c>
      <c r="J26" s="397">
        <v>0</v>
      </c>
      <c r="K26" s="397">
        <v>0</v>
      </c>
      <c r="L26" s="397">
        <v>0</v>
      </c>
      <c r="M26" s="397">
        <v>0</v>
      </c>
      <c r="N26" s="397">
        <v>0</v>
      </c>
      <c r="O26" s="397">
        <v>0</v>
      </c>
      <c r="P26" s="397">
        <v>0</v>
      </c>
      <c r="Q26" s="397">
        <v>0</v>
      </c>
      <c r="R26" s="397">
        <v>0</v>
      </c>
      <c r="S26" s="397">
        <v>0</v>
      </c>
      <c r="T26" s="397">
        <v>0</v>
      </c>
      <c r="U26" s="397">
        <v>0</v>
      </c>
      <c r="V26" s="397">
        <v>0</v>
      </c>
      <c r="W26" s="397">
        <v>0</v>
      </c>
      <c r="X26" s="397">
        <v>0</v>
      </c>
      <c r="Y26" s="397">
        <v>0</v>
      </c>
      <c r="Z26" s="397">
        <v>0</v>
      </c>
      <c r="AA26" s="397">
        <v>0</v>
      </c>
      <c r="AB26" s="397">
        <v>0</v>
      </c>
      <c r="AC26" s="397">
        <v>0</v>
      </c>
      <c r="AD26" s="397">
        <v>0</v>
      </c>
      <c r="AE26" s="397">
        <v>0</v>
      </c>
      <c r="AF26" s="397">
        <v>2</v>
      </c>
      <c r="AG26" s="398">
        <v>2.0903862093040998E-6</v>
      </c>
    </row>
    <row r="27" spans="1:33" ht="24.75" customHeight="1">
      <c r="A27" s="530" t="s">
        <v>798</v>
      </c>
      <c r="B27" s="397">
        <v>6</v>
      </c>
      <c r="C27" s="397">
        <v>2</v>
      </c>
      <c r="D27" s="397">
        <v>2</v>
      </c>
      <c r="E27" s="397">
        <v>0</v>
      </c>
      <c r="F27" s="397">
        <v>1</v>
      </c>
      <c r="G27" s="397">
        <v>0</v>
      </c>
      <c r="H27" s="397">
        <v>0</v>
      </c>
      <c r="I27" s="397">
        <v>0</v>
      </c>
      <c r="J27" s="397">
        <v>0</v>
      </c>
      <c r="K27" s="397">
        <v>0</v>
      </c>
      <c r="L27" s="397">
        <v>0</v>
      </c>
      <c r="M27" s="397">
        <v>0</v>
      </c>
      <c r="N27" s="397">
        <v>0</v>
      </c>
      <c r="O27" s="397">
        <v>0</v>
      </c>
      <c r="P27" s="397">
        <v>0</v>
      </c>
      <c r="Q27" s="397">
        <v>0</v>
      </c>
      <c r="R27" s="397">
        <v>0</v>
      </c>
      <c r="S27" s="397">
        <v>0</v>
      </c>
      <c r="T27" s="397">
        <v>0</v>
      </c>
      <c r="U27" s="397">
        <v>0</v>
      </c>
      <c r="V27" s="397">
        <v>0</v>
      </c>
      <c r="W27" s="397">
        <v>0</v>
      </c>
      <c r="X27" s="397">
        <v>0</v>
      </c>
      <c r="Y27" s="397">
        <v>0</v>
      </c>
      <c r="Z27" s="397">
        <v>1</v>
      </c>
      <c r="AA27" s="397">
        <v>0</v>
      </c>
      <c r="AB27" s="397">
        <v>0</v>
      </c>
      <c r="AC27" s="397">
        <v>0</v>
      </c>
      <c r="AD27" s="397">
        <v>0</v>
      </c>
      <c r="AE27" s="397">
        <v>0</v>
      </c>
      <c r="AF27" s="397">
        <v>12</v>
      </c>
      <c r="AG27" s="398">
        <v>1.2542317255824599E-5</v>
      </c>
    </row>
    <row r="28" spans="1:33" ht="24.75" customHeight="1">
      <c r="A28" s="530" t="s">
        <v>799</v>
      </c>
      <c r="B28" s="397">
        <v>10</v>
      </c>
      <c r="C28" s="397">
        <v>18</v>
      </c>
      <c r="D28" s="397">
        <v>1</v>
      </c>
      <c r="E28" s="397">
        <v>0</v>
      </c>
      <c r="F28" s="397">
        <v>0</v>
      </c>
      <c r="G28" s="397">
        <v>2</v>
      </c>
      <c r="H28" s="397">
        <v>1</v>
      </c>
      <c r="I28" s="397">
        <v>0</v>
      </c>
      <c r="J28" s="397">
        <v>0</v>
      </c>
      <c r="K28" s="397">
        <v>0</v>
      </c>
      <c r="L28" s="397">
        <v>0</v>
      </c>
      <c r="M28" s="397">
        <v>0</v>
      </c>
      <c r="N28" s="397">
        <v>0</v>
      </c>
      <c r="O28" s="397">
        <v>1</v>
      </c>
      <c r="P28" s="397">
        <v>0</v>
      </c>
      <c r="Q28" s="397">
        <v>0</v>
      </c>
      <c r="R28" s="397">
        <v>0</v>
      </c>
      <c r="S28" s="397">
        <v>0</v>
      </c>
      <c r="T28" s="397">
        <v>0</v>
      </c>
      <c r="U28" s="397">
        <v>3</v>
      </c>
      <c r="V28" s="397">
        <v>1</v>
      </c>
      <c r="W28" s="397">
        <v>0</v>
      </c>
      <c r="X28" s="397">
        <v>0</v>
      </c>
      <c r="Y28" s="397">
        <v>0</v>
      </c>
      <c r="Z28" s="397">
        <v>4</v>
      </c>
      <c r="AA28" s="397">
        <v>2</v>
      </c>
      <c r="AB28" s="397">
        <v>0</v>
      </c>
      <c r="AC28" s="397">
        <v>0</v>
      </c>
      <c r="AD28" s="397">
        <v>0</v>
      </c>
      <c r="AE28" s="397">
        <v>0</v>
      </c>
      <c r="AF28" s="397">
        <v>43</v>
      </c>
      <c r="AG28" s="398">
        <v>4.494330350003815E-5</v>
      </c>
    </row>
    <row r="29" spans="1:33" ht="24.75" customHeight="1">
      <c r="A29" s="530" t="s">
        <v>800</v>
      </c>
      <c r="B29" s="397">
        <v>94</v>
      </c>
      <c r="C29" s="397">
        <v>61</v>
      </c>
      <c r="D29" s="397">
        <v>17</v>
      </c>
      <c r="E29" s="397">
        <v>2</v>
      </c>
      <c r="F29" s="397">
        <v>18</v>
      </c>
      <c r="G29" s="397">
        <v>5</v>
      </c>
      <c r="H29" s="397">
        <v>8</v>
      </c>
      <c r="I29" s="397">
        <v>2</v>
      </c>
      <c r="J29" s="397">
        <v>8</v>
      </c>
      <c r="K29" s="397">
        <v>0</v>
      </c>
      <c r="L29" s="397">
        <v>2</v>
      </c>
      <c r="M29" s="397">
        <v>0</v>
      </c>
      <c r="N29" s="397">
        <v>2</v>
      </c>
      <c r="O29" s="397">
        <v>4</v>
      </c>
      <c r="P29" s="397">
        <v>1</v>
      </c>
      <c r="Q29" s="397">
        <v>1</v>
      </c>
      <c r="R29" s="397">
        <v>1</v>
      </c>
      <c r="S29" s="397">
        <v>1</v>
      </c>
      <c r="T29" s="397">
        <v>0</v>
      </c>
      <c r="U29" s="397">
        <v>3</v>
      </c>
      <c r="V29" s="397">
        <v>0</v>
      </c>
      <c r="W29" s="397">
        <v>3</v>
      </c>
      <c r="X29" s="397">
        <v>5</v>
      </c>
      <c r="Y29" s="397">
        <v>1</v>
      </c>
      <c r="Z29" s="397">
        <v>20</v>
      </c>
      <c r="AA29" s="397">
        <v>3</v>
      </c>
      <c r="AB29" s="397">
        <v>5</v>
      </c>
      <c r="AC29" s="397">
        <v>3</v>
      </c>
      <c r="AD29" s="397">
        <v>1</v>
      </c>
      <c r="AE29" s="397">
        <v>1</v>
      </c>
      <c r="AF29" s="397">
        <v>272</v>
      </c>
      <c r="AG29" s="398">
        <v>2.842925244653576E-4</v>
      </c>
    </row>
    <row r="30" spans="1:33" ht="24.75" customHeight="1">
      <c r="A30" s="530" t="s">
        <v>801</v>
      </c>
      <c r="B30" s="397">
        <v>199</v>
      </c>
      <c r="C30" s="397">
        <v>101</v>
      </c>
      <c r="D30" s="397">
        <v>43</v>
      </c>
      <c r="E30" s="397">
        <v>5</v>
      </c>
      <c r="F30" s="397">
        <v>25</v>
      </c>
      <c r="G30" s="397">
        <v>14</v>
      </c>
      <c r="H30" s="397">
        <v>24</v>
      </c>
      <c r="I30" s="397">
        <v>11</v>
      </c>
      <c r="J30" s="397">
        <v>12</v>
      </c>
      <c r="K30" s="397">
        <v>1</v>
      </c>
      <c r="L30" s="397">
        <v>1</v>
      </c>
      <c r="M30" s="397">
        <v>3</v>
      </c>
      <c r="N30" s="397">
        <v>4</v>
      </c>
      <c r="O30" s="397">
        <v>10</v>
      </c>
      <c r="P30" s="397">
        <v>2</v>
      </c>
      <c r="Q30" s="397">
        <v>9</v>
      </c>
      <c r="R30" s="397">
        <v>8</v>
      </c>
      <c r="S30" s="397">
        <v>1</v>
      </c>
      <c r="T30" s="397">
        <v>0</v>
      </c>
      <c r="U30" s="397">
        <v>9</v>
      </c>
      <c r="V30" s="397">
        <v>0</v>
      </c>
      <c r="W30" s="397">
        <v>12</v>
      </c>
      <c r="X30" s="397">
        <v>35</v>
      </c>
      <c r="Y30" s="397">
        <v>0</v>
      </c>
      <c r="Z30" s="397">
        <v>37</v>
      </c>
      <c r="AA30" s="397">
        <v>25</v>
      </c>
      <c r="AB30" s="397">
        <v>13</v>
      </c>
      <c r="AC30" s="397">
        <v>26</v>
      </c>
      <c r="AD30" s="397">
        <v>2</v>
      </c>
      <c r="AE30" s="397">
        <v>2</v>
      </c>
      <c r="AF30" s="397">
        <v>634</v>
      </c>
      <c r="AG30" s="398">
        <v>6.6265242834939969E-4</v>
      </c>
    </row>
    <row r="31" spans="1:33" ht="24.75" customHeight="1">
      <c r="A31" s="530" t="s">
        <v>802</v>
      </c>
      <c r="B31" s="397">
        <v>244</v>
      </c>
      <c r="C31" s="397">
        <v>294</v>
      </c>
      <c r="D31" s="397">
        <v>150</v>
      </c>
      <c r="E31" s="397">
        <v>43</v>
      </c>
      <c r="F31" s="397">
        <v>58</v>
      </c>
      <c r="G31" s="397">
        <v>43</v>
      </c>
      <c r="H31" s="397">
        <v>40</v>
      </c>
      <c r="I31" s="397">
        <v>29</v>
      </c>
      <c r="J31" s="397">
        <v>28</v>
      </c>
      <c r="K31" s="397">
        <v>4</v>
      </c>
      <c r="L31" s="397">
        <v>3</v>
      </c>
      <c r="M31" s="397">
        <v>11</v>
      </c>
      <c r="N31" s="397">
        <v>36</v>
      </c>
      <c r="O31" s="397">
        <v>28</v>
      </c>
      <c r="P31" s="397">
        <v>9</v>
      </c>
      <c r="Q31" s="397">
        <v>16</v>
      </c>
      <c r="R31" s="397">
        <v>22</v>
      </c>
      <c r="S31" s="397">
        <v>19</v>
      </c>
      <c r="T31" s="397">
        <v>8</v>
      </c>
      <c r="U31" s="397">
        <v>22</v>
      </c>
      <c r="V31" s="397">
        <v>23</v>
      </c>
      <c r="W31" s="397">
        <v>24</v>
      </c>
      <c r="X31" s="397">
        <v>61</v>
      </c>
      <c r="Y31" s="397">
        <v>10</v>
      </c>
      <c r="Z31" s="397">
        <v>62</v>
      </c>
      <c r="AA31" s="397">
        <v>21</v>
      </c>
      <c r="AB31" s="397">
        <v>31</v>
      </c>
      <c r="AC31" s="397">
        <v>58</v>
      </c>
      <c r="AD31" s="397">
        <v>8</v>
      </c>
      <c r="AE31" s="397">
        <v>6</v>
      </c>
      <c r="AF31" s="397">
        <v>1411</v>
      </c>
      <c r="AG31" s="398">
        <v>1.4747674706640426E-3</v>
      </c>
    </row>
    <row r="32" spans="1:33" ht="24.75" customHeight="1">
      <c r="A32" s="530" t="s">
        <v>803</v>
      </c>
      <c r="B32" s="397">
        <v>425</v>
      </c>
      <c r="C32" s="397">
        <v>339</v>
      </c>
      <c r="D32" s="397">
        <v>190</v>
      </c>
      <c r="E32" s="397">
        <v>40</v>
      </c>
      <c r="F32" s="397">
        <v>61</v>
      </c>
      <c r="G32" s="397">
        <v>66</v>
      </c>
      <c r="H32" s="397">
        <v>59</v>
      </c>
      <c r="I32" s="397">
        <v>50</v>
      </c>
      <c r="J32" s="397">
        <v>41</v>
      </c>
      <c r="K32" s="397">
        <v>30</v>
      </c>
      <c r="L32" s="397">
        <v>15</v>
      </c>
      <c r="M32" s="397">
        <v>19</v>
      </c>
      <c r="N32" s="397">
        <v>61</v>
      </c>
      <c r="O32" s="397">
        <v>41</v>
      </c>
      <c r="P32" s="397">
        <v>30</v>
      </c>
      <c r="Q32" s="397">
        <v>19</v>
      </c>
      <c r="R32" s="397">
        <v>32</v>
      </c>
      <c r="S32" s="397">
        <v>64</v>
      </c>
      <c r="T32" s="397">
        <v>19</v>
      </c>
      <c r="U32" s="397">
        <v>56</v>
      </c>
      <c r="V32" s="397">
        <v>41</v>
      </c>
      <c r="W32" s="397">
        <v>34</v>
      </c>
      <c r="X32" s="397">
        <v>66</v>
      </c>
      <c r="Y32" s="397">
        <v>29</v>
      </c>
      <c r="Z32" s="397">
        <v>114</v>
      </c>
      <c r="AA32" s="397">
        <v>30</v>
      </c>
      <c r="AB32" s="397">
        <v>80</v>
      </c>
      <c r="AC32" s="397">
        <v>86</v>
      </c>
      <c r="AD32" s="397">
        <v>19</v>
      </c>
      <c r="AE32" s="397">
        <v>26</v>
      </c>
      <c r="AF32" s="397">
        <v>2182</v>
      </c>
      <c r="AG32" s="398">
        <v>2.2806113543507732E-3</v>
      </c>
    </row>
    <row r="33" spans="1:33" ht="24.75" customHeight="1">
      <c r="A33" s="530" t="s">
        <v>804</v>
      </c>
      <c r="B33" s="397">
        <v>473</v>
      </c>
      <c r="C33" s="397">
        <v>411</v>
      </c>
      <c r="D33" s="397">
        <v>324</v>
      </c>
      <c r="E33" s="397">
        <v>52</v>
      </c>
      <c r="F33" s="397">
        <v>101</v>
      </c>
      <c r="G33" s="397">
        <v>156</v>
      </c>
      <c r="H33" s="397">
        <v>66</v>
      </c>
      <c r="I33" s="397">
        <v>102</v>
      </c>
      <c r="J33" s="397">
        <v>72</v>
      </c>
      <c r="K33" s="397">
        <v>66</v>
      </c>
      <c r="L33" s="397">
        <v>42</v>
      </c>
      <c r="M33" s="397">
        <v>46</v>
      </c>
      <c r="N33" s="397">
        <v>121</v>
      </c>
      <c r="O33" s="397">
        <v>74</v>
      </c>
      <c r="P33" s="397">
        <v>69</v>
      </c>
      <c r="Q33" s="397">
        <v>27</v>
      </c>
      <c r="R33" s="397">
        <v>61</v>
      </c>
      <c r="S33" s="397">
        <v>114</v>
      </c>
      <c r="T33" s="397">
        <v>32</v>
      </c>
      <c r="U33" s="397">
        <v>97</v>
      </c>
      <c r="V33" s="397">
        <v>121</v>
      </c>
      <c r="W33" s="397">
        <v>68</v>
      </c>
      <c r="X33" s="397">
        <v>112</v>
      </c>
      <c r="Y33" s="397">
        <v>71</v>
      </c>
      <c r="Z33" s="397">
        <v>177</v>
      </c>
      <c r="AA33" s="397">
        <v>40</v>
      </c>
      <c r="AB33" s="397">
        <v>146</v>
      </c>
      <c r="AC33" s="397">
        <v>163</v>
      </c>
      <c r="AD33" s="397">
        <v>24</v>
      </c>
      <c r="AE33" s="397">
        <v>109</v>
      </c>
      <c r="AF33" s="397">
        <v>3537</v>
      </c>
      <c r="AG33" s="398">
        <v>3.696848011154301E-3</v>
      </c>
    </row>
    <row r="34" spans="1:33" ht="24.75" customHeight="1">
      <c r="A34" s="530" t="s">
        <v>805</v>
      </c>
      <c r="B34" s="397">
        <v>457</v>
      </c>
      <c r="C34" s="397">
        <v>294</v>
      </c>
      <c r="D34" s="397">
        <v>206</v>
      </c>
      <c r="E34" s="397">
        <v>58</v>
      </c>
      <c r="F34" s="397">
        <v>84</v>
      </c>
      <c r="G34" s="397">
        <v>124</v>
      </c>
      <c r="H34" s="397">
        <v>65</v>
      </c>
      <c r="I34" s="397">
        <v>101</v>
      </c>
      <c r="J34" s="397">
        <v>71</v>
      </c>
      <c r="K34" s="397">
        <v>70</v>
      </c>
      <c r="L34" s="397">
        <v>41</v>
      </c>
      <c r="M34" s="397">
        <v>34</v>
      </c>
      <c r="N34" s="397">
        <v>110</v>
      </c>
      <c r="O34" s="397">
        <v>46</v>
      </c>
      <c r="P34" s="397">
        <v>54</v>
      </c>
      <c r="Q34" s="397">
        <v>21</v>
      </c>
      <c r="R34" s="397">
        <v>63</v>
      </c>
      <c r="S34" s="397">
        <v>83</v>
      </c>
      <c r="T34" s="397">
        <v>35</v>
      </c>
      <c r="U34" s="397">
        <v>98</v>
      </c>
      <c r="V34" s="397">
        <v>120</v>
      </c>
      <c r="W34" s="397">
        <v>78</v>
      </c>
      <c r="X34" s="397">
        <v>86</v>
      </c>
      <c r="Y34" s="397">
        <v>62</v>
      </c>
      <c r="Z34" s="397">
        <v>129</v>
      </c>
      <c r="AA34" s="397">
        <v>37</v>
      </c>
      <c r="AB34" s="397">
        <v>125</v>
      </c>
      <c r="AC34" s="397">
        <v>125</v>
      </c>
      <c r="AD34" s="397">
        <v>9</v>
      </c>
      <c r="AE34" s="397">
        <v>136</v>
      </c>
      <c r="AF34" s="397">
        <v>3022</v>
      </c>
      <c r="AG34" s="398">
        <v>3.158573562258495E-3</v>
      </c>
    </row>
    <row r="35" spans="1:33" ht="24.75" customHeight="1">
      <c r="A35" s="530" t="s">
        <v>806</v>
      </c>
      <c r="B35" s="397">
        <v>951</v>
      </c>
      <c r="C35" s="397">
        <v>693</v>
      </c>
      <c r="D35" s="397">
        <v>436</v>
      </c>
      <c r="E35" s="397">
        <v>116</v>
      </c>
      <c r="F35" s="397">
        <v>209</v>
      </c>
      <c r="G35" s="397">
        <v>422</v>
      </c>
      <c r="H35" s="397">
        <v>232</v>
      </c>
      <c r="I35" s="397">
        <v>318</v>
      </c>
      <c r="J35" s="397">
        <v>225</v>
      </c>
      <c r="K35" s="397">
        <v>234</v>
      </c>
      <c r="L35" s="397">
        <v>135</v>
      </c>
      <c r="M35" s="397">
        <v>94</v>
      </c>
      <c r="N35" s="397">
        <v>327</v>
      </c>
      <c r="O35" s="397">
        <v>159</v>
      </c>
      <c r="P35" s="397">
        <v>176</v>
      </c>
      <c r="Q35" s="397">
        <v>26</v>
      </c>
      <c r="R35" s="397">
        <v>149</v>
      </c>
      <c r="S35" s="397">
        <v>298</v>
      </c>
      <c r="T35" s="397">
        <v>109</v>
      </c>
      <c r="U35" s="397">
        <v>320</v>
      </c>
      <c r="V35" s="397">
        <v>405</v>
      </c>
      <c r="W35" s="397">
        <v>148</v>
      </c>
      <c r="X35" s="397">
        <v>217</v>
      </c>
      <c r="Y35" s="397">
        <v>191</v>
      </c>
      <c r="Z35" s="397">
        <v>267</v>
      </c>
      <c r="AA35" s="397">
        <v>89</v>
      </c>
      <c r="AB35" s="397">
        <v>498</v>
      </c>
      <c r="AC35" s="397">
        <v>348</v>
      </c>
      <c r="AD35" s="397">
        <v>39</v>
      </c>
      <c r="AE35" s="397">
        <v>597</v>
      </c>
      <c r="AF35" s="397">
        <v>8428</v>
      </c>
      <c r="AG35" s="398">
        <v>8.8088874860074769E-3</v>
      </c>
    </row>
    <row r="36" spans="1:33" ht="24.75" customHeight="1">
      <c r="A36" s="530" t="s">
        <v>807</v>
      </c>
      <c r="B36" s="397">
        <v>2506</v>
      </c>
      <c r="C36" s="397">
        <v>1248</v>
      </c>
      <c r="D36" s="397">
        <v>871</v>
      </c>
      <c r="E36" s="397">
        <v>279</v>
      </c>
      <c r="F36" s="397">
        <v>457</v>
      </c>
      <c r="G36" s="397">
        <v>927</v>
      </c>
      <c r="H36" s="397">
        <v>454</v>
      </c>
      <c r="I36" s="397">
        <v>699</v>
      </c>
      <c r="J36" s="397">
        <v>513</v>
      </c>
      <c r="K36" s="397">
        <v>513</v>
      </c>
      <c r="L36" s="397">
        <v>287</v>
      </c>
      <c r="M36" s="397">
        <v>170</v>
      </c>
      <c r="N36" s="397">
        <v>744</v>
      </c>
      <c r="O36" s="397">
        <v>354</v>
      </c>
      <c r="P36" s="397">
        <v>335</v>
      </c>
      <c r="Q36" s="397">
        <v>79</v>
      </c>
      <c r="R36" s="397">
        <v>332</v>
      </c>
      <c r="S36" s="397">
        <v>564</v>
      </c>
      <c r="T36" s="397">
        <v>267</v>
      </c>
      <c r="U36" s="397">
        <v>750</v>
      </c>
      <c r="V36" s="397">
        <v>1120</v>
      </c>
      <c r="W36" s="397">
        <v>371</v>
      </c>
      <c r="X36" s="397">
        <v>432</v>
      </c>
      <c r="Y36" s="397">
        <v>436</v>
      </c>
      <c r="Z36" s="397">
        <v>546</v>
      </c>
      <c r="AA36" s="397">
        <v>255</v>
      </c>
      <c r="AB36" s="397">
        <v>596</v>
      </c>
      <c r="AC36" s="397">
        <v>690</v>
      </c>
      <c r="AD36" s="397">
        <v>40</v>
      </c>
      <c r="AE36" s="397">
        <v>992</v>
      </c>
      <c r="AF36" s="397">
        <v>17827</v>
      </c>
      <c r="AG36" s="398">
        <v>1.8632657476632095E-2</v>
      </c>
    </row>
    <row r="37" spans="1:33" ht="24.75" customHeight="1">
      <c r="A37" s="530" t="s">
        <v>808</v>
      </c>
      <c r="B37" s="397">
        <v>6987</v>
      </c>
      <c r="C37" s="397">
        <v>3203</v>
      </c>
      <c r="D37" s="397">
        <v>2597</v>
      </c>
      <c r="E37" s="397">
        <v>960</v>
      </c>
      <c r="F37" s="397">
        <v>1290</v>
      </c>
      <c r="G37" s="397">
        <v>3253</v>
      </c>
      <c r="H37" s="397">
        <v>1482</v>
      </c>
      <c r="I37" s="397">
        <v>1968</v>
      </c>
      <c r="J37" s="397">
        <v>1548</v>
      </c>
      <c r="K37" s="397">
        <v>1409</v>
      </c>
      <c r="L37" s="397">
        <v>1310</v>
      </c>
      <c r="M37" s="397">
        <v>538</v>
      </c>
      <c r="N37" s="397">
        <v>2585</v>
      </c>
      <c r="O37" s="397">
        <v>1140</v>
      </c>
      <c r="P37" s="397">
        <v>1076</v>
      </c>
      <c r="Q37" s="397">
        <v>387</v>
      </c>
      <c r="R37" s="397">
        <v>1027</v>
      </c>
      <c r="S37" s="397">
        <v>1659</v>
      </c>
      <c r="T37" s="397">
        <v>1032</v>
      </c>
      <c r="U37" s="397">
        <v>2913</v>
      </c>
      <c r="V37" s="397">
        <v>4676</v>
      </c>
      <c r="W37" s="397">
        <v>1205</v>
      </c>
      <c r="X37" s="397">
        <v>1020</v>
      </c>
      <c r="Y37" s="397">
        <v>1372</v>
      </c>
      <c r="Z37" s="397">
        <v>1153</v>
      </c>
      <c r="AA37" s="397">
        <v>789</v>
      </c>
      <c r="AB37" s="397">
        <v>2360</v>
      </c>
      <c r="AC37" s="397">
        <v>2183</v>
      </c>
      <c r="AD37" s="397">
        <v>206</v>
      </c>
      <c r="AE37" s="397">
        <v>3501</v>
      </c>
      <c r="AF37" s="397">
        <v>56829</v>
      </c>
      <c r="AG37" s="398">
        <v>5.9397278944271346E-2</v>
      </c>
    </row>
    <row r="38" spans="1:33" ht="24.75" customHeight="1">
      <c r="A38" s="530" t="s">
        <v>809</v>
      </c>
      <c r="B38" s="397">
        <v>4202</v>
      </c>
      <c r="C38" s="397">
        <v>1542</v>
      </c>
      <c r="D38" s="397">
        <v>1241</v>
      </c>
      <c r="E38" s="397">
        <v>554</v>
      </c>
      <c r="F38" s="397">
        <v>556</v>
      </c>
      <c r="G38" s="397">
        <v>1820</v>
      </c>
      <c r="H38" s="397">
        <v>706</v>
      </c>
      <c r="I38" s="397">
        <v>771</v>
      </c>
      <c r="J38" s="397">
        <v>780</v>
      </c>
      <c r="K38" s="397">
        <v>502</v>
      </c>
      <c r="L38" s="397">
        <v>821</v>
      </c>
      <c r="M38" s="397">
        <v>282</v>
      </c>
      <c r="N38" s="397">
        <v>1229</v>
      </c>
      <c r="O38" s="397">
        <v>522</v>
      </c>
      <c r="P38" s="397">
        <v>414</v>
      </c>
      <c r="Q38" s="397">
        <v>288</v>
      </c>
      <c r="R38" s="397">
        <v>677</v>
      </c>
      <c r="S38" s="397">
        <v>613</v>
      </c>
      <c r="T38" s="397">
        <v>520</v>
      </c>
      <c r="U38" s="397">
        <v>1516</v>
      </c>
      <c r="V38" s="397">
        <v>2669</v>
      </c>
      <c r="W38" s="397">
        <v>544</v>
      </c>
      <c r="X38" s="397">
        <v>389</v>
      </c>
      <c r="Y38" s="397">
        <v>627</v>
      </c>
      <c r="Z38" s="397">
        <v>551</v>
      </c>
      <c r="AA38" s="397">
        <v>364</v>
      </c>
      <c r="AB38" s="397">
        <v>1012</v>
      </c>
      <c r="AC38" s="397">
        <v>910</v>
      </c>
      <c r="AD38" s="397">
        <v>140</v>
      </c>
      <c r="AE38" s="397">
        <v>1135</v>
      </c>
      <c r="AF38" s="397">
        <v>27897</v>
      </c>
      <c r="AG38" s="398">
        <v>2.9157752040478237E-2</v>
      </c>
    </row>
    <row r="39" spans="1:33" ht="24.75" customHeight="1" thickBot="1">
      <c r="A39" s="530" t="s">
        <v>810</v>
      </c>
      <c r="B39" s="397">
        <v>132772</v>
      </c>
      <c r="C39" s="397">
        <v>83046</v>
      </c>
      <c r="D39" s="397">
        <v>37643</v>
      </c>
      <c r="E39" s="397">
        <v>23634</v>
      </c>
      <c r="F39" s="397">
        <v>12576</v>
      </c>
      <c r="G39" s="397">
        <v>43731</v>
      </c>
      <c r="H39" s="397">
        <v>19446</v>
      </c>
      <c r="I39" s="397">
        <v>20046</v>
      </c>
      <c r="J39" s="397">
        <v>29995</v>
      </c>
      <c r="K39" s="397">
        <v>13620</v>
      </c>
      <c r="L39" s="397">
        <v>18266</v>
      </c>
      <c r="M39" s="397">
        <v>10694</v>
      </c>
      <c r="N39" s="397">
        <v>31212</v>
      </c>
      <c r="O39" s="397">
        <v>16587</v>
      </c>
      <c r="P39" s="397">
        <v>11794</v>
      </c>
      <c r="Q39" s="397">
        <v>35055</v>
      </c>
      <c r="R39" s="397">
        <v>14263</v>
      </c>
      <c r="S39" s="397">
        <v>18642</v>
      </c>
      <c r="T39" s="397">
        <v>13039</v>
      </c>
      <c r="U39" s="397">
        <v>27464</v>
      </c>
      <c r="V39" s="397">
        <v>33762</v>
      </c>
      <c r="W39" s="397">
        <v>18362</v>
      </c>
      <c r="X39" s="397">
        <v>18222</v>
      </c>
      <c r="Y39" s="397">
        <v>22294</v>
      </c>
      <c r="Z39" s="397">
        <v>23534</v>
      </c>
      <c r="AA39" s="397">
        <v>8017</v>
      </c>
      <c r="AB39" s="397">
        <v>21783</v>
      </c>
      <c r="AC39" s="397">
        <v>34079</v>
      </c>
      <c r="AD39" s="397">
        <v>20073</v>
      </c>
      <c r="AE39" s="397">
        <v>21014</v>
      </c>
      <c r="AF39" s="397">
        <v>834665</v>
      </c>
      <c r="AG39" s="398">
        <v>0.87238610269440331</v>
      </c>
    </row>
    <row r="40" spans="1:33" ht="24.75" customHeight="1" thickTop="1" thickBot="1">
      <c r="A40" s="529" t="s">
        <v>6</v>
      </c>
      <c r="B40" s="399">
        <v>149327</v>
      </c>
      <c r="C40" s="399">
        <v>91252</v>
      </c>
      <c r="D40" s="399">
        <v>43722</v>
      </c>
      <c r="E40" s="399">
        <v>25743</v>
      </c>
      <c r="F40" s="399">
        <v>15436</v>
      </c>
      <c r="G40" s="399">
        <v>50563</v>
      </c>
      <c r="H40" s="399">
        <v>22583</v>
      </c>
      <c r="I40" s="399">
        <v>24097</v>
      </c>
      <c r="J40" s="399">
        <v>33293</v>
      </c>
      <c r="K40" s="399">
        <v>16449</v>
      </c>
      <c r="L40" s="399">
        <v>20923</v>
      </c>
      <c r="M40" s="399">
        <v>11891</v>
      </c>
      <c r="N40" s="399">
        <v>36431</v>
      </c>
      <c r="O40" s="399">
        <v>18966</v>
      </c>
      <c r="P40" s="399">
        <v>13960</v>
      </c>
      <c r="Q40" s="399">
        <v>35928</v>
      </c>
      <c r="R40" s="399">
        <v>16635</v>
      </c>
      <c r="S40" s="399">
        <v>22058</v>
      </c>
      <c r="T40" s="399">
        <v>15061</v>
      </c>
      <c r="U40" s="399">
        <v>33251</v>
      </c>
      <c r="V40" s="399">
        <v>42938</v>
      </c>
      <c r="W40" s="399">
        <v>20849</v>
      </c>
      <c r="X40" s="399">
        <v>20645</v>
      </c>
      <c r="Y40" s="399">
        <v>25093</v>
      </c>
      <c r="Z40" s="399">
        <v>26595</v>
      </c>
      <c r="AA40" s="399">
        <v>9672</v>
      </c>
      <c r="AB40" s="399">
        <v>26649</v>
      </c>
      <c r="AC40" s="399">
        <v>38671</v>
      </c>
      <c r="AD40" s="399">
        <v>20561</v>
      </c>
      <c r="AE40" s="399">
        <v>27519</v>
      </c>
      <c r="AF40" s="399">
        <v>956761</v>
      </c>
      <c r="AG40" s="557">
        <v>1</v>
      </c>
    </row>
    <row r="41" spans="1:33" ht="24.75" customHeight="1" thickTop="1">
      <c r="A41" s="533" t="s">
        <v>811</v>
      </c>
      <c r="B41" s="398">
        <v>0.15607555073837667</v>
      </c>
      <c r="C41" s="398">
        <v>9.537596118570886E-2</v>
      </c>
      <c r="D41" s="398">
        <v>4.5697932921596927E-2</v>
      </c>
      <c r="E41" s="398">
        <v>2.6906406093057722E-2</v>
      </c>
      <c r="F41" s="398">
        <v>1.6133600763409042E-2</v>
      </c>
      <c r="G41" s="398">
        <v>5.2848098950521602E-2</v>
      </c>
      <c r="H41" s="398">
        <v>2.3603595882357244E-2</v>
      </c>
      <c r="I41" s="398">
        <v>2.5186018242800447E-2</v>
      </c>
      <c r="J41" s="398">
        <v>3.4797614033180699E-2</v>
      </c>
      <c r="K41" s="398">
        <v>1.7192381378421571E-2</v>
      </c>
      <c r="L41" s="398">
        <v>2.1868575328634843E-2</v>
      </c>
      <c r="M41" s="398">
        <v>1.2428391207417526E-2</v>
      </c>
      <c r="N41" s="398">
        <v>3.8077429995578831E-2</v>
      </c>
      <c r="O41" s="398">
        <v>1.9823132422830781E-2</v>
      </c>
      <c r="P41" s="398">
        <v>1.4590895740942618E-2</v>
      </c>
      <c r="Q41" s="398">
        <v>3.7551697863938853E-2</v>
      </c>
      <c r="R41" s="398">
        <v>1.7386787295886851E-2</v>
      </c>
      <c r="S41" s="398">
        <v>2.3054869502414917E-2</v>
      </c>
      <c r="T41" s="398">
        <v>1.5741653349164525E-2</v>
      </c>
      <c r="U41" s="398">
        <v>3.4753715922785311E-2</v>
      </c>
      <c r="V41" s="398">
        <v>4.487850152754972E-2</v>
      </c>
      <c r="W41" s="398">
        <v>2.179123103889059E-2</v>
      </c>
      <c r="X41" s="398">
        <v>2.1578011645541573E-2</v>
      </c>
      <c r="Y41" s="398">
        <v>2.622703057503389E-2</v>
      </c>
      <c r="Z41" s="398">
        <v>2.779691061822127E-2</v>
      </c>
      <c r="AA41" s="398">
        <v>1.0109107708194627E-2</v>
      </c>
      <c r="AB41" s="398">
        <v>2.7853351045872481E-2</v>
      </c>
      <c r="AC41" s="398">
        <v>4.0418662549999422E-2</v>
      </c>
      <c r="AD41" s="398">
        <v>2.1490215424750801E-2</v>
      </c>
      <c r="AE41" s="398">
        <v>2.8762669046919764E-2</v>
      </c>
      <c r="AF41" s="398">
        <v>1</v>
      </c>
      <c r="AG41" s="398"/>
    </row>
    <row r="42" spans="1:33" ht="9" customHeight="1" thickBot="1">
      <c r="A42" s="534"/>
      <c r="B42" s="987"/>
      <c r="C42" s="988"/>
      <c r="D42" s="988"/>
      <c r="E42" s="988"/>
      <c r="F42" s="988"/>
      <c r="G42" s="988"/>
      <c r="H42" s="987"/>
      <c r="I42" s="987"/>
      <c r="J42" s="987"/>
      <c r="K42" s="987"/>
      <c r="L42" s="987"/>
      <c r="M42" s="987"/>
      <c r="N42" s="987"/>
      <c r="O42" s="987"/>
      <c r="P42" s="987"/>
      <c r="Q42" s="987"/>
      <c r="R42" s="988"/>
      <c r="S42" s="988"/>
      <c r="T42" s="988"/>
      <c r="U42" s="988"/>
      <c r="V42" s="988"/>
      <c r="W42" s="987"/>
      <c r="X42" s="987"/>
      <c r="Y42" s="987"/>
      <c r="Z42" s="987"/>
      <c r="AA42" s="987"/>
      <c r="AB42" s="987"/>
      <c r="AC42" s="987"/>
      <c r="AD42" s="987"/>
      <c r="AE42" s="987"/>
      <c r="AF42" s="987"/>
      <c r="AG42" s="987"/>
    </row>
    <row r="43" spans="1:33" ht="39" customHeight="1">
      <c r="A43" s="1065" t="s">
        <v>813</v>
      </c>
      <c r="B43" s="1066"/>
      <c r="C43" s="1066"/>
      <c r="D43" s="1066"/>
      <c r="E43" s="1066"/>
      <c r="F43" s="1066"/>
      <c r="G43" s="1066"/>
      <c r="H43" s="1066"/>
      <c r="I43" s="1066"/>
      <c r="J43" s="1066"/>
      <c r="K43" s="1066"/>
      <c r="L43" s="1066"/>
      <c r="M43" s="1066"/>
      <c r="N43" s="1066"/>
      <c r="O43" s="1066"/>
      <c r="P43" s="1066"/>
      <c r="Q43" s="48"/>
    </row>
    <row r="44" spans="1:33" ht="17.25" customHeight="1">
      <c r="A44" s="964"/>
      <c r="B44" s="299"/>
      <c r="C44" s="151"/>
      <c r="D44" s="151"/>
      <c r="E44" s="151"/>
      <c r="F44" s="151"/>
      <c r="G44" s="151"/>
      <c r="H44" s="299"/>
      <c r="I44" s="299"/>
      <c r="J44" s="299"/>
      <c r="K44" s="299"/>
      <c r="L44" s="299"/>
      <c r="M44" s="299"/>
      <c r="N44" s="299"/>
      <c r="O44" s="299"/>
      <c r="P44" s="217"/>
      <c r="Q44" s="48"/>
    </row>
    <row r="45" spans="1:33" ht="34.5" customHeight="1">
      <c r="A45" s="1047" t="s">
        <v>872</v>
      </c>
      <c r="B45" s="1047"/>
      <c r="C45" s="1047"/>
      <c r="D45" s="1047"/>
      <c r="E45" s="1047"/>
      <c r="F45" s="1047"/>
      <c r="G45" s="1047"/>
      <c r="H45" s="1047"/>
      <c r="I45" s="1047"/>
      <c r="J45" s="1047"/>
      <c r="K45" s="1047"/>
      <c r="L45" s="1047"/>
      <c r="M45" s="1047"/>
      <c r="N45" s="1047"/>
      <c r="O45" s="1047"/>
      <c r="P45" s="1047"/>
      <c r="Q45" s="1047"/>
      <c r="R45" s="1047"/>
      <c r="S45" s="1047"/>
      <c r="T45" s="1047"/>
      <c r="U45" s="1047"/>
      <c r="V45" s="1047"/>
      <c r="W45" s="1047"/>
      <c r="X45" s="1047"/>
      <c r="Y45" s="1047"/>
      <c r="Z45" s="1047"/>
      <c r="AA45" s="1047"/>
      <c r="AB45" s="1047"/>
      <c r="AC45" s="1047"/>
      <c r="AD45" s="1047"/>
      <c r="AE45" s="1047"/>
      <c r="AF45" s="1047"/>
      <c r="AG45" s="1047"/>
    </row>
    <row r="46" spans="1:33" ht="34.5" customHeight="1">
      <c r="A46" s="1047" t="s">
        <v>1352</v>
      </c>
      <c r="B46" s="1047"/>
      <c r="C46" s="1047"/>
      <c r="D46" s="1047"/>
      <c r="E46" s="1047"/>
      <c r="F46" s="1047"/>
      <c r="G46" s="1047"/>
      <c r="H46" s="1047"/>
      <c r="I46" s="1047"/>
      <c r="J46" s="1047"/>
      <c r="K46" s="1047"/>
      <c r="L46" s="1047"/>
      <c r="M46" s="1047"/>
      <c r="N46" s="1047"/>
      <c r="O46" s="1047"/>
      <c r="P46" s="1047"/>
      <c r="Q46" s="1047"/>
      <c r="R46" s="1047"/>
      <c r="S46" s="1047"/>
      <c r="T46" s="1047"/>
      <c r="U46" s="1047"/>
      <c r="V46" s="1047"/>
      <c r="W46" s="1047"/>
      <c r="X46" s="1047"/>
      <c r="Y46" s="1047"/>
      <c r="Z46" s="1047"/>
      <c r="AA46" s="1047"/>
      <c r="AB46" s="1047"/>
      <c r="AC46" s="1047"/>
      <c r="AD46" s="1047"/>
      <c r="AE46" s="1047"/>
      <c r="AF46" s="1047"/>
      <c r="AG46" s="1047"/>
    </row>
    <row r="47" spans="1:33" ht="34.5" customHeight="1">
      <c r="A47" s="1047" t="s">
        <v>1530</v>
      </c>
      <c r="B47" s="1047"/>
      <c r="C47" s="1047"/>
      <c r="D47" s="1047"/>
      <c r="E47" s="1047"/>
      <c r="F47" s="1047"/>
      <c r="G47" s="1047"/>
      <c r="H47" s="1047"/>
      <c r="I47" s="1047"/>
      <c r="J47" s="1047"/>
      <c r="K47" s="1047"/>
      <c r="L47" s="1047"/>
      <c r="M47" s="1047"/>
      <c r="N47" s="1047"/>
      <c r="O47" s="1047"/>
      <c r="P47" s="1047"/>
      <c r="Q47" s="1047"/>
      <c r="R47" s="1047"/>
      <c r="S47" s="1047"/>
      <c r="T47" s="1047"/>
      <c r="U47" s="1047"/>
      <c r="V47" s="1047"/>
      <c r="W47" s="1047"/>
      <c r="X47" s="1047"/>
      <c r="Y47" s="1047"/>
      <c r="Z47" s="1047"/>
      <c r="AA47" s="1047"/>
      <c r="AB47" s="1047"/>
      <c r="AC47" s="1047"/>
      <c r="AD47" s="1047"/>
      <c r="AE47" s="1047"/>
      <c r="AF47" s="1047"/>
      <c r="AG47" s="1047"/>
    </row>
    <row r="48" spans="1:33" ht="34.5" customHeight="1">
      <c r="A48" s="1098" t="s">
        <v>1349</v>
      </c>
      <c r="B48" s="1098"/>
      <c r="C48" s="1098"/>
      <c r="D48" s="1098"/>
      <c r="E48" s="1098"/>
      <c r="F48" s="1098"/>
      <c r="G48" s="1098"/>
      <c r="H48" s="1098"/>
      <c r="I48" s="1098"/>
      <c r="J48" s="1098"/>
      <c r="K48" s="1098"/>
      <c r="L48" s="1098"/>
      <c r="M48" s="1098"/>
      <c r="N48" s="1098"/>
      <c r="O48" s="1098"/>
      <c r="P48" s="1098"/>
      <c r="Q48" s="1098"/>
      <c r="R48" s="1098"/>
      <c r="S48" s="1098"/>
      <c r="T48" s="1098"/>
      <c r="U48" s="1098"/>
      <c r="V48" s="1098"/>
      <c r="W48" s="1098"/>
      <c r="X48" s="1098"/>
      <c r="Y48" s="1098"/>
      <c r="Z48" s="1098"/>
      <c r="AA48" s="1098"/>
      <c r="AB48" s="1098"/>
      <c r="AC48" s="1098"/>
      <c r="AD48" s="1098"/>
      <c r="AE48" s="1098"/>
      <c r="AF48" s="1098"/>
      <c r="AG48" s="1098"/>
    </row>
    <row r="49" spans="1:33" ht="19.5" customHeight="1">
      <c r="A49" s="935"/>
      <c r="Q49" s="48"/>
    </row>
    <row r="50" spans="1:33" ht="19.5" customHeight="1" thickBot="1">
      <c r="A50" s="936"/>
      <c r="B50" s="937"/>
      <c r="C50" s="937"/>
      <c r="D50" s="938"/>
      <c r="E50" s="937"/>
      <c r="F50" s="937"/>
      <c r="G50" s="937"/>
      <c r="H50" s="937"/>
      <c r="I50" s="938"/>
      <c r="J50" s="937"/>
      <c r="K50" s="937"/>
      <c r="L50" s="937"/>
      <c r="M50" s="937"/>
      <c r="N50" s="937"/>
      <c r="O50" s="937"/>
      <c r="P50" s="937"/>
      <c r="Q50" s="48"/>
    </row>
    <row r="51" spans="1:33" ht="24.95" customHeight="1" thickTop="1" thickBot="1">
      <c r="A51" s="529" t="s">
        <v>795</v>
      </c>
      <c r="B51" s="985" t="s">
        <v>846</v>
      </c>
      <c r="C51" s="985" t="s">
        <v>847</v>
      </c>
      <c r="D51" s="985" t="s">
        <v>848</v>
      </c>
      <c r="E51" s="985" t="s">
        <v>849</v>
      </c>
      <c r="F51" s="985" t="s">
        <v>850</v>
      </c>
      <c r="G51" s="985" t="s">
        <v>851</v>
      </c>
      <c r="H51" s="985" t="s">
        <v>852</v>
      </c>
      <c r="I51" s="985" t="s">
        <v>853</v>
      </c>
      <c r="J51" s="985" t="s">
        <v>854</v>
      </c>
      <c r="K51" s="985" t="s">
        <v>855</v>
      </c>
      <c r="L51" s="985" t="s">
        <v>856</v>
      </c>
      <c r="M51" s="985" t="s">
        <v>857</v>
      </c>
      <c r="N51" s="985" t="s">
        <v>858</v>
      </c>
      <c r="O51" s="985" t="s">
        <v>859</v>
      </c>
      <c r="P51" s="985" t="s">
        <v>860</v>
      </c>
      <c r="Q51" s="985" t="s">
        <v>861</v>
      </c>
      <c r="R51" s="985" t="s">
        <v>862</v>
      </c>
      <c r="S51" s="985" t="s">
        <v>863</v>
      </c>
      <c r="T51" s="985" t="s">
        <v>864</v>
      </c>
      <c r="U51" s="985" t="s">
        <v>865</v>
      </c>
      <c r="V51" s="985" t="s">
        <v>866</v>
      </c>
      <c r="W51" s="985" t="s">
        <v>867</v>
      </c>
      <c r="X51" s="985" t="s">
        <v>868</v>
      </c>
      <c r="Y51" s="985" t="s">
        <v>869</v>
      </c>
      <c r="Z51" s="985" t="s">
        <v>870</v>
      </c>
      <c r="AA51" s="985" t="s">
        <v>871</v>
      </c>
      <c r="AB51" s="985" t="s">
        <v>1247</v>
      </c>
      <c r="AC51" s="985" t="s">
        <v>1257</v>
      </c>
      <c r="AD51" s="985" t="s">
        <v>1292</v>
      </c>
      <c r="AE51" s="985" t="s">
        <v>1293</v>
      </c>
      <c r="AF51" s="985" t="s">
        <v>6</v>
      </c>
      <c r="AG51" s="986" t="s">
        <v>709</v>
      </c>
    </row>
    <row r="52" spans="1:33" ht="24.95" customHeight="1" thickTop="1">
      <c r="A52" s="530" t="s">
        <v>797</v>
      </c>
      <c r="B52" s="397">
        <v>0</v>
      </c>
      <c r="C52" s="397">
        <v>0</v>
      </c>
      <c r="D52" s="397">
        <v>0</v>
      </c>
      <c r="E52" s="397">
        <v>0</v>
      </c>
      <c r="F52" s="397">
        <v>0</v>
      </c>
      <c r="G52" s="397">
        <v>0</v>
      </c>
      <c r="H52" s="397">
        <v>0</v>
      </c>
      <c r="I52" s="397">
        <v>0</v>
      </c>
      <c r="J52" s="397">
        <v>0</v>
      </c>
      <c r="K52" s="397">
        <v>0</v>
      </c>
      <c r="L52" s="397">
        <v>0</v>
      </c>
      <c r="M52" s="397">
        <v>0</v>
      </c>
      <c r="N52" s="397">
        <v>0</v>
      </c>
      <c r="O52" s="397">
        <v>0</v>
      </c>
      <c r="P52" s="397">
        <v>0</v>
      </c>
      <c r="Q52" s="397">
        <v>0</v>
      </c>
      <c r="R52" s="397">
        <v>0</v>
      </c>
      <c r="S52" s="397">
        <v>0</v>
      </c>
      <c r="T52" s="397">
        <v>0</v>
      </c>
      <c r="U52" s="397">
        <v>0</v>
      </c>
      <c r="V52" s="397">
        <v>0</v>
      </c>
      <c r="W52" s="397">
        <v>0</v>
      </c>
      <c r="X52" s="397">
        <v>0</v>
      </c>
      <c r="Y52" s="397">
        <v>0</v>
      </c>
      <c r="Z52" s="397">
        <v>0</v>
      </c>
      <c r="AA52" s="397">
        <v>0</v>
      </c>
      <c r="AB52" s="397">
        <v>0</v>
      </c>
      <c r="AC52" s="397">
        <v>0</v>
      </c>
      <c r="AD52" s="397">
        <v>0</v>
      </c>
      <c r="AE52" s="397">
        <v>0</v>
      </c>
      <c r="AF52" s="397">
        <v>0</v>
      </c>
      <c r="AG52" s="398">
        <v>0</v>
      </c>
    </row>
    <row r="53" spans="1:33" ht="24.95" customHeight="1">
      <c r="A53" s="530" t="s">
        <v>798</v>
      </c>
      <c r="B53" s="397">
        <v>7329.8558700000003</v>
      </c>
      <c r="C53" s="397">
        <v>0</v>
      </c>
      <c r="D53" s="397">
        <v>0</v>
      </c>
      <c r="E53" s="397">
        <v>0</v>
      </c>
      <c r="F53" s="397">
        <v>0</v>
      </c>
      <c r="G53" s="397">
        <v>0</v>
      </c>
      <c r="H53" s="397">
        <v>0</v>
      </c>
      <c r="I53" s="397">
        <v>0</v>
      </c>
      <c r="J53" s="397">
        <v>0</v>
      </c>
      <c r="K53" s="397">
        <v>0</v>
      </c>
      <c r="L53" s="397">
        <v>0</v>
      </c>
      <c r="M53" s="397">
        <v>0</v>
      </c>
      <c r="N53" s="397">
        <v>0</v>
      </c>
      <c r="O53" s="397">
        <v>0</v>
      </c>
      <c r="P53" s="397">
        <v>0</v>
      </c>
      <c r="Q53" s="397">
        <v>0</v>
      </c>
      <c r="R53" s="397">
        <v>0</v>
      </c>
      <c r="S53" s="397">
        <v>0</v>
      </c>
      <c r="T53" s="397">
        <v>0</v>
      </c>
      <c r="U53" s="397">
        <v>0</v>
      </c>
      <c r="V53" s="397">
        <v>0</v>
      </c>
      <c r="W53" s="397">
        <v>0</v>
      </c>
      <c r="X53" s="397">
        <v>0</v>
      </c>
      <c r="Y53" s="397">
        <v>0</v>
      </c>
      <c r="Z53" s="397">
        <v>0</v>
      </c>
      <c r="AA53" s="397">
        <v>0</v>
      </c>
      <c r="AB53" s="397">
        <v>0</v>
      </c>
      <c r="AC53" s="397">
        <v>0</v>
      </c>
      <c r="AD53" s="397">
        <v>0</v>
      </c>
      <c r="AE53" s="397">
        <v>0</v>
      </c>
      <c r="AF53" s="397">
        <v>7329.8558700000003</v>
      </c>
      <c r="AG53" s="398">
        <v>3.3948824163978204E-3</v>
      </c>
    </row>
    <row r="54" spans="1:33" ht="24.95" customHeight="1">
      <c r="A54" s="530" t="s">
        <v>799</v>
      </c>
      <c r="B54" s="397">
        <v>4635.8741500000006</v>
      </c>
      <c r="C54" s="397">
        <v>12760.274369999999</v>
      </c>
      <c r="D54" s="397">
        <v>0</v>
      </c>
      <c r="E54" s="397">
        <v>0</v>
      </c>
      <c r="F54" s="397">
        <v>0</v>
      </c>
      <c r="G54" s="397">
        <v>0</v>
      </c>
      <c r="H54" s="397">
        <v>0</v>
      </c>
      <c r="I54" s="397">
        <v>0</v>
      </c>
      <c r="J54" s="397">
        <v>0</v>
      </c>
      <c r="K54" s="397">
        <v>0</v>
      </c>
      <c r="L54" s="397">
        <v>0</v>
      </c>
      <c r="M54" s="397">
        <v>0</v>
      </c>
      <c r="N54" s="397">
        <v>0</v>
      </c>
      <c r="O54" s="397">
        <v>0</v>
      </c>
      <c r="P54" s="397">
        <v>0</v>
      </c>
      <c r="Q54" s="397">
        <v>0</v>
      </c>
      <c r="R54" s="397">
        <v>0</v>
      </c>
      <c r="S54" s="397">
        <v>0</v>
      </c>
      <c r="T54" s="397">
        <v>0</v>
      </c>
      <c r="U54" s="397">
        <v>0</v>
      </c>
      <c r="V54" s="397">
        <v>0</v>
      </c>
      <c r="W54" s="397">
        <v>0</v>
      </c>
      <c r="X54" s="397">
        <v>0</v>
      </c>
      <c r="Y54" s="397">
        <v>0</v>
      </c>
      <c r="Z54" s="397">
        <v>0</v>
      </c>
      <c r="AA54" s="397">
        <v>0</v>
      </c>
      <c r="AB54" s="397">
        <v>0</v>
      </c>
      <c r="AC54" s="397">
        <v>0</v>
      </c>
      <c r="AD54" s="397">
        <v>0</v>
      </c>
      <c r="AE54" s="397">
        <v>0</v>
      </c>
      <c r="AF54" s="397">
        <v>17396.148519999999</v>
      </c>
      <c r="AG54" s="398">
        <v>8.0571678039820672E-3</v>
      </c>
    </row>
    <row r="55" spans="1:33" ht="24.95" customHeight="1">
      <c r="A55" s="530" t="s">
        <v>800</v>
      </c>
      <c r="B55" s="397">
        <v>13604.98093</v>
      </c>
      <c r="C55" s="397">
        <v>17938.910620000002</v>
      </c>
      <c r="D55" s="397">
        <v>1416.2807499999999</v>
      </c>
      <c r="E55" s="397">
        <v>0</v>
      </c>
      <c r="F55" s="397">
        <v>2549.2223599999998</v>
      </c>
      <c r="G55" s="397">
        <v>0</v>
      </c>
      <c r="H55" s="397">
        <v>2022.33086</v>
      </c>
      <c r="I55" s="397">
        <v>0</v>
      </c>
      <c r="J55" s="397">
        <v>0</v>
      </c>
      <c r="K55" s="397">
        <v>0</v>
      </c>
      <c r="L55" s="397">
        <v>0</v>
      </c>
      <c r="M55" s="397">
        <v>0</v>
      </c>
      <c r="N55" s="397">
        <v>0</v>
      </c>
      <c r="O55" s="397">
        <v>0</v>
      </c>
      <c r="P55" s="397">
        <v>0</v>
      </c>
      <c r="Q55" s="397">
        <v>2068.8150799999999</v>
      </c>
      <c r="R55" s="397">
        <v>0</v>
      </c>
      <c r="S55" s="397">
        <v>0</v>
      </c>
      <c r="T55" s="397">
        <v>0</v>
      </c>
      <c r="U55" s="397">
        <v>1505.88849</v>
      </c>
      <c r="V55" s="397">
        <v>0</v>
      </c>
      <c r="W55" s="397">
        <v>0</v>
      </c>
      <c r="X55" s="397">
        <v>0</v>
      </c>
      <c r="Y55" s="397">
        <v>0</v>
      </c>
      <c r="Z55" s="397">
        <v>1613.01881</v>
      </c>
      <c r="AA55" s="397">
        <v>0</v>
      </c>
      <c r="AB55" s="397">
        <v>0</v>
      </c>
      <c r="AC55" s="397">
        <v>1572.6358500000001</v>
      </c>
      <c r="AD55" s="397">
        <v>0</v>
      </c>
      <c r="AE55" s="397">
        <v>0</v>
      </c>
      <c r="AF55" s="397">
        <v>44292.083749999998</v>
      </c>
      <c r="AG55" s="398">
        <v>2.0514239157678638E-2</v>
      </c>
    </row>
    <row r="56" spans="1:33" ht="24.95" customHeight="1">
      <c r="A56" s="530" t="s">
        <v>801</v>
      </c>
      <c r="B56" s="397">
        <v>16260.108259999999</v>
      </c>
      <c r="C56" s="397">
        <v>8619.9131300000008</v>
      </c>
      <c r="D56" s="397">
        <v>4686.4671600000001</v>
      </c>
      <c r="E56" s="397">
        <v>687.77887999999996</v>
      </c>
      <c r="F56" s="397">
        <v>2520.46506</v>
      </c>
      <c r="G56" s="397">
        <v>1399.9065500000002</v>
      </c>
      <c r="H56" s="397">
        <v>921.11513000000002</v>
      </c>
      <c r="I56" s="397">
        <v>0</v>
      </c>
      <c r="J56" s="397">
        <v>0</v>
      </c>
      <c r="K56" s="397">
        <v>0</v>
      </c>
      <c r="L56" s="397">
        <v>0</v>
      </c>
      <c r="M56" s="397">
        <v>0</v>
      </c>
      <c r="N56" s="397">
        <v>735.27529000000004</v>
      </c>
      <c r="O56" s="397">
        <v>0</v>
      </c>
      <c r="P56" s="397">
        <v>0</v>
      </c>
      <c r="Q56" s="397">
        <v>0</v>
      </c>
      <c r="R56" s="397">
        <v>1957.1490800000001</v>
      </c>
      <c r="S56" s="397">
        <v>0</v>
      </c>
      <c r="T56" s="397">
        <v>0</v>
      </c>
      <c r="U56" s="397">
        <v>0</v>
      </c>
      <c r="V56" s="397">
        <v>0</v>
      </c>
      <c r="W56" s="397">
        <v>692.91097000000002</v>
      </c>
      <c r="X56" s="397">
        <v>0</v>
      </c>
      <c r="Y56" s="397">
        <v>0</v>
      </c>
      <c r="Z56" s="397">
        <v>1797.31007</v>
      </c>
      <c r="AA56" s="397">
        <v>776.39291000000003</v>
      </c>
      <c r="AB56" s="397">
        <v>1641.9053600000002</v>
      </c>
      <c r="AC56" s="397">
        <v>6006.2111599999998</v>
      </c>
      <c r="AD56" s="397">
        <v>0</v>
      </c>
      <c r="AE56" s="397">
        <v>0</v>
      </c>
      <c r="AF56" s="397">
        <v>48702.909009999996</v>
      </c>
      <c r="AG56" s="398">
        <v>2.2557148784082701E-2</v>
      </c>
    </row>
    <row r="57" spans="1:33" ht="24.95" customHeight="1">
      <c r="A57" s="530" t="s">
        <v>802</v>
      </c>
      <c r="B57" s="397">
        <v>32562.104910000002</v>
      </c>
      <c r="C57" s="397">
        <v>19858.80832</v>
      </c>
      <c r="D57" s="397">
        <v>9051.0362100000002</v>
      </c>
      <c r="E57" s="397">
        <v>2313.5600399999998</v>
      </c>
      <c r="F57" s="397">
        <v>4600.6660599999996</v>
      </c>
      <c r="G57" s="397">
        <v>5001.2775599999995</v>
      </c>
      <c r="H57" s="397">
        <v>2094.7080599999999</v>
      </c>
      <c r="I57" s="397">
        <v>1408.8264099999999</v>
      </c>
      <c r="J57" s="397">
        <v>816.96359999999993</v>
      </c>
      <c r="K57" s="397">
        <v>357.18417999999997</v>
      </c>
      <c r="L57" s="397">
        <v>0</v>
      </c>
      <c r="M57" s="397">
        <v>400.20009999999996</v>
      </c>
      <c r="N57" s="397">
        <v>1181.50143</v>
      </c>
      <c r="O57" s="397">
        <v>2799.67175</v>
      </c>
      <c r="P57" s="397">
        <v>343.08033</v>
      </c>
      <c r="Q57" s="397">
        <v>0</v>
      </c>
      <c r="R57" s="397">
        <v>1136.0278400000002</v>
      </c>
      <c r="S57" s="397">
        <v>408.20992999999999</v>
      </c>
      <c r="T57" s="397">
        <v>358.86982</v>
      </c>
      <c r="U57" s="397">
        <v>2754.0124599999999</v>
      </c>
      <c r="V57" s="397">
        <v>3439.2196300000001</v>
      </c>
      <c r="W57" s="397">
        <v>1569.68182</v>
      </c>
      <c r="X57" s="397">
        <v>367.02710999999999</v>
      </c>
      <c r="Y57" s="397">
        <v>0</v>
      </c>
      <c r="Z57" s="397">
        <v>3106.30825</v>
      </c>
      <c r="AA57" s="397">
        <v>476.12935999999996</v>
      </c>
      <c r="AB57" s="397">
        <v>2857.6140299999997</v>
      </c>
      <c r="AC57" s="397">
        <v>6831.4991</v>
      </c>
      <c r="AD57" s="397">
        <v>1071.31341</v>
      </c>
      <c r="AE57" s="397">
        <v>0</v>
      </c>
      <c r="AF57" s="397">
        <v>107165.50172</v>
      </c>
      <c r="AG57" s="398">
        <v>4.9634574524543597E-2</v>
      </c>
    </row>
    <row r="58" spans="1:33" ht="24.95" customHeight="1">
      <c r="A58" s="530" t="s">
        <v>803</v>
      </c>
      <c r="B58" s="397">
        <v>33918.849470000001</v>
      </c>
      <c r="C58" s="397">
        <v>16807.30343</v>
      </c>
      <c r="D58" s="397">
        <v>9365.0237699999998</v>
      </c>
      <c r="E58" s="397">
        <v>3329.4860400000002</v>
      </c>
      <c r="F58" s="397">
        <v>4767.0276800000001</v>
      </c>
      <c r="G58" s="397">
        <v>4524.3225300000004</v>
      </c>
      <c r="H58" s="397">
        <v>2894.5213100000001</v>
      </c>
      <c r="I58" s="397">
        <v>2642.7495600000002</v>
      </c>
      <c r="J58" s="397">
        <v>1088.6547499999999</v>
      </c>
      <c r="K58" s="397">
        <v>1847.5565800000002</v>
      </c>
      <c r="L58" s="397">
        <v>433.44152000000003</v>
      </c>
      <c r="M58" s="397">
        <v>333.58544000000001</v>
      </c>
      <c r="N58" s="397">
        <v>3138.9903999999997</v>
      </c>
      <c r="O58" s="397">
        <v>2294.8131699999999</v>
      </c>
      <c r="P58" s="397">
        <v>1355.0532800000001</v>
      </c>
      <c r="Q58" s="397">
        <v>813.86695999999995</v>
      </c>
      <c r="R58" s="397">
        <v>1104.01668</v>
      </c>
      <c r="S58" s="397">
        <v>2608.86204</v>
      </c>
      <c r="T58" s="397">
        <v>1029.9483499999999</v>
      </c>
      <c r="U58" s="397">
        <v>6523.5657599999995</v>
      </c>
      <c r="V58" s="397">
        <v>3990.3930399999999</v>
      </c>
      <c r="W58" s="397">
        <v>1889.5456899999999</v>
      </c>
      <c r="X58" s="397">
        <v>1183.51079</v>
      </c>
      <c r="Y58" s="397">
        <v>1508.3233700000001</v>
      </c>
      <c r="Z58" s="397">
        <v>5204.8457500000004</v>
      </c>
      <c r="AA58" s="397">
        <v>1585.7673</v>
      </c>
      <c r="AB58" s="397">
        <v>3353.14266</v>
      </c>
      <c r="AC58" s="397">
        <v>8027.94578</v>
      </c>
      <c r="AD58" s="397">
        <v>0</v>
      </c>
      <c r="AE58" s="397">
        <v>1084.6712299999999</v>
      </c>
      <c r="AF58" s="397">
        <v>128649.78432999999</v>
      </c>
      <c r="AG58" s="398">
        <v>5.9585194912610037E-2</v>
      </c>
    </row>
    <row r="59" spans="1:33" ht="24.95" customHeight="1">
      <c r="A59" s="530" t="s">
        <v>804</v>
      </c>
      <c r="B59" s="397">
        <v>33061.78873</v>
      </c>
      <c r="C59" s="397">
        <v>11845.422289999999</v>
      </c>
      <c r="D59" s="397">
        <v>12724.240220000002</v>
      </c>
      <c r="E59" s="397">
        <v>4772.6471300000003</v>
      </c>
      <c r="F59" s="397">
        <v>3580.14788</v>
      </c>
      <c r="G59" s="397">
        <v>7432.7421699999995</v>
      </c>
      <c r="H59" s="397">
        <v>633.91852000000006</v>
      </c>
      <c r="I59" s="397">
        <v>3229.03856</v>
      </c>
      <c r="J59" s="397">
        <v>1509.14447</v>
      </c>
      <c r="K59" s="397">
        <v>3081.2339700000002</v>
      </c>
      <c r="L59" s="397">
        <v>957.06845999999996</v>
      </c>
      <c r="M59" s="397">
        <v>1594.6867</v>
      </c>
      <c r="N59" s="397">
        <v>3501.9923199999998</v>
      </c>
      <c r="O59" s="397">
        <v>2630.0130299999996</v>
      </c>
      <c r="P59" s="397">
        <v>3448.0468700000001</v>
      </c>
      <c r="Q59" s="397">
        <v>655.55831999999998</v>
      </c>
      <c r="R59" s="397">
        <v>954.90882999999997</v>
      </c>
      <c r="S59" s="397">
        <v>1977.3515600000001</v>
      </c>
      <c r="T59" s="397">
        <v>1055.05546</v>
      </c>
      <c r="U59" s="397">
        <v>5229.2223199999999</v>
      </c>
      <c r="V59" s="397">
        <v>8499.3615500000014</v>
      </c>
      <c r="W59" s="397">
        <v>2553.5945499999998</v>
      </c>
      <c r="X59" s="397">
        <v>949.26044999999999</v>
      </c>
      <c r="Y59" s="397">
        <v>1994.2281499999999</v>
      </c>
      <c r="Z59" s="397">
        <v>3203.8668700000003</v>
      </c>
      <c r="AA59" s="397">
        <v>1662.0639799999999</v>
      </c>
      <c r="AB59" s="397">
        <v>2301.1466499999997</v>
      </c>
      <c r="AC59" s="397">
        <v>7988.0315799999998</v>
      </c>
      <c r="AD59" s="397">
        <v>0</v>
      </c>
      <c r="AE59" s="397">
        <v>5244.8690900000001</v>
      </c>
      <c r="AF59" s="397">
        <v>138270.65068000002</v>
      </c>
      <c r="AG59" s="398">
        <v>6.4041177483264392E-2</v>
      </c>
    </row>
    <row r="60" spans="1:33" ht="24.95" customHeight="1">
      <c r="A60" s="530" t="s">
        <v>805</v>
      </c>
      <c r="B60" s="397">
        <v>27752.00087</v>
      </c>
      <c r="C60" s="397">
        <v>8813.7866799999993</v>
      </c>
      <c r="D60" s="397">
        <v>8274.618629999999</v>
      </c>
      <c r="E60" s="397">
        <v>4214.29403</v>
      </c>
      <c r="F60" s="397">
        <v>4720.8641900000002</v>
      </c>
      <c r="G60" s="397">
        <v>6097.2626700000001</v>
      </c>
      <c r="H60" s="397">
        <v>1987.0197800000001</v>
      </c>
      <c r="I60" s="397">
        <v>2333.9977100000001</v>
      </c>
      <c r="J60" s="397">
        <v>3039.0702000000001</v>
      </c>
      <c r="K60" s="397">
        <v>3050.85448</v>
      </c>
      <c r="L60" s="397">
        <v>1049.2038</v>
      </c>
      <c r="M60" s="397">
        <v>568.39993000000004</v>
      </c>
      <c r="N60" s="397">
        <v>3599.36895</v>
      </c>
      <c r="O60" s="397">
        <v>2690.3801800000001</v>
      </c>
      <c r="P60" s="397">
        <v>3038.5479599999999</v>
      </c>
      <c r="Q60" s="397">
        <v>1282.34807</v>
      </c>
      <c r="R60" s="397">
        <v>1845.27278</v>
      </c>
      <c r="S60" s="397">
        <v>3618.7179100000003</v>
      </c>
      <c r="T60" s="397">
        <v>1163.8130900000001</v>
      </c>
      <c r="U60" s="397">
        <v>4963.1303799999996</v>
      </c>
      <c r="V60" s="397">
        <v>9587.2491599999994</v>
      </c>
      <c r="W60" s="397">
        <v>3618.5512999999996</v>
      </c>
      <c r="X60" s="397">
        <v>1883.54865</v>
      </c>
      <c r="Y60" s="397">
        <v>2177.44767</v>
      </c>
      <c r="Z60" s="397">
        <v>3248.7949199999998</v>
      </c>
      <c r="AA60" s="397">
        <v>1510.4406899999999</v>
      </c>
      <c r="AB60" s="397">
        <v>2641.4436499999997</v>
      </c>
      <c r="AC60" s="397">
        <v>5109.4865499999996</v>
      </c>
      <c r="AD60" s="397">
        <v>219.71817999999999</v>
      </c>
      <c r="AE60" s="397">
        <v>5050.0192300000008</v>
      </c>
      <c r="AF60" s="397">
        <v>129149.65229000001</v>
      </c>
      <c r="AG60" s="398">
        <v>5.9816712827562533E-2</v>
      </c>
    </row>
    <row r="61" spans="1:33" ht="24.95" customHeight="1">
      <c r="A61" s="530" t="s">
        <v>806</v>
      </c>
      <c r="B61" s="397">
        <v>36706.542999999998</v>
      </c>
      <c r="C61" s="397">
        <v>15862.106810000001</v>
      </c>
      <c r="D61" s="397">
        <v>13816.57864</v>
      </c>
      <c r="E61" s="397">
        <v>7132.1275800000003</v>
      </c>
      <c r="F61" s="397">
        <v>5300.7514000000001</v>
      </c>
      <c r="G61" s="397">
        <v>10290.73799</v>
      </c>
      <c r="H61" s="397">
        <v>3148.1710400000002</v>
      </c>
      <c r="I61" s="397">
        <v>5741.8366500000002</v>
      </c>
      <c r="J61" s="397">
        <v>3769.5414999999998</v>
      </c>
      <c r="K61" s="397">
        <v>5668.60376</v>
      </c>
      <c r="L61" s="397">
        <v>2101.14759</v>
      </c>
      <c r="M61" s="397">
        <v>2165.9944700000001</v>
      </c>
      <c r="N61" s="397">
        <v>10099.51375</v>
      </c>
      <c r="O61" s="397">
        <v>2818.2045899999998</v>
      </c>
      <c r="P61" s="397">
        <v>4217.7942499999999</v>
      </c>
      <c r="Q61" s="397">
        <v>1140.10598</v>
      </c>
      <c r="R61" s="397">
        <v>2871.36114</v>
      </c>
      <c r="S61" s="397">
        <v>7057.6585300000006</v>
      </c>
      <c r="T61" s="397">
        <v>2721.3397099999997</v>
      </c>
      <c r="U61" s="397">
        <v>13481.112720000001</v>
      </c>
      <c r="V61" s="397">
        <v>16557.130239999999</v>
      </c>
      <c r="W61" s="397">
        <v>3813.15146</v>
      </c>
      <c r="X61" s="397">
        <v>2955.3657699999999</v>
      </c>
      <c r="Y61" s="397">
        <v>4474.1029900000003</v>
      </c>
      <c r="Z61" s="397">
        <v>4640.0422800000006</v>
      </c>
      <c r="AA61" s="397">
        <v>2741.98515</v>
      </c>
      <c r="AB61" s="397">
        <v>4568.8855800000001</v>
      </c>
      <c r="AC61" s="397">
        <v>9447.1419100000003</v>
      </c>
      <c r="AD61" s="397">
        <v>452.83927</v>
      </c>
      <c r="AE61" s="397">
        <v>9373.5022100000006</v>
      </c>
      <c r="AF61" s="397">
        <v>215135.37796000001</v>
      </c>
      <c r="AG61" s="398">
        <v>9.96417016562023E-2</v>
      </c>
    </row>
    <row r="62" spans="1:33" ht="24.95" customHeight="1">
      <c r="A62" s="530" t="s">
        <v>807</v>
      </c>
      <c r="B62" s="397">
        <v>63758.163090000002</v>
      </c>
      <c r="C62" s="397">
        <v>22923.213489999998</v>
      </c>
      <c r="D62" s="397">
        <v>22162.346289999998</v>
      </c>
      <c r="E62" s="397">
        <v>10638.513630000001</v>
      </c>
      <c r="F62" s="397">
        <v>10934.72983</v>
      </c>
      <c r="G62" s="397">
        <v>20357.064300000002</v>
      </c>
      <c r="H62" s="397">
        <v>6630.2307699999992</v>
      </c>
      <c r="I62" s="397">
        <v>10437.389650000001</v>
      </c>
      <c r="J62" s="397">
        <v>8320.6067300000013</v>
      </c>
      <c r="K62" s="397">
        <v>11295.48978</v>
      </c>
      <c r="L62" s="397">
        <v>3903.14986</v>
      </c>
      <c r="M62" s="397">
        <v>3725.0308599999998</v>
      </c>
      <c r="N62" s="397">
        <v>15914.36594</v>
      </c>
      <c r="O62" s="397">
        <v>7912.5616100000007</v>
      </c>
      <c r="P62" s="397">
        <v>6422.0835299999999</v>
      </c>
      <c r="Q62" s="397">
        <v>2343.67533</v>
      </c>
      <c r="R62" s="397">
        <v>5184.8256100000008</v>
      </c>
      <c r="S62" s="397">
        <v>11754.45174</v>
      </c>
      <c r="T62" s="397">
        <v>6857.7630099999997</v>
      </c>
      <c r="U62" s="397">
        <v>22752.152760000001</v>
      </c>
      <c r="V62" s="397">
        <v>36468.262049999998</v>
      </c>
      <c r="W62" s="397">
        <v>8731.5789299999997</v>
      </c>
      <c r="X62" s="397">
        <v>5720.4870499999997</v>
      </c>
      <c r="Y62" s="397">
        <v>7186.7646500000001</v>
      </c>
      <c r="Z62" s="397">
        <v>7942.3193200000005</v>
      </c>
      <c r="AA62" s="397">
        <v>5506.6643099999992</v>
      </c>
      <c r="AB62" s="397">
        <v>9190.4814800000004</v>
      </c>
      <c r="AC62" s="397">
        <v>17043.135160000002</v>
      </c>
      <c r="AD62" s="397">
        <v>782.05101000000002</v>
      </c>
      <c r="AE62" s="397">
        <v>19932.409469999999</v>
      </c>
      <c r="AF62" s="397">
        <v>392731.96124000003</v>
      </c>
      <c r="AG62" s="398">
        <v>0.18189700496404254</v>
      </c>
    </row>
    <row r="63" spans="1:33" ht="24.95" customHeight="1">
      <c r="A63" s="530" t="s">
        <v>808</v>
      </c>
      <c r="B63" s="397">
        <v>86956.488809999995</v>
      </c>
      <c r="C63" s="397">
        <v>32008.388219999997</v>
      </c>
      <c r="D63" s="397">
        <v>30262.221249999999</v>
      </c>
      <c r="E63" s="397">
        <v>13830.22082</v>
      </c>
      <c r="F63" s="397">
        <v>13838.87873</v>
      </c>
      <c r="G63" s="397">
        <v>35619.329619999997</v>
      </c>
      <c r="H63" s="397">
        <v>12981.378419999999</v>
      </c>
      <c r="I63" s="397">
        <v>17428.295610000001</v>
      </c>
      <c r="J63" s="397">
        <v>14504.61298</v>
      </c>
      <c r="K63" s="397">
        <v>14911.189960000002</v>
      </c>
      <c r="L63" s="397">
        <v>10258.117779999999</v>
      </c>
      <c r="M63" s="397">
        <v>5344.9674400000004</v>
      </c>
      <c r="N63" s="397">
        <v>26082.95881</v>
      </c>
      <c r="O63" s="397">
        <v>11996.09895</v>
      </c>
      <c r="P63" s="397">
        <v>11209.651169999999</v>
      </c>
      <c r="Q63" s="397">
        <v>4846.9509100000005</v>
      </c>
      <c r="R63" s="397">
        <v>9481.4474900000005</v>
      </c>
      <c r="S63" s="397">
        <v>15910.79545</v>
      </c>
      <c r="T63" s="397">
        <v>11182.84791</v>
      </c>
      <c r="U63" s="397">
        <v>34405.145270000001</v>
      </c>
      <c r="V63" s="397">
        <v>57441.410149999996</v>
      </c>
      <c r="W63" s="397">
        <v>13585.604289999999</v>
      </c>
      <c r="X63" s="397">
        <v>7381.7917500000003</v>
      </c>
      <c r="Y63" s="397">
        <v>12643.236349999999</v>
      </c>
      <c r="Z63" s="397">
        <v>11050.80377</v>
      </c>
      <c r="AA63" s="397">
        <v>8317.7616399999988</v>
      </c>
      <c r="AB63" s="397">
        <v>16858.103920000001</v>
      </c>
      <c r="AC63" s="397">
        <v>22288.598100000003</v>
      </c>
      <c r="AD63" s="397">
        <v>1948.65509</v>
      </c>
      <c r="AE63" s="397">
        <v>42881.820490000006</v>
      </c>
      <c r="AF63" s="397">
        <v>607457.77114999993</v>
      </c>
      <c r="AG63" s="398">
        <v>0.28134901184371391</v>
      </c>
    </row>
    <row r="64" spans="1:33" ht="24.95" customHeight="1">
      <c r="A64" s="530" t="s">
        <v>809</v>
      </c>
      <c r="B64" s="397">
        <v>19395.287899999999</v>
      </c>
      <c r="C64" s="397">
        <v>6494.7058499999994</v>
      </c>
      <c r="D64" s="397">
        <v>5414.3850899999998</v>
      </c>
      <c r="E64" s="397">
        <v>2638.3131400000002</v>
      </c>
      <c r="F64" s="397">
        <v>2421.5687900000003</v>
      </c>
      <c r="G64" s="397">
        <v>8253.532940000001</v>
      </c>
      <c r="H64" s="397">
        <v>3074.91435</v>
      </c>
      <c r="I64" s="397">
        <v>3290.9513299999999</v>
      </c>
      <c r="J64" s="397">
        <v>3367.7456400000001</v>
      </c>
      <c r="K64" s="397">
        <v>2281.4433399999998</v>
      </c>
      <c r="L64" s="397">
        <v>3118.2980600000001</v>
      </c>
      <c r="M64" s="397">
        <v>1177.9370200000001</v>
      </c>
      <c r="N64" s="397">
        <v>5154.6031299999995</v>
      </c>
      <c r="O64" s="397">
        <v>2285.6099900000004</v>
      </c>
      <c r="P64" s="397">
        <v>1785.1041699999998</v>
      </c>
      <c r="Q64" s="397">
        <v>1343.8119899999999</v>
      </c>
      <c r="R64" s="397">
        <v>3079.1960299999996</v>
      </c>
      <c r="S64" s="397">
        <v>2586.8715999999999</v>
      </c>
      <c r="T64" s="397">
        <v>2269.1434900000004</v>
      </c>
      <c r="U64" s="397">
        <v>6774.6289100000004</v>
      </c>
      <c r="V64" s="397">
        <v>12598.302750000001</v>
      </c>
      <c r="W64" s="397">
        <v>2464.0548199999998</v>
      </c>
      <c r="X64" s="397">
        <v>1502.5797399999999</v>
      </c>
      <c r="Y64" s="397">
        <v>2746.11022</v>
      </c>
      <c r="Z64" s="397">
        <v>2421.2820899999997</v>
      </c>
      <c r="AA64" s="397">
        <v>1527.34069</v>
      </c>
      <c r="AB64" s="397">
        <v>3734.1777000000002</v>
      </c>
      <c r="AC64" s="397">
        <v>3783.0636199999999</v>
      </c>
      <c r="AD64" s="397">
        <v>629.48586</v>
      </c>
      <c r="AE64" s="397">
        <v>5131.0832799999998</v>
      </c>
      <c r="AF64" s="397">
        <v>122745.53353</v>
      </c>
      <c r="AG64" s="398">
        <v>5.6850593089815563E-2</v>
      </c>
    </row>
    <row r="65" spans="1:33" ht="24.95" customHeight="1" thickBot="1">
      <c r="A65" s="530" t="s">
        <v>810</v>
      </c>
      <c r="B65" s="397">
        <v>24888.658620000002</v>
      </c>
      <c r="C65" s="397">
        <v>11625.12479</v>
      </c>
      <c r="D65" s="397">
        <v>9008.5313499999993</v>
      </c>
      <c r="E65" s="397">
        <v>4261.0347999999994</v>
      </c>
      <c r="F65" s="397">
        <v>3494.6965299999997</v>
      </c>
      <c r="G65" s="397">
        <v>21777.292859999998</v>
      </c>
      <c r="H65" s="397">
        <v>5246.4114</v>
      </c>
      <c r="I65" s="397">
        <v>4708.0915599999998</v>
      </c>
      <c r="J65" s="397">
        <v>6037.2507800000003</v>
      </c>
      <c r="K65" s="397">
        <v>3216.2153900000003</v>
      </c>
      <c r="L65" s="397">
        <v>6275.7319500000003</v>
      </c>
      <c r="M65" s="397">
        <v>1759.04251</v>
      </c>
      <c r="N65" s="397">
        <v>7825.0735100000002</v>
      </c>
      <c r="O65" s="397">
        <v>3558.13681</v>
      </c>
      <c r="P65" s="397">
        <v>2611.7983100000001</v>
      </c>
      <c r="Q65" s="397">
        <v>4939.2156999999997</v>
      </c>
      <c r="R65" s="397">
        <v>4792.9284299999999</v>
      </c>
      <c r="S65" s="397">
        <v>3755.71666</v>
      </c>
      <c r="T65" s="397">
        <v>3876.2422099999999</v>
      </c>
      <c r="U65" s="397">
        <v>10034.19045</v>
      </c>
      <c r="V65" s="397">
        <v>17699.913370000002</v>
      </c>
      <c r="W65" s="397">
        <v>3624.4639999999999</v>
      </c>
      <c r="X65" s="397">
        <v>2726.3458799999999</v>
      </c>
      <c r="Y65" s="397">
        <v>4428.68876</v>
      </c>
      <c r="Z65" s="397">
        <v>4162.1009400000003</v>
      </c>
      <c r="AA65" s="397">
        <v>2286.7192400000004</v>
      </c>
      <c r="AB65" s="397">
        <v>6026.50587</v>
      </c>
      <c r="AC65" s="397">
        <v>5273.8270899999998</v>
      </c>
      <c r="AD65" s="397">
        <v>3463.05195</v>
      </c>
      <c r="AE65" s="397">
        <v>6679.5306900000005</v>
      </c>
      <c r="AF65" s="397">
        <v>200062.53240999999</v>
      </c>
      <c r="AG65" s="398">
        <v>9.2660590536103954E-2</v>
      </c>
    </row>
    <row r="66" spans="1:33" ht="24.95" customHeight="1" thickTop="1" thickBot="1">
      <c r="A66" s="529" t="s">
        <v>6</v>
      </c>
      <c r="B66" s="399">
        <v>400830.70461000002</v>
      </c>
      <c r="C66" s="399">
        <v>185557.95800000001</v>
      </c>
      <c r="D66" s="399">
        <v>126181.72936</v>
      </c>
      <c r="E66" s="399">
        <v>53817.976090000004</v>
      </c>
      <c r="F66" s="399">
        <v>58729.018510000002</v>
      </c>
      <c r="G66" s="399">
        <v>120753.46918999999</v>
      </c>
      <c r="H66" s="399">
        <v>41634.719639999996</v>
      </c>
      <c r="I66" s="399">
        <v>51221.177039999995</v>
      </c>
      <c r="J66" s="399">
        <v>42453.590650000006</v>
      </c>
      <c r="K66" s="399">
        <v>45709.771439999997</v>
      </c>
      <c r="L66" s="399">
        <v>28096.159019999999</v>
      </c>
      <c r="M66" s="399">
        <v>17069.84447</v>
      </c>
      <c r="N66" s="399">
        <v>77233.643530000001</v>
      </c>
      <c r="O66" s="399">
        <v>38985.490079999989</v>
      </c>
      <c r="P66" s="399">
        <v>34431.159869999996</v>
      </c>
      <c r="Q66" s="399">
        <v>19434.34834</v>
      </c>
      <c r="R66" s="399">
        <v>32407.133910000004</v>
      </c>
      <c r="S66" s="399">
        <v>49678.635419999999</v>
      </c>
      <c r="T66" s="399">
        <v>30515.02305</v>
      </c>
      <c r="U66" s="399">
        <v>108423.04952</v>
      </c>
      <c r="V66" s="399">
        <v>166281.24193999998</v>
      </c>
      <c r="W66" s="399">
        <v>42543.137829999992</v>
      </c>
      <c r="X66" s="399">
        <v>24669.91719</v>
      </c>
      <c r="Y66" s="399">
        <v>37158.902159999998</v>
      </c>
      <c r="Z66" s="399">
        <v>48390.693069999994</v>
      </c>
      <c r="AA66" s="399">
        <v>26391.265270000004</v>
      </c>
      <c r="AB66" s="399">
        <v>53173.406900000002</v>
      </c>
      <c r="AC66" s="399">
        <v>93371.575900000011</v>
      </c>
      <c r="AD66" s="399">
        <v>8567.1147700000001</v>
      </c>
      <c r="AE66" s="399">
        <v>95377.905690000014</v>
      </c>
      <c r="AF66" s="399">
        <v>2159089.7624599999</v>
      </c>
      <c r="AG66" s="557">
        <v>1</v>
      </c>
    </row>
    <row r="67" spans="1:33" ht="24.95" customHeight="1" thickTop="1" thickBot="1">
      <c r="A67" s="531" t="s">
        <v>811</v>
      </c>
      <c r="B67" s="398">
        <v>0.18564800388535305</v>
      </c>
      <c r="C67" s="398">
        <v>8.594267882062534E-2</v>
      </c>
      <c r="D67" s="398">
        <v>5.844209516154273E-2</v>
      </c>
      <c r="E67" s="398">
        <v>2.4926233742445923E-2</v>
      </c>
      <c r="F67" s="398">
        <v>2.7200823018625211E-2</v>
      </c>
      <c r="G67" s="398">
        <v>5.59279522739329E-2</v>
      </c>
      <c r="H67" s="398">
        <v>1.9283459337310131E-2</v>
      </c>
      <c r="I67" s="398">
        <v>2.3723505122658809E-2</v>
      </c>
      <c r="J67" s="398">
        <v>1.966272611178041E-2</v>
      </c>
      <c r="K67" s="398">
        <v>2.1170852752281918E-2</v>
      </c>
      <c r="L67" s="398">
        <v>1.3012964772705006E-2</v>
      </c>
      <c r="M67" s="398">
        <v>7.9060374268789778E-3</v>
      </c>
      <c r="N67" s="398">
        <v>3.5771390737364427E-2</v>
      </c>
      <c r="O67" s="398">
        <v>1.8056447099995106E-2</v>
      </c>
      <c r="P67" s="398">
        <v>1.5947071987766827E-2</v>
      </c>
      <c r="Q67" s="398">
        <v>9.0011766430021442E-3</v>
      </c>
      <c r="R67" s="398">
        <v>1.5009627887390992E-2</v>
      </c>
      <c r="S67" s="398">
        <v>2.3009064413976796E-2</v>
      </c>
      <c r="T67" s="398">
        <v>1.4133281339462298E-2</v>
      </c>
      <c r="U67" s="398">
        <v>5.0217018025441491E-2</v>
      </c>
      <c r="V67" s="398">
        <v>7.7014510851343337E-2</v>
      </c>
      <c r="W67" s="398">
        <v>1.970420061717474E-2</v>
      </c>
      <c r="X67" s="398">
        <v>1.1426072977110438E-2</v>
      </c>
      <c r="Y67" s="398">
        <v>1.7210448035130461E-2</v>
      </c>
      <c r="Z67" s="398">
        <v>2.2412543429813282E-2</v>
      </c>
      <c r="AA67" s="398">
        <v>1.2223329353352411E-2</v>
      </c>
      <c r="AB67" s="398">
        <v>2.4627696274848652E-2</v>
      </c>
      <c r="AC67" s="398">
        <v>4.3245805488705262E-2</v>
      </c>
      <c r="AD67" s="398">
        <v>3.9679289480947268E-3</v>
      </c>
      <c r="AE67" s="398">
        <v>4.4175053463886275E-2</v>
      </c>
      <c r="AF67" s="398">
        <v>1</v>
      </c>
      <c r="AG67" s="398"/>
    </row>
    <row r="68" spans="1:33" ht="24.95" customHeight="1" thickTop="1" thickBot="1">
      <c r="A68" s="532" t="s">
        <v>815</v>
      </c>
      <c r="B68" s="985" t="s">
        <v>846</v>
      </c>
      <c r="C68" s="985" t="s">
        <v>847</v>
      </c>
      <c r="D68" s="985" t="s">
        <v>848</v>
      </c>
      <c r="E68" s="985" t="s">
        <v>849</v>
      </c>
      <c r="F68" s="985" t="s">
        <v>850</v>
      </c>
      <c r="G68" s="985" t="s">
        <v>851</v>
      </c>
      <c r="H68" s="985" t="s">
        <v>852</v>
      </c>
      <c r="I68" s="985" t="s">
        <v>853</v>
      </c>
      <c r="J68" s="985" t="s">
        <v>854</v>
      </c>
      <c r="K68" s="985" t="s">
        <v>855</v>
      </c>
      <c r="L68" s="985" t="s">
        <v>856</v>
      </c>
      <c r="M68" s="985" t="s">
        <v>857</v>
      </c>
      <c r="N68" s="985" t="s">
        <v>858</v>
      </c>
      <c r="O68" s="985" t="s">
        <v>859</v>
      </c>
      <c r="P68" s="985" t="s">
        <v>860</v>
      </c>
      <c r="Q68" s="985" t="s">
        <v>861</v>
      </c>
      <c r="R68" s="985" t="s">
        <v>862</v>
      </c>
      <c r="S68" s="985" t="s">
        <v>863</v>
      </c>
      <c r="T68" s="985" t="s">
        <v>864</v>
      </c>
      <c r="U68" s="985" t="s">
        <v>865</v>
      </c>
      <c r="V68" s="985" t="s">
        <v>866</v>
      </c>
      <c r="W68" s="985" t="s">
        <v>867</v>
      </c>
      <c r="X68" s="985" t="s">
        <v>868</v>
      </c>
      <c r="Y68" s="985" t="s">
        <v>869</v>
      </c>
      <c r="Z68" s="985" t="s">
        <v>870</v>
      </c>
      <c r="AA68" s="985" t="s">
        <v>871</v>
      </c>
      <c r="AB68" s="985" t="s">
        <v>1247</v>
      </c>
      <c r="AC68" s="985" t="s">
        <v>1257</v>
      </c>
      <c r="AD68" s="985" t="s">
        <v>1292</v>
      </c>
      <c r="AE68" s="985" t="s">
        <v>1293</v>
      </c>
      <c r="AF68" s="985" t="s">
        <v>6</v>
      </c>
      <c r="AG68" s="986" t="s">
        <v>709</v>
      </c>
    </row>
    <row r="69" spans="1:33" ht="24.95" customHeight="1" thickTop="1">
      <c r="A69" s="530" t="s">
        <v>797</v>
      </c>
      <c r="B69" s="397">
        <v>0</v>
      </c>
      <c r="C69" s="397">
        <v>0</v>
      </c>
      <c r="D69" s="397">
        <v>0</v>
      </c>
      <c r="E69" s="397">
        <v>0</v>
      </c>
      <c r="F69" s="397">
        <v>0</v>
      </c>
      <c r="G69" s="397">
        <v>0</v>
      </c>
      <c r="H69" s="397">
        <v>0</v>
      </c>
      <c r="I69" s="397">
        <v>0</v>
      </c>
      <c r="J69" s="397">
        <v>0</v>
      </c>
      <c r="K69" s="397">
        <v>0</v>
      </c>
      <c r="L69" s="397">
        <v>0</v>
      </c>
      <c r="M69" s="397">
        <v>0</v>
      </c>
      <c r="N69" s="397">
        <v>0</v>
      </c>
      <c r="O69" s="397">
        <v>0</v>
      </c>
      <c r="P69" s="397">
        <v>0</v>
      </c>
      <c r="Q69" s="397">
        <v>0</v>
      </c>
      <c r="R69" s="397">
        <v>0</v>
      </c>
      <c r="S69" s="397">
        <v>0</v>
      </c>
      <c r="T69" s="397">
        <v>0</v>
      </c>
      <c r="U69" s="397">
        <v>0</v>
      </c>
      <c r="V69" s="397">
        <v>0</v>
      </c>
      <c r="W69" s="397">
        <v>0</v>
      </c>
      <c r="X69" s="397">
        <v>0</v>
      </c>
      <c r="Y69" s="397">
        <v>0</v>
      </c>
      <c r="Z69" s="397">
        <v>0</v>
      </c>
      <c r="AA69" s="397">
        <v>0</v>
      </c>
      <c r="AB69" s="397">
        <v>0</v>
      </c>
      <c r="AC69" s="397">
        <v>0</v>
      </c>
      <c r="AD69" s="397">
        <v>0</v>
      </c>
      <c r="AE69" s="397">
        <v>0</v>
      </c>
      <c r="AF69" s="397">
        <v>0</v>
      </c>
      <c r="AG69" s="398">
        <v>0</v>
      </c>
    </row>
    <row r="70" spans="1:33" ht="24.95" customHeight="1">
      <c r="A70" s="530" t="s">
        <v>798</v>
      </c>
      <c r="B70" s="397">
        <v>1</v>
      </c>
      <c r="C70" s="397">
        <v>0</v>
      </c>
      <c r="D70" s="397">
        <v>0</v>
      </c>
      <c r="E70" s="397">
        <v>0</v>
      </c>
      <c r="F70" s="397">
        <v>0</v>
      </c>
      <c r="G70" s="397">
        <v>0</v>
      </c>
      <c r="H70" s="397">
        <v>0</v>
      </c>
      <c r="I70" s="397">
        <v>0</v>
      </c>
      <c r="J70" s="397">
        <v>0</v>
      </c>
      <c r="K70" s="397">
        <v>0</v>
      </c>
      <c r="L70" s="397">
        <v>0</v>
      </c>
      <c r="M70" s="397">
        <v>0</v>
      </c>
      <c r="N70" s="397">
        <v>0</v>
      </c>
      <c r="O70" s="397">
        <v>0</v>
      </c>
      <c r="P70" s="397">
        <v>0</v>
      </c>
      <c r="Q70" s="397">
        <v>0</v>
      </c>
      <c r="R70" s="397">
        <v>0</v>
      </c>
      <c r="S70" s="397">
        <v>0</v>
      </c>
      <c r="T70" s="397">
        <v>0</v>
      </c>
      <c r="U70" s="397">
        <v>0</v>
      </c>
      <c r="V70" s="397">
        <v>0</v>
      </c>
      <c r="W70" s="397">
        <v>0</v>
      </c>
      <c r="X70" s="397">
        <v>0</v>
      </c>
      <c r="Y70" s="397">
        <v>0</v>
      </c>
      <c r="Z70" s="397">
        <v>0</v>
      </c>
      <c r="AA70" s="397">
        <v>0</v>
      </c>
      <c r="AB70" s="397">
        <v>0</v>
      </c>
      <c r="AC70" s="397">
        <v>0</v>
      </c>
      <c r="AD70" s="397">
        <v>0</v>
      </c>
      <c r="AE70" s="397">
        <v>0</v>
      </c>
      <c r="AF70" s="397">
        <v>1</v>
      </c>
      <c r="AG70" s="398">
        <v>1.0972829080630543E-6</v>
      </c>
    </row>
    <row r="71" spans="1:33" ht="24.95" customHeight="1">
      <c r="A71" s="530" t="s">
        <v>799</v>
      </c>
      <c r="B71" s="397">
        <v>1</v>
      </c>
      <c r="C71" s="397">
        <v>3</v>
      </c>
      <c r="D71" s="397">
        <v>0</v>
      </c>
      <c r="E71" s="397">
        <v>0</v>
      </c>
      <c r="F71" s="397">
        <v>0</v>
      </c>
      <c r="G71" s="397">
        <v>0</v>
      </c>
      <c r="H71" s="397">
        <v>0</v>
      </c>
      <c r="I71" s="397">
        <v>0</v>
      </c>
      <c r="J71" s="397">
        <v>0</v>
      </c>
      <c r="K71" s="397">
        <v>0</v>
      </c>
      <c r="L71" s="397">
        <v>0</v>
      </c>
      <c r="M71" s="397">
        <v>0</v>
      </c>
      <c r="N71" s="397">
        <v>0</v>
      </c>
      <c r="O71" s="397">
        <v>0</v>
      </c>
      <c r="P71" s="397">
        <v>0</v>
      </c>
      <c r="Q71" s="397">
        <v>0</v>
      </c>
      <c r="R71" s="397">
        <v>0</v>
      </c>
      <c r="S71" s="397">
        <v>0</v>
      </c>
      <c r="T71" s="397">
        <v>0</v>
      </c>
      <c r="U71" s="397">
        <v>0</v>
      </c>
      <c r="V71" s="397">
        <v>0</v>
      </c>
      <c r="W71" s="397">
        <v>0</v>
      </c>
      <c r="X71" s="397">
        <v>0</v>
      </c>
      <c r="Y71" s="397">
        <v>0</v>
      </c>
      <c r="Z71" s="397">
        <v>0</v>
      </c>
      <c r="AA71" s="397">
        <v>0</v>
      </c>
      <c r="AB71" s="397">
        <v>0</v>
      </c>
      <c r="AC71" s="397">
        <v>0</v>
      </c>
      <c r="AD71" s="397">
        <v>0</v>
      </c>
      <c r="AE71" s="397">
        <v>0</v>
      </c>
      <c r="AF71" s="397">
        <v>4</v>
      </c>
      <c r="AG71" s="398">
        <v>4.3891316322522172E-6</v>
      </c>
    </row>
    <row r="72" spans="1:33" ht="24.95" customHeight="1">
      <c r="A72" s="530" t="s">
        <v>800</v>
      </c>
      <c r="B72" s="397">
        <v>8</v>
      </c>
      <c r="C72" s="397">
        <v>9</v>
      </c>
      <c r="D72" s="397">
        <v>1</v>
      </c>
      <c r="E72" s="397">
        <v>0</v>
      </c>
      <c r="F72" s="397">
        <v>1</v>
      </c>
      <c r="G72" s="397">
        <v>0</v>
      </c>
      <c r="H72" s="397">
        <v>1</v>
      </c>
      <c r="I72" s="397">
        <v>0</v>
      </c>
      <c r="J72" s="397">
        <v>0</v>
      </c>
      <c r="K72" s="397">
        <v>0</v>
      </c>
      <c r="L72" s="397">
        <v>0</v>
      </c>
      <c r="M72" s="397">
        <v>0</v>
      </c>
      <c r="N72" s="397">
        <v>0</v>
      </c>
      <c r="O72" s="397">
        <v>0</v>
      </c>
      <c r="P72" s="397">
        <v>0</v>
      </c>
      <c r="Q72" s="397">
        <v>1</v>
      </c>
      <c r="R72" s="397">
        <v>0</v>
      </c>
      <c r="S72" s="397">
        <v>0</v>
      </c>
      <c r="T72" s="397">
        <v>0</v>
      </c>
      <c r="U72" s="397">
        <v>1</v>
      </c>
      <c r="V72" s="397">
        <v>0</v>
      </c>
      <c r="W72" s="397">
        <v>0</v>
      </c>
      <c r="X72" s="397">
        <v>0</v>
      </c>
      <c r="Y72" s="397">
        <v>0</v>
      </c>
      <c r="Z72" s="397">
        <v>1</v>
      </c>
      <c r="AA72" s="397">
        <v>0</v>
      </c>
      <c r="AB72" s="397">
        <v>0</v>
      </c>
      <c r="AC72" s="397">
        <v>1</v>
      </c>
      <c r="AD72" s="397">
        <v>0</v>
      </c>
      <c r="AE72" s="397">
        <v>0</v>
      </c>
      <c r="AF72" s="397">
        <v>24</v>
      </c>
      <c r="AG72" s="398">
        <v>2.6334789793513303E-5</v>
      </c>
    </row>
    <row r="73" spans="1:33" ht="24.95" customHeight="1">
      <c r="A73" s="530" t="s">
        <v>801</v>
      </c>
      <c r="B73" s="397">
        <v>18</v>
      </c>
      <c r="C73" s="397">
        <v>9</v>
      </c>
      <c r="D73" s="397">
        <v>5</v>
      </c>
      <c r="E73" s="397">
        <v>1</v>
      </c>
      <c r="F73" s="397">
        <v>3</v>
      </c>
      <c r="G73" s="397">
        <v>2</v>
      </c>
      <c r="H73" s="397">
        <v>1</v>
      </c>
      <c r="I73" s="397">
        <v>0</v>
      </c>
      <c r="J73" s="397">
        <v>0</v>
      </c>
      <c r="K73" s="397">
        <v>0</v>
      </c>
      <c r="L73" s="397">
        <v>0</v>
      </c>
      <c r="M73" s="397">
        <v>0</v>
      </c>
      <c r="N73" s="397">
        <v>1</v>
      </c>
      <c r="O73" s="397">
        <v>0</v>
      </c>
      <c r="P73" s="397">
        <v>0</v>
      </c>
      <c r="Q73" s="397">
        <v>0</v>
      </c>
      <c r="R73" s="397">
        <v>2</v>
      </c>
      <c r="S73" s="397">
        <v>0</v>
      </c>
      <c r="T73" s="397">
        <v>0</v>
      </c>
      <c r="U73" s="397">
        <v>0</v>
      </c>
      <c r="V73" s="397">
        <v>0</v>
      </c>
      <c r="W73" s="397">
        <v>1</v>
      </c>
      <c r="X73" s="397">
        <v>0</v>
      </c>
      <c r="Y73" s="397">
        <v>0</v>
      </c>
      <c r="Z73" s="397">
        <v>2</v>
      </c>
      <c r="AA73" s="397">
        <v>1</v>
      </c>
      <c r="AB73" s="397">
        <v>2</v>
      </c>
      <c r="AC73" s="397">
        <v>7</v>
      </c>
      <c r="AD73" s="397">
        <v>0</v>
      </c>
      <c r="AE73" s="397">
        <v>0</v>
      </c>
      <c r="AF73" s="397">
        <v>55</v>
      </c>
      <c r="AG73" s="398">
        <v>6.0350559943467986E-5</v>
      </c>
    </row>
    <row r="74" spans="1:33" ht="24.95" customHeight="1">
      <c r="A74" s="530" t="s">
        <v>802</v>
      </c>
      <c r="B74" s="397">
        <v>72</v>
      </c>
      <c r="C74" s="397">
        <v>45</v>
      </c>
      <c r="D74" s="397">
        <v>20</v>
      </c>
      <c r="E74" s="397">
        <v>6</v>
      </c>
      <c r="F74" s="397">
        <v>10</v>
      </c>
      <c r="G74" s="397">
        <v>12</v>
      </c>
      <c r="H74" s="397">
        <v>5</v>
      </c>
      <c r="I74" s="397">
        <v>3</v>
      </c>
      <c r="J74" s="397">
        <v>2</v>
      </c>
      <c r="K74" s="397">
        <v>1</v>
      </c>
      <c r="L74" s="397">
        <v>0</v>
      </c>
      <c r="M74" s="397">
        <v>1</v>
      </c>
      <c r="N74" s="397">
        <v>3</v>
      </c>
      <c r="O74" s="397">
        <v>6</v>
      </c>
      <c r="P74" s="397">
        <v>1</v>
      </c>
      <c r="Q74" s="397">
        <v>0</v>
      </c>
      <c r="R74" s="397">
        <v>3</v>
      </c>
      <c r="S74" s="397">
        <v>1</v>
      </c>
      <c r="T74" s="397">
        <v>1</v>
      </c>
      <c r="U74" s="397">
        <v>6</v>
      </c>
      <c r="V74" s="397">
        <v>8</v>
      </c>
      <c r="W74" s="397">
        <v>4</v>
      </c>
      <c r="X74" s="397">
        <v>1</v>
      </c>
      <c r="Y74" s="397">
        <v>0</v>
      </c>
      <c r="Z74" s="397">
        <v>6</v>
      </c>
      <c r="AA74" s="397">
        <v>1</v>
      </c>
      <c r="AB74" s="397">
        <v>6</v>
      </c>
      <c r="AC74" s="397">
        <v>15</v>
      </c>
      <c r="AD74" s="397">
        <v>2</v>
      </c>
      <c r="AE74" s="397">
        <v>0</v>
      </c>
      <c r="AF74" s="397">
        <v>241</v>
      </c>
      <c r="AG74" s="398">
        <v>2.6444518084319608E-4</v>
      </c>
    </row>
    <row r="75" spans="1:33" ht="24.95" customHeight="1">
      <c r="A75" s="530" t="s">
        <v>803</v>
      </c>
      <c r="B75" s="397">
        <v>131</v>
      </c>
      <c r="C75" s="397">
        <v>61</v>
      </c>
      <c r="D75" s="397">
        <v>37</v>
      </c>
      <c r="E75" s="397">
        <v>13</v>
      </c>
      <c r="F75" s="397">
        <v>19</v>
      </c>
      <c r="G75" s="397">
        <v>18</v>
      </c>
      <c r="H75" s="397">
        <v>10</v>
      </c>
      <c r="I75" s="397">
        <v>10</v>
      </c>
      <c r="J75" s="397">
        <v>4</v>
      </c>
      <c r="K75" s="397">
        <v>8</v>
      </c>
      <c r="L75" s="397">
        <v>2</v>
      </c>
      <c r="M75" s="397">
        <v>1</v>
      </c>
      <c r="N75" s="397">
        <v>12</v>
      </c>
      <c r="O75" s="397">
        <v>9</v>
      </c>
      <c r="P75" s="397">
        <v>5</v>
      </c>
      <c r="Q75" s="397">
        <v>3</v>
      </c>
      <c r="R75" s="397">
        <v>4</v>
      </c>
      <c r="S75" s="397">
        <v>10</v>
      </c>
      <c r="T75" s="397">
        <v>4</v>
      </c>
      <c r="U75" s="397">
        <v>26</v>
      </c>
      <c r="V75" s="397">
        <v>17</v>
      </c>
      <c r="W75" s="397">
        <v>7</v>
      </c>
      <c r="X75" s="397">
        <v>5</v>
      </c>
      <c r="Y75" s="397">
        <v>6</v>
      </c>
      <c r="Z75" s="397">
        <v>19</v>
      </c>
      <c r="AA75" s="397">
        <v>6</v>
      </c>
      <c r="AB75" s="397">
        <v>13</v>
      </c>
      <c r="AC75" s="397">
        <v>30</v>
      </c>
      <c r="AD75" s="397">
        <v>0</v>
      </c>
      <c r="AE75" s="397">
        <v>4</v>
      </c>
      <c r="AF75" s="397">
        <v>494</v>
      </c>
      <c r="AG75" s="398">
        <v>5.4205775658314876E-4</v>
      </c>
    </row>
    <row r="76" spans="1:33" ht="24.95" customHeight="1">
      <c r="A76" s="530" t="s">
        <v>804</v>
      </c>
      <c r="B76" s="397">
        <v>198</v>
      </c>
      <c r="C76" s="397">
        <v>70</v>
      </c>
      <c r="D76" s="397">
        <v>79</v>
      </c>
      <c r="E76" s="397">
        <v>30</v>
      </c>
      <c r="F76" s="397">
        <v>21</v>
      </c>
      <c r="G76" s="397">
        <v>46</v>
      </c>
      <c r="H76" s="397">
        <v>4</v>
      </c>
      <c r="I76" s="397">
        <v>19</v>
      </c>
      <c r="J76" s="397">
        <v>9</v>
      </c>
      <c r="K76" s="397">
        <v>19</v>
      </c>
      <c r="L76" s="397">
        <v>6</v>
      </c>
      <c r="M76" s="397">
        <v>9</v>
      </c>
      <c r="N76" s="397">
        <v>21</v>
      </c>
      <c r="O76" s="397">
        <v>16</v>
      </c>
      <c r="P76" s="397">
        <v>22</v>
      </c>
      <c r="Q76" s="397">
        <v>4</v>
      </c>
      <c r="R76" s="397">
        <v>6</v>
      </c>
      <c r="S76" s="397">
        <v>12</v>
      </c>
      <c r="T76" s="397">
        <v>6</v>
      </c>
      <c r="U76" s="397">
        <v>32</v>
      </c>
      <c r="V76" s="397">
        <v>53</v>
      </c>
      <c r="W76" s="397">
        <v>16</v>
      </c>
      <c r="X76" s="397">
        <v>6</v>
      </c>
      <c r="Y76" s="397">
        <v>12</v>
      </c>
      <c r="Z76" s="397">
        <v>20</v>
      </c>
      <c r="AA76" s="397">
        <v>10</v>
      </c>
      <c r="AB76" s="397">
        <v>14</v>
      </c>
      <c r="AC76" s="397">
        <v>48</v>
      </c>
      <c r="AD76" s="397">
        <v>0</v>
      </c>
      <c r="AE76" s="397">
        <v>32</v>
      </c>
      <c r="AF76" s="397">
        <v>840</v>
      </c>
      <c r="AG76" s="398">
        <v>9.2171764277296556E-4</v>
      </c>
    </row>
    <row r="77" spans="1:33" ht="24.95" customHeight="1">
      <c r="A77" s="530" t="s">
        <v>805</v>
      </c>
      <c r="B77" s="397">
        <v>237</v>
      </c>
      <c r="C77" s="397">
        <v>74</v>
      </c>
      <c r="D77" s="397">
        <v>71</v>
      </c>
      <c r="E77" s="397">
        <v>35</v>
      </c>
      <c r="F77" s="397">
        <v>39</v>
      </c>
      <c r="G77" s="397">
        <v>52</v>
      </c>
      <c r="H77" s="397">
        <v>17</v>
      </c>
      <c r="I77" s="397">
        <v>21</v>
      </c>
      <c r="J77" s="397">
        <v>26</v>
      </c>
      <c r="K77" s="397">
        <v>26</v>
      </c>
      <c r="L77" s="397">
        <v>9</v>
      </c>
      <c r="M77" s="397">
        <v>5</v>
      </c>
      <c r="N77" s="397">
        <v>30</v>
      </c>
      <c r="O77" s="397">
        <v>23</v>
      </c>
      <c r="P77" s="397">
        <v>25</v>
      </c>
      <c r="Q77" s="397">
        <v>11</v>
      </c>
      <c r="R77" s="397">
        <v>15</v>
      </c>
      <c r="S77" s="397">
        <v>31</v>
      </c>
      <c r="T77" s="397">
        <v>10</v>
      </c>
      <c r="U77" s="397">
        <v>43</v>
      </c>
      <c r="V77" s="397">
        <v>82</v>
      </c>
      <c r="W77" s="397">
        <v>30</v>
      </c>
      <c r="X77" s="397">
        <v>16</v>
      </c>
      <c r="Y77" s="397">
        <v>19</v>
      </c>
      <c r="Z77" s="397">
        <v>28</v>
      </c>
      <c r="AA77" s="397">
        <v>13</v>
      </c>
      <c r="AB77" s="397">
        <v>23</v>
      </c>
      <c r="AC77" s="397">
        <v>44</v>
      </c>
      <c r="AD77" s="397">
        <v>2</v>
      </c>
      <c r="AE77" s="397">
        <v>43</v>
      </c>
      <c r="AF77" s="397">
        <v>1100</v>
      </c>
      <c r="AG77" s="398">
        <v>1.2070111988693596E-3</v>
      </c>
    </row>
    <row r="78" spans="1:33" ht="24.95" customHeight="1">
      <c r="A78" s="530" t="s">
        <v>806</v>
      </c>
      <c r="B78" s="397">
        <v>448</v>
      </c>
      <c r="C78" s="397">
        <v>189</v>
      </c>
      <c r="D78" s="397">
        <v>170</v>
      </c>
      <c r="E78" s="397">
        <v>88</v>
      </c>
      <c r="F78" s="397">
        <v>63</v>
      </c>
      <c r="G78" s="397">
        <v>126</v>
      </c>
      <c r="H78" s="397">
        <v>39</v>
      </c>
      <c r="I78" s="397">
        <v>68</v>
      </c>
      <c r="J78" s="397">
        <v>47</v>
      </c>
      <c r="K78" s="397">
        <v>69</v>
      </c>
      <c r="L78" s="397">
        <v>25</v>
      </c>
      <c r="M78" s="397">
        <v>26</v>
      </c>
      <c r="N78" s="397">
        <v>121</v>
      </c>
      <c r="O78" s="397">
        <v>35</v>
      </c>
      <c r="P78" s="397">
        <v>52</v>
      </c>
      <c r="Q78" s="397">
        <v>14</v>
      </c>
      <c r="R78" s="397">
        <v>35</v>
      </c>
      <c r="S78" s="397">
        <v>86</v>
      </c>
      <c r="T78" s="397">
        <v>32</v>
      </c>
      <c r="U78" s="397">
        <v>162</v>
      </c>
      <c r="V78" s="397">
        <v>202</v>
      </c>
      <c r="W78" s="397">
        <v>46</v>
      </c>
      <c r="X78" s="397">
        <v>36</v>
      </c>
      <c r="Y78" s="397">
        <v>54</v>
      </c>
      <c r="Z78" s="397">
        <v>56</v>
      </c>
      <c r="AA78" s="397">
        <v>34</v>
      </c>
      <c r="AB78" s="397">
        <v>56</v>
      </c>
      <c r="AC78" s="397">
        <v>115</v>
      </c>
      <c r="AD78" s="397">
        <v>6</v>
      </c>
      <c r="AE78" s="397">
        <v>115</v>
      </c>
      <c r="AF78" s="397">
        <v>2615</v>
      </c>
      <c r="AG78" s="398">
        <v>2.8693948045848869E-3</v>
      </c>
    </row>
    <row r="79" spans="1:33" ht="24.95" customHeight="1">
      <c r="A79" s="530" t="s">
        <v>807</v>
      </c>
      <c r="B79" s="397">
        <v>1319</v>
      </c>
      <c r="C79" s="397">
        <v>485</v>
      </c>
      <c r="D79" s="397">
        <v>464</v>
      </c>
      <c r="E79" s="397">
        <v>228</v>
      </c>
      <c r="F79" s="397">
        <v>230</v>
      </c>
      <c r="G79" s="397">
        <v>432</v>
      </c>
      <c r="H79" s="397">
        <v>142</v>
      </c>
      <c r="I79" s="397">
        <v>220</v>
      </c>
      <c r="J79" s="397">
        <v>177</v>
      </c>
      <c r="K79" s="397">
        <v>233</v>
      </c>
      <c r="L79" s="397">
        <v>85</v>
      </c>
      <c r="M79" s="397">
        <v>78</v>
      </c>
      <c r="N79" s="397">
        <v>342</v>
      </c>
      <c r="O79" s="397">
        <v>167</v>
      </c>
      <c r="P79" s="397">
        <v>137</v>
      </c>
      <c r="Q79" s="397">
        <v>54</v>
      </c>
      <c r="R79" s="397">
        <v>111</v>
      </c>
      <c r="S79" s="397">
        <v>248</v>
      </c>
      <c r="T79" s="397">
        <v>142</v>
      </c>
      <c r="U79" s="397">
        <v>475</v>
      </c>
      <c r="V79" s="397">
        <v>766</v>
      </c>
      <c r="W79" s="397">
        <v>181</v>
      </c>
      <c r="X79" s="397">
        <v>120</v>
      </c>
      <c r="Y79" s="397">
        <v>151</v>
      </c>
      <c r="Z79" s="397">
        <v>170</v>
      </c>
      <c r="AA79" s="397">
        <v>115</v>
      </c>
      <c r="AB79" s="397">
        <v>198</v>
      </c>
      <c r="AC79" s="397">
        <v>355</v>
      </c>
      <c r="AD79" s="397">
        <v>18</v>
      </c>
      <c r="AE79" s="397">
        <v>420</v>
      </c>
      <c r="AF79" s="397">
        <v>8263</v>
      </c>
      <c r="AG79" s="398">
        <v>9.0668486693250179E-3</v>
      </c>
    </row>
    <row r="80" spans="1:33" ht="24.95" customHeight="1">
      <c r="A80" s="530" t="s">
        <v>808</v>
      </c>
      <c r="B80" s="397">
        <v>5748</v>
      </c>
      <c r="C80" s="397">
        <v>2090</v>
      </c>
      <c r="D80" s="397">
        <v>1955</v>
      </c>
      <c r="E80" s="397">
        <v>882</v>
      </c>
      <c r="F80" s="397">
        <v>913</v>
      </c>
      <c r="G80" s="397">
        <v>2354</v>
      </c>
      <c r="H80" s="397">
        <v>868</v>
      </c>
      <c r="I80" s="397">
        <v>1125</v>
      </c>
      <c r="J80" s="397">
        <v>950</v>
      </c>
      <c r="K80" s="397">
        <v>949</v>
      </c>
      <c r="L80" s="397">
        <v>706</v>
      </c>
      <c r="M80" s="397">
        <v>347</v>
      </c>
      <c r="N80" s="397">
        <v>1658</v>
      </c>
      <c r="O80" s="397">
        <v>766</v>
      </c>
      <c r="P80" s="397">
        <v>734</v>
      </c>
      <c r="Q80" s="397">
        <v>330</v>
      </c>
      <c r="R80" s="397">
        <v>650</v>
      </c>
      <c r="S80" s="397">
        <v>1003</v>
      </c>
      <c r="T80" s="397">
        <v>737</v>
      </c>
      <c r="U80" s="397">
        <v>2221</v>
      </c>
      <c r="V80" s="397">
        <v>3813</v>
      </c>
      <c r="W80" s="397">
        <v>906</v>
      </c>
      <c r="X80" s="397">
        <v>488</v>
      </c>
      <c r="Y80" s="397">
        <v>839</v>
      </c>
      <c r="Z80" s="397">
        <v>733</v>
      </c>
      <c r="AA80" s="397">
        <v>527</v>
      </c>
      <c r="AB80" s="397">
        <v>1108</v>
      </c>
      <c r="AC80" s="397">
        <v>1433</v>
      </c>
      <c r="AD80" s="397">
        <v>135</v>
      </c>
      <c r="AE80" s="397">
        <v>2827</v>
      </c>
      <c r="AF80" s="397">
        <v>39795</v>
      </c>
      <c r="AG80" s="398">
        <v>4.3666373326369246E-2</v>
      </c>
    </row>
    <row r="81" spans="1:33" ht="24.95" customHeight="1">
      <c r="A81" s="530" t="s">
        <v>809</v>
      </c>
      <c r="B81" s="397">
        <v>3991</v>
      </c>
      <c r="C81" s="397">
        <v>1334</v>
      </c>
      <c r="D81" s="397">
        <v>1157</v>
      </c>
      <c r="E81" s="397">
        <v>547</v>
      </c>
      <c r="F81" s="397">
        <v>499</v>
      </c>
      <c r="G81" s="397">
        <v>1692</v>
      </c>
      <c r="H81" s="397">
        <v>634</v>
      </c>
      <c r="I81" s="397">
        <v>663</v>
      </c>
      <c r="J81" s="397">
        <v>691</v>
      </c>
      <c r="K81" s="397">
        <v>464</v>
      </c>
      <c r="L81" s="397">
        <v>647</v>
      </c>
      <c r="M81" s="397">
        <v>242</v>
      </c>
      <c r="N81" s="397">
        <v>1053</v>
      </c>
      <c r="O81" s="397">
        <v>463</v>
      </c>
      <c r="P81" s="397">
        <v>364</v>
      </c>
      <c r="Q81" s="397">
        <v>279</v>
      </c>
      <c r="R81" s="397">
        <v>639</v>
      </c>
      <c r="S81" s="397">
        <v>522</v>
      </c>
      <c r="T81" s="397">
        <v>465</v>
      </c>
      <c r="U81" s="397">
        <v>1373</v>
      </c>
      <c r="V81" s="397">
        <v>2584</v>
      </c>
      <c r="W81" s="397">
        <v>500</v>
      </c>
      <c r="X81" s="397">
        <v>309</v>
      </c>
      <c r="Y81" s="397">
        <v>559</v>
      </c>
      <c r="Z81" s="397">
        <v>504</v>
      </c>
      <c r="AA81" s="397">
        <v>311</v>
      </c>
      <c r="AB81" s="397">
        <v>769</v>
      </c>
      <c r="AC81" s="397">
        <v>769</v>
      </c>
      <c r="AD81" s="397">
        <v>128</v>
      </c>
      <c r="AE81" s="397">
        <v>1034</v>
      </c>
      <c r="AF81" s="397">
        <v>25186</v>
      </c>
      <c r="AG81" s="398">
        <v>2.7636167322476084E-2</v>
      </c>
    </row>
    <row r="82" spans="1:33" ht="24.95" customHeight="1" thickBot="1">
      <c r="A82" s="530" t="s">
        <v>810</v>
      </c>
      <c r="B82" s="397">
        <v>132654</v>
      </c>
      <c r="C82" s="397">
        <v>82908</v>
      </c>
      <c r="D82" s="397">
        <v>37598</v>
      </c>
      <c r="E82" s="397">
        <v>23634</v>
      </c>
      <c r="F82" s="397">
        <v>12532</v>
      </c>
      <c r="G82" s="397">
        <v>43631</v>
      </c>
      <c r="H82" s="397">
        <v>19414</v>
      </c>
      <c r="I82" s="397">
        <v>19939</v>
      </c>
      <c r="J82" s="397">
        <v>29948</v>
      </c>
      <c r="K82" s="397">
        <v>13598</v>
      </c>
      <c r="L82" s="397">
        <v>17938</v>
      </c>
      <c r="M82" s="397">
        <v>10685</v>
      </c>
      <c r="N82" s="397">
        <v>31089</v>
      </c>
      <c r="O82" s="397">
        <v>16545</v>
      </c>
      <c r="P82" s="397">
        <v>11703</v>
      </c>
      <c r="Q82" s="397">
        <v>35052</v>
      </c>
      <c r="R82" s="397">
        <v>14237</v>
      </c>
      <c r="S82" s="397">
        <v>18571</v>
      </c>
      <c r="T82" s="397">
        <v>13002</v>
      </c>
      <c r="U82" s="397">
        <v>27307</v>
      </c>
      <c r="V82" s="397">
        <v>33762</v>
      </c>
      <c r="W82" s="397">
        <v>18362</v>
      </c>
      <c r="X82" s="397">
        <v>18186</v>
      </c>
      <c r="Y82" s="397">
        <v>22292</v>
      </c>
      <c r="Z82" s="397">
        <v>23500</v>
      </c>
      <c r="AA82" s="397">
        <v>8004</v>
      </c>
      <c r="AB82" s="397">
        <v>21599</v>
      </c>
      <c r="AC82" s="397">
        <v>33980</v>
      </c>
      <c r="AD82" s="397">
        <v>20065</v>
      </c>
      <c r="AE82" s="397">
        <v>20989</v>
      </c>
      <c r="AF82" s="397">
        <v>832724</v>
      </c>
      <c r="AG82" s="398">
        <v>0.91373381233389883</v>
      </c>
    </row>
    <row r="83" spans="1:33" ht="24.95" customHeight="1" thickTop="1" thickBot="1">
      <c r="A83" s="529" t="s">
        <v>6</v>
      </c>
      <c r="B83" s="399">
        <v>144826</v>
      </c>
      <c r="C83" s="399">
        <v>87277</v>
      </c>
      <c r="D83" s="399">
        <v>41557</v>
      </c>
      <c r="E83" s="399">
        <v>25464</v>
      </c>
      <c r="F83" s="399">
        <v>14330</v>
      </c>
      <c r="G83" s="399">
        <v>48365</v>
      </c>
      <c r="H83" s="399">
        <v>21135</v>
      </c>
      <c r="I83" s="399">
        <v>22068</v>
      </c>
      <c r="J83" s="399">
        <v>31854</v>
      </c>
      <c r="K83" s="399">
        <v>15367</v>
      </c>
      <c r="L83" s="399">
        <v>19418</v>
      </c>
      <c r="M83" s="399">
        <v>11394</v>
      </c>
      <c r="N83" s="399">
        <v>34330</v>
      </c>
      <c r="O83" s="399">
        <v>18030</v>
      </c>
      <c r="P83" s="399">
        <v>13043</v>
      </c>
      <c r="Q83" s="399">
        <v>35748</v>
      </c>
      <c r="R83" s="399">
        <v>15702</v>
      </c>
      <c r="S83" s="399">
        <v>20484</v>
      </c>
      <c r="T83" s="399">
        <v>14399</v>
      </c>
      <c r="U83" s="399">
        <v>31646</v>
      </c>
      <c r="V83" s="399">
        <v>41287</v>
      </c>
      <c r="W83" s="399">
        <v>20053</v>
      </c>
      <c r="X83" s="399">
        <v>19167</v>
      </c>
      <c r="Y83" s="399">
        <v>23932</v>
      </c>
      <c r="Z83" s="399">
        <v>25039</v>
      </c>
      <c r="AA83" s="399">
        <v>9022</v>
      </c>
      <c r="AB83" s="399">
        <v>23788</v>
      </c>
      <c r="AC83" s="399">
        <v>36797</v>
      </c>
      <c r="AD83" s="399">
        <v>20356</v>
      </c>
      <c r="AE83" s="399">
        <v>25464</v>
      </c>
      <c r="AF83" s="399">
        <v>911342</v>
      </c>
      <c r="AG83" s="557">
        <v>1</v>
      </c>
    </row>
    <row r="84" spans="1:33" ht="24.95" customHeight="1" thickTop="1">
      <c r="A84" s="533" t="s">
        <v>811</v>
      </c>
      <c r="B84" s="398">
        <v>0.15891509444313989</v>
      </c>
      <c r="C84" s="398">
        <v>9.5767560367019181E-2</v>
      </c>
      <c r="D84" s="398">
        <v>4.5599785810376346E-2</v>
      </c>
      <c r="E84" s="398">
        <v>2.7941211970917614E-2</v>
      </c>
      <c r="F84" s="398">
        <v>1.5724064072543568E-2</v>
      </c>
      <c r="G84" s="398">
        <v>5.3070087848469623E-2</v>
      </c>
      <c r="H84" s="398">
        <v>2.319107426191265E-2</v>
      </c>
      <c r="I84" s="398">
        <v>2.4214839215135481E-2</v>
      </c>
      <c r="J84" s="398">
        <v>3.4952849753440533E-2</v>
      </c>
      <c r="K84" s="398">
        <v>1.6861946448204955E-2</v>
      </c>
      <c r="L84" s="398">
        <v>2.1307039508768388E-2</v>
      </c>
      <c r="M84" s="398">
        <v>1.250244145447044E-2</v>
      </c>
      <c r="N84" s="398">
        <v>3.7669722233804652E-2</v>
      </c>
      <c r="O84" s="398">
        <v>1.978401083237687E-2</v>
      </c>
      <c r="P84" s="398">
        <v>1.4311860969866417E-2</v>
      </c>
      <c r="Q84" s="398">
        <v>3.9225669397438066E-2</v>
      </c>
      <c r="R84" s="398">
        <v>1.7229536222406076E-2</v>
      </c>
      <c r="S84" s="398">
        <v>2.2476743088763605E-2</v>
      </c>
      <c r="T84" s="398">
        <v>1.5799776593199918E-2</v>
      </c>
      <c r="U84" s="398">
        <v>3.4724614908563413E-2</v>
      </c>
      <c r="V84" s="398">
        <v>4.5303519425199321E-2</v>
      </c>
      <c r="W84" s="398">
        <v>2.2003814155388428E-2</v>
      </c>
      <c r="X84" s="398">
        <v>2.103162149884456E-2</v>
      </c>
      <c r="Y84" s="398">
        <v>2.6260174555765015E-2</v>
      </c>
      <c r="Z84" s="398">
        <v>2.7474866734990815E-2</v>
      </c>
      <c r="AA84" s="398">
        <v>9.8996863965448764E-3</v>
      </c>
      <c r="AB84" s="398">
        <v>2.6102165817003933E-2</v>
      </c>
      <c r="AC84" s="398">
        <v>4.0376719167996206E-2</v>
      </c>
      <c r="AD84" s="398">
        <v>2.2336290876531533E-2</v>
      </c>
      <c r="AE84" s="398">
        <v>2.7941211970917614E-2</v>
      </c>
      <c r="AF84" s="398">
        <v>1</v>
      </c>
      <c r="AG84" s="398"/>
    </row>
    <row r="85" spans="1:33" ht="24.95" customHeight="1" thickBot="1">
      <c r="A85" s="534"/>
      <c r="B85" s="987"/>
      <c r="C85" s="988"/>
      <c r="D85" s="988"/>
      <c r="E85" s="988"/>
      <c r="F85" s="988"/>
      <c r="G85" s="988"/>
      <c r="H85" s="987"/>
      <c r="I85" s="987"/>
      <c r="J85" s="987"/>
      <c r="K85" s="987"/>
      <c r="L85" s="987"/>
      <c r="M85" s="987"/>
      <c r="N85" s="987"/>
      <c r="O85" s="987"/>
      <c r="P85" s="987"/>
      <c r="Q85" s="48"/>
    </row>
    <row r="86" spans="1:33" ht="19.5" customHeight="1">
      <c r="A86" s="1097" t="s">
        <v>817</v>
      </c>
      <c r="B86" s="1090"/>
      <c r="C86" s="1090"/>
      <c r="D86" s="1090"/>
      <c r="E86" s="1090"/>
      <c r="F86" s="1090"/>
      <c r="G86" s="1090"/>
      <c r="H86" s="1090"/>
      <c r="I86" s="1090"/>
      <c r="J86" s="1090"/>
      <c r="K86" s="1090"/>
      <c r="L86" s="1090"/>
      <c r="M86" s="1090"/>
      <c r="N86" s="1090"/>
      <c r="O86" s="1090"/>
      <c r="P86" s="1090"/>
      <c r="Q86" s="48"/>
    </row>
    <row r="87" spans="1:33" ht="19.5" customHeight="1">
      <c r="A87" s="964"/>
      <c r="B87" s="299"/>
      <c r="C87" s="903"/>
      <c r="D87" s="903"/>
      <c r="E87" s="903"/>
      <c r="F87" s="903"/>
      <c r="G87" s="903"/>
      <c r="H87" s="453"/>
      <c r="I87" s="453"/>
      <c r="J87" s="453"/>
      <c r="K87" s="453"/>
      <c r="L87" s="453"/>
      <c r="M87" s="453"/>
      <c r="N87" s="453"/>
      <c r="O87" s="453"/>
      <c r="P87" s="334"/>
      <c r="Q87" s="48"/>
    </row>
    <row r="88" spans="1:33" ht="38.25" customHeight="1">
      <c r="A88" s="1047" t="s">
        <v>872</v>
      </c>
      <c r="B88" s="1047"/>
      <c r="C88" s="1047"/>
      <c r="D88" s="1047"/>
      <c r="E88" s="1047"/>
      <c r="F88" s="1047"/>
      <c r="G88" s="1047"/>
      <c r="H88" s="1047"/>
      <c r="I88" s="1047"/>
      <c r="J88" s="1047"/>
      <c r="K88" s="1047"/>
      <c r="L88" s="1047"/>
      <c r="M88" s="1047"/>
      <c r="N88" s="1047"/>
      <c r="O88" s="1047"/>
      <c r="P88" s="1047"/>
      <c r="Q88" s="1047"/>
      <c r="R88" s="1047"/>
      <c r="S88" s="1047"/>
      <c r="T88" s="1047"/>
      <c r="U88" s="1047"/>
      <c r="V88" s="1047"/>
      <c r="W88" s="1047"/>
      <c r="X88" s="1047"/>
      <c r="Y88" s="1047"/>
      <c r="Z88" s="1047"/>
      <c r="AA88" s="1047"/>
      <c r="AB88" s="1047"/>
      <c r="AC88" s="1047"/>
      <c r="AD88" s="1047"/>
      <c r="AE88" s="1047"/>
      <c r="AF88" s="1047"/>
      <c r="AG88" s="1047"/>
    </row>
    <row r="89" spans="1:33" ht="38.25" customHeight="1">
      <c r="A89" s="1047" t="s">
        <v>884</v>
      </c>
      <c r="B89" s="1047"/>
      <c r="C89" s="1047"/>
      <c r="D89" s="1047"/>
      <c r="E89" s="1047"/>
      <c r="F89" s="1047"/>
      <c r="G89" s="1047"/>
      <c r="H89" s="1047"/>
      <c r="I89" s="1047"/>
      <c r="J89" s="1047"/>
      <c r="K89" s="1047"/>
      <c r="L89" s="1047"/>
      <c r="M89" s="1047"/>
      <c r="N89" s="1047"/>
      <c r="O89" s="1047"/>
      <c r="P89" s="1047"/>
      <c r="Q89" s="1047"/>
      <c r="R89" s="1047"/>
      <c r="S89" s="1047"/>
      <c r="T89" s="1047"/>
      <c r="U89" s="1047"/>
      <c r="V89" s="1047"/>
      <c r="W89" s="1047"/>
      <c r="X89" s="1047"/>
      <c r="Y89" s="1047"/>
      <c r="Z89" s="1047"/>
      <c r="AA89" s="1047"/>
      <c r="AB89" s="1047"/>
      <c r="AC89" s="1047"/>
      <c r="AD89" s="1047"/>
      <c r="AE89" s="1047"/>
      <c r="AF89" s="1047"/>
      <c r="AG89" s="1047"/>
    </row>
    <row r="90" spans="1:33" ht="38.25" customHeight="1">
      <c r="A90" s="1047" t="s">
        <v>1530</v>
      </c>
      <c r="B90" s="1047"/>
      <c r="C90" s="1047"/>
      <c r="D90" s="1047"/>
      <c r="E90" s="1047"/>
      <c r="F90" s="1047"/>
      <c r="G90" s="1047"/>
      <c r="H90" s="1047"/>
      <c r="I90" s="1047"/>
      <c r="J90" s="1047"/>
      <c r="K90" s="1047"/>
      <c r="L90" s="1047"/>
      <c r="M90" s="1047"/>
      <c r="N90" s="1047"/>
      <c r="O90" s="1047"/>
      <c r="P90" s="1047"/>
      <c r="Q90" s="1047"/>
      <c r="R90" s="1047"/>
      <c r="S90" s="1047"/>
      <c r="T90" s="1047"/>
      <c r="U90" s="1047"/>
      <c r="V90" s="1047"/>
      <c r="W90" s="1047"/>
      <c r="X90" s="1047"/>
      <c r="Y90" s="1047"/>
      <c r="Z90" s="1047"/>
      <c r="AA90" s="1047"/>
      <c r="AB90" s="1047"/>
      <c r="AC90" s="1047"/>
      <c r="AD90" s="1047"/>
      <c r="AE90" s="1047"/>
      <c r="AF90" s="1047"/>
      <c r="AG90" s="1047"/>
    </row>
    <row r="91" spans="1:33" ht="38.25" customHeight="1">
      <c r="A91" s="1098" t="s">
        <v>1155</v>
      </c>
      <c r="B91" s="1098"/>
      <c r="C91" s="1098"/>
      <c r="D91" s="1098"/>
      <c r="E91" s="1098"/>
      <c r="F91" s="1098"/>
      <c r="G91" s="1098"/>
      <c r="H91" s="1098"/>
      <c r="I91" s="1098"/>
      <c r="J91" s="1098"/>
      <c r="K91" s="1098"/>
      <c r="L91" s="1098"/>
      <c r="M91" s="1098"/>
      <c r="N91" s="1098"/>
      <c r="O91" s="1098"/>
      <c r="P91" s="1098"/>
      <c r="Q91" s="1098"/>
      <c r="R91" s="1098"/>
      <c r="S91" s="1098"/>
      <c r="T91" s="1098"/>
      <c r="U91" s="1098"/>
      <c r="V91" s="1098"/>
      <c r="W91" s="1098"/>
      <c r="X91" s="1098"/>
      <c r="Y91" s="1098"/>
      <c r="Z91" s="1098"/>
      <c r="AA91" s="1098"/>
      <c r="AB91" s="1098"/>
      <c r="AC91" s="1098"/>
      <c r="AD91" s="1098"/>
      <c r="AE91" s="1098"/>
      <c r="AF91" s="1098"/>
      <c r="AG91" s="1098"/>
    </row>
    <row r="92" spans="1:33" ht="19.5" customHeight="1">
      <c r="A92" s="935"/>
      <c r="Q92" s="48"/>
    </row>
    <row r="93" spans="1:33" ht="19.5" customHeight="1" thickBot="1">
      <c r="A93" s="936"/>
      <c r="B93" s="937"/>
      <c r="C93" s="937"/>
      <c r="D93" s="938"/>
      <c r="E93" s="937"/>
      <c r="F93" s="937"/>
      <c r="G93" s="937"/>
      <c r="H93" s="937"/>
      <c r="I93" s="938"/>
      <c r="J93" s="937"/>
      <c r="K93" s="937"/>
      <c r="L93" s="937"/>
      <c r="M93" s="937"/>
      <c r="N93" s="937"/>
      <c r="O93" s="937"/>
      <c r="P93" s="937"/>
      <c r="Q93" s="48"/>
    </row>
    <row r="94" spans="1:33" ht="24.95" customHeight="1" thickTop="1" thickBot="1">
      <c r="A94" s="529" t="s">
        <v>795</v>
      </c>
      <c r="B94" s="985" t="s">
        <v>846</v>
      </c>
      <c r="C94" s="985" t="s">
        <v>847</v>
      </c>
      <c r="D94" s="985" t="s">
        <v>848</v>
      </c>
      <c r="E94" s="985" t="s">
        <v>849</v>
      </c>
      <c r="F94" s="985" t="s">
        <v>850</v>
      </c>
      <c r="G94" s="985" t="s">
        <v>851</v>
      </c>
      <c r="H94" s="985" t="s">
        <v>852</v>
      </c>
      <c r="I94" s="985" t="s">
        <v>853</v>
      </c>
      <c r="J94" s="985" t="s">
        <v>854</v>
      </c>
      <c r="K94" s="985" t="s">
        <v>855</v>
      </c>
      <c r="L94" s="985" t="s">
        <v>856</v>
      </c>
      <c r="M94" s="985" t="s">
        <v>857</v>
      </c>
      <c r="N94" s="985" t="s">
        <v>858</v>
      </c>
      <c r="O94" s="985" t="s">
        <v>859</v>
      </c>
      <c r="P94" s="985" t="s">
        <v>860</v>
      </c>
      <c r="Q94" s="985" t="s">
        <v>861</v>
      </c>
      <c r="R94" s="985" t="s">
        <v>862</v>
      </c>
      <c r="S94" s="985" t="s">
        <v>863</v>
      </c>
      <c r="T94" s="985" t="s">
        <v>864</v>
      </c>
      <c r="U94" s="985" t="s">
        <v>865</v>
      </c>
      <c r="V94" s="985" t="s">
        <v>866</v>
      </c>
      <c r="W94" s="985" t="s">
        <v>867</v>
      </c>
      <c r="X94" s="985" t="s">
        <v>868</v>
      </c>
      <c r="Y94" s="985" t="s">
        <v>869</v>
      </c>
      <c r="Z94" s="985" t="s">
        <v>870</v>
      </c>
      <c r="AA94" s="985" t="s">
        <v>871</v>
      </c>
      <c r="AB94" s="985" t="s">
        <v>1247</v>
      </c>
      <c r="AC94" s="985" t="s">
        <v>1257</v>
      </c>
      <c r="AD94" s="985" t="s">
        <v>1292</v>
      </c>
      <c r="AE94" s="985" t="s">
        <v>1293</v>
      </c>
      <c r="AF94" s="985" t="s">
        <v>6</v>
      </c>
      <c r="AG94" s="986" t="s">
        <v>709</v>
      </c>
    </row>
    <row r="95" spans="1:33" ht="24.95" customHeight="1" thickTop="1">
      <c r="A95" s="530" t="s">
        <v>797</v>
      </c>
      <c r="B95" s="397">
        <v>30000</v>
      </c>
      <c r="C95" s="397">
        <v>0</v>
      </c>
      <c r="D95" s="397">
        <v>21627.5</v>
      </c>
      <c r="E95" s="397">
        <v>0</v>
      </c>
      <c r="F95" s="397">
        <v>0</v>
      </c>
      <c r="G95" s="397">
        <v>0</v>
      </c>
      <c r="H95" s="397">
        <v>0</v>
      </c>
      <c r="I95" s="397">
        <v>0</v>
      </c>
      <c r="J95" s="397">
        <v>0</v>
      </c>
      <c r="K95" s="397">
        <v>0</v>
      </c>
      <c r="L95" s="397">
        <v>0</v>
      </c>
      <c r="M95" s="397">
        <v>0</v>
      </c>
      <c r="N95" s="397">
        <v>0</v>
      </c>
      <c r="O95" s="397">
        <v>0</v>
      </c>
      <c r="P95" s="397">
        <v>0</v>
      </c>
      <c r="Q95" s="397">
        <v>0</v>
      </c>
      <c r="R95" s="397">
        <v>0</v>
      </c>
      <c r="S95" s="397">
        <v>0</v>
      </c>
      <c r="T95" s="397">
        <v>0</v>
      </c>
      <c r="U95" s="397">
        <v>0</v>
      </c>
      <c r="V95" s="397">
        <v>0</v>
      </c>
      <c r="W95" s="397">
        <v>0</v>
      </c>
      <c r="X95" s="397">
        <v>0</v>
      </c>
      <c r="Y95" s="397">
        <v>0</v>
      </c>
      <c r="Z95" s="397">
        <v>0</v>
      </c>
      <c r="AA95" s="397">
        <v>0</v>
      </c>
      <c r="AB95" s="397">
        <v>0</v>
      </c>
      <c r="AC95" s="397">
        <v>0</v>
      </c>
      <c r="AD95" s="397">
        <v>0</v>
      </c>
      <c r="AE95" s="397">
        <v>0</v>
      </c>
      <c r="AF95" s="397">
        <v>51627.5</v>
      </c>
      <c r="AG95" s="398">
        <v>1.2553901936275634E-2</v>
      </c>
    </row>
    <row r="96" spans="1:33" ht="24.95" customHeight="1">
      <c r="A96" s="530" t="s">
        <v>798</v>
      </c>
      <c r="B96" s="397">
        <v>33206.31813</v>
      </c>
      <c r="C96" s="397">
        <v>16995.372219999997</v>
      </c>
      <c r="D96" s="397">
        <v>14450.360419999999</v>
      </c>
      <c r="E96" s="397">
        <v>0</v>
      </c>
      <c r="F96" s="397">
        <v>8000</v>
      </c>
      <c r="G96" s="397">
        <v>0</v>
      </c>
      <c r="H96" s="397">
        <v>0</v>
      </c>
      <c r="I96" s="397">
        <v>0</v>
      </c>
      <c r="J96" s="397">
        <v>0</v>
      </c>
      <c r="K96" s="397">
        <v>0</v>
      </c>
      <c r="L96" s="397">
        <v>0</v>
      </c>
      <c r="M96" s="397">
        <v>0</v>
      </c>
      <c r="N96" s="397">
        <v>0</v>
      </c>
      <c r="O96" s="397">
        <v>0</v>
      </c>
      <c r="P96" s="397">
        <v>0</v>
      </c>
      <c r="Q96" s="397">
        <v>0</v>
      </c>
      <c r="R96" s="397">
        <v>0</v>
      </c>
      <c r="S96" s="397">
        <v>0</v>
      </c>
      <c r="T96" s="397">
        <v>0</v>
      </c>
      <c r="U96" s="397">
        <v>0</v>
      </c>
      <c r="V96" s="397">
        <v>0</v>
      </c>
      <c r="W96" s="397">
        <v>0</v>
      </c>
      <c r="X96" s="397">
        <v>0</v>
      </c>
      <c r="Y96" s="397">
        <v>0</v>
      </c>
      <c r="Z96" s="397">
        <v>7000</v>
      </c>
      <c r="AA96" s="397">
        <v>0</v>
      </c>
      <c r="AB96" s="397">
        <v>0</v>
      </c>
      <c r="AC96" s="397">
        <v>0</v>
      </c>
      <c r="AD96" s="397">
        <v>0</v>
      </c>
      <c r="AE96" s="397">
        <v>0</v>
      </c>
      <c r="AF96" s="397">
        <v>79652.050770000002</v>
      </c>
      <c r="AG96" s="398">
        <v>1.9368438029922583E-2</v>
      </c>
    </row>
    <row r="97" spans="1:33" ht="24.95" customHeight="1">
      <c r="A97" s="530" t="s">
        <v>799</v>
      </c>
      <c r="B97" s="397">
        <v>49724.359479999999</v>
      </c>
      <c r="C97" s="397">
        <v>66785.55</v>
      </c>
      <c r="D97" s="397">
        <v>3737.3122200000003</v>
      </c>
      <c r="E97" s="397">
        <v>0</v>
      </c>
      <c r="F97" s="397">
        <v>0</v>
      </c>
      <c r="G97" s="397">
        <v>11868</v>
      </c>
      <c r="H97" s="397">
        <v>5000</v>
      </c>
      <c r="I97" s="397">
        <v>0</v>
      </c>
      <c r="J97" s="397">
        <v>0</v>
      </c>
      <c r="K97" s="397">
        <v>0</v>
      </c>
      <c r="L97" s="397">
        <v>0</v>
      </c>
      <c r="M97" s="397">
        <v>0</v>
      </c>
      <c r="N97" s="397">
        <v>0</v>
      </c>
      <c r="O97" s="397">
        <v>4200</v>
      </c>
      <c r="P97" s="397">
        <v>0</v>
      </c>
      <c r="Q97" s="397">
        <v>0</v>
      </c>
      <c r="R97" s="397">
        <v>0</v>
      </c>
      <c r="S97" s="397">
        <v>0</v>
      </c>
      <c r="T97" s="397">
        <v>0</v>
      </c>
      <c r="U97" s="397">
        <v>12322.76935</v>
      </c>
      <c r="V97" s="397">
        <v>3500</v>
      </c>
      <c r="W97" s="397">
        <v>0</v>
      </c>
      <c r="X97" s="397">
        <v>0</v>
      </c>
      <c r="Y97" s="397">
        <v>0</v>
      </c>
      <c r="Z97" s="397">
        <v>17052.09722</v>
      </c>
      <c r="AA97" s="397">
        <v>7987.6279999999997</v>
      </c>
      <c r="AB97" s="397">
        <v>0</v>
      </c>
      <c r="AC97" s="397">
        <v>0</v>
      </c>
      <c r="AD97" s="397">
        <v>0</v>
      </c>
      <c r="AE97" s="397">
        <v>0</v>
      </c>
      <c r="AF97" s="397">
        <v>182177.71627</v>
      </c>
      <c r="AG97" s="398">
        <v>4.4298894678770545E-2</v>
      </c>
    </row>
    <row r="98" spans="1:33" ht="24.95" customHeight="1">
      <c r="A98" s="530" t="s">
        <v>800</v>
      </c>
      <c r="B98" s="397">
        <v>184360.43909</v>
      </c>
      <c r="C98" s="397">
        <v>102899.38735999999</v>
      </c>
      <c r="D98" s="397">
        <v>34205.021729999993</v>
      </c>
      <c r="E98" s="397">
        <v>5049.1424800000004</v>
      </c>
      <c r="F98" s="397">
        <v>31909.729090000001</v>
      </c>
      <c r="G98" s="397">
        <v>9441.9290399999991</v>
      </c>
      <c r="H98" s="397">
        <v>14169.816999999999</v>
      </c>
      <c r="I98" s="397">
        <v>2926.2408</v>
      </c>
      <c r="J98" s="397">
        <v>14152.7</v>
      </c>
      <c r="K98" s="397">
        <v>0</v>
      </c>
      <c r="L98" s="397">
        <v>3181.4280600000002</v>
      </c>
      <c r="M98" s="397">
        <v>0</v>
      </c>
      <c r="N98" s="397">
        <v>3088.375</v>
      </c>
      <c r="O98" s="397">
        <v>6500</v>
      </c>
      <c r="P98" s="397">
        <v>1459.5</v>
      </c>
      <c r="Q98" s="397">
        <v>0</v>
      </c>
      <c r="R98" s="397">
        <v>1533.75</v>
      </c>
      <c r="S98" s="397">
        <v>1501.3381399999998</v>
      </c>
      <c r="T98" s="397">
        <v>0</v>
      </c>
      <c r="U98" s="397">
        <v>3821.6</v>
      </c>
      <c r="V98" s="397">
        <v>0</v>
      </c>
      <c r="W98" s="397">
        <v>5500</v>
      </c>
      <c r="X98" s="397">
        <v>8516.6020000000008</v>
      </c>
      <c r="Y98" s="397">
        <v>1507.1</v>
      </c>
      <c r="Z98" s="397">
        <v>37151.302309999999</v>
      </c>
      <c r="AA98" s="397">
        <v>5010.75</v>
      </c>
      <c r="AB98" s="397">
        <v>9413.3647200000014</v>
      </c>
      <c r="AC98" s="397">
        <v>2667.0138900000002</v>
      </c>
      <c r="AD98" s="397">
        <v>2500</v>
      </c>
      <c r="AE98" s="397">
        <v>1920.0124699999999</v>
      </c>
      <c r="AF98" s="397">
        <v>494386.54317999998</v>
      </c>
      <c r="AG98" s="398">
        <v>0.1202165547759628</v>
      </c>
    </row>
    <row r="99" spans="1:33" ht="24.95" customHeight="1">
      <c r="A99" s="530" t="s">
        <v>801</v>
      </c>
      <c r="B99" s="397">
        <v>174379.41456</v>
      </c>
      <c r="C99" s="397">
        <v>76620.160860000004</v>
      </c>
      <c r="D99" s="397">
        <v>32415.457269999999</v>
      </c>
      <c r="E99" s="397">
        <v>3026.1341699999998</v>
      </c>
      <c r="F99" s="397">
        <v>18490.934670000002</v>
      </c>
      <c r="G99" s="397">
        <v>11189.388630000001</v>
      </c>
      <c r="H99" s="397">
        <v>22151.941989999999</v>
      </c>
      <c r="I99" s="397">
        <v>9263.5244199999997</v>
      </c>
      <c r="J99" s="397">
        <v>10701.63616</v>
      </c>
      <c r="K99" s="397">
        <v>1000</v>
      </c>
      <c r="L99" s="397">
        <v>1068.37778</v>
      </c>
      <c r="M99" s="397">
        <v>2722</v>
      </c>
      <c r="N99" s="397">
        <v>2872.67</v>
      </c>
      <c r="O99" s="397">
        <v>7698.2510899999997</v>
      </c>
      <c r="P99" s="397">
        <v>1916.01215</v>
      </c>
      <c r="Q99" s="397">
        <v>7726.3</v>
      </c>
      <c r="R99" s="397">
        <v>3944.8973700000001</v>
      </c>
      <c r="S99" s="397">
        <v>867.24106999999992</v>
      </c>
      <c r="T99" s="397">
        <v>0</v>
      </c>
      <c r="U99" s="397">
        <v>8265.7373399999997</v>
      </c>
      <c r="V99" s="397">
        <v>0</v>
      </c>
      <c r="W99" s="397">
        <v>10816.698179999999</v>
      </c>
      <c r="X99" s="397">
        <v>31766.894130000001</v>
      </c>
      <c r="Y99" s="397">
        <v>0</v>
      </c>
      <c r="Z99" s="397">
        <v>30683.010480000001</v>
      </c>
      <c r="AA99" s="397">
        <v>23351.167359999999</v>
      </c>
      <c r="AB99" s="397">
        <v>9959.7569999999996</v>
      </c>
      <c r="AC99" s="397">
        <v>13882.52743</v>
      </c>
      <c r="AD99" s="397">
        <v>1797</v>
      </c>
      <c r="AE99" s="397">
        <v>1487.4092000000001</v>
      </c>
      <c r="AF99" s="397">
        <v>520064.54330999998</v>
      </c>
      <c r="AG99" s="398">
        <v>0.12646049638753984</v>
      </c>
    </row>
    <row r="100" spans="1:33" ht="24.95" customHeight="1">
      <c r="A100" s="530" t="s">
        <v>802</v>
      </c>
      <c r="B100" s="397">
        <v>81057.825420000008</v>
      </c>
      <c r="C100" s="397">
        <v>106159.82758</v>
      </c>
      <c r="D100" s="397">
        <v>59977.494030000002</v>
      </c>
      <c r="E100" s="397">
        <v>17468.717109999998</v>
      </c>
      <c r="F100" s="397">
        <v>22899.368350000001</v>
      </c>
      <c r="G100" s="397">
        <v>13714.01657</v>
      </c>
      <c r="H100" s="397">
        <v>15718.661279999998</v>
      </c>
      <c r="I100" s="397">
        <v>11692.93391</v>
      </c>
      <c r="J100" s="397">
        <v>11209.64791</v>
      </c>
      <c r="K100" s="397">
        <v>1249.5</v>
      </c>
      <c r="L100" s="397">
        <v>1276.23713</v>
      </c>
      <c r="M100" s="397">
        <v>2835.56</v>
      </c>
      <c r="N100" s="397">
        <v>14336.106330000001</v>
      </c>
      <c r="O100" s="397">
        <v>8725.5001300000004</v>
      </c>
      <c r="P100" s="397">
        <v>3361.1090600000002</v>
      </c>
      <c r="Q100" s="397">
        <v>7467.7703099999999</v>
      </c>
      <c r="R100" s="397">
        <v>9078.6682300000011</v>
      </c>
      <c r="S100" s="397">
        <v>7744.0982699999995</v>
      </c>
      <c r="T100" s="397">
        <v>3480.7103099999999</v>
      </c>
      <c r="U100" s="397">
        <v>6945.4509500000004</v>
      </c>
      <c r="V100" s="397">
        <v>6398.6847400000006</v>
      </c>
      <c r="W100" s="397">
        <v>9358.4810500000003</v>
      </c>
      <c r="X100" s="397">
        <v>30223.25201</v>
      </c>
      <c r="Y100" s="397">
        <v>3794.8747899999998</v>
      </c>
      <c r="Z100" s="397">
        <v>23897.846960000003</v>
      </c>
      <c r="AA100" s="397">
        <v>9029.5094200000003</v>
      </c>
      <c r="AB100" s="397">
        <v>9131.108839999999</v>
      </c>
      <c r="AC100" s="397">
        <v>15333.173939999999</v>
      </c>
      <c r="AD100" s="397">
        <v>2718.36105</v>
      </c>
      <c r="AE100" s="397">
        <v>2944.3727200000003</v>
      </c>
      <c r="AF100" s="397">
        <v>519228.86839999998</v>
      </c>
      <c r="AG100" s="398">
        <v>0.12625729110216388</v>
      </c>
    </row>
    <row r="101" spans="1:33" ht="24.95" customHeight="1">
      <c r="A101" s="530" t="s">
        <v>803</v>
      </c>
      <c r="B101" s="397">
        <v>79646.153959999996</v>
      </c>
      <c r="C101" s="397">
        <v>66593.072149999993</v>
      </c>
      <c r="D101" s="397">
        <v>37817.780340000005</v>
      </c>
      <c r="E101" s="397">
        <v>7409.5946599999997</v>
      </c>
      <c r="F101" s="397">
        <v>11158.281720000001</v>
      </c>
      <c r="G101" s="397">
        <v>11341.405210000001</v>
      </c>
      <c r="H101" s="397">
        <v>11576.16491</v>
      </c>
      <c r="I101" s="397">
        <v>10316.378789999999</v>
      </c>
      <c r="J101" s="397">
        <v>9379.0063900000005</v>
      </c>
      <c r="K101" s="397">
        <v>5415.3587900000002</v>
      </c>
      <c r="L101" s="397">
        <v>3255.6036200000003</v>
      </c>
      <c r="M101" s="397">
        <v>4465.8675700000003</v>
      </c>
      <c r="N101" s="397">
        <v>12020.792099999999</v>
      </c>
      <c r="O101" s="397">
        <v>8428.4161500000009</v>
      </c>
      <c r="P101" s="397">
        <v>6348.7645499999999</v>
      </c>
      <c r="Q101" s="397">
        <v>4027.0250000000001</v>
      </c>
      <c r="R101" s="397">
        <v>7618.5501100000001</v>
      </c>
      <c r="S101" s="397">
        <v>14153.5129</v>
      </c>
      <c r="T101" s="397">
        <v>4190.4528799999998</v>
      </c>
      <c r="U101" s="397">
        <v>7943.6827800000001</v>
      </c>
      <c r="V101" s="397">
        <v>5840.2632999999996</v>
      </c>
      <c r="W101" s="397">
        <v>6610.6609800000006</v>
      </c>
      <c r="X101" s="397">
        <v>15421.225410000001</v>
      </c>
      <c r="Y101" s="397">
        <v>5603.7595700000002</v>
      </c>
      <c r="Z101" s="397">
        <v>23016.940870000002</v>
      </c>
      <c r="AA101" s="397">
        <v>6175.1875700000001</v>
      </c>
      <c r="AB101" s="397">
        <v>16057.577210000001</v>
      </c>
      <c r="AC101" s="397">
        <v>11877.590400000001</v>
      </c>
      <c r="AD101" s="397">
        <v>4183.75641</v>
      </c>
      <c r="AE101" s="397">
        <v>5694.3747800000001</v>
      </c>
      <c r="AF101" s="397">
        <v>423587.20107999997</v>
      </c>
      <c r="AG101" s="398">
        <v>0.10300076865662269</v>
      </c>
    </row>
    <row r="102" spans="1:33" ht="24.95" customHeight="1">
      <c r="A102" s="530" t="s">
        <v>804</v>
      </c>
      <c r="B102" s="397">
        <v>38415.676060000005</v>
      </c>
      <c r="C102" s="397">
        <v>52692.209219999997</v>
      </c>
      <c r="D102" s="397">
        <v>39606.872069999998</v>
      </c>
      <c r="E102" s="397">
        <v>3713.0960800000003</v>
      </c>
      <c r="F102" s="397">
        <v>13135.07935</v>
      </c>
      <c r="G102" s="397">
        <v>17315.890239999997</v>
      </c>
      <c r="H102" s="397">
        <v>10194.827929999999</v>
      </c>
      <c r="I102" s="397">
        <v>13367.951849999999</v>
      </c>
      <c r="J102" s="397">
        <v>10276.63228</v>
      </c>
      <c r="K102" s="397">
        <v>7426.8672000000006</v>
      </c>
      <c r="L102" s="397">
        <v>5713.9416300000003</v>
      </c>
      <c r="M102" s="397">
        <v>5640.8622300000006</v>
      </c>
      <c r="N102" s="397">
        <v>14949.50799</v>
      </c>
      <c r="O102" s="397">
        <v>9580.2539299999989</v>
      </c>
      <c r="P102" s="397">
        <v>7663.4509400000006</v>
      </c>
      <c r="Q102" s="397">
        <v>3282.69</v>
      </c>
      <c r="R102" s="397">
        <v>8858.8957100000007</v>
      </c>
      <c r="S102" s="397">
        <v>17215.366899999997</v>
      </c>
      <c r="T102" s="397">
        <v>3790.6602200000002</v>
      </c>
      <c r="U102" s="397">
        <v>10838.426519999999</v>
      </c>
      <c r="V102" s="397">
        <v>11355.81115</v>
      </c>
      <c r="W102" s="397">
        <v>8509.5331300000016</v>
      </c>
      <c r="X102" s="397">
        <v>17060.71975</v>
      </c>
      <c r="Y102" s="397">
        <v>9879.7587899999999</v>
      </c>
      <c r="Z102" s="397">
        <v>26094.846440000001</v>
      </c>
      <c r="AA102" s="397">
        <v>5010.8788099999992</v>
      </c>
      <c r="AB102" s="397">
        <v>20359.829369999999</v>
      </c>
      <c r="AC102" s="397">
        <v>16392.752130000001</v>
      </c>
      <c r="AD102" s="397">
        <v>3270.9233399999998</v>
      </c>
      <c r="AE102" s="397">
        <v>12154.673150000001</v>
      </c>
      <c r="AF102" s="397">
        <v>423768.88441</v>
      </c>
      <c r="AG102" s="398">
        <v>0.10304494733481312</v>
      </c>
    </row>
    <row r="103" spans="1:33" ht="24.95" customHeight="1">
      <c r="A103" s="530" t="s">
        <v>805</v>
      </c>
      <c r="B103" s="397">
        <v>22130.320449999999</v>
      </c>
      <c r="C103" s="397">
        <v>24065.752980000001</v>
      </c>
      <c r="D103" s="397">
        <v>15972.09381</v>
      </c>
      <c r="E103" s="397">
        <v>2818.30953</v>
      </c>
      <c r="F103" s="397">
        <v>5127.9794299999994</v>
      </c>
      <c r="G103" s="397">
        <v>8306.7649600000004</v>
      </c>
      <c r="H103" s="397">
        <v>5406.4366600000003</v>
      </c>
      <c r="I103" s="397">
        <v>9350.5848699999988</v>
      </c>
      <c r="J103" s="397">
        <v>5245.9981299999999</v>
      </c>
      <c r="K103" s="397">
        <v>5182.9719500000001</v>
      </c>
      <c r="L103" s="397">
        <v>3632.3102100000001</v>
      </c>
      <c r="M103" s="397">
        <v>2906.6578100000002</v>
      </c>
      <c r="N103" s="397">
        <v>8615.7095800000006</v>
      </c>
      <c r="O103" s="397">
        <v>2413.4988599999997</v>
      </c>
      <c r="P103" s="397">
        <v>3159.9318900000003</v>
      </c>
      <c r="Q103" s="397">
        <v>1166.3499999999999</v>
      </c>
      <c r="R103" s="397">
        <v>5062.4313200000006</v>
      </c>
      <c r="S103" s="397">
        <v>6008.4614099999999</v>
      </c>
      <c r="T103" s="397">
        <v>2704.7548400000001</v>
      </c>
      <c r="U103" s="397">
        <v>5941.82215</v>
      </c>
      <c r="V103" s="397">
        <v>4413.0736999999999</v>
      </c>
      <c r="W103" s="397">
        <v>5507.4771500000006</v>
      </c>
      <c r="X103" s="397">
        <v>8330.6449599999996</v>
      </c>
      <c r="Y103" s="397">
        <v>4977.4570000000003</v>
      </c>
      <c r="Z103" s="397">
        <v>11598.59215</v>
      </c>
      <c r="AA103" s="397">
        <v>2650.8410299999996</v>
      </c>
      <c r="AB103" s="397">
        <v>11887.28478</v>
      </c>
      <c r="AC103" s="397">
        <v>7710.4460300000001</v>
      </c>
      <c r="AD103" s="397">
        <v>608.13481000000002</v>
      </c>
      <c r="AE103" s="397">
        <v>10511.19745</v>
      </c>
      <c r="AF103" s="397">
        <v>213414.2899</v>
      </c>
      <c r="AG103" s="398">
        <v>5.1894476145552267E-2</v>
      </c>
    </row>
    <row r="104" spans="1:33" ht="24.95" customHeight="1">
      <c r="A104" s="530" t="s">
        <v>806</v>
      </c>
      <c r="B104" s="397">
        <v>35189.798689999996</v>
      </c>
      <c r="C104" s="397">
        <v>38724.197439999996</v>
      </c>
      <c r="D104" s="397">
        <v>20486.34978</v>
      </c>
      <c r="E104" s="397">
        <v>2255.1715199999999</v>
      </c>
      <c r="F104" s="397">
        <v>11323.65495</v>
      </c>
      <c r="G104" s="397">
        <v>24475.350640000001</v>
      </c>
      <c r="H104" s="397">
        <v>15257.589300000001</v>
      </c>
      <c r="I104" s="397">
        <v>19795.37213</v>
      </c>
      <c r="J104" s="397">
        <v>14271.8271</v>
      </c>
      <c r="K104" s="397">
        <v>12871.331609999999</v>
      </c>
      <c r="L104" s="397">
        <v>9377.6785500000005</v>
      </c>
      <c r="M104" s="397">
        <v>5117.8983899999994</v>
      </c>
      <c r="N104" s="397">
        <v>16290.35701</v>
      </c>
      <c r="O104" s="397">
        <v>9173.8011200000001</v>
      </c>
      <c r="P104" s="397">
        <v>9924.2717799999991</v>
      </c>
      <c r="Q104" s="397">
        <v>975.17313000000001</v>
      </c>
      <c r="R104" s="397">
        <v>8876.9950800000006</v>
      </c>
      <c r="S104" s="397">
        <v>18340.04161</v>
      </c>
      <c r="T104" s="397">
        <v>6208.3887599999998</v>
      </c>
      <c r="U104" s="397">
        <v>13164.072789999998</v>
      </c>
      <c r="V104" s="397">
        <v>17657.682359999999</v>
      </c>
      <c r="W104" s="397">
        <v>7925.8170899999996</v>
      </c>
      <c r="X104" s="397">
        <v>14958.024449999999</v>
      </c>
      <c r="Y104" s="397">
        <v>10629.56761</v>
      </c>
      <c r="Z104" s="397">
        <v>17178.903120000003</v>
      </c>
      <c r="AA104" s="397">
        <v>4540.5178499999993</v>
      </c>
      <c r="AB104" s="397">
        <v>32977.529710000003</v>
      </c>
      <c r="AC104" s="397">
        <v>16103.680189999999</v>
      </c>
      <c r="AD104" s="397">
        <v>2594.8563599999998</v>
      </c>
      <c r="AE104" s="397">
        <v>38015.815990000003</v>
      </c>
      <c r="AF104" s="397">
        <v>454681.71611000004</v>
      </c>
      <c r="AG104" s="398">
        <v>0.11056180671662308</v>
      </c>
    </row>
    <row r="105" spans="1:33" ht="24.95" customHeight="1">
      <c r="A105" s="530" t="s">
        <v>807</v>
      </c>
      <c r="B105" s="397">
        <v>51334.12717</v>
      </c>
      <c r="C105" s="397">
        <v>34122.304040000003</v>
      </c>
      <c r="D105" s="397">
        <v>19287.983379999998</v>
      </c>
      <c r="E105" s="397">
        <v>2714.5990000000002</v>
      </c>
      <c r="F105" s="397">
        <v>10205.77493</v>
      </c>
      <c r="G105" s="397">
        <v>23444.364309999997</v>
      </c>
      <c r="H105" s="397">
        <v>13798.608539999999</v>
      </c>
      <c r="I105" s="397">
        <v>21885.8662</v>
      </c>
      <c r="J105" s="397">
        <v>15705.20262</v>
      </c>
      <c r="K105" s="397">
        <v>13363.047550000001</v>
      </c>
      <c r="L105" s="397">
        <v>9363.3981600000006</v>
      </c>
      <c r="M105" s="397">
        <v>4000.5958700000001</v>
      </c>
      <c r="N105" s="397">
        <v>17795.271579999997</v>
      </c>
      <c r="O105" s="397">
        <v>8057.3242599999994</v>
      </c>
      <c r="P105" s="397">
        <v>9088.9765100000004</v>
      </c>
      <c r="Q105" s="397">
        <v>969.02800000000002</v>
      </c>
      <c r="R105" s="397">
        <v>10193.173500000001</v>
      </c>
      <c r="S105" s="397">
        <v>15541.597960000001</v>
      </c>
      <c r="T105" s="397">
        <v>5707.0963899999997</v>
      </c>
      <c r="U105" s="397">
        <v>13281.584710000001</v>
      </c>
      <c r="V105" s="397">
        <v>16865.89803</v>
      </c>
      <c r="W105" s="397">
        <v>8636.0029200000008</v>
      </c>
      <c r="X105" s="397">
        <v>15029.492980000001</v>
      </c>
      <c r="Y105" s="397">
        <v>12872.94023</v>
      </c>
      <c r="Z105" s="397">
        <v>18298.076489999999</v>
      </c>
      <c r="AA105" s="397">
        <v>6531.27268</v>
      </c>
      <c r="AB105" s="397">
        <v>17265.755679999998</v>
      </c>
      <c r="AC105" s="397">
        <v>14759.257529999999</v>
      </c>
      <c r="AD105" s="397">
        <v>957.22212000000002</v>
      </c>
      <c r="AE105" s="397">
        <v>26540.88751</v>
      </c>
      <c r="AF105" s="397">
        <v>437616.73085000005</v>
      </c>
      <c r="AG105" s="398">
        <v>0.10641223233285417</v>
      </c>
    </row>
    <row r="106" spans="1:33" ht="24.95" customHeight="1">
      <c r="A106" s="530" t="s">
        <v>808</v>
      </c>
      <c r="B106" s="397">
        <v>19327.45147</v>
      </c>
      <c r="C106" s="397">
        <v>18745.349309999998</v>
      </c>
      <c r="D106" s="397">
        <v>11882.288329999999</v>
      </c>
      <c r="E106" s="397">
        <v>1577.3416999999999</v>
      </c>
      <c r="F106" s="397">
        <v>6624.08385</v>
      </c>
      <c r="G106" s="397">
        <v>15995.26311</v>
      </c>
      <c r="H106" s="397">
        <v>11103.97632</v>
      </c>
      <c r="I106" s="397">
        <v>15251.807439999999</v>
      </c>
      <c r="J106" s="397">
        <v>11167.28016</v>
      </c>
      <c r="K106" s="397">
        <v>8738.3375799999994</v>
      </c>
      <c r="L106" s="397">
        <v>10208.35794</v>
      </c>
      <c r="M106" s="397">
        <v>3004.6679300000001</v>
      </c>
      <c r="N106" s="397">
        <v>14718.62621</v>
      </c>
      <c r="O106" s="397">
        <v>6715.0171600000003</v>
      </c>
      <c r="P106" s="397">
        <v>5920.69643</v>
      </c>
      <c r="Q106" s="397">
        <v>1148.1019799999999</v>
      </c>
      <c r="R106" s="397">
        <v>6538.5670300000002</v>
      </c>
      <c r="S106" s="397">
        <v>12214.60924</v>
      </c>
      <c r="T106" s="397">
        <v>4990.9933499999997</v>
      </c>
      <c r="U106" s="397">
        <v>12233.50714</v>
      </c>
      <c r="V106" s="397">
        <v>14545.372499999999</v>
      </c>
      <c r="W106" s="397">
        <v>4853.4427100000003</v>
      </c>
      <c r="X106" s="397">
        <v>9996.419539999999</v>
      </c>
      <c r="Y106" s="397">
        <v>9424.9453200000007</v>
      </c>
      <c r="Z106" s="397">
        <v>8003.6510900000003</v>
      </c>
      <c r="AA106" s="397">
        <v>4624.1814800000002</v>
      </c>
      <c r="AB106" s="397">
        <v>20032.466769999999</v>
      </c>
      <c r="AC106" s="397">
        <v>12276.895289999999</v>
      </c>
      <c r="AD106" s="397">
        <v>1326.7202500000001</v>
      </c>
      <c r="AE106" s="397">
        <v>12034.18864</v>
      </c>
      <c r="AF106" s="397">
        <v>295224.60726999998</v>
      </c>
      <c r="AG106" s="398">
        <v>7.1787724930377536E-2</v>
      </c>
    </row>
    <row r="107" spans="1:33" ht="24.95" customHeight="1">
      <c r="A107" s="530" t="s">
        <v>809</v>
      </c>
      <c r="B107" s="397">
        <v>929.3777</v>
      </c>
      <c r="C107" s="397">
        <v>990.08594999999991</v>
      </c>
      <c r="D107" s="397">
        <v>427.03353999999996</v>
      </c>
      <c r="E107" s="397">
        <v>35.095879999999994</v>
      </c>
      <c r="F107" s="397">
        <v>282.54973999999999</v>
      </c>
      <c r="G107" s="397">
        <v>614.43723999999997</v>
      </c>
      <c r="H107" s="397">
        <v>352.72482000000002</v>
      </c>
      <c r="I107" s="397">
        <v>522.53109000000006</v>
      </c>
      <c r="J107" s="397">
        <v>428.25718999999998</v>
      </c>
      <c r="K107" s="397">
        <v>206.65644</v>
      </c>
      <c r="L107" s="397">
        <v>857.56459999999993</v>
      </c>
      <c r="M107" s="397">
        <v>195.35354000000001</v>
      </c>
      <c r="N107" s="397">
        <v>890.17605000000003</v>
      </c>
      <c r="O107" s="397">
        <v>290.58140999999995</v>
      </c>
      <c r="P107" s="397">
        <v>241.60023000000001</v>
      </c>
      <c r="Q107" s="397">
        <v>38</v>
      </c>
      <c r="R107" s="397">
        <v>185.92423000000002</v>
      </c>
      <c r="S107" s="397">
        <v>466.15656999999999</v>
      </c>
      <c r="T107" s="397">
        <v>273.09654999999998</v>
      </c>
      <c r="U107" s="397">
        <v>697.18380000000002</v>
      </c>
      <c r="V107" s="397">
        <v>422.23095000000001</v>
      </c>
      <c r="W107" s="397">
        <v>207.69096999999999</v>
      </c>
      <c r="X107" s="397">
        <v>391.6431</v>
      </c>
      <c r="Y107" s="397">
        <v>352.99362000000002</v>
      </c>
      <c r="Z107" s="397">
        <v>243.41200000000001</v>
      </c>
      <c r="AA107" s="397">
        <v>264.56137000000001</v>
      </c>
      <c r="AB107" s="397">
        <v>1202.39573</v>
      </c>
      <c r="AC107" s="397">
        <v>682.37383999999997</v>
      </c>
      <c r="AD107" s="397">
        <v>58.800170000000001</v>
      </c>
      <c r="AE107" s="397">
        <v>522.57141000000001</v>
      </c>
      <c r="AF107" s="397">
        <v>13273.059730000001</v>
      </c>
      <c r="AG107" s="398">
        <v>3.2275180910318951E-3</v>
      </c>
    </row>
    <row r="108" spans="1:33" ht="24.95" customHeight="1" thickBot="1">
      <c r="A108" s="530" t="s">
        <v>810</v>
      </c>
      <c r="B108" s="397">
        <v>235.51157999999998</v>
      </c>
      <c r="C108" s="397">
        <v>224.77117000000001</v>
      </c>
      <c r="D108" s="397">
        <v>113.67632</v>
      </c>
      <c r="E108" s="397">
        <v>0</v>
      </c>
      <c r="F108" s="397">
        <v>68.138929999999988</v>
      </c>
      <c r="G108" s="397">
        <v>184.04881</v>
      </c>
      <c r="H108" s="397">
        <v>82.225460000000012</v>
      </c>
      <c r="I108" s="397">
        <v>220.23957000000001</v>
      </c>
      <c r="J108" s="397">
        <v>116.82911999999999</v>
      </c>
      <c r="K108" s="397">
        <v>49.545780000000001</v>
      </c>
      <c r="L108" s="397">
        <v>549.40048999999999</v>
      </c>
      <c r="M108" s="397">
        <v>20.820910000000001</v>
      </c>
      <c r="N108" s="397">
        <v>237.73468</v>
      </c>
      <c r="O108" s="397">
        <v>78.68723</v>
      </c>
      <c r="P108" s="397">
        <v>134.98832000000002</v>
      </c>
      <c r="Q108" s="397">
        <v>8.5</v>
      </c>
      <c r="R108" s="397">
        <v>56.294940000000004</v>
      </c>
      <c r="S108" s="397">
        <v>144.09073999999998</v>
      </c>
      <c r="T108" s="397">
        <v>62.077779999999997</v>
      </c>
      <c r="U108" s="397">
        <v>260.04144000000002</v>
      </c>
      <c r="V108" s="397">
        <v>0</v>
      </c>
      <c r="W108" s="397">
        <v>0</v>
      </c>
      <c r="X108" s="397">
        <v>93.540700000000001</v>
      </c>
      <c r="Y108" s="397">
        <v>6.2370299999999999</v>
      </c>
      <c r="Z108" s="397">
        <v>72.766630000000006</v>
      </c>
      <c r="AA108" s="397">
        <v>39.15</v>
      </c>
      <c r="AB108" s="397">
        <v>409.39377000000002</v>
      </c>
      <c r="AC108" s="397">
        <v>213.11888000000002</v>
      </c>
      <c r="AD108" s="397">
        <v>17.80247</v>
      </c>
      <c r="AE108" s="397">
        <v>63.063789999999997</v>
      </c>
      <c r="AF108" s="397">
        <v>3762.6965399999999</v>
      </c>
      <c r="AG108" s="398">
        <v>9.1494888148997396E-4</v>
      </c>
    </row>
    <row r="109" spans="1:33" ht="24.95" customHeight="1" thickTop="1" thickBot="1">
      <c r="A109" s="529" t="s">
        <v>6</v>
      </c>
      <c r="B109" s="399">
        <v>799936.77375999989</v>
      </c>
      <c r="C109" s="399">
        <v>605618.04027999984</v>
      </c>
      <c r="D109" s="399">
        <v>312007.22323999996</v>
      </c>
      <c r="E109" s="399">
        <v>46067.202130000005</v>
      </c>
      <c r="F109" s="399">
        <v>139225.57500999994</v>
      </c>
      <c r="G109" s="399">
        <v>147890.85876</v>
      </c>
      <c r="H109" s="399">
        <v>124812.97421000001</v>
      </c>
      <c r="I109" s="399">
        <v>114593.43107000001</v>
      </c>
      <c r="J109" s="399">
        <v>102655.01705999998</v>
      </c>
      <c r="K109" s="399">
        <v>55503.616900000001</v>
      </c>
      <c r="L109" s="399">
        <v>48484.298170000002</v>
      </c>
      <c r="M109" s="399">
        <v>30910.284249999997</v>
      </c>
      <c r="N109" s="399">
        <v>105815.32652999999</v>
      </c>
      <c r="O109" s="399">
        <v>71861.33133999999</v>
      </c>
      <c r="P109" s="399">
        <v>49219.30186</v>
      </c>
      <c r="Q109" s="399">
        <v>26808.938419999995</v>
      </c>
      <c r="R109" s="399">
        <v>61948.147520000006</v>
      </c>
      <c r="S109" s="399">
        <v>94196.514810000008</v>
      </c>
      <c r="T109" s="399">
        <v>31408.231079999998</v>
      </c>
      <c r="U109" s="399">
        <v>95715.878969999991</v>
      </c>
      <c r="V109" s="399">
        <v>80999.016729999988</v>
      </c>
      <c r="W109" s="399">
        <v>67925.804179999992</v>
      </c>
      <c r="X109" s="399">
        <v>151788.45903</v>
      </c>
      <c r="Y109" s="399">
        <v>59049.633959999999</v>
      </c>
      <c r="Z109" s="399">
        <v>220291.44576</v>
      </c>
      <c r="AA109" s="399">
        <v>75215.645569999993</v>
      </c>
      <c r="AB109" s="399">
        <v>148696.46358000001</v>
      </c>
      <c r="AC109" s="399">
        <v>111898.82954999999</v>
      </c>
      <c r="AD109" s="399">
        <v>20033.576979999991</v>
      </c>
      <c r="AE109" s="399">
        <v>111888.56711000002</v>
      </c>
      <c r="AF109" s="399">
        <v>4112466.4078199998</v>
      </c>
      <c r="AG109" s="557">
        <v>1</v>
      </c>
    </row>
    <row r="110" spans="1:33" ht="24.95" customHeight="1" thickTop="1" thickBot="1">
      <c r="A110" s="531" t="s">
        <v>811</v>
      </c>
      <c r="B110" s="398">
        <v>0.19451509007803491</v>
      </c>
      <c r="C110" s="398">
        <v>0.14726394825460357</v>
      </c>
      <c r="D110" s="398">
        <v>7.5868637527763683E-2</v>
      </c>
      <c r="E110" s="398">
        <v>1.1201842777949894E-2</v>
      </c>
      <c r="F110" s="398">
        <v>3.3854519697779806E-2</v>
      </c>
      <c r="G110" s="398">
        <v>3.5961596787460762E-2</v>
      </c>
      <c r="H110" s="398">
        <v>3.0349907289859861E-2</v>
      </c>
      <c r="I110" s="398">
        <v>2.7864891699077847E-2</v>
      </c>
      <c r="J110" s="398">
        <v>2.4961910172639427E-2</v>
      </c>
      <c r="K110" s="398">
        <v>1.3496430461889711E-2</v>
      </c>
      <c r="L110" s="398">
        <v>1.1789591296795859E-2</v>
      </c>
      <c r="M110" s="398">
        <v>7.5162399360206326E-3</v>
      </c>
      <c r="N110" s="398">
        <v>2.5730380758560951E-2</v>
      </c>
      <c r="O110" s="398">
        <v>1.7474022694350312E-2</v>
      </c>
      <c r="P110" s="398">
        <v>1.1968317058203263E-2</v>
      </c>
      <c r="Q110" s="398">
        <v>6.5189440499798012E-3</v>
      </c>
      <c r="R110" s="398">
        <v>1.5063502379546109E-2</v>
      </c>
      <c r="S110" s="398">
        <v>2.2905114709479941E-2</v>
      </c>
      <c r="T110" s="398">
        <v>7.6373222211070565E-3</v>
      </c>
      <c r="U110" s="398">
        <v>2.3274567978960964E-2</v>
      </c>
      <c r="V110" s="398">
        <v>1.9695970422026428E-2</v>
      </c>
      <c r="W110" s="398">
        <v>1.6517047786903907E-2</v>
      </c>
      <c r="X110" s="398">
        <v>3.6909349275502629E-2</v>
      </c>
      <c r="Y110" s="398">
        <v>1.435869089355114E-2</v>
      </c>
      <c r="Z110" s="398">
        <v>5.3566746549250359E-2</v>
      </c>
      <c r="AA110" s="398">
        <v>1.8289668075336687E-2</v>
      </c>
      <c r="AB110" s="398">
        <v>3.6157490137122689E-2</v>
      </c>
      <c r="AC110" s="398">
        <v>2.7209664092871476E-2</v>
      </c>
      <c r="AD110" s="398">
        <v>4.8714262910222045E-3</v>
      </c>
      <c r="AE110" s="398">
        <v>2.720716864634808E-2</v>
      </c>
      <c r="AF110" s="398">
        <v>1</v>
      </c>
      <c r="AG110" s="398"/>
    </row>
    <row r="111" spans="1:33" ht="24.95" customHeight="1" thickTop="1" thickBot="1">
      <c r="A111" s="532" t="s">
        <v>819</v>
      </c>
      <c r="B111" s="985" t="s">
        <v>846</v>
      </c>
      <c r="C111" s="985" t="s">
        <v>847</v>
      </c>
      <c r="D111" s="985" t="s">
        <v>848</v>
      </c>
      <c r="E111" s="985" t="s">
        <v>849</v>
      </c>
      <c r="F111" s="985" t="s">
        <v>850</v>
      </c>
      <c r="G111" s="985" t="s">
        <v>851</v>
      </c>
      <c r="H111" s="985" t="s">
        <v>852</v>
      </c>
      <c r="I111" s="985" t="s">
        <v>853</v>
      </c>
      <c r="J111" s="985" t="s">
        <v>854</v>
      </c>
      <c r="K111" s="985" t="s">
        <v>855</v>
      </c>
      <c r="L111" s="985" t="s">
        <v>856</v>
      </c>
      <c r="M111" s="985" t="s">
        <v>857</v>
      </c>
      <c r="N111" s="985" t="s">
        <v>858</v>
      </c>
      <c r="O111" s="985" t="s">
        <v>859</v>
      </c>
      <c r="P111" s="985" t="s">
        <v>860</v>
      </c>
      <c r="Q111" s="985" t="s">
        <v>861</v>
      </c>
      <c r="R111" s="985" t="s">
        <v>862</v>
      </c>
      <c r="S111" s="985" t="s">
        <v>863</v>
      </c>
      <c r="T111" s="985" t="s">
        <v>864</v>
      </c>
      <c r="U111" s="985" t="s">
        <v>865</v>
      </c>
      <c r="V111" s="985" t="s">
        <v>866</v>
      </c>
      <c r="W111" s="985" t="s">
        <v>867</v>
      </c>
      <c r="X111" s="985" t="s">
        <v>868</v>
      </c>
      <c r="Y111" s="985" t="s">
        <v>869</v>
      </c>
      <c r="Z111" s="985" t="s">
        <v>870</v>
      </c>
      <c r="AA111" s="985" t="s">
        <v>871</v>
      </c>
      <c r="AB111" s="985" t="s">
        <v>1247</v>
      </c>
      <c r="AC111" s="985" t="s">
        <v>1257</v>
      </c>
      <c r="AD111" s="985" t="s">
        <v>1292</v>
      </c>
      <c r="AE111" s="985" t="s">
        <v>1293</v>
      </c>
      <c r="AF111" s="985" t="s">
        <v>6</v>
      </c>
      <c r="AG111" s="986" t="s">
        <v>709</v>
      </c>
    </row>
    <row r="112" spans="1:33" ht="24.95" customHeight="1" thickTop="1">
      <c r="A112" s="530" t="s">
        <v>797</v>
      </c>
      <c r="B112" s="397">
        <v>1</v>
      </c>
      <c r="C112" s="397">
        <v>0</v>
      </c>
      <c r="D112" s="397">
        <v>1</v>
      </c>
      <c r="E112" s="397">
        <v>0</v>
      </c>
      <c r="F112" s="397">
        <v>0</v>
      </c>
      <c r="G112" s="397">
        <v>0</v>
      </c>
      <c r="H112" s="397">
        <v>0</v>
      </c>
      <c r="I112" s="397">
        <v>0</v>
      </c>
      <c r="J112" s="397">
        <v>0</v>
      </c>
      <c r="K112" s="397">
        <v>0</v>
      </c>
      <c r="L112" s="397">
        <v>0</v>
      </c>
      <c r="M112" s="397">
        <v>0</v>
      </c>
      <c r="N112" s="397">
        <v>0</v>
      </c>
      <c r="O112" s="397">
        <v>0</v>
      </c>
      <c r="P112" s="397">
        <v>0</v>
      </c>
      <c r="Q112" s="397">
        <v>0</v>
      </c>
      <c r="R112" s="397">
        <v>0</v>
      </c>
      <c r="S112" s="397">
        <v>0</v>
      </c>
      <c r="T112" s="397">
        <v>0</v>
      </c>
      <c r="U112" s="397">
        <v>0</v>
      </c>
      <c r="V112" s="397">
        <v>0</v>
      </c>
      <c r="W112" s="397">
        <v>0</v>
      </c>
      <c r="X112" s="397">
        <v>0</v>
      </c>
      <c r="Y112" s="397">
        <v>0</v>
      </c>
      <c r="Z112" s="397">
        <v>0</v>
      </c>
      <c r="AA112" s="397">
        <v>0</v>
      </c>
      <c r="AB112" s="397">
        <v>0</v>
      </c>
      <c r="AC112" s="397">
        <v>0</v>
      </c>
      <c r="AD112" s="397">
        <v>0</v>
      </c>
      <c r="AE112" s="397">
        <v>0</v>
      </c>
      <c r="AF112" s="397">
        <v>2</v>
      </c>
      <c r="AG112" s="398">
        <v>4.6696240952603317E-5</v>
      </c>
    </row>
    <row r="113" spans="1:33" ht="24.95" customHeight="1">
      <c r="A113" s="530" t="s">
        <v>798</v>
      </c>
      <c r="B113" s="397">
        <v>4</v>
      </c>
      <c r="C113" s="397">
        <v>2</v>
      </c>
      <c r="D113" s="397">
        <v>2</v>
      </c>
      <c r="E113" s="397">
        <v>0</v>
      </c>
      <c r="F113" s="397">
        <v>1</v>
      </c>
      <c r="G113" s="397">
        <v>0</v>
      </c>
      <c r="H113" s="397">
        <v>0</v>
      </c>
      <c r="I113" s="397">
        <v>0</v>
      </c>
      <c r="J113" s="397">
        <v>0</v>
      </c>
      <c r="K113" s="397">
        <v>0</v>
      </c>
      <c r="L113" s="397">
        <v>0</v>
      </c>
      <c r="M113" s="397">
        <v>0</v>
      </c>
      <c r="N113" s="397">
        <v>0</v>
      </c>
      <c r="O113" s="397">
        <v>0</v>
      </c>
      <c r="P113" s="397">
        <v>0</v>
      </c>
      <c r="Q113" s="397">
        <v>0</v>
      </c>
      <c r="R113" s="397">
        <v>0</v>
      </c>
      <c r="S113" s="397">
        <v>0</v>
      </c>
      <c r="T113" s="397">
        <v>0</v>
      </c>
      <c r="U113" s="397">
        <v>0</v>
      </c>
      <c r="V113" s="397">
        <v>0</v>
      </c>
      <c r="W113" s="397">
        <v>0</v>
      </c>
      <c r="X113" s="397">
        <v>0</v>
      </c>
      <c r="Y113" s="397">
        <v>0</v>
      </c>
      <c r="Z113" s="397">
        <v>1</v>
      </c>
      <c r="AA113" s="397">
        <v>0</v>
      </c>
      <c r="AB113" s="397">
        <v>0</v>
      </c>
      <c r="AC113" s="397">
        <v>0</v>
      </c>
      <c r="AD113" s="397">
        <v>0</v>
      </c>
      <c r="AE113" s="397">
        <v>0</v>
      </c>
      <c r="AF113" s="397">
        <v>10</v>
      </c>
      <c r="AG113" s="398">
        <v>2.3348120476301658E-4</v>
      </c>
    </row>
    <row r="114" spans="1:33" ht="24.95" customHeight="1">
      <c r="A114" s="530" t="s">
        <v>799</v>
      </c>
      <c r="B114" s="397">
        <v>9</v>
      </c>
      <c r="C114" s="397">
        <v>15</v>
      </c>
      <c r="D114" s="397">
        <v>1</v>
      </c>
      <c r="E114" s="397">
        <v>0</v>
      </c>
      <c r="F114" s="397">
        <v>0</v>
      </c>
      <c r="G114" s="397">
        <v>2</v>
      </c>
      <c r="H114" s="397">
        <v>1</v>
      </c>
      <c r="I114" s="397">
        <v>0</v>
      </c>
      <c r="J114" s="397">
        <v>0</v>
      </c>
      <c r="K114" s="397">
        <v>0</v>
      </c>
      <c r="L114" s="397">
        <v>0</v>
      </c>
      <c r="M114" s="397">
        <v>0</v>
      </c>
      <c r="N114" s="397">
        <v>0</v>
      </c>
      <c r="O114" s="397">
        <v>1</v>
      </c>
      <c r="P114" s="397">
        <v>0</v>
      </c>
      <c r="Q114" s="397">
        <v>0</v>
      </c>
      <c r="R114" s="397">
        <v>0</v>
      </c>
      <c r="S114" s="397">
        <v>0</v>
      </c>
      <c r="T114" s="397">
        <v>0</v>
      </c>
      <c r="U114" s="397">
        <v>3</v>
      </c>
      <c r="V114" s="397">
        <v>1</v>
      </c>
      <c r="W114" s="397">
        <v>0</v>
      </c>
      <c r="X114" s="397">
        <v>0</v>
      </c>
      <c r="Y114" s="397">
        <v>0</v>
      </c>
      <c r="Z114" s="397">
        <v>4</v>
      </c>
      <c r="AA114" s="397">
        <v>2</v>
      </c>
      <c r="AB114" s="397">
        <v>0</v>
      </c>
      <c r="AC114" s="397">
        <v>0</v>
      </c>
      <c r="AD114" s="397">
        <v>0</v>
      </c>
      <c r="AE114" s="397">
        <v>0</v>
      </c>
      <c r="AF114" s="397">
        <v>39</v>
      </c>
      <c r="AG114" s="398">
        <v>9.1057669857576469E-4</v>
      </c>
    </row>
    <row r="115" spans="1:33" ht="24.95" customHeight="1">
      <c r="A115" s="530" t="s">
        <v>800</v>
      </c>
      <c r="B115" s="397">
        <v>85</v>
      </c>
      <c r="C115" s="397">
        <v>50</v>
      </c>
      <c r="D115" s="397">
        <v>16</v>
      </c>
      <c r="E115" s="397">
        <v>2</v>
      </c>
      <c r="F115" s="397">
        <v>16</v>
      </c>
      <c r="G115" s="397">
        <v>5</v>
      </c>
      <c r="H115" s="397">
        <v>7</v>
      </c>
      <c r="I115" s="397">
        <v>2</v>
      </c>
      <c r="J115" s="397">
        <v>8</v>
      </c>
      <c r="K115" s="397">
        <v>0</v>
      </c>
      <c r="L115" s="397">
        <v>2</v>
      </c>
      <c r="M115" s="397">
        <v>0</v>
      </c>
      <c r="N115" s="397">
        <v>2</v>
      </c>
      <c r="O115" s="397">
        <v>4</v>
      </c>
      <c r="P115" s="397">
        <v>1</v>
      </c>
      <c r="Q115" s="397">
        <v>0</v>
      </c>
      <c r="R115" s="397">
        <v>1</v>
      </c>
      <c r="S115" s="397">
        <v>1</v>
      </c>
      <c r="T115" s="397">
        <v>0</v>
      </c>
      <c r="U115" s="397">
        <v>2</v>
      </c>
      <c r="V115" s="397">
        <v>0</v>
      </c>
      <c r="W115" s="397">
        <v>3</v>
      </c>
      <c r="X115" s="397">
        <v>5</v>
      </c>
      <c r="Y115" s="397">
        <v>1</v>
      </c>
      <c r="Z115" s="397">
        <v>19</v>
      </c>
      <c r="AA115" s="397">
        <v>3</v>
      </c>
      <c r="AB115" s="397">
        <v>5</v>
      </c>
      <c r="AC115" s="397">
        <v>1</v>
      </c>
      <c r="AD115" s="397">
        <v>1</v>
      </c>
      <c r="AE115" s="397">
        <v>1</v>
      </c>
      <c r="AF115" s="397">
        <v>243</v>
      </c>
      <c r="AG115" s="398">
        <v>5.6735932757413024E-3</v>
      </c>
    </row>
    <row r="116" spans="1:33" ht="24.95" customHeight="1">
      <c r="A116" s="530" t="s">
        <v>801</v>
      </c>
      <c r="B116" s="397">
        <v>177</v>
      </c>
      <c r="C116" s="397">
        <v>86</v>
      </c>
      <c r="D116" s="397">
        <v>37</v>
      </c>
      <c r="E116" s="397">
        <v>4</v>
      </c>
      <c r="F116" s="397">
        <v>21</v>
      </c>
      <c r="G116" s="397">
        <v>12</v>
      </c>
      <c r="H116" s="397">
        <v>23</v>
      </c>
      <c r="I116" s="397">
        <v>11</v>
      </c>
      <c r="J116" s="397">
        <v>12</v>
      </c>
      <c r="K116" s="397">
        <v>1</v>
      </c>
      <c r="L116" s="397">
        <v>1</v>
      </c>
      <c r="M116" s="397">
        <v>3</v>
      </c>
      <c r="N116" s="397">
        <v>3</v>
      </c>
      <c r="O116" s="397">
        <v>9</v>
      </c>
      <c r="P116" s="397">
        <v>2</v>
      </c>
      <c r="Q116" s="397">
        <v>9</v>
      </c>
      <c r="R116" s="397">
        <v>5</v>
      </c>
      <c r="S116" s="397">
        <v>1</v>
      </c>
      <c r="T116" s="397">
        <v>0</v>
      </c>
      <c r="U116" s="397">
        <v>9</v>
      </c>
      <c r="V116" s="397">
        <v>0</v>
      </c>
      <c r="W116" s="397">
        <v>11</v>
      </c>
      <c r="X116" s="397">
        <v>35</v>
      </c>
      <c r="Y116" s="397">
        <v>0</v>
      </c>
      <c r="Z116" s="397">
        <v>33</v>
      </c>
      <c r="AA116" s="397">
        <v>24</v>
      </c>
      <c r="AB116" s="397">
        <v>11</v>
      </c>
      <c r="AC116" s="397">
        <v>15</v>
      </c>
      <c r="AD116" s="397">
        <v>2</v>
      </c>
      <c r="AE116" s="397">
        <v>2</v>
      </c>
      <c r="AF116" s="397">
        <v>559</v>
      </c>
      <c r="AG116" s="398">
        <v>1.3051599346252626E-2</v>
      </c>
    </row>
    <row r="117" spans="1:33" ht="24.95" customHeight="1">
      <c r="A117" s="530" t="s">
        <v>802</v>
      </c>
      <c r="B117" s="397">
        <v>162</v>
      </c>
      <c r="C117" s="397">
        <v>230</v>
      </c>
      <c r="D117" s="397">
        <v>126</v>
      </c>
      <c r="E117" s="397">
        <v>36</v>
      </c>
      <c r="F117" s="397">
        <v>47</v>
      </c>
      <c r="G117" s="397">
        <v>29</v>
      </c>
      <c r="H117" s="397">
        <v>35</v>
      </c>
      <c r="I117" s="397">
        <v>25</v>
      </c>
      <c r="J117" s="397">
        <v>25</v>
      </c>
      <c r="K117" s="397">
        <v>3</v>
      </c>
      <c r="L117" s="397">
        <v>3</v>
      </c>
      <c r="M117" s="397">
        <v>7</v>
      </c>
      <c r="N117" s="397">
        <v>31</v>
      </c>
      <c r="O117" s="397">
        <v>20</v>
      </c>
      <c r="P117" s="397">
        <v>8</v>
      </c>
      <c r="Q117" s="397">
        <v>16</v>
      </c>
      <c r="R117" s="397">
        <v>19</v>
      </c>
      <c r="S117" s="397">
        <v>18</v>
      </c>
      <c r="T117" s="397">
        <v>7</v>
      </c>
      <c r="U117" s="397">
        <v>16</v>
      </c>
      <c r="V117" s="397">
        <v>15</v>
      </c>
      <c r="W117" s="397">
        <v>20</v>
      </c>
      <c r="X117" s="397">
        <v>60</v>
      </c>
      <c r="Y117" s="397">
        <v>9</v>
      </c>
      <c r="Z117" s="397">
        <v>51</v>
      </c>
      <c r="AA117" s="397">
        <v>20</v>
      </c>
      <c r="AB117" s="397">
        <v>21</v>
      </c>
      <c r="AC117" s="397">
        <v>33</v>
      </c>
      <c r="AD117" s="397">
        <v>6</v>
      </c>
      <c r="AE117" s="397">
        <v>6</v>
      </c>
      <c r="AF117" s="397">
        <v>1104</v>
      </c>
      <c r="AG117" s="398">
        <v>2.5776325005837031E-2</v>
      </c>
    </row>
    <row r="118" spans="1:33" ht="24.95" customHeight="1">
      <c r="A118" s="530" t="s">
        <v>803</v>
      </c>
      <c r="B118" s="397">
        <v>264</v>
      </c>
      <c r="C118" s="397">
        <v>248</v>
      </c>
      <c r="D118" s="397">
        <v>142</v>
      </c>
      <c r="E118" s="397">
        <v>27</v>
      </c>
      <c r="F118" s="397">
        <v>42</v>
      </c>
      <c r="G118" s="397">
        <v>44</v>
      </c>
      <c r="H118" s="397">
        <v>45</v>
      </c>
      <c r="I118" s="397">
        <v>39</v>
      </c>
      <c r="J118" s="397">
        <v>37</v>
      </c>
      <c r="K118" s="397">
        <v>22</v>
      </c>
      <c r="L118" s="397">
        <v>13</v>
      </c>
      <c r="M118" s="397">
        <v>17</v>
      </c>
      <c r="N118" s="397">
        <v>45</v>
      </c>
      <c r="O118" s="397">
        <v>31</v>
      </c>
      <c r="P118" s="397">
        <v>25</v>
      </c>
      <c r="Q118" s="397">
        <v>16</v>
      </c>
      <c r="R118" s="397">
        <v>27</v>
      </c>
      <c r="S118" s="397">
        <v>54</v>
      </c>
      <c r="T118" s="397">
        <v>15</v>
      </c>
      <c r="U118" s="397">
        <v>30</v>
      </c>
      <c r="V118" s="397">
        <v>23</v>
      </c>
      <c r="W118" s="397">
        <v>25</v>
      </c>
      <c r="X118" s="397">
        <v>59</v>
      </c>
      <c r="Y118" s="397">
        <v>22</v>
      </c>
      <c r="Z118" s="397">
        <v>86</v>
      </c>
      <c r="AA118" s="397">
        <v>24</v>
      </c>
      <c r="AB118" s="397">
        <v>62</v>
      </c>
      <c r="AC118" s="397">
        <v>46</v>
      </c>
      <c r="AD118" s="397">
        <v>16</v>
      </c>
      <c r="AE118" s="397">
        <v>22</v>
      </c>
      <c r="AF118" s="397">
        <v>1568</v>
      </c>
      <c r="AG118" s="398">
        <v>3.6609852906840996E-2</v>
      </c>
    </row>
    <row r="119" spans="1:33" ht="24.95" customHeight="1">
      <c r="A119" s="530" t="s">
        <v>804</v>
      </c>
      <c r="B119" s="397">
        <v>231</v>
      </c>
      <c r="C119" s="397">
        <v>310</v>
      </c>
      <c r="D119" s="397">
        <v>232</v>
      </c>
      <c r="E119" s="397">
        <v>22</v>
      </c>
      <c r="F119" s="397">
        <v>77</v>
      </c>
      <c r="G119" s="397">
        <v>104</v>
      </c>
      <c r="H119" s="397">
        <v>60</v>
      </c>
      <c r="I119" s="397">
        <v>83</v>
      </c>
      <c r="J119" s="397">
        <v>62</v>
      </c>
      <c r="K119" s="397">
        <v>46</v>
      </c>
      <c r="L119" s="397">
        <v>35</v>
      </c>
      <c r="M119" s="397">
        <v>32</v>
      </c>
      <c r="N119" s="397">
        <v>89</v>
      </c>
      <c r="O119" s="397">
        <v>55</v>
      </c>
      <c r="P119" s="397">
        <v>44</v>
      </c>
      <c r="Q119" s="397">
        <v>22</v>
      </c>
      <c r="R119" s="397">
        <v>53</v>
      </c>
      <c r="S119" s="397">
        <v>101</v>
      </c>
      <c r="T119" s="397">
        <v>23</v>
      </c>
      <c r="U119" s="397">
        <v>64</v>
      </c>
      <c r="V119" s="397">
        <v>67</v>
      </c>
      <c r="W119" s="397">
        <v>50</v>
      </c>
      <c r="X119" s="397">
        <v>102</v>
      </c>
      <c r="Y119" s="397">
        <v>59</v>
      </c>
      <c r="Z119" s="397">
        <v>150</v>
      </c>
      <c r="AA119" s="397">
        <v>30</v>
      </c>
      <c r="AB119" s="397">
        <v>122</v>
      </c>
      <c r="AC119" s="397">
        <v>96</v>
      </c>
      <c r="AD119" s="397">
        <v>20</v>
      </c>
      <c r="AE119" s="397">
        <v>75</v>
      </c>
      <c r="AF119" s="397">
        <v>2516</v>
      </c>
      <c r="AG119" s="398">
        <v>5.8743871118374973E-2</v>
      </c>
    </row>
    <row r="120" spans="1:33" ht="24.95" customHeight="1">
      <c r="A120" s="530" t="s">
        <v>805</v>
      </c>
      <c r="B120" s="397">
        <v>185</v>
      </c>
      <c r="C120" s="397">
        <v>200</v>
      </c>
      <c r="D120" s="397">
        <v>129</v>
      </c>
      <c r="E120" s="397">
        <v>23</v>
      </c>
      <c r="F120" s="397">
        <v>44</v>
      </c>
      <c r="G120" s="397">
        <v>71</v>
      </c>
      <c r="H120" s="397">
        <v>47</v>
      </c>
      <c r="I120" s="397">
        <v>80</v>
      </c>
      <c r="J120" s="397">
        <v>45</v>
      </c>
      <c r="K120" s="397">
        <v>44</v>
      </c>
      <c r="L120" s="397">
        <v>31</v>
      </c>
      <c r="M120" s="397">
        <v>25</v>
      </c>
      <c r="N120" s="397">
        <v>73</v>
      </c>
      <c r="O120" s="397">
        <v>21</v>
      </c>
      <c r="P120" s="397">
        <v>27</v>
      </c>
      <c r="Q120" s="397">
        <v>10</v>
      </c>
      <c r="R120" s="397">
        <v>43</v>
      </c>
      <c r="S120" s="397">
        <v>51</v>
      </c>
      <c r="T120" s="397">
        <v>24</v>
      </c>
      <c r="U120" s="397">
        <v>51</v>
      </c>
      <c r="V120" s="397">
        <v>38</v>
      </c>
      <c r="W120" s="397">
        <v>48</v>
      </c>
      <c r="X120" s="397">
        <v>69</v>
      </c>
      <c r="Y120" s="397">
        <v>42</v>
      </c>
      <c r="Z120" s="397">
        <v>97</v>
      </c>
      <c r="AA120" s="397">
        <v>23</v>
      </c>
      <c r="AB120" s="397">
        <v>98</v>
      </c>
      <c r="AC120" s="397">
        <v>66</v>
      </c>
      <c r="AD120" s="397">
        <v>5</v>
      </c>
      <c r="AE120" s="397">
        <v>90</v>
      </c>
      <c r="AF120" s="397">
        <v>1800</v>
      </c>
      <c r="AG120" s="398">
        <v>4.2026616857342984E-2</v>
      </c>
    </row>
    <row r="121" spans="1:33" ht="24.95" customHeight="1">
      <c r="A121" s="530" t="s">
        <v>806</v>
      </c>
      <c r="B121" s="397">
        <v>409</v>
      </c>
      <c r="C121" s="397">
        <v>447</v>
      </c>
      <c r="D121" s="397">
        <v>239</v>
      </c>
      <c r="E121" s="397">
        <v>27</v>
      </c>
      <c r="F121" s="397">
        <v>138</v>
      </c>
      <c r="G121" s="397">
        <v>288</v>
      </c>
      <c r="H121" s="397">
        <v>180</v>
      </c>
      <c r="I121" s="397">
        <v>238</v>
      </c>
      <c r="J121" s="397">
        <v>172</v>
      </c>
      <c r="K121" s="397">
        <v>158</v>
      </c>
      <c r="L121" s="397">
        <v>106</v>
      </c>
      <c r="M121" s="397">
        <v>60</v>
      </c>
      <c r="N121" s="397">
        <v>188</v>
      </c>
      <c r="O121" s="397">
        <v>106</v>
      </c>
      <c r="P121" s="397">
        <v>115</v>
      </c>
      <c r="Q121" s="397">
        <v>11</v>
      </c>
      <c r="R121" s="397">
        <v>107</v>
      </c>
      <c r="S121" s="397">
        <v>211</v>
      </c>
      <c r="T121" s="397">
        <v>70</v>
      </c>
      <c r="U121" s="397">
        <v>154</v>
      </c>
      <c r="V121" s="397">
        <v>201</v>
      </c>
      <c r="W121" s="397">
        <v>92</v>
      </c>
      <c r="X121" s="397">
        <v>176</v>
      </c>
      <c r="Y121" s="397">
        <v>126</v>
      </c>
      <c r="Z121" s="397">
        <v>200</v>
      </c>
      <c r="AA121" s="397">
        <v>54</v>
      </c>
      <c r="AB121" s="397">
        <v>405</v>
      </c>
      <c r="AC121" s="397">
        <v>193</v>
      </c>
      <c r="AD121" s="397">
        <v>31</v>
      </c>
      <c r="AE121" s="397">
        <v>462</v>
      </c>
      <c r="AF121" s="397">
        <v>5364</v>
      </c>
      <c r="AG121" s="398">
        <v>0.1252393182348821</v>
      </c>
    </row>
    <row r="122" spans="1:33" ht="24.95" customHeight="1">
      <c r="A122" s="530" t="s">
        <v>807</v>
      </c>
      <c r="B122" s="397">
        <v>1032</v>
      </c>
      <c r="C122" s="397">
        <v>679</v>
      </c>
      <c r="D122" s="397">
        <v>383</v>
      </c>
      <c r="E122" s="397">
        <v>50</v>
      </c>
      <c r="F122" s="397">
        <v>214</v>
      </c>
      <c r="G122" s="397">
        <v>482</v>
      </c>
      <c r="H122" s="397">
        <v>295</v>
      </c>
      <c r="I122" s="397">
        <v>456</v>
      </c>
      <c r="J122" s="397">
        <v>324</v>
      </c>
      <c r="K122" s="397">
        <v>273</v>
      </c>
      <c r="L122" s="397">
        <v>192</v>
      </c>
      <c r="M122" s="397">
        <v>83</v>
      </c>
      <c r="N122" s="397">
        <v>365</v>
      </c>
      <c r="O122" s="397">
        <v>169</v>
      </c>
      <c r="P122" s="397">
        <v>186</v>
      </c>
      <c r="Q122" s="397">
        <v>21</v>
      </c>
      <c r="R122" s="397">
        <v>206</v>
      </c>
      <c r="S122" s="397">
        <v>315</v>
      </c>
      <c r="T122" s="397">
        <v>115</v>
      </c>
      <c r="U122" s="397">
        <v>270</v>
      </c>
      <c r="V122" s="397">
        <v>352</v>
      </c>
      <c r="W122" s="397">
        <v>180</v>
      </c>
      <c r="X122" s="397">
        <v>302</v>
      </c>
      <c r="Y122" s="397">
        <v>268</v>
      </c>
      <c r="Z122" s="397">
        <v>364</v>
      </c>
      <c r="AA122" s="397">
        <v>135</v>
      </c>
      <c r="AB122" s="397">
        <v>363</v>
      </c>
      <c r="AC122" s="397">
        <v>306</v>
      </c>
      <c r="AD122" s="397">
        <v>20</v>
      </c>
      <c r="AE122" s="397">
        <v>551</v>
      </c>
      <c r="AF122" s="397">
        <v>8951</v>
      </c>
      <c r="AG122" s="398">
        <v>0.20898902638337613</v>
      </c>
    </row>
    <row r="123" spans="1:33" ht="24.95" customHeight="1">
      <c r="A123" s="530" t="s">
        <v>808</v>
      </c>
      <c r="B123" s="397">
        <v>1060</v>
      </c>
      <c r="C123" s="397">
        <v>1019</v>
      </c>
      <c r="D123" s="397">
        <v>612</v>
      </c>
      <c r="E123" s="397">
        <v>78</v>
      </c>
      <c r="F123" s="397">
        <v>356</v>
      </c>
      <c r="G123" s="397">
        <v>875</v>
      </c>
      <c r="H123" s="397">
        <v>585</v>
      </c>
      <c r="I123" s="397">
        <v>813</v>
      </c>
      <c r="J123" s="397">
        <v>584</v>
      </c>
      <c r="K123" s="397">
        <v>456</v>
      </c>
      <c r="L123" s="397">
        <v>590</v>
      </c>
      <c r="M123" s="397">
        <v>168</v>
      </c>
      <c r="N123" s="397">
        <v>839</v>
      </c>
      <c r="O123" s="397">
        <v>360</v>
      </c>
      <c r="P123" s="397">
        <v>324</v>
      </c>
      <c r="Q123" s="397">
        <v>51</v>
      </c>
      <c r="R123" s="397">
        <v>354</v>
      </c>
      <c r="S123" s="397">
        <v>652</v>
      </c>
      <c r="T123" s="397">
        <v>268</v>
      </c>
      <c r="U123" s="397">
        <v>685</v>
      </c>
      <c r="V123" s="397">
        <v>860</v>
      </c>
      <c r="W123" s="397">
        <v>267</v>
      </c>
      <c r="X123" s="397">
        <v>516</v>
      </c>
      <c r="Y123" s="397">
        <v>510</v>
      </c>
      <c r="Z123" s="397">
        <v>414</v>
      </c>
      <c r="AA123" s="397">
        <v>255</v>
      </c>
      <c r="AB123" s="397">
        <v>1184</v>
      </c>
      <c r="AC123" s="397">
        <v>686</v>
      </c>
      <c r="AD123" s="397">
        <v>67</v>
      </c>
      <c r="AE123" s="397">
        <v>651</v>
      </c>
      <c r="AF123" s="397">
        <v>16139</v>
      </c>
      <c r="AG123" s="398">
        <v>0.37681531636703247</v>
      </c>
    </row>
    <row r="124" spans="1:33" ht="24.95" customHeight="1">
      <c r="A124" s="530" t="s">
        <v>809</v>
      </c>
      <c r="B124" s="397">
        <v>185</v>
      </c>
      <c r="C124" s="397">
        <v>195</v>
      </c>
      <c r="D124" s="397">
        <v>83</v>
      </c>
      <c r="E124" s="397">
        <v>7</v>
      </c>
      <c r="F124" s="397">
        <v>55</v>
      </c>
      <c r="G124" s="397">
        <v>125</v>
      </c>
      <c r="H124" s="397">
        <v>70</v>
      </c>
      <c r="I124" s="397">
        <v>104</v>
      </c>
      <c r="J124" s="397">
        <v>87</v>
      </c>
      <c r="K124" s="397">
        <v>38</v>
      </c>
      <c r="L124" s="397">
        <v>171</v>
      </c>
      <c r="M124" s="397">
        <v>39</v>
      </c>
      <c r="N124" s="397">
        <v>172</v>
      </c>
      <c r="O124" s="397">
        <v>59</v>
      </c>
      <c r="P124" s="397">
        <v>48</v>
      </c>
      <c r="Q124" s="397">
        <v>7</v>
      </c>
      <c r="R124" s="397">
        <v>36</v>
      </c>
      <c r="S124" s="397">
        <v>91</v>
      </c>
      <c r="T124" s="397">
        <v>53</v>
      </c>
      <c r="U124" s="397">
        <v>140</v>
      </c>
      <c r="V124" s="397">
        <v>85</v>
      </c>
      <c r="W124" s="397">
        <v>40</v>
      </c>
      <c r="X124" s="397">
        <v>77</v>
      </c>
      <c r="Y124" s="397">
        <v>66</v>
      </c>
      <c r="Z124" s="397">
        <v>47</v>
      </c>
      <c r="AA124" s="397">
        <v>52</v>
      </c>
      <c r="AB124" s="397">
        <v>240</v>
      </c>
      <c r="AC124" s="397">
        <v>139</v>
      </c>
      <c r="AD124" s="397">
        <v>12</v>
      </c>
      <c r="AE124" s="397">
        <v>101</v>
      </c>
      <c r="AF124" s="397">
        <v>2624</v>
      </c>
      <c r="AG124" s="398">
        <v>6.1265468129815551E-2</v>
      </c>
    </row>
    <row r="125" spans="1:33" ht="24.95" customHeight="1" thickBot="1">
      <c r="A125" s="530" t="s">
        <v>810</v>
      </c>
      <c r="B125" s="397">
        <v>113</v>
      </c>
      <c r="C125" s="397">
        <v>137</v>
      </c>
      <c r="D125" s="397">
        <v>44</v>
      </c>
      <c r="E125" s="397">
        <v>0</v>
      </c>
      <c r="F125" s="397">
        <v>37</v>
      </c>
      <c r="G125" s="397">
        <v>97</v>
      </c>
      <c r="H125" s="397">
        <v>32</v>
      </c>
      <c r="I125" s="397">
        <v>107</v>
      </c>
      <c r="J125" s="397">
        <v>47</v>
      </c>
      <c r="K125" s="397">
        <v>21</v>
      </c>
      <c r="L125" s="397">
        <v>328</v>
      </c>
      <c r="M125" s="397">
        <v>9</v>
      </c>
      <c r="N125" s="397">
        <v>120</v>
      </c>
      <c r="O125" s="397">
        <v>42</v>
      </c>
      <c r="P125" s="397">
        <v>91</v>
      </c>
      <c r="Q125" s="397">
        <v>3</v>
      </c>
      <c r="R125" s="397">
        <v>26</v>
      </c>
      <c r="S125" s="397">
        <v>71</v>
      </c>
      <c r="T125" s="397">
        <v>35</v>
      </c>
      <c r="U125" s="397">
        <v>155</v>
      </c>
      <c r="V125" s="397">
        <v>0</v>
      </c>
      <c r="W125" s="397">
        <v>0</v>
      </c>
      <c r="X125" s="397">
        <v>36</v>
      </c>
      <c r="Y125" s="397">
        <v>2</v>
      </c>
      <c r="Z125" s="397">
        <v>34</v>
      </c>
      <c r="AA125" s="397">
        <v>13</v>
      </c>
      <c r="AB125" s="397">
        <v>183</v>
      </c>
      <c r="AC125" s="397">
        <v>95</v>
      </c>
      <c r="AD125" s="397">
        <v>8</v>
      </c>
      <c r="AE125" s="397">
        <v>25</v>
      </c>
      <c r="AF125" s="397">
        <v>1911</v>
      </c>
      <c r="AG125" s="398">
        <v>4.4618258230212468E-2</v>
      </c>
    </row>
    <row r="126" spans="1:33" ht="24.95" customHeight="1" thickTop="1" thickBot="1">
      <c r="A126" s="529" t="s">
        <v>6</v>
      </c>
      <c r="B126" s="399">
        <v>3917</v>
      </c>
      <c r="C126" s="399">
        <v>3618</v>
      </c>
      <c r="D126" s="399">
        <v>2047</v>
      </c>
      <c r="E126" s="399">
        <v>276</v>
      </c>
      <c r="F126" s="399">
        <v>1048</v>
      </c>
      <c r="G126" s="399">
        <v>2134</v>
      </c>
      <c r="H126" s="399">
        <v>1380</v>
      </c>
      <c r="I126" s="399">
        <v>1958</v>
      </c>
      <c r="J126" s="399">
        <v>1403</v>
      </c>
      <c r="K126" s="399">
        <v>1062</v>
      </c>
      <c r="L126" s="399">
        <v>1472</v>
      </c>
      <c r="M126" s="399">
        <v>443</v>
      </c>
      <c r="N126" s="399">
        <v>1927</v>
      </c>
      <c r="O126" s="399">
        <v>877</v>
      </c>
      <c r="P126" s="399">
        <v>871</v>
      </c>
      <c r="Q126" s="399">
        <v>166</v>
      </c>
      <c r="R126" s="399">
        <v>877</v>
      </c>
      <c r="S126" s="399">
        <v>1566</v>
      </c>
      <c r="T126" s="399">
        <v>610</v>
      </c>
      <c r="U126" s="399">
        <v>1579</v>
      </c>
      <c r="V126" s="399">
        <v>1642</v>
      </c>
      <c r="W126" s="399">
        <v>736</v>
      </c>
      <c r="X126" s="399">
        <v>1437</v>
      </c>
      <c r="Y126" s="399">
        <v>1105</v>
      </c>
      <c r="Z126" s="399">
        <v>1500</v>
      </c>
      <c r="AA126" s="399">
        <v>635</v>
      </c>
      <c r="AB126" s="399">
        <v>2694</v>
      </c>
      <c r="AC126" s="399">
        <v>1676</v>
      </c>
      <c r="AD126" s="399">
        <v>188</v>
      </c>
      <c r="AE126" s="399">
        <v>1986</v>
      </c>
      <c r="AF126" s="399">
        <v>42830</v>
      </c>
      <c r="AG126" s="557">
        <v>1</v>
      </c>
    </row>
    <row r="127" spans="1:33" ht="24.95" customHeight="1" thickTop="1">
      <c r="A127" s="533" t="s">
        <v>811</v>
      </c>
      <c r="B127" s="398">
        <v>9.1454587905673596E-2</v>
      </c>
      <c r="C127" s="398">
        <v>8.4473499883259404E-2</v>
      </c>
      <c r="D127" s="398">
        <v>4.7793602614989494E-2</v>
      </c>
      <c r="E127" s="398">
        <v>6.4440812514592579E-3</v>
      </c>
      <c r="F127" s="398">
        <v>2.4468830259164139E-2</v>
      </c>
      <c r="G127" s="398">
        <v>4.9824889096427738E-2</v>
      </c>
      <c r="H127" s="398">
        <v>3.2220406257296288E-2</v>
      </c>
      <c r="I127" s="398">
        <v>4.5715619892598647E-2</v>
      </c>
      <c r="J127" s="398">
        <v>3.2757413028251227E-2</v>
      </c>
      <c r="K127" s="398">
        <v>2.4795703945832359E-2</v>
      </c>
      <c r="L127" s="398">
        <v>3.4368433341116042E-2</v>
      </c>
      <c r="M127" s="398">
        <v>1.0343217371001634E-2</v>
      </c>
      <c r="N127" s="398">
        <v>4.4991828157833293E-2</v>
      </c>
      <c r="O127" s="398">
        <v>2.0476301657716554E-2</v>
      </c>
      <c r="P127" s="398">
        <v>2.0336212934858745E-2</v>
      </c>
      <c r="Q127" s="398">
        <v>3.875787999066075E-3</v>
      </c>
      <c r="R127" s="398">
        <v>2.0476301657716554E-2</v>
      </c>
      <c r="S127" s="398">
        <v>3.6563156665888399E-2</v>
      </c>
      <c r="T127" s="398">
        <v>1.4242353490544011E-2</v>
      </c>
      <c r="U127" s="398">
        <v>3.6866682232080318E-2</v>
      </c>
      <c r="V127" s="398">
        <v>3.8337613822087321E-2</v>
      </c>
      <c r="W127" s="398">
        <v>1.7184216670558021E-2</v>
      </c>
      <c r="X127" s="398">
        <v>3.355124912444548E-2</v>
      </c>
      <c r="Y127" s="398">
        <v>2.5799673126313333E-2</v>
      </c>
      <c r="Z127" s="398">
        <v>3.5022180714452483E-2</v>
      </c>
      <c r="AA127" s="398">
        <v>1.4826056502451553E-2</v>
      </c>
      <c r="AB127" s="398">
        <v>6.2899836563156661E-2</v>
      </c>
      <c r="AC127" s="398">
        <v>3.9131449918281581E-2</v>
      </c>
      <c r="AD127" s="398">
        <v>4.3894466495447114E-3</v>
      </c>
      <c r="AE127" s="398">
        <v>4.6369367265935095E-2</v>
      </c>
      <c r="AF127" s="398">
        <v>1</v>
      </c>
      <c r="AG127" s="398"/>
    </row>
    <row r="128" spans="1:33" ht="19.5" customHeight="1" thickBot="1">
      <c r="A128" s="534"/>
      <c r="B128" s="987"/>
      <c r="C128" s="988"/>
      <c r="D128" s="988"/>
      <c r="E128" s="988"/>
      <c r="F128" s="988"/>
      <c r="G128" s="988"/>
      <c r="H128" s="987"/>
      <c r="I128" s="987"/>
      <c r="J128" s="987"/>
      <c r="K128" s="987"/>
      <c r="L128" s="987"/>
      <c r="M128" s="987"/>
      <c r="N128" s="987"/>
      <c r="O128" s="987"/>
      <c r="P128" s="987"/>
      <c r="Q128" s="962"/>
      <c r="R128" s="307"/>
      <c r="S128" s="307"/>
      <c r="T128" s="307"/>
      <c r="U128" s="307"/>
      <c r="V128" s="307"/>
      <c r="W128" s="962"/>
      <c r="X128" s="962"/>
      <c r="Y128" s="962"/>
      <c r="Z128" s="962"/>
      <c r="AA128" s="962"/>
      <c r="AB128" s="962"/>
      <c r="AC128" s="962"/>
      <c r="AD128" s="962"/>
      <c r="AE128" s="962"/>
      <c r="AF128" s="962"/>
      <c r="AG128" s="963"/>
    </row>
    <row r="129" spans="1:33" ht="19.5" customHeight="1">
      <c r="A129" s="1097" t="s">
        <v>820</v>
      </c>
      <c r="B129" s="1090"/>
      <c r="C129" s="1090"/>
      <c r="D129" s="1090"/>
      <c r="E129" s="1090"/>
      <c r="F129" s="1090"/>
      <c r="G129" s="1090"/>
      <c r="H129" s="1090"/>
      <c r="I129" s="1090"/>
      <c r="J129" s="1090"/>
      <c r="K129" s="1090"/>
      <c r="L129" s="1090"/>
      <c r="M129" s="1090"/>
      <c r="N129" s="1090"/>
      <c r="O129" s="1090"/>
      <c r="P129" s="1090"/>
      <c r="Q129" s="48"/>
    </row>
    <row r="130" spans="1:33" ht="19.5" customHeight="1">
      <c r="A130" s="157"/>
      <c r="C130" s="373"/>
      <c r="D130" s="373"/>
      <c r="E130" s="373"/>
      <c r="F130" s="373"/>
      <c r="G130" s="373"/>
      <c r="Q130" s="48"/>
    </row>
    <row r="131" spans="1:33" ht="36" customHeight="1">
      <c r="A131" s="1047" t="s">
        <v>872</v>
      </c>
      <c r="B131" s="1047"/>
      <c r="C131" s="1047"/>
      <c r="D131" s="1047"/>
      <c r="E131" s="1047"/>
      <c r="F131" s="1047"/>
      <c r="G131" s="1047"/>
      <c r="H131" s="1047"/>
      <c r="I131" s="1047"/>
      <c r="J131" s="1047"/>
      <c r="K131" s="1047"/>
      <c r="L131" s="1047"/>
      <c r="M131" s="1047"/>
      <c r="N131" s="1047"/>
      <c r="O131" s="1047"/>
      <c r="P131" s="1047"/>
      <c r="Q131" s="48"/>
    </row>
    <row r="132" spans="1:33" ht="36" customHeight="1">
      <c r="A132" s="1047" t="s">
        <v>821</v>
      </c>
      <c r="B132" s="1047"/>
      <c r="C132" s="1047"/>
      <c r="D132" s="1047"/>
      <c r="E132" s="1047"/>
      <c r="F132" s="1047"/>
      <c r="G132" s="1047"/>
      <c r="H132" s="1047"/>
      <c r="I132" s="1047"/>
      <c r="J132" s="1047"/>
      <c r="K132" s="1047"/>
      <c r="L132" s="1047"/>
      <c r="M132" s="1047"/>
      <c r="N132" s="1047"/>
      <c r="O132" s="1047"/>
      <c r="P132" s="1047"/>
      <c r="Q132" s="48"/>
    </row>
    <row r="133" spans="1:33" ht="36" customHeight="1">
      <c r="A133" s="1047" t="s">
        <v>1530</v>
      </c>
      <c r="B133" s="1047"/>
      <c r="C133" s="1047"/>
      <c r="D133" s="1047"/>
      <c r="E133" s="1047"/>
      <c r="F133" s="1047"/>
      <c r="G133" s="1047"/>
      <c r="H133" s="1047"/>
      <c r="I133" s="1047"/>
      <c r="J133" s="1047"/>
      <c r="K133" s="1047"/>
      <c r="L133" s="1047"/>
      <c r="M133" s="1047"/>
      <c r="N133" s="1047"/>
      <c r="O133" s="1047"/>
      <c r="P133" s="1047"/>
      <c r="Q133" s="48"/>
    </row>
    <row r="134" spans="1:33" ht="36" customHeight="1">
      <c r="A134" s="1098" t="s">
        <v>1155</v>
      </c>
      <c r="B134" s="1098"/>
      <c r="C134" s="1098"/>
      <c r="D134" s="1098"/>
      <c r="E134" s="1098"/>
      <c r="F134" s="1098"/>
      <c r="G134" s="1098"/>
      <c r="H134" s="1098"/>
      <c r="I134" s="1098"/>
      <c r="J134" s="1098"/>
      <c r="K134" s="1098"/>
      <c r="L134" s="1098"/>
      <c r="M134" s="1098"/>
      <c r="N134" s="1098"/>
      <c r="O134" s="1098"/>
      <c r="P134" s="1098"/>
      <c r="Q134" s="48"/>
    </row>
    <row r="135" spans="1:33" ht="14.25" customHeight="1">
      <c r="A135" s="935"/>
      <c r="Q135" s="48"/>
    </row>
    <row r="136" spans="1:33" ht="19.5" customHeight="1" thickBot="1">
      <c r="A136" s="936"/>
      <c r="B136" s="937"/>
      <c r="C136" s="937"/>
      <c r="D136" s="938"/>
      <c r="E136" s="937"/>
      <c r="F136" s="937"/>
      <c r="G136" s="937"/>
      <c r="H136" s="937"/>
      <c r="I136" s="938"/>
      <c r="J136" s="937"/>
      <c r="K136" s="937"/>
      <c r="L136" s="937"/>
      <c r="M136" s="937"/>
      <c r="N136" s="937"/>
      <c r="O136" s="937"/>
      <c r="P136" s="937"/>
      <c r="Q136" s="48"/>
    </row>
    <row r="137" spans="1:33" ht="24.95" customHeight="1" thickTop="1" thickBot="1">
      <c r="A137" s="529" t="s">
        <v>795</v>
      </c>
      <c r="B137" s="985" t="s">
        <v>846</v>
      </c>
      <c r="C137" s="985" t="s">
        <v>847</v>
      </c>
      <c r="D137" s="985" t="s">
        <v>848</v>
      </c>
      <c r="E137" s="985" t="s">
        <v>849</v>
      </c>
      <c r="F137" s="985" t="s">
        <v>850</v>
      </c>
      <c r="G137" s="985" t="s">
        <v>851</v>
      </c>
      <c r="H137" s="985" t="s">
        <v>852</v>
      </c>
      <c r="I137" s="985" t="s">
        <v>853</v>
      </c>
      <c r="J137" s="985" t="s">
        <v>854</v>
      </c>
      <c r="K137" s="985" t="s">
        <v>855</v>
      </c>
      <c r="L137" s="985" t="s">
        <v>856</v>
      </c>
      <c r="M137" s="985" t="s">
        <v>857</v>
      </c>
      <c r="N137" s="985" t="s">
        <v>858</v>
      </c>
      <c r="O137" s="985" t="s">
        <v>859</v>
      </c>
      <c r="P137" s="985" t="s">
        <v>860</v>
      </c>
      <c r="Q137" s="985" t="s">
        <v>861</v>
      </c>
      <c r="R137" s="985" t="s">
        <v>862</v>
      </c>
      <c r="S137" s="985" t="s">
        <v>863</v>
      </c>
      <c r="T137" s="985" t="s">
        <v>864</v>
      </c>
      <c r="U137" s="985" t="s">
        <v>865</v>
      </c>
      <c r="V137" s="985" t="s">
        <v>866</v>
      </c>
      <c r="W137" s="985" t="s">
        <v>867</v>
      </c>
      <c r="X137" s="985" t="s">
        <v>868</v>
      </c>
      <c r="Y137" s="985" t="s">
        <v>869</v>
      </c>
      <c r="Z137" s="985" t="s">
        <v>870</v>
      </c>
      <c r="AA137" s="985" t="s">
        <v>871</v>
      </c>
      <c r="AB137" s="985" t="s">
        <v>1247</v>
      </c>
      <c r="AC137" s="985" t="s">
        <v>1257</v>
      </c>
      <c r="AD137" s="985" t="s">
        <v>1292</v>
      </c>
      <c r="AE137" s="985" t="s">
        <v>1293</v>
      </c>
      <c r="AF137" s="985" t="s">
        <v>6</v>
      </c>
      <c r="AG137" s="986" t="s">
        <v>709</v>
      </c>
    </row>
    <row r="138" spans="1:33" ht="24.95" customHeight="1" thickTop="1">
      <c r="A138" s="530" t="s">
        <v>797</v>
      </c>
      <c r="B138" s="397">
        <v>0</v>
      </c>
      <c r="C138" s="397">
        <v>0</v>
      </c>
      <c r="D138" s="397">
        <v>0</v>
      </c>
      <c r="E138" s="397">
        <v>0</v>
      </c>
      <c r="F138" s="397">
        <v>0</v>
      </c>
      <c r="G138" s="397">
        <v>0</v>
      </c>
      <c r="H138" s="397">
        <v>0</v>
      </c>
      <c r="I138" s="397">
        <v>0</v>
      </c>
      <c r="J138" s="397">
        <v>0</v>
      </c>
      <c r="K138" s="397">
        <v>0</v>
      </c>
      <c r="L138" s="397">
        <v>0</v>
      </c>
      <c r="M138" s="397">
        <v>0</v>
      </c>
      <c r="N138" s="397">
        <v>0</v>
      </c>
      <c r="O138" s="397">
        <v>0</v>
      </c>
      <c r="P138" s="397">
        <v>0</v>
      </c>
      <c r="Q138" s="397">
        <v>0</v>
      </c>
      <c r="R138" s="397">
        <v>0</v>
      </c>
      <c r="S138" s="397">
        <v>0</v>
      </c>
      <c r="T138" s="397">
        <v>0</v>
      </c>
      <c r="U138" s="397">
        <v>0</v>
      </c>
      <c r="V138" s="397">
        <v>0</v>
      </c>
      <c r="W138" s="397">
        <v>0</v>
      </c>
      <c r="X138" s="397">
        <v>0</v>
      </c>
      <c r="Y138" s="397">
        <v>0</v>
      </c>
      <c r="Z138" s="397">
        <v>0</v>
      </c>
      <c r="AA138" s="397">
        <v>0</v>
      </c>
      <c r="AB138" s="397">
        <v>0</v>
      </c>
      <c r="AC138" s="397">
        <v>0</v>
      </c>
      <c r="AD138" s="397">
        <v>0</v>
      </c>
      <c r="AE138" s="397">
        <v>0</v>
      </c>
      <c r="AF138" s="397">
        <v>0</v>
      </c>
      <c r="AG138" s="398">
        <v>0</v>
      </c>
    </row>
    <row r="139" spans="1:33" ht="24.95" customHeight="1">
      <c r="A139" s="530" t="s">
        <v>798</v>
      </c>
      <c r="B139" s="397">
        <v>7734.2244700000001</v>
      </c>
      <c r="C139" s="397">
        <v>0</v>
      </c>
      <c r="D139" s="397">
        <v>0</v>
      </c>
      <c r="E139" s="397">
        <v>0</v>
      </c>
      <c r="F139" s="397">
        <v>0</v>
      </c>
      <c r="G139" s="397">
        <v>0</v>
      </c>
      <c r="H139" s="397">
        <v>0</v>
      </c>
      <c r="I139" s="397">
        <v>0</v>
      </c>
      <c r="J139" s="397">
        <v>0</v>
      </c>
      <c r="K139" s="397">
        <v>0</v>
      </c>
      <c r="L139" s="397">
        <v>0</v>
      </c>
      <c r="M139" s="397">
        <v>0</v>
      </c>
      <c r="N139" s="397">
        <v>0</v>
      </c>
      <c r="O139" s="397">
        <v>0</v>
      </c>
      <c r="P139" s="397">
        <v>0</v>
      </c>
      <c r="Q139" s="397">
        <v>0</v>
      </c>
      <c r="R139" s="397">
        <v>0</v>
      </c>
      <c r="S139" s="397">
        <v>0</v>
      </c>
      <c r="T139" s="397">
        <v>0</v>
      </c>
      <c r="U139" s="397">
        <v>0</v>
      </c>
      <c r="V139" s="397">
        <v>0</v>
      </c>
      <c r="W139" s="397">
        <v>0</v>
      </c>
      <c r="X139" s="397">
        <v>0</v>
      </c>
      <c r="Y139" s="397">
        <v>0</v>
      </c>
      <c r="Z139" s="397">
        <v>0</v>
      </c>
      <c r="AA139" s="397">
        <v>0</v>
      </c>
      <c r="AB139" s="397">
        <v>0</v>
      </c>
      <c r="AC139" s="397">
        <v>0</v>
      </c>
      <c r="AD139" s="397">
        <v>0</v>
      </c>
      <c r="AE139" s="397">
        <v>0</v>
      </c>
      <c r="AF139" s="397">
        <v>7734.2244700000001</v>
      </c>
      <c r="AG139" s="398">
        <v>3.4302201413937708E-2</v>
      </c>
    </row>
    <row r="140" spans="1:33" ht="24.95" customHeight="1">
      <c r="A140" s="530" t="s">
        <v>799</v>
      </c>
      <c r="B140" s="397">
        <v>0</v>
      </c>
      <c r="C140" s="397">
        <v>0</v>
      </c>
      <c r="D140" s="397">
        <v>0</v>
      </c>
      <c r="E140" s="397">
        <v>0</v>
      </c>
      <c r="F140" s="397">
        <v>0</v>
      </c>
      <c r="G140" s="397">
        <v>0</v>
      </c>
      <c r="H140" s="397">
        <v>0</v>
      </c>
      <c r="I140" s="397">
        <v>0</v>
      </c>
      <c r="J140" s="397">
        <v>0</v>
      </c>
      <c r="K140" s="397">
        <v>0</v>
      </c>
      <c r="L140" s="397">
        <v>0</v>
      </c>
      <c r="M140" s="397">
        <v>0</v>
      </c>
      <c r="N140" s="397">
        <v>0</v>
      </c>
      <c r="O140" s="397">
        <v>0</v>
      </c>
      <c r="P140" s="397">
        <v>0</v>
      </c>
      <c r="Q140" s="397">
        <v>0</v>
      </c>
      <c r="R140" s="397">
        <v>0</v>
      </c>
      <c r="S140" s="397">
        <v>0</v>
      </c>
      <c r="T140" s="397">
        <v>0</v>
      </c>
      <c r="U140" s="397">
        <v>0</v>
      </c>
      <c r="V140" s="397">
        <v>0</v>
      </c>
      <c r="W140" s="397">
        <v>0</v>
      </c>
      <c r="X140" s="397">
        <v>0</v>
      </c>
      <c r="Y140" s="397">
        <v>0</v>
      </c>
      <c r="Z140" s="397">
        <v>0</v>
      </c>
      <c r="AA140" s="397">
        <v>0</v>
      </c>
      <c r="AB140" s="397">
        <v>0</v>
      </c>
      <c r="AC140" s="397">
        <v>0</v>
      </c>
      <c r="AD140" s="397">
        <v>0</v>
      </c>
      <c r="AE140" s="397">
        <v>0</v>
      </c>
      <c r="AF140" s="397">
        <v>0</v>
      </c>
      <c r="AG140" s="398">
        <v>0</v>
      </c>
    </row>
    <row r="141" spans="1:33" ht="24.95" customHeight="1">
      <c r="A141" s="530" t="s">
        <v>800</v>
      </c>
      <c r="B141" s="397">
        <v>1433.4300700000001</v>
      </c>
      <c r="C141" s="397">
        <v>3108.3529199999998</v>
      </c>
      <c r="D141" s="397">
        <v>0</v>
      </c>
      <c r="E141" s="397">
        <v>0</v>
      </c>
      <c r="F141" s="397">
        <v>0</v>
      </c>
      <c r="G141" s="397">
        <v>0</v>
      </c>
      <c r="H141" s="397">
        <v>0</v>
      </c>
      <c r="I141" s="397">
        <v>0</v>
      </c>
      <c r="J141" s="397">
        <v>0</v>
      </c>
      <c r="K141" s="397">
        <v>0</v>
      </c>
      <c r="L141" s="397">
        <v>0</v>
      </c>
      <c r="M141" s="397">
        <v>0</v>
      </c>
      <c r="N141" s="397">
        <v>0</v>
      </c>
      <c r="O141" s="397">
        <v>0</v>
      </c>
      <c r="P141" s="397">
        <v>0</v>
      </c>
      <c r="Q141" s="397">
        <v>0</v>
      </c>
      <c r="R141" s="397">
        <v>0</v>
      </c>
      <c r="S141" s="397">
        <v>0</v>
      </c>
      <c r="T141" s="397">
        <v>0</v>
      </c>
      <c r="U141" s="397">
        <v>0</v>
      </c>
      <c r="V141" s="397">
        <v>0</v>
      </c>
      <c r="W141" s="397">
        <v>0</v>
      </c>
      <c r="X141" s="397">
        <v>0</v>
      </c>
      <c r="Y141" s="397">
        <v>0</v>
      </c>
      <c r="Z141" s="397">
        <v>0</v>
      </c>
      <c r="AA141" s="397">
        <v>0</v>
      </c>
      <c r="AB141" s="397">
        <v>0</v>
      </c>
      <c r="AC141" s="397">
        <v>1384</v>
      </c>
      <c r="AD141" s="397">
        <v>0</v>
      </c>
      <c r="AE141" s="397">
        <v>0</v>
      </c>
      <c r="AF141" s="397">
        <v>5925.7829900000006</v>
      </c>
      <c r="AG141" s="398">
        <v>2.6281549293883637E-2</v>
      </c>
    </row>
    <row r="142" spans="1:33" ht="24.95" customHeight="1">
      <c r="A142" s="530" t="s">
        <v>801</v>
      </c>
      <c r="B142" s="397">
        <v>3388.4858599999998</v>
      </c>
      <c r="C142" s="397">
        <v>6017.26</v>
      </c>
      <c r="D142" s="397">
        <v>706.58</v>
      </c>
      <c r="E142" s="397">
        <v>0</v>
      </c>
      <c r="F142" s="397">
        <v>693</v>
      </c>
      <c r="G142" s="397">
        <v>0</v>
      </c>
      <c r="H142" s="397">
        <v>0</v>
      </c>
      <c r="I142" s="397">
        <v>0</v>
      </c>
      <c r="J142" s="397">
        <v>0</v>
      </c>
      <c r="K142" s="397">
        <v>0</v>
      </c>
      <c r="L142" s="397">
        <v>0</v>
      </c>
      <c r="M142" s="397">
        <v>0</v>
      </c>
      <c r="N142" s="397">
        <v>0</v>
      </c>
      <c r="O142" s="397">
        <v>1100</v>
      </c>
      <c r="P142" s="397">
        <v>0</v>
      </c>
      <c r="Q142" s="397">
        <v>0</v>
      </c>
      <c r="R142" s="397">
        <v>800</v>
      </c>
      <c r="S142" s="397">
        <v>0</v>
      </c>
      <c r="T142" s="397">
        <v>0</v>
      </c>
      <c r="U142" s="397">
        <v>0</v>
      </c>
      <c r="V142" s="397">
        <v>0</v>
      </c>
      <c r="W142" s="397">
        <v>0</v>
      </c>
      <c r="X142" s="397">
        <v>0</v>
      </c>
      <c r="Y142" s="397">
        <v>0</v>
      </c>
      <c r="Z142" s="397">
        <v>1696</v>
      </c>
      <c r="AA142" s="397">
        <v>0</v>
      </c>
      <c r="AB142" s="397">
        <v>0</v>
      </c>
      <c r="AC142" s="397">
        <v>4661.5</v>
      </c>
      <c r="AD142" s="397">
        <v>0</v>
      </c>
      <c r="AE142" s="397">
        <v>0</v>
      </c>
      <c r="AF142" s="397">
        <v>19062.825860000001</v>
      </c>
      <c r="AG142" s="398">
        <v>8.454589011541068E-2</v>
      </c>
    </row>
    <row r="143" spans="1:33" ht="24.95" customHeight="1">
      <c r="A143" s="530" t="s">
        <v>802</v>
      </c>
      <c r="B143" s="397">
        <v>4581.5808399999996</v>
      </c>
      <c r="C143" s="397">
        <v>9279.3041400000002</v>
      </c>
      <c r="D143" s="397">
        <v>2041.8319799999999</v>
      </c>
      <c r="E143" s="397">
        <v>514.5</v>
      </c>
      <c r="F143" s="397">
        <v>400</v>
      </c>
      <c r="G143" s="397">
        <v>946.84</v>
      </c>
      <c r="H143" s="397">
        <v>0</v>
      </c>
      <c r="I143" s="397">
        <v>350</v>
      </c>
      <c r="J143" s="397">
        <v>400</v>
      </c>
      <c r="K143" s="397">
        <v>0</v>
      </c>
      <c r="L143" s="397">
        <v>0</v>
      </c>
      <c r="M143" s="397">
        <v>1550</v>
      </c>
      <c r="N143" s="397">
        <v>987.2</v>
      </c>
      <c r="O143" s="397">
        <v>882.8</v>
      </c>
      <c r="P143" s="397">
        <v>0</v>
      </c>
      <c r="Q143" s="397">
        <v>0</v>
      </c>
      <c r="R143" s="397">
        <v>0</v>
      </c>
      <c r="S143" s="397">
        <v>0</v>
      </c>
      <c r="T143" s="397">
        <v>0</v>
      </c>
      <c r="U143" s="397">
        <v>0</v>
      </c>
      <c r="V143" s="397">
        <v>0</v>
      </c>
      <c r="W143" s="397">
        <v>0</v>
      </c>
      <c r="X143" s="397">
        <v>0</v>
      </c>
      <c r="Y143" s="397">
        <v>400</v>
      </c>
      <c r="Z143" s="397">
        <v>2006.2521999999999</v>
      </c>
      <c r="AA143" s="397">
        <v>0</v>
      </c>
      <c r="AB143" s="397">
        <v>1572.9665600000001</v>
      </c>
      <c r="AC143" s="397">
        <v>4967.7997699999996</v>
      </c>
      <c r="AD143" s="397">
        <v>0</v>
      </c>
      <c r="AE143" s="397">
        <v>0</v>
      </c>
      <c r="AF143" s="397">
        <v>30881.075489999999</v>
      </c>
      <c r="AG143" s="398">
        <v>0.13696122674559447</v>
      </c>
    </row>
    <row r="144" spans="1:33" ht="24.95" customHeight="1">
      <c r="A144" s="530" t="s">
        <v>803</v>
      </c>
      <c r="B144" s="397">
        <v>7913.8487800000003</v>
      </c>
      <c r="C144" s="397">
        <v>7470.6784000000007</v>
      </c>
      <c r="D144" s="397">
        <v>3051.44</v>
      </c>
      <c r="E144" s="397">
        <v>0</v>
      </c>
      <c r="F144" s="397">
        <v>0</v>
      </c>
      <c r="G144" s="397">
        <v>888.2</v>
      </c>
      <c r="H144" s="397">
        <v>877</v>
      </c>
      <c r="I144" s="397">
        <v>214.70185999999998</v>
      </c>
      <c r="J144" s="397">
        <v>0</v>
      </c>
      <c r="K144" s="397">
        <v>0</v>
      </c>
      <c r="L144" s="397">
        <v>0</v>
      </c>
      <c r="M144" s="397">
        <v>250</v>
      </c>
      <c r="N144" s="397">
        <v>1029.52</v>
      </c>
      <c r="O144" s="397">
        <v>260</v>
      </c>
      <c r="P144" s="397">
        <v>0</v>
      </c>
      <c r="Q144" s="397">
        <v>0</v>
      </c>
      <c r="R144" s="397">
        <v>238.50456</v>
      </c>
      <c r="S144" s="397">
        <v>0</v>
      </c>
      <c r="T144" s="397">
        <v>0</v>
      </c>
      <c r="U144" s="397">
        <v>0</v>
      </c>
      <c r="V144" s="397">
        <v>210</v>
      </c>
      <c r="W144" s="397">
        <v>511.3</v>
      </c>
      <c r="X144" s="397">
        <v>500</v>
      </c>
      <c r="Y144" s="397">
        <v>253.67500000000001</v>
      </c>
      <c r="Z144" s="397">
        <v>2519.6818900000003</v>
      </c>
      <c r="AA144" s="397">
        <v>0</v>
      </c>
      <c r="AB144" s="397">
        <v>1260.7</v>
      </c>
      <c r="AC144" s="397">
        <v>2812.0125600000001</v>
      </c>
      <c r="AD144" s="397">
        <v>802.45378000000005</v>
      </c>
      <c r="AE144" s="397">
        <v>0</v>
      </c>
      <c r="AF144" s="397">
        <v>31063.716829999998</v>
      </c>
      <c r="AG144" s="398">
        <v>0.13777126271694395</v>
      </c>
    </row>
    <row r="145" spans="1:33" ht="24.95" customHeight="1">
      <c r="A145" s="530" t="s">
        <v>804</v>
      </c>
      <c r="B145" s="397">
        <v>7303.4706399999995</v>
      </c>
      <c r="C145" s="397">
        <v>4986.8206799999998</v>
      </c>
      <c r="D145" s="397">
        <v>2369.61213</v>
      </c>
      <c r="E145" s="397">
        <v>0</v>
      </c>
      <c r="F145" s="397">
        <v>493.25326000000001</v>
      </c>
      <c r="G145" s="397">
        <v>952.62953000000005</v>
      </c>
      <c r="H145" s="397">
        <v>340</v>
      </c>
      <c r="I145" s="397">
        <v>0</v>
      </c>
      <c r="J145" s="397">
        <v>140</v>
      </c>
      <c r="K145" s="397">
        <v>179</v>
      </c>
      <c r="L145" s="397">
        <v>156.75</v>
      </c>
      <c r="M145" s="397">
        <v>854</v>
      </c>
      <c r="N145" s="397">
        <v>1896.3855000000001</v>
      </c>
      <c r="O145" s="397">
        <v>445</v>
      </c>
      <c r="P145" s="397">
        <v>493</v>
      </c>
      <c r="Q145" s="397">
        <v>200</v>
      </c>
      <c r="R145" s="397">
        <v>310</v>
      </c>
      <c r="S145" s="397">
        <v>137.76258999999999</v>
      </c>
      <c r="T145" s="397">
        <v>458.95395000000002</v>
      </c>
      <c r="U145" s="397">
        <v>180.25836999999999</v>
      </c>
      <c r="V145" s="397">
        <v>200</v>
      </c>
      <c r="W145" s="397">
        <v>287.30756000000002</v>
      </c>
      <c r="X145" s="397">
        <v>707.55</v>
      </c>
      <c r="Y145" s="397">
        <v>0</v>
      </c>
      <c r="Z145" s="397">
        <v>1125.95</v>
      </c>
      <c r="AA145" s="397">
        <v>0</v>
      </c>
      <c r="AB145" s="397">
        <v>1765.73549</v>
      </c>
      <c r="AC145" s="397">
        <v>3189.5562200000004</v>
      </c>
      <c r="AD145" s="397">
        <v>648.44918999999993</v>
      </c>
      <c r="AE145" s="397">
        <v>330</v>
      </c>
      <c r="AF145" s="397">
        <v>30151.445110000001</v>
      </c>
      <c r="AG145" s="398">
        <v>0.13372522960721714</v>
      </c>
    </row>
    <row r="146" spans="1:33" ht="24.95" customHeight="1">
      <c r="A146" s="530" t="s">
        <v>805</v>
      </c>
      <c r="B146" s="397">
        <v>4135.6420499999995</v>
      </c>
      <c r="C146" s="397">
        <v>2463.0614399999999</v>
      </c>
      <c r="D146" s="397">
        <v>726.02591000000007</v>
      </c>
      <c r="E146" s="397">
        <v>0</v>
      </c>
      <c r="F146" s="397">
        <v>104.175</v>
      </c>
      <c r="G146" s="397">
        <v>118</v>
      </c>
      <c r="H146" s="397">
        <v>110</v>
      </c>
      <c r="I146" s="397">
        <v>0</v>
      </c>
      <c r="J146" s="397">
        <v>0</v>
      </c>
      <c r="K146" s="397">
        <v>0</v>
      </c>
      <c r="L146" s="397">
        <v>104.25</v>
      </c>
      <c r="M146" s="397">
        <v>477.12</v>
      </c>
      <c r="N146" s="397">
        <v>778.4</v>
      </c>
      <c r="O146" s="397">
        <v>237</v>
      </c>
      <c r="P146" s="397">
        <v>230</v>
      </c>
      <c r="Q146" s="397">
        <v>0</v>
      </c>
      <c r="R146" s="397">
        <v>626.72943000000009</v>
      </c>
      <c r="S146" s="397">
        <v>109.76</v>
      </c>
      <c r="T146" s="397">
        <v>116.53694</v>
      </c>
      <c r="U146" s="397">
        <v>440.89659999999998</v>
      </c>
      <c r="V146" s="397">
        <v>0</v>
      </c>
      <c r="W146" s="397">
        <v>0</v>
      </c>
      <c r="X146" s="397">
        <v>136.20500000000001</v>
      </c>
      <c r="Y146" s="397">
        <v>130</v>
      </c>
      <c r="Z146" s="397">
        <v>496.37</v>
      </c>
      <c r="AA146" s="397">
        <v>112</v>
      </c>
      <c r="AB146" s="397">
        <v>471.07</v>
      </c>
      <c r="AC146" s="397">
        <v>1777.48774</v>
      </c>
      <c r="AD146" s="397">
        <v>260.57851999999997</v>
      </c>
      <c r="AE146" s="397">
        <v>346.2</v>
      </c>
      <c r="AF146" s="397">
        <v>14507.50863</v>
      </c>
      <c r="AG146" s="398">
        <v>6.4342518758147643E-2</v>
      </c>
    </row>
    <row r="147" spans="1:33" ht="24.95" customHeight="1">
      <c r="A147" s="530" t="s">
        <v>806</v>
      </c>
      <c r="B147" s="397">
        <v>8013.05332</v>
      </c>
      <c r="C147" s="397">
        <v>4944.3610799999997</v>
      </c>
      <c r="D147" s="397">
        <v>2324.7517599999996</v>
      </c>
      <c r="E147" s="397">
        <v>94.696880000000007</v>
      </c>
      <c r="F147" s="397">
        <v>695.49855000000002</v>
      </c>
      <c r="G147" s="397">
        <v>652.20503000000008</v>
      </c>
      <c r="H147" s="397">
        <v>1034.24323</v>
      </c>
      <c r="I147" s="397">
        <v>1010.65128</v>
      </c>
      <c r="J147" s="397">
        <v>578.11756000000003</v>
      </c>
      <c r="K147" s="397">
        <v>550.83335999999997</v>
      </c>
      <c r="L147" s="397">
        <v>320.91381000000001</v>
      </c>
      <c r="M147" s="397">
        <v>698.87800000000004</v>
      </c>
      <c r="N147" s="397">
        <v>1523.96174</v>
      </c>
      <c r="O147" s="397">
        <v>1497</v>
      </c>
      <c r="P147" s="397">
        <v>762.98087999999996</v>
      </c>
      <c r="Q147" s="397">
        <v>72.8</v>
      </c>
      <c r="R147" s="397">
        <v>668.38854000000003</v>
      </c>
      <c r="S147" s="397">
        <v>100</v>
      </c>
      <c r="T147" s="397">
        <v>567.50243</v>
      </c>
      <c r="U147" s="397">
        <v>372.68362999999999</v>
      </c>
      <c r="V147" s="397">
        <v>175</v>
      </c>
      <c r="W147" s="397">
        <v>801.62310000000002</v>
      </c>
      <c r="X147" s="397">
        <v>457.21438000000001</v>
      </c>
      <c r="Y147" s="397">
        <v>961.4</v>
      </c>
      <c r="Z147" s="397">
        <v>835.33749999999998</v>
      </c>
      <c r="AA147" s="397">
        <v>100</v>
      </c>
      <c r="AB147" s="397">
        <v>3026.0511000000001</v>
      </c>
      <c r="AC147" s="397">
        <v>3266.0138900000002</v>
      </c>
      <c r="AD147" s="397">
        <v>167.63368</v>
      </c>
      <c r="AE147" s="397">
        <v>1583.73044</v>
      </c>
      <c r="AF147" s="397">
        <v>37857.525170000001</v>
      </c>
      <c r="AG147" s="398">
        <v>0.16790260722993425</v>
      </c>
    </row>
    <row r="148" spans="1:33" ht="24.95" customHeight="1">
      <c r="A148" s="530" t="s">
        <v>807</v>
      </c>
      <c r="B148" s="397">
        <v>7397.8418499999998</v>
      </c>
      <c r="C148" s="397">
        <v>4317.6779400000005</v>
      </c>
      <c r="D148" s="397">
        <v>1171.1885500000001</v>
      </c>
      <c r="E148" s="397">
        <v>68.599999999999994</v>
      </c>
      <c r="F148" s="397">
        <v>606.12963999999999</v>
      </c>
      <c r="G148" s="397">
        <v>681.81720999999993</v>
      </c>
      <c r="H148" s="397">
        <v>865.95118000000002</v>
      </c>
      <c r="I148" s="397">
        <v>1221.5041000000001</v>
      </c>
      <c r="J148" s="397">
        <v>614.98775999999998</v>
      </c>
      <c r="K148" s="397">
        <v>372.11727000000002</v>
      </c>
      <c r="L148" s="397">
        <v>497.75423999999998</v>
      </c>
      <c r="M148" s="397">
        <v>389.4</v>
      </c>
      <c r="N148" s="397">
        <v>1761.02297</v>
      </c>
      <c r="O148" s="397">
        <v>913.31587999999999</v>
      </c>
      <c r="P148" s="397">
        <v>575.5886999999999</v>
      </c>
      <c r="Q148" s="397">
        <v>211.14620000000002</v>
      </c>
      <c r="R148" s="397">
        <v>710.01734999999996</v>
      </c>
      <c r="S148" s="397">
        <v>37.928220000000003</v>
      </c>
      <c r="T148" s="397">
        <v>474.30864000000003</v>
      </c>
      <c r="U148" s="397">
        <v>237.23712</v>
      </c>
      <c r="V148" s="397">
        <v>110.28522</v>
      </c>
      <c r="W148" s="397">
        <v>477.30223000000001</v>
      </c>
      <c r="X148" s="397">
        <v>462.61670000000004</v>
      </c>
      <c r="Y148" s="397">
        <v>898</v>
      </c>
      <c r="Z148" s="397">
        <v>585.00535000000002</v>
      </c>
      <c r="AA148" s="397">
        <v>268.74159000000003</v>
      </c>
      <c r="AB148" s="397">
        <v>1696.4723600000002</v>
      </c>
      <c r="AC148" s="397">
        <v>1413.4557</v>
      </c>
      <c r="AD148" s="397">
        <v>89.452429999999993</v>
      </c>
      <c r="AE148" s="397">
        <v>1022.82085</v>
      </c>
      <c r="AF148" s="397">
        <v>30149.687249999999</v>
      </c>
      <c r="AG148" s="398">
        <v>0.13371743328995075</v>
      </c>
    </row>
    <row r="149" spans="1:33" ht="24.95" customHeight="1">
      <c r="A149" s="530" t="s">
        <v>808</v>
      </c>
      <c r="B149" s="397">
        <v>3618.1691299999998</v>
      </c>
      <c r="C149" s="397">
        <v>1991.24775</v>
      </c>
      <c r="D149" s="397">
        <v>626.79049999999995</v>
      </c>
      <c r="E149" s="397">
        <v>0</v>
      </c>
      <c r="F149" s="397">
        <v>416.18491</v>
      </c>
      <c r="G149" s="397">
        <v>464.80740000000003</v>
      </c>
      <c r="H149" s="397">
        <v>514.10149000000001</v>
      </c>
      <c r="I149" s="397">
        <v>553.20606999999995</v>
      </c>
      <c r="J149" s="397">
        <v>270.38817</v>
      </c>
      <c r="K149" s="397">
        <v>89.455240000000003</v>
      </c>
      <c r="L149" s="397">
        <v>280.81801000000002</v>
      </c>
      <c r="M149" s="397">
        <v>391.27983</v>
      </c>
      <c r="N149" s="397">
        <v>1937.70588</v>
      </c>
      <c r="O149" s="397">
        <v>258.14999999999998</v>
      </c>
      <c r="P149" s="397">
        <v>341.77114</v>
      </c>
      <c r="Q149" s="397">
        <v>101.02743</v>
      </c>
      <c r="R149" s="397">
        <v>396.46307999999999</v>
      </c>
      <c r="S149" s="397">
        <v>91.09799000000001</v>
      </c>
      <c r="T149" s="397">
        <v>522.14125999999999</v>
      </c>
      <c r="U149" s="397">
        <v>129.74441000000002</v>
      </c>
      <c r="V149" s="397">
        <v>87</v>
      </c>
      <c r="W149" s="397">
        <v>648.35916000000009</v>
      </c>
      <c r="X149" s="397">
        <v>365.97886999999997</v>
      </c>
      <c r="Y149" s="397">
        <v>414.98750000000001</v>
      </c>
      <c r="Z149" s="397">
        <v>120.77777</v>
      </c>
      <c r="AA149" s="397">
        <v>144.97639000000001</v>
      </c>
      <c r="AB149" s="397">
        <v>1243.9523000000002</v>
      </c>
      <c r="AC149" s="397">
        <v>1174.3821599999999</v>
      </c>
      <c r="AD149" s="397">
        <v>46.32911</v>
      </c>
      <c r="AE149" s="397">
        <v>382.25869</v>
      </c>
      <c r="AF149" s="397">
        <v>17623.551640000001</v>
      </c>
      <c r="AG149" s="398">
        <v>7.8162538510368876E-2</v>
      </c>
    </row>
    <row r="150" spans="1:33" ht="24.95" customHeight="1">
      <c r="A150" s="530" t="s">
        <v>809</v>
      </c>
      <c r="B150" s="397">
        <v>136.0351</v>
      </c>
      <c r="C150" s="397">
        <v>67.974999999999994</v>
      </c>
      <c r="D150" s="397">
        <v>4.8019999999999996</v>
      </c>
      <c r="E150" s="397">
        <v>0</v>
      </c>
      <c r="F150" s="397">
        <v>8.5145800000000005</v>
      </c>
      <c r="G150" s="397">
        <v>13.619</v>
      </c>
      <c r="H150" s="397">
        <v>12.5</v>
      </c>
      <c r="I150" s="397">
        <v>21.7</v>
      </c>
      <c r="J150" s="397">
        <v>9</v>
      </c>
      <c r="K150" s="397">
        <v>0</v>
      </c>
      <c r="L150" s="397">
        <v>15.685129999999999</v>
      </c>
      <c r="M150" s="397">
        <v>5.6</v>
      </c>
      <c r="N150" s="397">
        <v>23</v>
      </c>
      <c r="O150" s="397">
        <v>0</v>
      </c>
      <c r="P150" s="397">
        <v>10</v>
      </c>
      <c r="Q150" s="397">
        <v>13.72</v>
      </c>
      <c r="R150" s="397">
        <v>10</v>
      </c>
      <c r="S150" s="397">
        <v>0</v>
      </c>
      <c r="T150" s="397">
        <v>9.33718</v>
      </c>
      <c r="U150" s="397">
        <v>18.01116</v>
      </c>
      <c r="V150" s="397">
        <v>0</v>
      </c>
      <c r="W150" s="397">
        <v>24.982880000000002</v>
      </c>
      <c r="X150" s="397">
        <v>15</v>
      </c>
      <c r="Y150" s="397">
        <v>10.5</v>
      </c>
      <c r="Z150" s="397">
        <v>0</v>
      </c>
      <c r="AA150" s="397">
        <v>4.07</v>
      </c>
      <c r="AB150" s="397">
        <v>13.5</v>
      </c>
      <c r="AC150" s="397">
        <v>10</v>
      </c>
      <c r="AD150" s="397">
        <v>0</v>
      </c>
      <c r="AE150" s="397">
        <v>0</v>
      </c>
      <c r="AF150" s="397">
        <v>457.55203</v>
      </c>
      <c r="AG150" s="398">
        <v>2.0292974365167435E-3</v>
      </c>
    </row>
    <row r="151" spans="1:33" ht="24.95" customHeight="1" thickBot="1">
      <c r="A151" s="530" t="s">
        <v>810</v>
      </c>
      <c r="B151" s="397">
        <v>11.171040000000001</v>
      </c>
      <c r="C151" s="397">
        <v>3</v>
      </c>
      <c r="D151" s="397">
        <v>2.08873</v>
      </c>
      <c r="E151" s="397">
        <v>0</v>
      </c>
      <c r="F151" s="397">
        <v>6.5</v>
      </c>
      <c r="G151" s="397">
        <v>3.0039000000000002</v>
      </c>
      <c r="H151" s="397">
        <v>0</v>
      </c>
      <c r="I151" s="397">
        <v>0</v>
      </c>
      <c r="J151" s="397">
        <v>0</v>
      </c>
      <c r="K151" s="397">
        <v>3</v>
      </c>
      <c r="L151" s="397">
        <v>0</v>
      </c>
      <c r="M151" s="397">
        <v>0</v>
      </c>
      <c r="N151" s="397">
        <v>8.5002999999999993</v>
      </c>
      <c r="O151" s="397">
        <v>0</v>
      </c>
      <c r="P151" s="397">
        <v>0</v>
      </c>
      <c r="Q151" s="397">
        <v>0</v>
      </c>
      <c r="R151" s="397">
        <v>0</v>
      </c>
      <c r="S151" s="397">
        <v>0</v>
      </c>
      <c r="T151" s="397">
        <v>4.8180800000000001</v>
      </c>
      <c r="U151" s="397">
        <v>2.19232</v>
      </c>
      <c r="V151" s="397">
        <v>0</v>
      </c>
      <c r="W151" s="397">
        <v>0</v>
      </c>
      <c r="X151" s="397">
        <v>0</v>
      </c>
      <c r="Y151" s="397">
        <v>0</v>
      </c>
      <c r="Z151" s="397">
        <v>0</v>
      </c>
      <c r="AA151" s="397">
        <v>0</v>
      </c>
      <c r="AB151" s="397">
        <v>2</v>
      </c>
      <c r="AC151" s="397">
        <v>11.952909999999999</v>
      </c>
      <c r="AD151" s="397">
        <v>0</v>
      </c>
      <c r="AE151" s="397">
        <v>0</v>
      </c>
      <c r="AF151" s="397">
        <v>58.22728</v>
      </c>
      <c r="AG151" s="398">
        <v>2.5824488209426729E-4</v>
      </c>
    </row>
    <row r="152" spans="1:33" ht="24.95" customHeight="1" thickTop="1" thickBot="1">
      <c r="A152" s="529" t="s">
        <v>6</v>
      </c>
      <c r="B152" s="399">
        <v>55666.953150000001</v>
      </c>
      <c r="C152" s="399">
        <v>44649.739350000003</v>
      </c>
      <c r="D152" s="399">
        <v>13025.111559999998</v>
      </c>
      <c r="E152" s="399">
        <v>677.79687999999999</v>
      </c>
      <c r="F152" s="399">
        <v>3423.25594</v>
      </c>
      <c r="G152" s="399">
        <v>4721.1220699999994</v>
      </c>
      <c r="H152" s="399">
        <v>3753.7959000000001</v>
      </c>
      <c r="I152" s="399">
        <v>3371.7633100000003</v>
      </c>
      <c r="J152" s="399">
        <v>2012.4934900000001</v>
      </c>
      <c r="K152" s="399">
        <v>1194.40587</v>
      </c>
      <c r="L152" s="399">
        <v>1376.17119</v>
      </c>
      <c r="M152" s="399">
        <v>4616.2778300000009</v>
      </c>
      <c r="N152" s="399">
        <v>9945.6963899999992</v>
      </c>
      <c r="O152" s="399">
        <v>5593.2658799999999</v>
      </c>
      <c r="P152" s="399">
        <v>2413.3407199999997</v>
      </c>
      <c r="Q152" s="399">
        <v>598.6936300000001</v>
      </c>
      <c r="R152" s="399">
        <v>3760.1029600000002</v>
      </c>
      <c r="S152" s="399">
        <v>476.54880000000003</v>
      </c>
      <c r="T152" s="399">
        <v>2153.5984800000001</v>
      </c>
      <c r="U152" s="399">
        <v>1381.02361</v>
      </c>
      <c r="V152" s="399">
        <v>782.28521999999998</v>
      </c>
      <c r="W152" s="399">
        <v>2750.8749300000004</v>
      </c>
      <c r="X152" s="399">
        <v>2644.56495</v>
      </c>
      <c r="Y152" s="399">
        <v>3068.5625</v>
      </c>
      <c r="Z152" s="399">
        <v>9385.3747100000001</v>
      </c>
      <c r="AA152" s="399">
        <v>629.78798000000006</v>
      </c>
      <c r="AB152" s="399">
        <v>11052.447810000001</v>
      </c>
      <c r="AC152" s="399">
        <v>24668.160949999998</v>
      </c>
      <c r="AD152" s="399">
        <v>2014.89671</v>
      </c>
      <c r="AE152" s="399">
        <v>3665.0099800000003</v>
      </c>
      <c r="AF152" s="399">
        <v>225473.12274999998</v>
      </c>
      <c r="AG152" s="557">
        <v>1</v>
      </c>
    </row>
    <row r="153" spans="1:33" ht="24.95" customHeight="1" thickTop="1" thickBot="1">
      <c r="A153" s="531" t="s">
        <v>811</v>
      </c>
      <c r="B153" s="398">
        <v>0.24688952931974242</v>
      </c>
      <c r="C153" s="398">
        <v>0.19802688145454359</v>
      </c>
      <c r="D153" s="398">
        <v>5.7767912206733288E-2</v>
      </c>
      <c r="E153" s="398">
        <v>3.0061094277366593E-3</v>
      </c>
      <c r="F153" s="398">
        <v>1.51825454770307E-2</v>
      </c>
      <c r="G153" s="398">
        <v>2.093873545732847E-2</v>
      </c>
      <c r="H153" s="398">
        <v>1.6648529342284991E-2</v>
      </c>
      <c r="I153" s="398">
        <v>1.4954169565205974E-2</v>
      </c>
      <c r="J153" s="398">
        <v>8.9256469483123806E-3</v>
      </c>
      <c r="K153" s="398">
        <v>5.2973314753986577E-3</v>
      </c>
      <c r="L153" s="398">
        <v>6.1034821943095662E-3</v>
      </c>
      <c r="M153" s="398">
        <v>2.0473738837237979E-2</v>
      </c>
      <c r="N153" s="398">
        <v>4.4110341262393327E-2</v>
      </c>
      <c r="O153" s="398">
        <v>2.4806796534244571E-2</v>
      </c>
      <c r="P153" s="398">
        <v>1.0703451881827454E-2</v>
      </c>
      <c r="Q153" s="398">
        <v>2.655277146552937E-3</v>
      </c>
      <c r="R153" s="398">
        <v>1.6676501900269178E-2</v>
      </c>
      <c r="S153" s="398">
        <v>2.1135503610706968E-3</v>
      </c>
      <c r="T153" s="398">
        <v>9.5514642886632053E-3</v>
      </c>
      <c r="U153" s="398">
        <v>6.1250032516347898E-3</v>
      </c>
      <c r="V153" s="398">
        <v>3.4695275891813587E-3</v>
      </c>
      <c r="W153" s="398">
        <v>1.2200456074093206E-2</v>
      </c>
      <c r="X153" s="398">
        <v>1.1728958723529278E-2</v>
      </c>
      <c r="Y153" s="398">
        <v>1.3609438067713107E-2</v>
      </c>
      <c r="Z153" s="398">
        <v>4.1625248258109739E-2</v>
      </c>
      <c r="AA153" s="398">
        <v>2.7931842710064215E-3</v>
      </c>
      <c r="AB153" s="398">
        <v>4.9018914871972262E-2</v>
      </c>
      <c r="AC153" s="398">
        <v>0.10940621502524518</v>
      </c>
      <c r="AD153" s="398">
        <v>8.936305513602508E-3</v>
      </c>
      <c r="AE153" s="398">
        <v>1.6254753273026199E-2</v>
      </c>
      <c r="AF153" s="398">
        <v>1</v>
      </c>
      <c r="AG153" s="398"/>
    </row>
    <row r="154" spans="1:33" ht="24.95" customHeight="1" thickTop="1" thickBot="1">
      <c r="A154" s="532" t="s">
        <v>819</v>
      </c>
      <c r="B154" s="985" t="s">
        <v>846</v>
      </c>
      <c r="C154" s="985" t="s">
        <v>847</v>
      </c>
      <c r="D154" s="985" t="s">
        <v>848</v>
      </c>
      <c r="E154" s="985" t="s">
        <v>849</v>
      </c>
      <c r="F154" s="985" t="s">
        <v>850</v>
      </c>
      <c r="G154" s="985" t="s">
        <v>851</v>
      </c>
      <c r="H154" s="985" t="s">
        <v>852</v>
      </c>
      <c r="I154" s="985" t="s">
        <v>853</v>
      </c>
      <c r="J154" s="985" t="s">
        <v>854</v>
      </c>
      <c r="K154" s="985" t="s">
        <v>855</v>
      </c>
      <c r="L154" s="985" t="s">
        <v>856</v>
      </c>
      <c r="M154" s="985" t="s">
        <v>857</v>
      </c>
      <c r="N154" s="985" t="s">
        <v>858</v>
      </c>
      <c r="O154" s="985" t="s">
        <v>859</v>
      </c>
      <c r="P154" s="985" t="s">
        <v>860</v>
      </c>
      <c r="Q154" s="985" t="s">
        <v>861</v>
      </c>
      <c r="R154" s="985" t="s">
        <v>862</v>
      </c>
      <c r="S154" s="985" t="s">
        <v>863</v>
      </c>
      <c r="T154" s="985" t="s">
        <v>864</v>
      </c>
      <c r="U154" s="985" t="s">
        <v>865</v>
      </c>
      <c r="V154" s="985" t="s">
        <v>866</v>
      </c>
      <c r="W154" s="985" t="s">
        <v>867</v>
      </c>
      <c r="X154" s="985" t="s">
        <v>868</v>
      </c>
      <c r="Y154" s="985" t="s">
        <v>869</v>
      </c>
      <c r="Z154" s="985" t="s">
        <v>870</v>
      </c>
      <c r="AA154" s="985" t="s">
        <v>871</v>
      </c>
      <c r="AB154" s="985" t="s">
        <v>1247</v>
      </c>
      <c r="AC154" s="985" t="s">
        <v>1257</v>
      </c>
      <c r="AD154" s="985" t="s">
        <v>1292</v>
      </c>
      <c r="AE154" s="985" t="s">
        <v>1293</v>
      </c>
      <c r="AF154" s="985" t="s">
        <v>6</v>
      </c>
      <c r="AG154" s="986" t="s">
        <v>709</v>
      </c>
    </row>
    <row r="155" spans="1:33" ht="24.95" customHeight="1" thickTop="1">
      <c r="A155" s="530" t="s">
        <v>797</v>
      </c>
      <c r="B155" s="397">
        <v>0</v>
      </c>
      <c r="C155" s="397">
        <v>0</v>
      </c>
      <c r="D155" s="397">
        <v>0</v>
      </c>
      <c r="E155" s="397">
        <v>0</v>
      </c>
      <c r="F155" s="397">
        <v>0</v>
      </c>
      <c r="G155" s="397">
        <v>0</v>
      </c>
      <c r="H155" s="397">
        <v>0</v>
      </c>
      <c r="I155" s="397">
        <v>0</v>
      </c>
      <c r="J155" s="397">
        <v>0</v>
      </c>
      <c r="K155" s="397">
        <v>0</v>
      </c>
      <c r="L155" s="397">
        <v>0</v>
      </c>
      <c r="M155" s="397">
        <v>0</v>
      </c>
      <c r="N155" s="397">
        <v>0</v>
      </c>
      <c r="O155" s="397">
        <v>0</v>
      </c>
      <c r="P155" s="397">
        <v>0</v>
      </c>
      <c r="Q155" s="397">
        <v>0</v>
      </c>
      <c r="R155" s="397">
        <v>0</v>
      </c>
      <c r="S155" s="397">
        <v>0</v>
      </c>
      <c r="T155" s="397">
        <v>0</v>
      </c>
      <c r="U155" s="397">
        <v>0</v>
      </c>
      <c r="V155" s="397">
        <v>0</v>
      </c>
      <c r="W155" s="397">
        <v>0</v>
      </c>
      <c r="X155" s="397">
        <v>0</v>
      </c>
      <c r="Y155" s="397">
        <v>0</v>
      </c>
      <c r="Z155" s="397">
        <v>0</v>
      </c>
      <c r="AA155" s="397">
        <v>0</v>
      </c>
      <c r="AB155" s="397">
        <v>0</v>
      </c>
      <c r="AC155" s="397">
        <v>0</v>
      </c>
      <c r="AD155" s="397">
        <v>0</v>
      </c>
      <c r="AE155" s="397">
        <v>0</v>
      </c>
      <c r="AF155" s="397">
        <v>0</v>
      </c>
      <c r="AG155" s="398">
        <v>0</v>
      </c>
    </row>
    <row r="156" spans="1:33" ht="24.95" customHeight="1">
      <c r="A156" s="530" t="s">
        <v>798</v>
      </c>
      <c r="B156" s="397">
        <v>1</v>
      </c>
      <c r="C156" s="397">
        <v>0</v>
      </c>
      <c r="D156" s="397">
        <v>0</v>
      </c>
      <c r="E156" s="397">
        <v>0</v>
      </c>
      <c r="F156" s="397">
        <v>0</v>
      </c>
      <c r="G156" s="397">
        <v>0</v>
      </c>
      <c r="H156" s="397">
        <v>0</v>
      </c>
      <c r="I156" s="397">
        <v>0</v>
      </c>
      <c r="J156" s="397">
        <v>0</v>
      </c>
      <c r="K156" s="397">
        <v>0</v>
      </c>
      <c r="L156" s="397">
        <v>0</v>
      </c>
      <c r="M156" s="397">
        <v>0</v>
      </c>
      <c r="N156" s="397">
        <v>0</v>
      </c>
      <c r="O156" s="397">
        <v>0</v>
      </c>
      <c r="P156" s="397">
        <v>0</v>
      </c>
      <c r="Q156" s="397">
        <v>0</v>
      </c>
      <c r="R156" s="397">
        <v>0</v>
      </c>
      <c r="S156" s="397">
        <v>0</v>
      </c>
      <c r="T156" s="397">
        <v>0</v>
      </c>
      <c r="U156" s="397">
        <v>0</v>
      </c>
      <c r="V156" s="397">
        <v>0</v>
      </c>
      <c r="W156" s="397">
        <v>0</v>
      </c>
      <c r="X156" s="397">
        <v>0</v>
      </c>
      <c r="Y156" s="397">
        <v>0</v>
      </c>
      <c r="Z156" s="397">
        <v>0</v>
      </c>
      <c r="AA156" s="397">
        <v>0</v>
      </c>
      <c r="AB156" s="397">
        <v>0</v>
      </c>
      <c r="AC156" s="397">
        <v>0</v>
      </c>
      <c r="AD156" s="397">
        <v>0</v>
      </c>
      <c r="AE156" s="397">
        <v>0</v>
      </c>
      <c r="AF156" s="397">
        <v>1</v>
      </c>
      <c r="AG156" s="398">
        <v>3.8624951718810351E-4</v>
      </c>
    </row>
    <row r="157" spans="1:33" ht="24.95" customHeight="1">
      <c r="A157" s="530" t="s">
        <v>799</v>
      </c>
      <c r="B157" s="397">
        <v>0</v>
      </c>
      <c r="C157" s="397">
        <v>0</v>
      </c>
      <c r="D157" s="397">
        <v>0</v>
      </c>
      <c r="E157" s="397">
        <v>0</v>
      </c>
      <c r="F157" s="397">
        <v>0</v>
      </c>
      <c r="G157" s="397">
        <v>0</v>
      </c>
      <c r="H157" s="397">
        <v>0</v>
      </c>
      <c r="I157" s="397">
        <v>0</v>
      </c>
      <c r="J157" s="397">
        <v>0</v>
      </c>
      <c r="K157" s="397">
        <v>0</v>
      </c>
      <c r="L157" s="397">
        <v>0</v>
      </c>
      <c r="M157" s="397">
        <v>0</v>
      </c>
      <c r="N157" s="397">
        <v>0</v>
      </c>
      <c r="O157" s="397">
        <v>0</v>
      </c>
      <c r="P157" s="397">
        <v>0</v>
      </c>
      <c r="Q157" s="397">
        <v>0</v>
      </c>
      <c r="R157" s="397">
        <v>0</v>
      </c>
      <c r="S157" s="397">
        <v>0</v>
      </c>
      <c r="T157" s="397">
        <v>0</v>
      </c>
      <c r="U157" s="397">
        <v>0</v>
      </c>
      <c r="V157" s="397">
        <v>0</v>
      </c>
      <c r="W157" s="397">
        <v>0</v>
      </c>
      <c r="X157" s="397">
        <v>0</v>
      </c>
      <c r="Y157" s="397">
        <v>0</v>
      </c>
      <c r="Z157" s="397">
        <v>0</v>
      </c>
      <c r="AA157" s="397">
        <v>0</v>
      </c>
      <c r="AB157" s="397">
        <v>0</v>
      </c>
      <c r="AC157" s="397">
        <v>0</v>
      </c>
      <c r="AD157" s="397">
        <v>0</v>
      </c>
      <c r="AE157" s="397">
        <v>0</v>
      </c>
      <c r="AF157" s="397">
        <v>0</v>
      </c>
      <c r="AG157" s="398">
        <v>0</v>
      </c>
    </row>
    <row r="158" spans="1:33" ht="24.95" customHeight="1">
      <c r="A158" s="530" t="s">
        <v>800</v>
      </c>
      <c r="B158" s="397">
        <v>1</v>
      </c>
      <c r="C158" s="397">
        <v>2</v>
      </c>
      <c r="D158" s="397">
        <v>0</v>
      </c>
      <c r="E158" s="397">
        <v>0</v>
      </c>
      <c r="F158" s="397">
        <v>1</v>
      </c>
      <c r="G158" s="397">
        <v>0</v>
      </c>
      <c r="H158" s="397">
        <v>0</v>
      </c>
      <c r="I158" s="397">
        <v>0</v>
      </c>
      <c r="J158" s="397">
        <v>0</v>
      </c>
      <c r="K158" s="397">
        <v>0</v>
      </c>
      <c r="L158" s="397">
        <v>0</v>
      </c>
      <c r="M158" s="397">
        <v>0</v>
      </c>
      <c r="N158" s="397">
        <v>0</v>
      </c>
      <c r="O158" s="397">
        <v>0</v>
      </c>
      <c r="P158" s="397">
        <v>0</v>
      </c>
      <c r="Q158" s="397">
        <v>0</v>
      </c>
      <c r="R158" s="397">
        <v>0</v>
      </c>
      <c r="S158" s="397">
        <v>0</v>
      </c>
      <c r="T158" s="397">
        <v>0</v>
      </c>
      <c r="U158" s="397">
        <v>0</v>
      </c>
      <c r="V158" s="397">
        <v>0</v>
      </c>
      <c r="W158" s="397">
        <v>0</v>
      </c>
      <c r="X158" s="397">
        <v>0</v>
      </c>
      <c r="Y158" s="397">
        <v>0</v>
      </c>
      <c r="Z158" s="397">
        <v>0</v>
      </c>
      <c r="AA158" s="397">
        <v>0</v>
      </c>
      <c r="AB158" s="397">
        <v>0</v>
      </c>
      <c r="AC158" s="397">
        <v>1</v>
      </c>
      <c r="AD158" s="397">
        <v>0</v>
      </c>
      <c r="AE158" s="397">
        <v>0</v>
      </c>
      <c r="AF158" s="397">
        <v>5</v>
      </c>
      <c r="AG158" s="398">
        <v>1.9312475859405175E-3</v>
      </c>
    </row>
    <row r="159" spans="1:33" ht="24.95" customHeight="1">
      <c r="A159" s="530" t="s">
        <v>801</v>
      </c>
      <c r="B159" s="397">
        <v>4</v>
      </c>
      <c r="C159" s="397">
        <v>6</v>
      </c>
      <c r="D159" s="397">
        <v>1</v>
      </c>
      <c r="E159" s="397">
        <v>0</v>
      </c>
      <c r="F159" s="397">
        <v>1</v>
      </c>
      <c r="G159" s="397">
        <v>0</v>
      </c>
      <c r="H159" s="397">
        <v>0</v>
      </c>
      <c r="I159" s="397">
        <v>0</v>
      </c>
      <c r="J159" s="397">
        <v>0</v>
      </c>
      <c r="K159" s="397">
        <v>0</v>
      </c>
      <c r="L159" s="397">
        <v>0</v>
      </c>
      <c r="M159" s="397">
        <v>0</v>
      </c>
      <c r="N159" s="397">
        <v>0</v>
      </c>
      <c r="O159" s="397">
        <v>1</v>
      </c>
      <c r="P159" s="397">
        <v>0</v>
      </c>
      <c r="Q159" s="397">
        <v>0</v>
      </c>
      <c r="R159" s="397">
        <v>1</v>
      </c>
      <c r="S159" s="397">
        <v>0</v>
      </c>
      <c r="T159" s="397">
        <v>0</v>
      </c>
      <c r="U159" s="397">
        <v>0</v>
      </c>
      <c r="V159" s="397">
        <v>0</v>
      </c>
      <c r="W159" s="397">
        <v>0</v>
      </c>
      <c r="X159" s="397">
        <v>0</v>
      </c>
      <c r="Y159" s="397">
        <v>0</v>
      </c>
      <c r="Z159" s="397">
        <v>2</v>
      </c>
      <c r="AA159" s="397">
        <v>0</v>
      </c>
      <c r="AB159" s="397">
        <v>0</v>
      </c>
      <c r="AC159" s="397">
        <v>4</v>
      </c>
      <c r="AD159" s="397">
        <v>0</v>
      </c>
      <c r="AE159" s="397">
        <v>0</v>
      </c>
      <c r="AF159" s="397">
        <v>20</v>
      </c>
      <c r="AG159" s="398">
        <v>7.7249903437620702E-3</v>
      </c>
    </row>
    <row r="160" spans="1:33" ht="24.95" customHeight="1">
      <c r="A160" s="530" t="s">
        <v>802</v>
      </c>
      <c r="B160" s="397">
        <v>10</v>
      </c>
      <c r="C160" s="397">
        <v>19</v>
      </c>
      <c r="D160" s="397">
        <v>4</v>
      </c>
      <c r="E160" s="397">
        <v>1</v>
      </c>
      <c r="F160" s="397">
        <v>1</v>
      </c>
      <c r="G160" s="397">
        <v>2</v>
      </c>
      <c r="H160" s="397">
        <v>0</v>
      </c>
      <c r="I160" s="397">
        <v>1</v>
      </c>
      <c r="J160" s="397">
        <v>1</v>
      </c>
      <c r="K160" s="397">
        <v>0</v>
      </c>
      <c r="L160" s="397">
        <v>0</v>
      </c>
      <c r="M160" s="397">
        <v>3</v>
      </c>
      <c r="N160" s="397">
        <v>2</v>
      </c>
      <c r="O160" s="397">
        <v>2</v>
      </c>
      <c r="P160" s="397">
        <v>0</v>
      </c>
      <c r="Q160" s="397">
        <v>0</v>
      </c>
      <c r="R160" s="397">
        <v>0</v>
      </c>
      <c r="S160" s="397">
        <v>0</v>
      </c>
      <c r="T160" s="397">
        <v>0</v>
      </c>
      <c r="U160" s="397">
        <v>0</v>
      </c>
      <c r="V160" s="397">
        <v>0</v>
      </c>
      <c r="W160" s="397">
        <v>0</v>
      </c>
      <c r="X160" s="397">
        <v>0</v>
      </c>
      <c r="Y160" s="397">
        <v>1</v>
      </c>
      <c r="Z160" s="397">
        <v>5</v>
      </c>
      <c r="AA160" s="397">
        <v>0</v>
      </c>
      <c r="AB160" s="397">
        <v>4</v>
      </c>
      <c r="AC160" s="397">
        <v>10</v>
      </c>
      <c r="AD160" s="397">
        <v>0</v>
      </c>
      <c r="AE160" s="397">
        <v>0</v>
      </c>
      <c r="AF160" s="397">
        <v>66</v>
      </c>
      <c r="AG160" s="398">
        <v>2.5492468134414831E-2</v>
      </c>
    </row>
    <row r="161" spans="1:33" ht="24.95" customHeight="1">
      <c r="A161" s="530" t="s">
        <v>803</v>
      </c>
      <c r="B161" s="397">
        <v>30</v>
      </c>
      <c r="C161" s="397">
        <v>30</v>
      </c>
      <c r="D161" s="397">
        <v>11</v>
      </c>
      <c r="E161" s="397">
        <v>0</v>
      </c>
      <c r="F161" s="397">
        <v>0</v>
      </c>
      <c r="G161" s="397">
        <v>4</v>
      </c>
      <c r="H161" s="397">
        <v>4</v>
      </c>
      <c r="I161" s="397">
        <v>1</v>
      </c>
      <c r="J161" s="397">
        <v>0</v>
      </c>
      <c r="K161" s="397">
        <v>0</v>
      </c>
      <c r="L161" s="397">
        <v>0</v>
      </c>
      <c r="M161" s="397">
        <v>1</v>
      </c>
      <c r="N161" s="397">
        <v>4</v>
      </c>
      <c r="O161" s="397">
        <v>1</v>
      </c>
      <c r="P161" s="397">
        <v>0</v>
      </c>
      <c r="Q161" s="397">
        <v>0</v>
      </c>
      <c r="R161" s="397">
        <v>1</v>
      </c>
      <c r="S161" s="397">
        <v>0</v>
      </c>
      <c r="T161" s="397">
        <v>0</v>
      </c>
      <c r="U161" s="397">
        <v>0</v>
      </c>
      <c r="V161" s="397">
        <v>1</v>
      </c>
      <c r="W161" s="397">
        <v>2</v>
      </c>
      <c r="X161" s="397">
        <v>2</v>
      </c>
      <c r="Y161" s="397">
        <v>1</v>
      </c>
      <c r="Z161" s="397">
        <v>9</v>
      </c>
      <c r="AA161" s="397">
        <v>0</v>
      </c>
      <c r="AB161" s="397">
        <v>5</v>
      </c>
      <c r="AC161" s="397">
        <v>10</v>
      </c>
      <c r="AD161" s="397">
        <v>3</v>
      </c>
      <c r="AE161" s="397">
        <v>0</v>
      </c>
      <c r="AF161" s="397">
        <v>120</v>
      </c>
      <c r="AG161" s="398">
        <v>4.6349942062572425E-2</v>
      </c>
    </row>
    <row r="162" spans="1:33" ht="24.95" customHeight="1">
      <c r="A162" s="530" t="s">
        <v>804</v>
      </c>
      <c r="B162" s="397">
        <v>44</v>
      </c>
      <c r="C162" s="397">
        <v>31</v>
      </c>
      <c r="D162" s="397">
        <v>13</v>
      </c>
      <c r="E162" s="397">
        <v>0</v>
      </c>
      <c r="F162" s="397">
        <v>3</v>
      </c>
      <c r="G162" s="397">
        <v>6</v>
      </c>
      <c r="H162" s="397">
        <v>2</v>
      </c>
      <c r="I162" s="397">
        <v>0</v>
      </c>
      <c r="J162" s="397">
        <v>1</v>
      </c>
      <c r="K162" s="397">
        <v>1</v>
      </c>
      <c r="L162" s="397">
        <v>1</v>
      </c>
      <c r="M162" s="397">
        <v>5</v>
      </c>
      <c r="N162" s="397">
        <v>11</v>
      </c>
      <c r="O162" s="397">
        <v>3</v>
      </c>
      <c r="P162" s="397">
        <v>3</v>
      </c>
      <c r="Q162" s="397">
        <v>1</v>
      </c>
      <c r="R162" s="397">
        <v>2</v>
      </c>
      <c r="S162" s="397">
        <v>1</v>
      </c>
      <c r="T162" s="397">
        <v>3</v>
      </c>
      <c r="U162" s="397">
        <v>1</v>
      </c>
      <c r="V162" s="397">
        <v>1</v>
      </c>
      <c r="W162" s="397">
        <v>2</v>
      </c>
      <c r="X162" s="397">
        <v>4</v>
      </c>
      <c r="Y162" s="397">
        <v>0</v>
      </c>
      <c r="Z162" s="397">
        <v>7</v>
      </c>
      <c r="AA162" s="397">
        <v>0</v>
      </c>
      <c r="AB162" s="397">
        <v>10</v>
      </c>
      <c r="AC162" s="397">
        <v>19</v>
      </c>
      <c r="AD162" s="397">
        <v>4</v>
      </c>
      <c r="AE162" s="397">
        <v>2</v>
      </c>
      <c r="AF162" s="397">
        <v>181</v>
      </c>
      <c r="AG162" s="398">
        <v>6.991116261104674E-2</v>
      </c>
    </row>
    <row r="163" spans="1:33" ht="24.95" customHeight="1">
      <c r="A163" s="530" t="s">
        <v>805</v>
      </c>
      <c r="B163" s="397">
        <v>35</v>
      </c>
      <c r="C163" s="397">
        <v>20</v>
      </c>
      <c r="D163" s="397">
        <v>6</v>
      </c>
      <c r="E163" s="397">
        <v>0</v>
      </c>
      <c r="F163" s="397">
        <v>1</v>
      </c>
      <c r="G163" s="397">
        <v>1</v>
      </c>
      <c r="H163" s="397">
        <v>1</v>
      </c>
      <c r="I163" s="397">
        <v>0</v>
      </c>
      <c r="J163" s="397">
        <v>0</v>
      </c>
      <c r="K163" s="397">
        <v>0</v>
      </c>
      <c r="L163" s="397">
        <v>1</v>
      </c>
      <c r="M163" s="397">
        <v>4</v>
      </c>
      <c r="N163" s="397">
        <v>7</v>
      </c>
      <c r="O163" s="397">
        <v>2</v>
      </c>
      <c r="P163" s="397">
        <v>2</v>
      </c>
      <c r="Q163" s="397">
        <v>0</v>
      </c>
      <c r="R163" s="397">
        <v>5</v>
      </c>
      <c r="S163" s="397">
        <v>1</v>
      </c>
      <c r="T163" s="397">
        <v>1</v>
      </c>
      <c r="U163" s="397">
        <v>4</v>
      </c>
      <c r="V163" s="397">
        <v>0</v>
      </c>
      <c r="W163" s="397">
        <v>0</v>
      </c>
      <c r="X163" s="397">
        <v>1</v>
      </c>
      <c r="Y163" s="397">
        <v>1</v>
      </c>
      <c r="Z163" s="397">
        <v>4</v>
      </c>
      <c r="AA163" s="397">
        <v>1</v>
      </c>
      <c r="AB163" s="397">
        <v>4</v>
      </c>
      <c r="AC163" s="397">
        <v>15</v>
      </c>
      <c r="AD163" s="397">
        <v>2</v>
      </c>
      <c r="AE163" s="397">
        <v>3</v>
      </c>
      <c r="AF163" s="397">
        <v>122</v>
      </c>
      <c r="AG163" s="398">
        <v>4.7122441096948631E-2</v>
      </c>
    </row>
    <row r="164" spans="1:33" ht="24.95" customHeight="1">
      <c r="A164" s="530" t="s">
        <v>806</v>
      </c>
      <c r="B164" s="397">
        <v>94</v>
      </c>
      <c r="C164" s="397">
        <v>57</v>
      </c>
      <c r="D164" s="397">
        <v>27</v>
      </c>
      <c r="E164" s="397">
        <v>1</v>
      </c>
      <c r="F164" s="397">
        <v>8</v>
      </c>
      <c r="G164" s="397">
        <v>8</v>
      </c>
      <c r="H164" s="397">
        <v>13</v>
      </c>
      <c r="I164" s="397">
        <v>12</v>
      </c>
      <c r="J164" s="397">
        <v>6</v>
      </c>
      <c r="K164" s="397">
        <v>7</v>
      </c>
      <c r="L164" s="397">
        <v>4</v>
      </c>
      <c r="M164" s="397">
        <v>8</v>
      </c>
      <c r="N164" s="397">
        <v>18</v>
      </c>
      <c r="O164" s="397">
        <v>18</v>
      </c>
      <c r="P164" s="397">
        <v>9</v>
      </c>
      <c r="Q164" s="397">
        <v>1</v>
      </c>
      <c r="R164" s="397">
        <v>7</v>
      </c>
      <c r="S164" s="397">
        <v>1</v>
      </c>
      <c r="T164" s="397">
        <v>7</v>
      </c>
      <c r="U164" s="397">
        <v>4</v>
      </c>
      <c r="V164" s="397">
        <v>2</v>
      </c>
      <c r="W164" s="397">
        <v>10</v>
      </c>
      <c r="X164" s="397">
        <v>5</v>
      </c>
      <c r="Y164" s="397">
        <v>11</v>
      </c>
      <c r="Z164" s="397">
        <v>11</v>
      </c>
      <c r="AA164" s="397">
        <v>1</v>
      </c>
      <c r="AB164" s="397">
        <v>37</v>
      </c>
      <c r="AC164" s="397">
        <v>40</v>
      </c>
      <c r="AD164" s="397">
        <v>2</v>
      </c>
      <c r="AE164" s="397">
        <v>20</v>
      </c>
      <c r="AF164" s="397">
        <v>449</v>
      </c>
      <c r="AG164" s="398">
        <v>0.17342603321745848</v>
      </c>
    </row>
    <row r="165" spans="1:33" ht="24.95" customHeight="1">
      <c r="A165" s="530" t="s">
        <v>807</v>
      </c>
      <c r="B165" s="397">
        <v>155</v>
      </c>
      <c r="C165" s="397">
        <v>84</v>
      </c>
      <c r="D165" s="397">
        <v>24</v>
      </c>
      <c r="E165" s="397">
        <v>1</v>
      </c>
      <c r="F165" s="397">
        <v>13</v>
      </c>
      <c r="G165" s="397">
        <v>13</v>
      </c>
      <c r="H165" s="397">
        <v>17</v>
      </c>
      <c r="I165" s="397">
        <v>23</v>
      </c>
      <c r="J165" s="397">
        <v>12</v>
      </c>
      <c r="K165" s="397">
        <v>7</v>
      </c>
      <c r="L165" s="397">
        <v>10</v>
      </c>
      <c r="M165" s="397">
        <v>9</v>
      </c>
      <c r="N165" s="397">
        <v>37</v>
      </c>
      <c r="O165" s="397">
        <v>18</v>
      </c>
      <c r="P165" s="397">
        <v>12</v>
      </c>
      <c r="Q165" s="397">
        <v>4</v>
      </c>
      <c r="R165" s="397">
        <v>15</v>
      </c>
      <c r="S165" s="397">
        <v>1</v>
      </c>
      <c r="T165" s="397">
        <v>10</v>
      </c>
      <c r="U165" s="397">
        <v>5</v>
      </c>
      <c r="V165" s="397">
        <v>2</v>
      </c>
      <c r="W165" s="397">
        <v>10</v>
      </c>
      <c r="X165" s="397">
        <v>10</v>
      </c>
      <c r="Y165" s="397">
        <v>17</v>
      </c>
      <c r="Z165" s="397">
        <v>12</v>
      </c>
      <c r="AA165" s="397">
        <v>5</v>
      </c>
      <c r="AB165" s="397">
        <v>35</v>
      </c>
      <c r="AC165" s="397">
        <v>29</v>
      </c>
      <c r="AD165" s="397">
        <v>2</v>
      </c>
      <c r="AE165" s="397">
        <v>21</v>
      </c>
      <c r="AF165" s="397">
        <v>613</v>
      </c>
      <c r="AG165" s="398">
        <v>0.23677095403630746</v>
      </c>
    </row>
    <row r="166" spans="1:33" ht="24.95" customHeight="1">
      <c r="A166" s="530" t="s">
        <v>808</v>
      </c>
      <c r="B166" s="397">
        <v>179</v>
      </c>
      <c r="C166" s="397">
        <v>94</v>
      </c>
      <c r="D166" s="397">
        <v>30</v>
      </c>
      <c r="E166" s="397">
        <v>0</v>
      </c>
      <c r="F166" s="397">
        <v>21</v>
      </c>
      <c r="G166" s="397">
        <v>24</v>
      </c>
      <c r="H166" s="397">
        <v>29</v>
      </c>
      <c r="I166" s="397">
        <v>30</v>
      </c>
      <c r="J166" s="397">
        <v>14</v>
      </c>
      <c r="K166" s="397">
        <v>4</v>
      </c>
      <c r="L166" s="397">
        <v>14</v>
      </c>
      <c r="M166" s="397">
        <v>23</v>
      </c>
      <c r="N166" s="397">
        <v>88</v>
      </c>
      <c r="O166" s="397">
        <v>14</v>
      </c>
      <c r="P166" s="397">
        <v>18</v>
      </c>
      <c r="Q166" s="397">
        <v>6</v>
      </c>
      <c r="R166" s="397">
        <v>23</v>
      </c>
      <c r="S166" s="397">
        <v>4</v>
      </c>
      <c r="T166" s="397">
        <v>27</v>
      </c>
      <c r="U166" s="397">
        <v>7</v>
      </c>
      <c r="V166" s="397">
        <v>3</v>
      </c>
      <c r="W166" s="397">
        <v>32</v>
      </c>
      <c r="X166" s="397">
        <v>16</v>
      </c>
      <c r="Y166" s="397">
        <v>23</v>
      </c>
      <c r="Z166" s="397">
        <v>6</v>
      </c>
      <c r="AA166" s="397">
        <v>7</v>
      </c>
      <c r="AB166" s="397">
        <v>68</v>
      </c>
      <c r="AC166" s="397">
        <v>64</v>
      </c>
      <c r="AD166" s="397">
        <v>4</v>
      </c>
      <c r="AE166" s="397">
        <v>23</v>
      </c>
      <c r="AF166" s="397">
        <v>895</v>
      </c>
      <c r="AG166" s="398">
        <v>0.34569331788335267</v>
      </c>
    </row>
    <row r="167" spans="1:33" ht="24.95" customHeight="1">
      <c r="A167" s="530" t="s">
        <v>809</v>
      </c>
      <c r="B167" s="397">
        <v>26</v>
      </c>
      <c r="C167" s="397">
        <v>13</v>
      </c>
      <c r="D167" s="397">
        <v>1</v>
      </c>
      <c r="E167" s="397">
        <v>0</v>
      </c>
      <c r="F167" s="397">
        <v>2</v>
      </c>
      <c r="G167" s="397">
        <v>3</v>
      </c>
      <c r="H167" s="397">
        <v>2</v>
      </c>
      <c r="I167" s="397">
        <v>4</v>
      </c>
      <c r="J167" s="397">
        <v>2</v>
      </c>
      <c r="K167" s="397">
        <v>0</v>
      </c>
      <c r="L167" s="397">
        <v>3</v>
      </c>
      <c r="M167" s="397">
        <v>1</v>
      </c>
      <c r="N167" s="397">
        <v>4</v>
      </c>
      <c r="O167" s="397">
        <v>0</v>
      </c>
      <c r="P167" s="397">
        <v>2</v>
      </c>
      <c r="Q167" s="397">
        <v>2</v>
      </c>
      <c r="R167" s="397">
        <v>2</v>
      </c>
      <c r="S167" s="397">
        <v>0</v>
      </c>
      <c r="T167" s="397">
        <v>2</v>
      </c>
      <c r="U167" s="397">
        <v>3</v>
      </c>
      <c r="V167" s="397">
        <v>0</v>
      </c>
      <c r="W167" s="397">
        <v>4</v>
      </c>
      <c r="X167" s="397">
        <v>3</v>
      </c>
      <c r="Y167" s="397">
        <v>2</v>
      </c>
      <c r="Z167" s="397">
        <v>0</v>
      </c>
      <c r="AA167" s="397">
        <v>1</v>
      </c>
      <c r="AB167" s="397">
        <v>3</v>
      </c>
      <c r="AC167" s="397">
        <v>2</v>
      </c>
      <c r="AD167" s="397">
        <v>0</v>
      </c>
      <c r="AE167" s="397">
        <v>0</v>
      </c>
      <c r="AF167" s="397">
        <v>87</v>
      </c>
      <c r="AG167" s="398">
        <v>3.3603707995365009E-2</v>
      </c>
    </row>
    <row r="168" spans="1:33" ht="24.95" customHeight="1" thickBot="1">
      <c r="A168" s="530" t="s">
        <v>810</v>
      </c>
      <c r="B168" s="397">
        <v>5</v>
      </c>
      <c r="C168" s="397">
        <v>1</v>
      </c>
      <c r="D168" s="397">
        <v>1</v>
      </c>
      <c r="E168" s="397">
        <v>0</v>
      </c>
      <c r="F168" s="397">
        <v>7</v>
      </c>
      <c r="G168" s="397">
        <v>3</v>
      </c>
      <c r="H168" s="397">
        <v>0</v>
      </c>
      <c r="I168" s="397">
        <v>0</v>
      </c>
      <c r="J168" s="397">
        <v>0</v>
      </c>
      <c r="K168" s="397">
        <v>1</v>
      </c>
      <c r="L168" s="397">
        <v>0</v>
      </c>
      <c r="M168" s="397">
        <v>0</v>
      </c>
      <c r="N168" s="397">
        <v>3</v>
      </c>
      <c r="O168" s="397">
        <v>0</v>
      </c>
      <c r="P168" s="397">
        <v>0</v>
      </c>
      <c r="Q168" s="397">
        <v>0</v>
      </c>
      <c r="R168" s="397">
        <v>0</v>
      </c>
      <c r="S168" s="397">
        <v>0</v>
      </c>
      <c r="T168" s="397">
        <v>2</v>
      </c>
      <c r="U168" s="397">
        <v>2</v>
      </c>
      <c r="V168" s="397">
        <v>0</v>
      </c>
      <c r="W168" s="397">
        <v>0</v>
      </c>
      <c r="X168" s="397">
        <v>0</v>
      </c>
      <c r="Y168" s="397">
        <v>0</v>
      </c>
      <c r="Z168" s="397">
        <v>0</v>
      </c>
      <c r="AA168" s="397">
        <v>0</v>
      </c>
      <c r="AB168" s="397">
        <v>1</v>
      </c>
      <c r="AC168" s="397">
        <v>4</v>
      </c>
      <c r="AD168" s="397">
        <v>0</v>
      </c>
      <c r="AE168" s="397">
        <v>0</v>
      </c>
      <c r="AF168" s="397">
        <v>30</v>
      </c>
      <c r="AG168" s="398">
        <v>1.1587485515643106E-2</v>
      </c>
    </row>
    <row r="169" spans="1:33" ht="24.95" customHeight="1" thickTop="1" thickBot="1">
      <c r="A169" s="529" t="s">
        <v>6</v>
      </c>
      <c r="B169" s="399">
        <v>584</v>
      </c>
      <c r="C169" s="399">
        <v>357</v>
      </c>
      <c r="D169" s="399">
        <v>118</v>
      </c>
      <c r="E169" s="399">
        <v>3</v>
      </c>
      <c r="F169" s="399">
        <v>58</v>
      </c>
      <c r="G169" s="399">
        <v>64</v>
      </c>
      <c r="H169" s="399">
        <v>68</v>
      </c>
      <c r="I169" s="399">
        <v>71</v>
      </c>
      <c r="J169" s="399">
        <v>36</v>
      </c>
      <c r="K169" s="399">
        <v>20</v>
      </c>
      <c r="L169" s="399">
        <v>33</v>
      </c>
      <c r="M169" s="399">
        <v>54</v>
      </c>
      <c r="N169" s="399">
        <v>174</v>
      </c>
      <c r="O169" s="399">
        <v>59</v>
      </c>
      <c r="P169" s="399">
        <v>46</v>
      </c>
      <c r="Q169" s="399">
        <v>14</v>
      </c>
      <c r="R169" s="399">
        <v>56</v>
      </c>
      <c r="S169" s="399">
        <v>8</v>
      </c>
      <c r="T169" s="399">
        <v>52</v>
      </c>
      <c r="U169" s="399">
        <v>26</v>
      </c>
      <c r="V169" s="399">
        <v>9</v>
      </c>
      <c r="W169" s="399">
        <v>60</v>
      </c>
      <c r="X169" s="399">
        <v>41</v>
      </c>
      <c r="Y169" s="399">
        <v>56</v>
      </c>
      <c r="Z169" s="399">
        <v>56</v>
      </c>
      <c r="AA169" s="399">
        <v>15</v>
      </c>
      <c r="AB169" s="399">
        <v>167</v>
      </c>
      <c r="AC169" s="399">
        <v>198</v>
      </c>
      <c r="AD169" s="399">
        <v>17</v>
      </c>
      <c r="AE169" s="399">
        <v>69</v>
      </c>
      <c r="AF169" s="399">
        <v>2589</v>
      </c>
      <c r="AG169" s="557">
        <v>1</v>
      </c>
    </row>
    <row r="170" spans="1:33" ht="24.95" customHeight="1" thickTop="1">
      <c r="A170" s="533" t="s">
        <v>811</v>
      </c>
      <c r="B170" s="398">
        <v>0.22556971803785245</v>
      </c>
      <c r="C170" s="398">
        <v>0.13789107763615296</v>
      </c>
      <c r="D170" s="398">
        <v>4.5577443028196211E-2</v>
      </c>
      <c r="E170" s="398">
        <v>1.1587485515643105E-3</v>
      </c>
      <c r="F170" s="398">
        <v>2.2402471996910003E-2</v>
      </c>
      <c r="G170" s="398">
        <v>2.4719969100038625E-2</v>
      </c>
      <c r="H170" s="398">
        <v>2.626496716879104E-2</v>
      </c>
      <c r="I170" s="398">
        <v>2.742371572035535E-2</v>
      </c>
      <c r="J170" s="398">
        <v>1.3904982618771726E-2</v>
      </c>
      <c r="K170" s="398">
        <v>7.7249903437620702E-3</v>
      </c>
      <c r="L170" s="398">
        <v>1.2746234067207415E-2</v>
      </c>
      <c r="M170" s="398">
        <v>2.085747392815759E-2</v>
      </c>
      <c r="N170" s="398">
        <v>6.7207415990730018E-2</v>
      </c>
      <c r="O170" s="398">
        <v>2.2788721514098106E-2</v>
      </c>
      <c r="P170" s="398">
        <v>1.7767477790652762E-2</v>
      </c>
      <c r="Q170" s="398">
        <v>5.4074932406334491E-3</v>
      </c>
      <c r="R170" s="398">
        <v>2.1629972962533797E-2</v>
      </c>
      <c r="S170" s="398">
        <v>3.0899961375048281E-3</v>
      </c>
      <c r="T170" s="398">
        <v>2.0084974893781384E-2</v>
      </c>
      <c r="U170" s="398">
        <v>1.0042487446890692E-2</v>
      </c>
      <c r="V170" s="398">
        <v>3.4762456546929316E-3</v>
      </c>
      <c r="W170" s="398">
        <v>2.3174971031286212E-2</v>
      </c>
      <c r="X170" s="398">
        <v>1.5836230204712243E-2</v>
      </c>
      <c r="Y170" s="398">
        <v>2.1629972962533797E-2</v>
      </c>
      <c r="Z170" s="398">
        <v>2.1629972962533797E-2</v>
      </c>
      <c r="AA170" s="398">
        <v>5.7937427578215531E-3</v>
      </c>
      <c r="AB170" s="398">
        <v>6.4503669370413283E-2</v>
      </c>
      <c r="AC170" s="398">
        <v>7.6477404403244492E-2</v>
      </c>
      <c r="AD170" s="398">
        <v>6.5662417921977601E-3</v>
      </c>
      <c r="AE170" s="398">
        <v>2.6651216685979143E-2</v>
      </c>
      <c r="AF170" s="398">
        <v>1</v>
      </c>
      <c r="AG170" s="398"/>
    </row>
    <row r="171" spans="1:33" ht="19.5" customHeight="1" thickBot="1">
      <c r="A171" s="534"/>
      <c r="B171" s="987"/>
      <c r="C171" s="988"/>
      <c r="D171" s="988"/>
      <c r="E171" s="988"/>
      <c r="F171" s="988"/>
      <c r="G171" s="988"/>
      <c r="H171" s="987"/>
      <c r="I171" s="987"/>
      <c r="J171" s="987"/>
      <c r="K171" s="987"/>
      <c r="L171" s="987"/>
      <c r="M171" s="987"/>
      <c r="N171" s="987"/>
      <c r="O171" s="987"/>
      <c r="P171" s="987"/>
      <c r="Q171" s="48"/>
    </row>
    <row r="172" spans="1:33" ht="19.5" customHeight="1">
      <c r="A172" s="1097" t="s">
        <v>822</v>
      </c>
      <c r="B172" s="1090"/>
      <c r="C172" s="1090"/>
      <c r="D172" s="1090"/>
      <c r="E172" s="1090"/>
      <c r="F172" s="1090"/>
      <c r="G172" s="1090"/>
      <c r="H172" s="1090"/>
      <c r="I172" s="1090"/>
      <c r="J172" s="1090"/>
      <c r="K172" s="1090"/>
      <c r="L172" s="1090"/>
      <c r="M172" s="1090"/>
      <c r="N172" s="1090"/>
      <c r="O172" s="1090"/>
      <c r="P172" s="1090"/>
      <c r="Q172" s="48"/>
    </row>
    <row r="173" spans="1:33" ht="19.5" customHeight="1">
      <c r="A173" s="157"/>
      <c r="C173" s="373"/>
      <c r="D173" s="373"/>
      <c r="E173" s="373"/>
      <c r="F173" s="373"/>
      <c r="G173" s="373"/>
      <c r="Q173" s="48"/>
    </row>
    <row r="174" spans="1:33" ht="19.5" customHeight="1">
      <c r="A174" s="157"/>
      <c r="C174" s="373"/>
      <c r="D174" s="373"/>
      <c r="E174" s="373"/>
      <c r="F174" s="373"/>
      <c r="G174" s="373"/>
      <c r="Q174" s="48"/>
    </row>
    <row r="175" spans="1:33" ht="17.25" customHeight="1">
      <c r="A175" s="157"/>
      <c r="C175" s="373"/>
      <c r="D175" s="373"/>
      <c r="E175" s="373"/>
      <c r="F175" s="373"/>
      <c r="G175" s="373"/>
      <c r="Q175" s="48"/>
    </row>
    <row r="176" spans="1:33" ht="17.25" customHeight="1">
      <c r="A176" s="157"/>
      <c r="C176" s="373"/>
      <c r="D176" s="373"/>
      <c r="E176" s="373"/>
      <c r="F176" s="373"/>
      <c r="G176" s="373"/>
      <c r="Q176" s="48"/>
    </row>
    <row r="177" spans="1:17" ht="17.25" customHeight="1">
      <c r="A177" s="157"/>
      <c r="C177" s="373"/>
      <c r="D177" s="373"/>
      <c r="E177" s="373"/>
      <c r="F177" s="373"/>
      <c r="G177" s="373"/>
      <c r="Q177" s="48"/>
    </row>
    <row r="178" spans="1:17" ht="17.25" customHeight="1">
      <c r="A178" s="157"/>
      <c r="C178" s="373"/>
      <c r="D178" s="373"/>
      <c r="E178" s="373"/>
      <c r="F178" s="373"/>
      <c r="G178" s="373"/>
      <c r="Q178" s="48"/>
    </row>
    <row r="179" spans="1:17" ht="17.25" customHeight="1">
      <c r="A179" s="157"/>
      <c r="C179" s="373"/>
      <c r="D179" s="373"/>
      <c r="E179" s="373"/>
      <c r="F179" s="373"/>
      <c r="G179" s="373"/>
      <c r="Q179" s="48"/>
    </row>
    <row r="180" spans="1:17" ht="17.25" customHeight="1">
      <c r="A180" s="157"/>
      <c r="C180" s="373"/>
      <c r="D180" s="373"/>
      <c r="E180" s="373"/>
      <c r="F180" s="373"/>
      <c r="G180" s="373"/>
      <c r="Q180" s="48"/>
    </row>
    <row r="181" spans="1:17" ht="17.25" customHeight="1">
      <c r="A181" s="157"/>
      <c r="C181" s="373"/>
      <c r="D181" s="373"/>
      <c r="E181" s="373"/>
      <c r="F181" s="373"/>
      <c r="G181" s="373"/>
      <c r="Q181" s="48"/>
    </row>
    <row r="182" spans="1:17" ht="17.25" customHeight="1">
      <c r="A182" s="157"/>
      <c r="C182" s="373"/>
      <c r="D182" s="373"/>
      <c r="E182" s="373"/>
      <c r="F182" s="373"/>
      <c r="G182" s="373"/>
      <c r="Q182" s="48"/>
    </row>
    <row r="183" spans="1:17" ht="17.25" customHeight="1">
      <c r="A183" s="157"/>
      <c r="C183" s="373"/>
      <c r="D183" s="373"/>
      <c r="E183" s="373"/>
      <c r="F183" s="373"/>
      <c r="G183" s="373"/>
      <c r="Q183" s="48"/>
    </row>
    <row r="184" spans="1:17" ht="17.25" customHeight="1">
      <c r="A184" s="157"/>
      <c r="C184" s="373"/>
      <c r="D184" s="373"/>
      <c r="E184" s="373"/>
      <c r="F184" s="373"/>
      <c r="G184" s="373"/>
      <c r="Q184" s="48"/>
    </row>
    <row r="185" spans="1:17" ht="17.25" customHeight="1">
      <c r="A185" s="157"/>
      <c r="C185" s="373"/>
      <c r="D185" s="373"/>
      <c r="E185" s="373"/>
      <c r="F185" s="373"/>
      <c r="G185" s="373"/>
      <c r="Q185" s="48"/>
    </row>
    <row r="186" spans="1:17" ht="17.25" customHeight="1">
      <c r="A186" s="157"/>
      <c r="C186" s="373"/>
      <c r="D186" s="373"/>
      <c r="E186" s="373"/>
      <c r="F186" s="373"/>
      <c r="G186" s="373"/>
      <c r="Q186" s="48"/>
    </row>
    <row r="187" spans="1:17" ht="17.25" customHeight="1">
      <c r="A187" s="157"/>
      <c r="C187" s="373"/>
      <c r="D187" s="373"/>
      <c r="E187" s="373"/>
      <c r="F187" s="373"/>
      <c r="G187" s="373"/>
      <c r="Q187" s="48"/>
    </row>
    <row r="188" spans="1:17" ht="17.25" customHeight="1">
      <c r="A188" s="157"/>
      <c r="C188" s="373"/>
      <c r="D188" s="373"/>
      <c r="E188" s="373"/>
      <c r="F188" s="373"/>
      <c r="G188" s="373"/>
      <c r="Q188" s="48"/>
    </row>
    <row r="189" spans="1:17" ht="17.25" customHeight="1">
      <c r="A189" s="157"/>
      <c r="C189" s="373"/>
      <c r="D189" s="373"/>
      <c r="E189" s="373"/>
      <c r="F189" s="373"/>
      <c r="G189" s="373"/>
      <c r="Q189" s="48"/>
    </row>
    <row r="190" spans="1:17" ht="17.25" customHeight="1">
      <c r="A190" s="157"/>
      <c r="C190" s="373"/>
      <c r="D190" s="373"/>
      <c r="E190" s="373"/>
      <c r="F190" s="373"/>
      <c r="G190" s="373"/>
      <c r="Q190" s="48"/>
    </row>
    <row r="191" spans="1:17" ht="17.25" customHeight="1">
      <c r="A191" s="157"/>
      <c r="C191" s="373"/>
      <c r="D191" s="373"/>
      <c r="E191" s="373"/>
      <c r="F191" s="373"/>
      <c r="G191" s="373"/>
      <c r="Q191" s="48"/>
    </row>
    <row r="192" spans="1:17" ht="17.25" customHeight="1">
      <c r="A192" s="157"/>
      <c r="C192" s="373"/>
      <c r="D192" s="373"/>
      <c r="E192" s="373"/>
      <c r="F192" s="373"/>
      <c r="G192" s="373"/>
      <c r="Q192" s="48"/>
    </row>
    <row r="193" spans="1:17" ht="17.25" customHeight="1">
      <c r="A193" s="157"/>
      <c r="C193" s="373"/>
      <c r="D193" s="373"/>
      <c r="E193" s="373"/>
      <c r="F193" s="373"/>
      <c r="G193" s="373"/>
      <c r="Q193" s="48"/>
    </row>
    <row r="194" spans="1:17" ht="17.25" customHeight="1">
      <c r="A194" s="47"/>
      <c r="C194" s="373"/>
      <c r="D194" s="373"/>
      <c r="E194" s="373"/>
      <c r="F194" s="373"/>
      <c r="G194" s="373"/>
      <c r="Q194" s="48"/>
    </row>
    <row r="195" spans="1:17" ht="17.25" customHeight="1">
      <c r="A195" s="47"/>
      <c r="C195" s="373"/>
      <c r="D195" s="373"/>
      <c r="E195" s="373"/>
      <c r="F195" s="373"/>
      <c r="G195" s="373"/>
      <c r="Q195" s="48"/>
    </row>
    <row r="196" spans="1:17" ht="17.25" customHeight="1">
      <c r="A196" s="47"/>
      <c r="C196" s="373"/>
      <c r="D196" s="373"/>
      <c r="E196" s="373"/>
      <c r="F196" s="373"/>
      <c r="G196" s="373"/>
      <c r="Q196" s="48"/>
    </row>
    <row r="197" spans="1:17" ht="17.25" customHeight="1">
      <c r="A197" s="47"/>
      <c r="C197" s="373"/>
      <c r="D197" s="373"/>
      <c r="E197" s="373"/>
      <c r="F197" s="373"/>
      <c r="G197" s="373"/>
      <c r="Q197" s="48"/>
    </row>
    <row r="198" spans="1:17" ht="17.25" customHeight="1">
      <c r="A198" s="47"/>
      <c r="C198" s="373"/>
      <c r="D198" s="373"/>
      <c r="E198" s="373"/>
      <c r="F198" s="373"/>
      <c r="G198" s="373"/>
      <c r="Q198" s="48"/>
    </row>
    <row r="199" spans="1:17" ht="17.25" customHeight="1">
      <c r="A199" s="47"/>
      <c r="C199" s="373"/>
      <c r="D199" s="373"/>
      <c r="E199" s="373"/>
      <c r="F199" s="373"/>
      <c r="G199" s="373"/>
      <c r="Q199" s="48"/>
    </row>
    <row r="200" spans="1:17" ht="17.25" customHeight="1">
      <c r="A200" s="47"/>
      <c r="C200" s="373"/>
      <c r="D200" s="373"/>
      <c r="E200" s="373"/>
      <c r="F200" s="373"/>
      <c r="G200" s="373"/>
      <c r="Q200" s="48"/>
    </row>
    <row r="201" spans="1:17" ht="17.25" customHeight="1">
      <c r="A201" s="47"/>
      <c r="C201" s="373"/>
      <c r="D201" s="373"/>
      <c r="E201" s="373"/>
      <c r="F201" s="373"/>
      <c r="G201" s="373"/>
    </row>
    <row r="202" spans="1:17" ht="17.25" customHeight="1">
      <c r="A202" s="47"/>
      <c r="C202" s="373"/>
      <c r="D202" s="373"/>
      <c r="E202" s="373"/>
      <c r="F202" s="373"/>
      <c r="G202" s="373"/>
    </row>
    <row r="203" spans="1:17" ht="17.25" customHeight="1">
      <c r="A203" s="47"/>
      <c r="C203" s="373"/>
      <c r="D203" s="373"/>
      <c r="E203" s="373"/>
      <c r="F203" s="373"/>
      <c r="G203" s="373"/>
    </row>
    <row r="204" spans="1:17" ht="17.25" customHeight="1">
      <c r="A204" s="47"/>
      <c r="C204" s="373"/>
      <c r="D204" s="373"/>
      <c r="E204" s="373"/>
      <c r="F204" s="373"/>
      <c r="G204" s="373"/>
    </row>
    <row r="205" spans="1:17" ht="17.25" customHeight="1">
      <c r="A205" s="47"/>
      <c r="C205" s="373"/>
      <c r="D205" s="373"/>
      <c r="E205" s="373"/>
      <c r="F205" s="373"/>
      <c r="G205" s="373"/>
    </row>
    <row r="206" spans="1:17" ht="17.25" customHeight="1">
      <c r="A206" s="47"/>
      <c r="C206" s="373"/>
      <c r="D206" s="373"/>
      <c r="E206" s="373"/>
      <c r="F206" s="373"/>
      <c r="G206" s="373"/>
    </row>
    <row r="207" spans="1:17" ht="17.25" customHeight="1">
      <c r="A207" s="47"/>
      <c r="C207" s="373"/>
      <c r="D207" s="373"/>
      <c r="E207" s="373"/>
      <c r="F207" s="373"/>
      <c r="G207" s="373"/>
    </row>
    <row r="208" spans="1:17" ht="17.25" customHeight="1">
      <c r="A208" s="47"/>
      <c r="C208" s="373"/>
      <c r="D208" s="373"/>
      <c r="E208" s="373"/>
      <c r="F208" s="373"/>
      <c r="G208" s="373"/>
    </row>
    <row r="209" spans="1:7" ht="17.25" customHeight="1">
      <c r="A209" s="47"/>
      <c r="C209" s="373"/>
      <c r="D209" s="373"/>
      <c r="E209" s="373"/>
      <c r="F209" s="373"/>
      <c r="G209" s="373"/>
    </row>
    <row r="210" spans="1:7" ht="17.25" customHeight="1">
      <c r="A210" s="47"/>
      <c r="C210" s="373"/>
      <c r="D210" s="373"/>
      <c r="E210" s="373"/>
      <c r="F210" s="373"/>
      <c r="G210" s="373"/>
    </row>
    <row r="211" spans="1:7" ht="17.25" customHeight="1">
      <c r="A211" s="47"/>
      <c r="C211" s="373"/>
      <c r="D211" s="373"/>
      <c r="E211" s="373"/>
      <c r="F211" s="373"/>
      <c r="G211" s="373"/>
    </row>
    <row r="212" spans="1:7" ht="17.25" customHeight="1">
      <c r="A212" s="47"/>
      <c r="C212" s="373"/>
      <c r="D212" s="373"/>
      <c r="E212" s="373"/>
      <c r="F212" s="373"/>
      <c r="G212" s="373"/>
    </row>
    <row r="213" spans="1:7" ht="17.25" customHeight="1">
      <c r="A213" s="47"/>
      <c r="C213" s="373"/>
      <c r="D213" s="373"/>
      <c r="E213" s="373"/>
      <c r="F213" s="373"/>
      <c r="G213" s="373"/>
    </row>
    <row r="214" spans="1:7" ht="17.25" customHeight="1">
      <c r="A214" s="47"/>
      <c r="C214" s="373"/>
      <c r="D214" s="373"/>
      <c r="E214" s="373"/>
      <c r="F214" s="373"/>
      <c r="G214" s="373"/>
    </row>
    <row r="215" spans="1:7" ht="17.25" customHeight="1">
      <c r="A215" s="47"/>
      <c r="C215" s="373"/>
      <c r="D215" s="373"/>
      <c r="E215" s="373"/>
      <c r="F215" s="373"/>
      <c r="G215" s="373"/>
    </row>
    <row r="216" spans="1:7" ht="17.25" customHeight="1">
      <c r="A216" s="47"/>
      <c r="C216" s="373"/>
      <c r="D216" s="373"/>
      <c r="E216" s="373"/>
      <c r="F216" s="373"/>
      <c r="G216" s="373"/>
    </row>
    <row r="217" spans="1:7" ht="17.25" customHeight="1">
      <c r="A217" s="47"/>
      <c r="C217" s="373"/>
      <c r="D217" s="373"/>
      <c r="E217" s="373"/>
      <c r="F217" s="373"/>
      <c r="G217" s="373"/>
    </row>
    <row r="218" spans="1:7" ht="17.25" customHeight="1">
      <c r="A218" s="47"/>
      <c r="C218" s="373"/>
      <c r="D218" s="373"/>
      <c r="E218" s="373"/>
      <c r="F218" s="373"/>
      <c r="G218" s="373"/>
    </row>
    <row r="219" spans="1:7" ht="17.25" customHeight="1">
      <c r="A219" s="47"/>
      <c r="C219" s="373"/>
      <c r="D219" s="373"/>
      <c r="E219" s="373"/>
      <c r="F219" s="373"/>
      <c r="G219" s="373"/>
    </row>
    <row r="220" spans="1:7" ht="17.25" customHeight="1">
      <c r="A220" s="47"/>
      <c r="C220" s="373"/>
      <c r="D220" s="373"/>
      <c r="E220" s="373"/>
      <c r="F220" s="373"/>
      <c r="G220" s="373"/>
    </row>
    <row r="221" spans="1:7" ht="17.25" customHeight="1">
      <c r="A221" s="47"/>
      <c r="C221" s="373"/>
      <c r="D221" s="373"/>
      <c r="E221" s="373"/>
      <c r="F221" s="373"/>
      <c r="G221" s="373"/>
    </row>
    <row r="222" spans="1:7" ht="17.25" customHeight="1">
      <c r="A222" s="47"/>
      <c r="C222" s="373"/>
      <c r="D222" s="373"/>
      <c r="E222" s="373"/>
      <c r="F222" s="373"/>
      <c r="G222" s="373"/>
    </row>
    <row r="223" spans="1:7" ht="17.25" customHeight="1">
      <c r="A223" s="47"/>
      <c r="C223" s="373"/>
      <c r="D223" s="373"/>
      <c r="E223" s="373"/>
      <c r="F223" s="373"/>
      <c r="G223" s="373"/>
    </row>
    <row r="224" spans="1:7" ht="17.25" customHeight="1">
      <c r="A224" s="47"/>
      <c r="C224" s="373"/>
      <c r="D224" s="373"/>
      <c r="E224" s="373"/>
      <c r="F224" s="373"/>
      <c r="G224" s="373"/>
    </row>
    <row r="225" spans="1:7" ht="17.25" customHeight="1">
      <c r="A225" s="47"/>
      <c r="C225" s="373"/>
      <c r="D225" s="373"/>
      <c r="E225" s="373"/>
      <c r="F225" s="373"/>
      <c r="G225" s="373"/>
    </row>
    <row r="226" spans="1:7" ht="17.25" customHeight="1">
      <c r="A226" s="47"/>
      <c r="C226" s="373"/>
      <c r="D226" s="373"/>
      <c r="E226" s="373"/>
      <c r="F226" s="373"/>
      <c r="G226" s="373"/>
    </row>
    <row r="227" spans="1:7" ht="17.25" customHeight="1">
      <c r="A227" s="47"/>
      <c r="C227" s="373"/>
      <c r="D227" s="373"/>
      <c r="E227" s="373"/>
      <c r="F227" s="373"/>
      <c r="G227" s="373"/>
    </row>
    <row r="228" spans="1:7" ht="17.25" customHeight="1">
      <c r="A228" s="47"/>
      <c r="C228" s="373"/>
      <c r="D228" s="373"/>
      <c r="E228" s="373"/>
      <c r="F228" s="373"/>
      <c r="G228" s="373"/>
    </row>
    <row r="229" spans="1:7" ht="17.25" customHeight="1">
      <c r="A229" s="47"/>
      <c r="C229" s="373"/>
      <c r="D229" s="373"/>
      <c r="E229" s="373"/>
      <c r="F229" s="373"/>
      <c r="G229" s="373"/>
    </row>
    <row r="230" spans="1:7" ht="17.25" customHeight="1">
      <c r="A230" s="47"/>
      <c r="C230" s="373"/>
      <c r="D230" s="373"/>
      <c r="E230" s="373"/>
      <c r="F230" s="373"/>
      <c r="G230" s="373"/>
    </row>
    <row r="231" spans="1:7" ht="17.25" customHeight="1">
      <c r="A231" s="47"/>
      <c r="C231" s="373"/>
      <c r="D231" s="373"/>
      <c r="E231" s="373"/>
      <c r="F231" s="373"/>
      <c r="G231" s="373"/>
    </row>
    <row r="232" spans="1:7" ht="17.25" customHeight="1">
      <c r="A232" s="47"/>
      <c r="C232" s="373"/>
      <c r="D232" s="373"/>
      <c r="E232" s="373"/>
      <c r="F232" s="373"/>
      <c r="G232" s="373"/>
    </row>
    <row r="233" spans="1:7" ht="17.25" customHeight="1">
      <c r="A233" s="47"/>
      <c r="C233" s="373"/>
      <c r="D233" s="373"/>
      <c r="E233" s="373"/>
      <c r="F233" s="373"/>
      <c r="G233" s="373"/>
    </row>
    <row r="234" spans="1:7" ht="17.25" customHeight="1">
      <c r="A234" s="47"/>
      <c r="C234" s="373"/>
      <c r="D234" s="373"/>
      <c r="E234" s="373"/>
      <c r="F234" s="373"/>
      <c r="G234" s="373"/>
    </row>
    <row r="235" spans="1:7" ht="17.25" customHeight="1">
      <c r="A235" s="47"/>
      <c r="C235" s="373"/>
      <c r="D235" s="373"/>
      <c r="E235" s="373"/>
      <c r="F235" s="373"/>
      <c r="G235" s="373"/>
    </row>
    <row r="236" spans="1:7" ht="17.25" customHeight="1">
      <c r="A236" s="47"/>
      <c r="C236" s="373"/>
      <c r="D236" s="373"/>
      <c r="E236" s="373"/>
      <c r="F236" s="373"/>
      <c r="G236" s="373"/>
    </row>
    <row r="237" spans="1:7" ht="17.25" customHeight="1">
      <c r="A237" s="47"/>
      <c r="C237" s="373"/>
      <c r="D237" s="373"/>
      <c r="E237" s="373"/>
      <c r="F237" s="373"/>
      <c r="G237" s="373"/>
    </row>
    <row r="238" spans="1:7" ht="17.25" customHeight="1">
      <c r="A238" s="47"/>
      <c r="C238" s="373"/>
      <c r="D238" s="373"/>
      <c r="E238" s="373"/>
      <c r="F238" s="373"/>
      <c r="G238" s="373"/>
    </row>
    <row r="239" spans="1:7" ht="17.25" customHeight="1">
      <c r="A239" s="47"/>
      <c r="C239" s="373"/>
      <c r="D239" s="373"/>
      <c r="E239" s="373"/>
      <c r="F239" s="373"/>
      <c r="G239" s="373"/>
    </row>
    <row r="240" spans="1:7" ht="17.25" customHeight="1">
      <c r="A240" s="47"/>
      <c r="C240" s="373"/>
      <c r="D240" s="373"/>
      <c r="E240" s="373"/>
      <c r="F240" s="373"/>
      <c r="G240" s="373"/>
    </row>
    <row r="241" spans="1:7" ht="17.25" customHeight="1">
      <c r="A241" s="47"/>
      <c r="C241" s="373"/>
      <c r="D241" s="373"/>
      <c r="E241" s="373"/>
      <c r="F241" s="373"/>
      <c r="G241" s="373"/>
    </row>
    <row r="242" spans="1:7" ht="17.25" customHeight="1">
      <c r="A242" s="47"/>
      <c r="C242" s="373"/>
      <c r="D242" s="373"/>
      <c r="E242" s="373"/>
      <c r="F242" s="373"/>
      <c r="G242" s="373"/>
    </row>
    <row r="243" spans="1:7" ht="17.25" customHeight="1">
      <c r="A243" s="47"/>
      <c r="C243" s="373"/>
      <c r="D243" s="373"/>
      <c r="E243" s="373"/>
      <c r="F243" s="373"/>
      <c r="G243" s="373"/>
    </row>
    <row r="244" spans="1:7" ht="17.25" customHeight="1">
      <c r="A244" s="47"/>
      <c r="C244" s="373"/>
      <c r="D244" s="373"/>
      <c r="E244" s="373"/>
      <c r="F244" s="373"/>
      <c r="G244" s="373"/>
    </row>
    <row r="245" spans="1:7" ht="17.25" customHeight="1">
      <c r="A245" s="47"/>
      <c r="C245" s="373"/>
      <c r="D245" s="373"/>
      <c r="E245" s="373"/>
      <c r="F245" s="373"/>
      <c r="G245" s="373"/>
    </row>
    <row r="246" spans="1:7" ht="17.25" customHeight="1">
      <c r="A246" s="47"/>
      <c r="C246" s="373"/>
      <c r="D246" s="373"/>
      <c r="E246" s="373"/>
      <c r="F246" s="373"/>
      <c r="G246" s="373"/>
    </row>
    <row r="247" spans="1:7" ht="17.25" customHeight="1">
      <c r="A247" s="47"/>
      <c r="C247" s="373"/>
      <c r="D247" s="373"/>
      <c r="E247" s="373"/>
      <c r="F247" s="373"/>
      <c r="G247" s="373"/>
    </row>
    <row r="248" spans="1:7" ht="17.25" customHeight="1">
      <c r="A248" s="47"/>
      <c r="C248" s="373"/>
      <c r="D248" s="373"/>
      <c r="E248" s="373"/>
      <c r="F248" s="373"/>
      <c r="G248" s="373"/>
    </row>
    <row r="249" spans="1:7" ht="17.25" customHeight="1">
      <c r="A249" s="47"/>
      <c r="C249" s="373"/>
      <c r="D249" s="373"/>
      <c r="E249" s="373"/>
      <c r="F249" s="373"/>
      <c r="G249" s="373"/>
    </row>
    <row r="250" spans="1:7" ht="17.25" customHeight="1">
      <c r="A250" s="47"/>
      <c r="C250" s="373"/>
      <c r="D250" s="373"/>
      <c r="E250" s="373"/>
      <c r="F250" s="373"/>
      <c r="G250" s="373"/>
    </row>
    <row r="251" spans="1:7" ht="17.25" customHeight="1">
      <c r="A251" s="47"/>
      <c r="C251" s="373"/>
      <c r="D251" s="373"/>
      <c r="E251" s="373"/>
      <c r="F251" s="373"/>
      <c r="G251" s="373"/>
    </row>
    <row r="252" spans="1:7" ht="17.25" customHeight="1">
      <c r="A252" s="47"/>
      <c r="C252" s="373"/>
      <c r="D252" s="373"/>
      <c r="E252" s="373"/>
      <c r="F252" s="373"/>
      <c r="G252" s="373"/>
    </row>
    <row r="253" spans="1:7" ht="17.25" customHeight="1">
      <c r="A253" s="47"/>
      <c r="C253" s="373"/>
      <c r="D253" s="373"/>
      <c r="E253" s="373"/>
      <c r="F253" s="373"/>
      <c r="G253" s="373"/>
    </row>
    <row r="254" spans="1:7" ht="17.25" customHeight="1">
      <c r="A254" s="47"/>
      <c r="C254" s="373"/>
      <c r="D254" s="373"/>
      <c r="E254" s="373"/>
      <c r="F254" s="373"/>
      <c r="G254" s="373"/>
    </row>
    <row r="255" spans="1:7" ht="17.25" customHeight="1">
      <c r="A255" s="47"/>
      <c r="C255" s="373"/>
      <c r="D255" s="373"/>
      <c r="E255" s="373"/>
      <c r="F255" s="373"/>
      <c r="G255" s="373"/>
    </row>
    <row r="256" spans="1:7" ht="17.25" customHeight="1">
      <c r="A256" s="47"/>
      <c r="C256" s="373"/>
      <c r="D256" s="373"/>
      <c r="E256" s="373"/>
      <c r="F256" s="373"/>
      <c r="G256" s="373"/>
    </row>
    <row r="257" spans="1:7" ht="17.25" customHeight="1">
      <c r="A257" s="47"/>
      <c r="C257" s="373"/>
      <c r="D257" s="373"/>
      <c r="E257" s="373"/>
      <c r="F257" s="373"/>
      <c r="G257" s="373"/>
    </row>
    <row r="258" spans="1:7" ht="17.25" customHeight="1">
      <c r="A258" s="47"/>
      <c r="C258" s="373"/>
      <c r="D258" s="373"/>
      <c r="E258" s="373"/>
      <c r="F258" s="373"/>
      <c r="G258" s="373"/>
    </row>
    <row r="259" spans="1:7" ht="17.25" customHeight="1">
      <c r="A259" s="47"/>
      <c r="C259" s="373"/>
      <c r="D259" s="373"/>
      <c r="E259" s="373"/>
      <c r="F259" s="373"/>
      <c r="G259" s="373"/>
    </row>
    <row r="260" spans="1:7" ht="17.25" customHeight="1">
      <c r="A260" s="47"/>
      <c r="C260" s="373"/>
      <c r="D260" s="373"/>
      <c r="E260" s="373"/>
      <c r="F260" s="373"/>
      <c r="G260" s="373"/>
    </row>
    <row r="261" spans="1:7" ht="17.25" customHeight="1">
      <c r="A261" s="47"/>
      <c r="C261" s="373"/>
      <c r="D261" s="373"/>
      <c r="E261" s="373"/>
      <c r="F261" s="373"/>
      <c r="G261" s="373"/>
    </row>
    <row r="262" spans="1:7" ht="17.25" customHeight="1">
      <c r="A262" s="47"/>
      <c r="C262" s="373"/>
      <c r="D262" s="373"/>
      <c r="E262" s="373"/>
      <c r="F262" s="373"/>
      <c r="G262" s="373"/>
    </row>
    <row r="263" spans="1:7" ht="17.25" customHeight="1">
      <c r="A263" s="47"/>
      <c r="C263" s="373"/>
      <c r="D263" s="373"/>
      <c r="E263" s="373"/>
      <c r="F263" s="373"/>
      <c r="G263" s="373"/>
    </row>
    <row r="264" spans="1:7" ht="17.25" customHeight="1">
      <c r="A264" s="47"/>
      <c r="C264" s="373"/>
      <c r="D264" s="373"/>
      <c r="E264" s="373"/>
      <c r="F264" s="373"/>
      <c r="G264" s="373"/>
    </row>
    <row r="265" spans="1:7" ht="17.25" customHeight="1">
      <c r="A265" s="47"/>
      <c r="C265" s="373"/>
      <c r="D265" s="373"/>
      <c r="E265" s="373"/>
      <c r="F265" s="373"/>
      <c r="G265" s="373"/>
    </row>
    <row r="266" spans="1:7" ht="17.25" customHeight="1">
      <c r="A266" s="47"/>
    </row>
    <row r="267" spans="1:7" ht="17.25" customHeight="1">
      <c r="A267" s="47"/>
    </row>
    <row r="268" spans="1:7" ht="17.25" customHeight="1">
      <c r="A268" s="47"/>
    </row>
    <row r="269" spans="1:7" ht="17.25" customHeight="1">
      <c r="A269" s="47"/>
    </row>
    <row r="270" spans="1:7" ht="17.25" customHeight="1">
      <c r="A270" s="47"/>
    </row>
    <row r="271" spans="1:7" ht="17.25" customHeight="1">
      <c r="A271" s="47"/>
    </row>
    <row r="272" spans="1:7" ht="17.25" customHeight="1">
      <c r="A272" s="47"/>
    </row>
    <row r="273" spans="1:1" ht="17.25" customHeight="1">
      <c r="A273" s="47"/>
    </row>
    <row r="274" spans="1:1" ht="17.25" customHeight="1">
      <c r="A274" s="47"/>
    </row>
    <row r="275" spans="1:1" ht="17.25" customHeight="1">
      <c r="A275" s="47"/>
    </row>
    <row r="276" spans="1:1" ht="17.25" customHeight="1">
      <c r="A276" s="47"/>
    </row>
    <row r="277" spans="1:1" ht="17.25" customHeight="1">
      <c r="A277" s="47"/>
    </row>
    <row r="278" spans="1:1" ht="17.25" customHeight="1">
      <c r="A278" s="47"/>
    </row>
    <row r="279" spans="1:1" ht="17.25" customHeight="1">
      <c r="A279" s="47"/>
    </row>
    <row r="280" spans="1:1" ht="17.25" customHeight="1">
      <c r="A280" s="47"/>
    </row>
    <row r="281" spans="1:1" ht="17.25" customHeight="1">
      <c r="A281" s="47"/>
    </row>
    <row r="282" spans="1:1" ht="17.25" customHeight="1">
      <c r="A282" s="47"/>
    </row>
    <row r="283" spans="1:1" ht="17.25" customHeight="1">
      <c r="A283" s="47"/>
    </row>
    <row r="284" spans="1:1" ht="17.25" customHeight="1">
      <c r="A284" s="47"/>
    </row>
    <row r="285" spans="1:1" ht="17.25" customHeight="1">
      <c r="A285" s="47"/>
    </row>
    <row r="286" spans="1:1" ht="17.25" customHeight="1">
      <c r="A286" s="47"/>
    </row>
    <row r="287" spans="1:1" ht="17.25" customHeight="1">
      <c r="A287" s="47"/>
    </row>
    <row r="288" spans="1:1" ht="17.25" customHeight="1">
      <c r="A288" s="47"/>
    </row>
    <row r="289" spans="1:1" ht="17.25" customHeight="1">
      <c r="A289" s="47"/>
    </row>
    <row r="290" spans="1:1" ht="17.25" customHeight="1">
      <c r="A290" s="47"/>
    </row>
    <row r="291" spans="1:1">
      <c r="A291" s="47"/>
    </row>
    <row r="292" spans="1:1">
      <c r="A292" s="47"/>
    </row>
    <row r="293" spans="1:1">
      <c r="A293" s="47"/>
    </row>
    <row r="294" spans="1:1">
      <c r="A294" s="47"/>
    </row>
    <row r="295" spans="1:1">
      <c r="A295" s="47"/>
    </row>
    <row r="296" spans="1:1">
      <c r="A296" s="47"/>
    </row>
    <row r="297" spans="1:1">
      <c r="A297" s="47"/>
    </row>
    <row r="298" spans="1:1">
      <c r="A298" s="47"/>
    </row>
    <row r="299" spans="1:1">
      <c r="A299" s="47"/>
    </row>
    <row r="300" spans="1:1">
      <c r="A300" s="47"/>
    </row>
    <row r="301" spans="1:1">
      <c r="A301" s="47"/>
    </row>
    <row r="302" spans="1:1">
      <c r="A302" s="47"/>
    </row>
    <row r="303" spans="1:1">
      <c r="A303" s="47"/>
    </row>
    <row r="304" spans="1:1">
      <c r="A304" s="47"/>
    </row>
    <row r="305" spans="1:1">
      <c r="A305" s="47"/>
    </row>
    <row r="306" spans="1:1">
      <c r="A306" s="47"/>
    </row>
    <row r="307" spans="1:1">
      <c r="A307" s="47"/>
    </row>
    <row r="308" spans="1:1">
      <c r="A308" s="47"/>
    </row>
    <row r="309" spans="1:1">
      <c r="A309" s="47"/>
    </row>
    <row r="310" spans="1:1">
      <c r="A310" s="47"/>
    </row>
    <row r="311" spans="1:1">
      <c r="A311" s="47"/>
    </row>
    <row r="312" spans="1:1">
      <c r="A312" s="47"/>
    </row>
    <row r="313" spans="1:1">
      <c r="A313" s="47"/>
    </row>
    <row r="314" spans="1:1">
      <c r="A314" s="47"/>
    </row>
    <row r="315" spans="1:1">
      <c r="A315" s="47"/>
    </row>
    <row r="316" spans="1:1">
      <c r="A316" s="47"/>
    </row>
    <row r="317" spans="1:1">
      <c r="A317" s="47"/>
    </row>
    <row r="318" spans="1:1">
      <c r="A318" s="47"/>
    </row>
    <row r="319" spans="1:1">
      <c r="A319" s="47"/>
    </row>
    <row r="320" spans="1:1">
      <c r="A320" s="47"/>
    </row>
    <row r="321" spans="1:1">
      <c r="A321" s="47"/>
    </row>
    <row r="322" spans="1:1">
      <c r="A322" s="47"/>
    </row>
    <row r="323" spans="1:1">
      <c r="A323" s="47"/>
    </row>
    <row r="324" spans="1:1">
      <c r="A324" s="47"/>
    </row>
    <row r="325" spans="1:1">
      <c r="A325" s="47"/>
    </row>
    <row r="326" spans="1:1">
      <c r="A326" s="47"/>
    </row>
    <row r="327" spans="1:1">
      <c r="A327" s="47"/>
    </row>
    <row r="328" spans="1:1">
      <c r="A328" s="47"/>
    </row>
    <row r="329" spans="1:1">
      <c r="A329" s="47"/>
    </row>
    <row r="330" spans="1:1">
      <c r="A330" s="47"/>
    </row>
    <row r="331" spans="1:1">
      <c r="A331" s="47"/>
    </row>
    <row r="332" spans="1:1">
      <c r="A332" s="47"/>
    </row>
    <row r="333" spans="1:1">
      <c r="A333" s="47"/>
    </row>
    <row r="334" spans="1:1">
      <c r="A334" s="47"/>
    </row>
    <row r="335" spans="1:1">
      <c r="A335" s="47"/>
    </row>
    <row r="336" spans="1:1">
      <c r="A336" s="47"/>
    </row>
    <row r="337" spans="1:1">
      <c r="A337" s="47"/>
    </row>
    <row r="338" spans="1:1">
      <c r="A338" s="47"/>
    </row>
    <row r="339" spans="1:1">
      <c r="A339" s="47"/>
    </row>
    <row r="340" spans="1:1">
      <c r="A340" s="47"/>
    </row>
    <row r="341" spans="1:1">
      <c r="A341" s="47"/>
    </row>
    <row r="342" spans="1:1">
      <c r="A342" s="47"/>
    </row>
    <row r="343" spans="1:1">
      <c r="A343" s="47"/>
    </row>
    <row r="344" spans="1:1">
      <c r="A344" s="47"/>
    </row>
    <row r="345" spans="1:1">
      <c r="A345" s="47"/>
    </row>
    <row r="346" spans="1:1">
      <c r="A346" s="47"/>
    </row>
    <row r="347" spans="1:1">
      <c r="A347" s="47"/>
    </row>
    <row r="348" spans="1:1">
      <c r="A348" s="47"/>
    </row>
    <row r="349" spans="1:1">
      <c r="A349" s="47"/>
    </row>
    <row r="350" spans="1:1">
      <c r="A350" s="47"/>
    </row>
    <row r="351" spans="1:1">
      <c r="A351" s="47"/>
    </row>
    <row r="352" spans="1:1">
      <c r="A352" s="47"/>
    </row>
    <row r="353" spans="1:1">
      <c r="A353" s="47"/>
    </row>
    <row r="354" spans="1:1">
      <c r="A354" s="47"/>
    </row>
    <row r="355" spans="1:1">
      <c r="A355" s="47"/>
    </row>
    <row r="356" spans="1:1">
      <c r="A356" s="47"/>
    </row>
    <row r="357" spans="1:1">
      <c r="A357" s="47"/>
    </row>
    <row r="358" spans="1:1">
      <c r="A358" s="47"/>
    </row>
    <row r="359" spans="1:1">
      <c r="A359" s="47"/>
    </row>
    <row r="360" spans="1:1">
      <c r="A360" s="47"/>
    </row>
    <row r="361" spans="1:1">
      <c r="A361" s="47"/>
    </row>
    <row r="362" spans="1:1">
      <c r="A362" s="47"/>
    </row>
    <row r="363" spans="1:1">
      <c r="A363" s="47"/>
    </row>
    <row r="364" spans="1:1">
      <c r="A364" s="47"/>
    </row>
    <row r="365" spans="1:1">
      <c r="A365" s="47"/>
    </row>
    <row r="366" spans="1:1">
      <c r="A366" s="47"/>
    </row>
    <row r="367" spans="1:1">
      <c r="A367" s="47"/>
    </row>
    <row r="368" spans="1:1">
      <c r="A368" s="47"/>
    </row>
    <row r="369" spans="1:1">
      <c r="A369" s="47"/>
    </row>
    <row r="370" spans="1:1">
      <c r="A370" s="47"/>
    </row>
    <row r="371" spans="1:1">
      <c r="A371" s="47"/>
    </row>
    <row r="372" spans="1:1">
      <c r="A372" s="47"/>
    </row>
    <row r="373" spans="1:1">
      <c r="A373" s="47"/>
    </row>
    <row r="374" spans="1:1">
      <c r="A374" s="47"/>
    </row>
    <row r="375" spans="1:1">
      <c r="A375" s="47"/>
    </row>
    <row r="376" spans="1:1">
      <c r="A376" s="47"/>
    </row>
    <row r="377" spans="1:1">
      <c r="A377" s="47"/>
    </row>
    <row r="378" spans="1:1">
      <c r="A378" s="47"/>
    </row>
    <row r="379" spans="1:1">
      <c r="A379" s="47"/>
    </row>
    <row r="380" spans="1:1">
      <c r="A380" s="47"/>
    </row>
    <row r="381" spans="1:1">
      <c r="A381" s="47"/>
    </row>
    <row r="382" spans="1:1">
      <c r="A382" s="47"/>
    </row>
    <row r="383" spans="1:1">
      <c r="A383" s="47"/>
    </row>
    <row r="384" spans="1:1">
      <c r="A384" s="47"/>
    </row>
    <row r="385" spans="1:1">
      <c r="A385" s="47"/>
    </row>
    <row r="386" spans="1:1">
      <c r="A386" s="47"/>
    </row>
    <row r="387" spans="1:1">
      <c r="A387" s="47"/>
    </row>
    <row r="388" spans="1:1">
      <c r="A388" s="47"/>
    </row>
    <row r="389" spans="1:1">
      <c r="A389" s="47"/>
    </row>
    <row r="390" spans="1:1">
      <c r="A390" s="47"/>
    </row>
    <row r="391" spans="1:1">
      <c r="A391" s="47"/>
    </row>
    <row r="392" spans="1:1">
      <c r="A392" s="47"/>
    </row>
    <row r="393" spans="1:1">
      <c r="A393" s="47"/>
    </row>
    <row r="394" spans="1:1">
      <c r="A394" s="47"/>
    </row>
    <row r="395" spans="1:1">
      <c r="A395" s="47"/>
    </row>
    <row r="396" spans="1:1">
      <c r="A396" s="47"/>
    </row>
    <row r="397" spans="1:1">
      <c r="A397" s="47"/>
    </row>
    <row r="398" spans="1:1">
      <c r="A398" s="47"/>
    </row>
    <row r="399" spans="1:1">
      <c r="A399" s="47"/>
    </row>
    <row r="400" spans="1:1">
      <c r="A400" s="47"/>
    </row>
    <row r="401" spans="1:1">
      <c r="A401" s="47"/>
    </row>
    <row r="402" spans="1:1">
      <c r="A402" s="47"/>
    </row>
    <row r="403" spans="1:1">
      <c r="A403" s="47"/>
    </row>
    <row r="404" spans="1:1">
      <c r="A404" s="47"/>
    </row>
    <row r="405" spans="1:1">
      <c r="A405" s="47"/>
    </row>
    <row r="406" spans="1:1">
      <c r="A406" s="47"/>
    </row>
    <row r="407" spans="1:1">
      <c r="A407" s="47"/>
    </row>
    <row r="408" spans="1:1">
      <c r="A408" s="47"/>
    </row>
    <row r="409" spans="1:1">
      <c r="A409" s="47"/>
    </row>
    <row r="410" spans="1:1">
      <c r="A410" s="47"/>
    </row>
    <row r="411" spans="1:1">
      <c r="A411" s="47"/>
    </row>
    <row r="412" spans="1:1">
      <c r="A412" s="47"/>
    </row>
    <row r="413" spans="1:1">
      <c r="A413" s="47"/>
    </row>
    <row r="414" spans="1:1">
      <c r="A414" s="47"/>
    </row>
    <row r="415" spans="1:1">
      <c r="A415" s="47"/>
    </row>
    <row r="416" spans="1:1">
      <c r="A416" s="47"/>
    </row>
    <row r="417" spans="1:1">
      <c r="A417" s="47"/>
    </row>
    <row r="418" spans="1:1">
      <c r="A418" s="47"/>
    </row>
    <row r="419" spans="1:1">
      <c r="A419" s="47"/>
    </row>
    <row r="420" spans="1:1">
      <c r="A420" s="47"/>
    </row>
    <row r="421" spans="1:1">
      <c r="A421" s="47"/>
    </row>
    <row r="422" spans="1:1">
      <c r="A422" s="47"/>
    </row>
    <row r="423" spans="1:1">
      <c r="A423" s="47"/>
    </row>
    <row r="424" spans="1:1">
      <c r="A424" s="47"/>
    </row>
    <row r="425" spans="1:1">
      <c r="A425" s="47"/>
    </row>
    <row r="426" spans="1:1">
      <c r="A426" s="47"/>
    </row>
    <row r="427" spans="1:1">
      <c r="A427" s="47"/>
    </row>
    <row r="428" spans="1:1">
      <c r="A428" s="47"/>
    </row>
    <row r="429" spans="1:1">
      <c r="A429" s="47"/>
    </row>
    <row r="430" spans="1:1">
      <c r="A430" s="47"/>
    </row>
    <row r="431" spans="1:1">
      <c r="A431" s="47"/>
    </row>
    <row r="432" spans="1:1">
      <c r="A432" s="47"/>
    </row>
    <row r="433" spans="1:1">
      <c r="A433" s="47"/>
    </row>
    <row r="434" spans="1:1">
      <c r="A434" s="47"/>
    </row>
    <row r="435" spans="1:1">
      <c r="A435" s="47"/>
    </row>
    <row r="436" spans="1:1">
      <c r="A436" s="47"/>
    </row>
    <row r="437" spans="1:1">
      <c r="A437" s="47"/>
    </row>
    <row r="438" spans="1:1">
      <c r="A438" s="47"/>
    </row>
    <row r="439" spans="1:1">
      <c r="A439" s="47"/>
    </row>
    <row r="440" spans="1:1">
      <c r="A440" s="47"/>
    </row>
    <row r="441" spans="1:1">
      <c r="A441" s="47"/>
    </row>
    <row r="442" spans="1:1">
      <c r="A442" s="47"/>
    </row>
    <row r="443" spans="1:1">
      <c r="A443" s="47"/>
    </row>
    <row r="444" spans="1:1">
      <c r="A444" s="47"/>
    </row>
    <row r="445" spans="1:1">
      <c r="A445" s="47"/>
    </row>
    <row r="446" spans="1:1">
      <c r="A446" s="47"/>
    </row>
    <row r="447" spans="1:1">
      <c r="A447" s="47"/>
    </row>
    <row r="448" spans="1:1">
      <c r="A448" s="47"/>
    </row>
    <row r="449" spans="1:1">
      <c r="A449" s="47"/>
    </row>
    <row r="450" spans="1:1">
      <c r="A450" s="47"/>
    </row>
    <row r="451" spans="1:1">
      <c r="A451" s="47"/>
    </row>
    <row r="452" spans="1:1">
      <c r="A452" s="47"/>
    </row>
    <row r="453" spans="1:1">
      <c r="A453" s="47"/>
    </row>
    <row r="454" spans="1:1">
      <c r="A454" s="47"/>
    </row>
    <row r="455" spans="1:1">
      <c r="A455" s="47"/>
    </row>
    <row r="456" spans="1:1">
      <c r="A456" s="47"/>
    </row>
    <row r="457" spans="1:1">
      <c r="A457" s="47"/>
    </row>
    <row r="458" spans="1:1">
      <c r="A458" s="47"/>
    </row>
    <row r="459" spans="1:1">
      <c r="A459" s="47"/>
    </row>
    <row r="460" spans="1:1">
      <c r="A460" s="47"/>
    </row>
    <row r="461" spans="1:1">
      <c r="A461" s="47"/>
    </row>
    <row r="462" spans="1:1">
      <c r="A462" s="47"/>
    </row>
    <row r="463" spans="1:1">
      <c r="A463" s="47"/>
    </row>
    <row r="464" spans="1:1">
      <c r="A464" s="47"/>
    </row>
    <row r="465" spans="1:1">
      <c r="A465" s="47"/>
    </row>
    <row r="466" spans="1:1">
      <c r="A466" s="47"/>
    </row>
    <row r="467" spans="1:1">
      <c r="A467" s="47"/>
    </row>
    <row r="468" spans="1:1">
      <c r="A468" s="47"/>
    </row>
    <row r="469" spans="1:1">
      <c r="A469" s="47"/>
    </row>
    <row r="470" spans="1:1">
      <c r="A470" s="47"/>
    </row>
    <row r="471" spans="1:1">
      <c r="A471" s="47"/>
    </row>
    <row r="472" spans="1:1">
      <c r="A472" s="47"/>
    </row>
    <row r="473" spans="1:1">
      <c r="A473" s="47"/>
    </row>
    <row r="474" spans="1:1">
      <c r="A474" s="47"/>
    </row>
    <row r="475" spans="1:1">
      <c r="A475" s="47"/>
    </row>
    <row r="476" spans="1:1">
      <c r="A476" s="47"/>
    </row>
    <row r="477" spans="1:1">
      <c r="A477" s="47"/>
    </row>
    <row r="478" spans="1:1">
      <c r="A478" s="47"/>
    </row>
    <row r="479" spans="1:1">
      <c r="A479" s="47"/>
    </row>
    <row r="480" spans="1:1">
      <c r="A480" s="47"/>
    </row>
    <row r="481" spans="1:1">
      <c r="A481" s="47"/>
    </row>
    <row r="482" spans="1:1">
      <c r="A482" s="47"/>
    </row>
    <row r="483" spans="1:1">
      <c r="A483" s="47"/>
    </row>
    <row r="484" spans="1:1">
      <c r="A484" s="47"/>
    </row>
    <row r="485" spans="1:1">
      <c r="A485" s="47"/>
    </row>
    <row r="486" spans="1:1">
      <c r="A486" s="47"/>
    </row>
    <row r="487" spans="1:1">
      <c r="A487" s="47"/>
    </row>
    <row r="488" spans="1:1">
      <c r="A488" s="47"/>
    </row>
    <row r="489" spans="1:1">
      <c r="A489" s="47"/>
    </row>
    <row r="490" spans="1:1">
      <c r="A490" s="47"/>
    </row>
    <row r="491" spans="1:1">
      <c r="A491" s="47"/>
    </row>
    <row r="492" spans="1:1">
      <c r="A492" s="47"/>
    </row>
    <row r="493" spans="1:1">
      <c r="A493" s="47"/>
    </row>
    <row r="494" spans="1:1">
      <c r="A494" s="47"/>
    </row>
    <row r="495" spans="1:1">
      <c r="A495" s="47"/>
    </row>
    <row r="496" spans="1:1">
      <c r="A496" s="47"/>
    </row>
    <row r="497" spans="1:1">
      <c r="A497" s="47"/>
    </row>
    <row r="498" spans="1:1">
      <c r="A498" s="47"/>
    </row>
    <row r="499" spans="1:1">
      <c r="A499" s="47"/>
    </row>
    <row r="500" spans="1:1">
      <c r="A500" s="47"/>
    </row>
    <row r="501" spans="1:1">
      <c r="A501" s="47"/>
    </row>
    <row r="502" spans="1:1">
      <c r="A502" s="47"/>
    </row>
    <row r="503" spans="1:1">
      <c r="A503" s="47"/>
    </row>
    <row r="504" spans="1:1">
      <c r="A504" s="47"/>
    </row>
    <row r="505" spans="1:1">
      <c r="A505" s="47"/>
    </row>
    <row r="506" spans="1:1">
      <c r="A506" s="47"/>
    </row>
    <row r="507" spans="1:1">
      <c r="A507" s="47"/>
    </row>
    <row r="508" spans="1:1">
      <c r="A508" s="47"/>
    </row>
    <row r="509" spans="1:1">
      <c r="A509" s="47"/>
    </row>
    <row r="510" spans="1:1">
      <c r="A510" s="47"/>
    </row>
    <row r="511" spans="1:1">
      <c r="A511" s="47"/>
    </row>
    <row r="512" spans="1:1">
      <c r="A512" s="47"/>
    </row>
    <row r="513" spans="1:1">
      <c r="A513" s="47"/>
    </row>
    <row r="514" spans="1:1">
      <c r="A514" s="47"/>
    </row>
    <row r="515" spans="1:1">
      <c r="A515" s="47"/>
    </row>
    <row r="516" spans="1:1">
      <c r="A516" s="47"/>
    </row>
    <row r="517" spans="1:1">
      <c r="A517" s="47"/>
    </row>
    <row r="518" spans="1:1">
      <c r="A518" s="47"/>
    </row>
    <row r="519" spans="1:1">
      <c r="A519" s="47"/>
    </row>
    <row r="520" spans="1:1">
      <c r="A520" s="47"/>
    </row>
    <row r="521" spans="1:1">
      <c r="A521" s="47"/>
    </row>
    <row r="522" spans="1:1">
      <c r="A522" s="47"/>
    </row>
    <row r="523" spans="1:1">
      <c r="A523" s="47"/>
    </row>
    <row r="524" spans="1:1">
      <c r="A524" s="47"/>
    </row>
    <row r="525" spans="1:1">
      <c r="A525" s="47"/>
    </row>
    <row r="526" spans="1:1">
      <c r="A526" s="47"/>
    </row>
    <row r="527" spans="1:1">
      <c r="A527" s="47"/>
    </row>
    <row r="528" spans="1:1">
      <c r="A528" s="47"/>
    </row>
    <row r="529" spans="1:1">
      <c r="A529" s="47"/>
    </row>
    <row r="530" spans="1:1">
      <c r="A530" s="47"/>
    </row>
    <row r="531" spans="1:1">
      <c r="A531" s="47"/>
    </row>
    <row r="532" spans="1:1">
      <c r="A532" s="47"/>
    </row>
    <row r="533" spans="1:1">
      <c r="A533" s="47"/>
    </row>
    <row r="534" spans="1:1">
      <c r="A534" s="47"/>
    </row>
    <row r="535" spans="1:1">
      <c r="A535" s="47"/>
    </row>
    <row r="536" spans="1:1">
      <c r="A536" s="47"/>
    </row>
    <row r="537" spans="1:1">
      <c r="A537" s="47"/>
    </row>
    <row r="538" spans="1:1">
      <c r="A538" s="47"/>
    </row>
    <row r="539" spans="1:1">
      <c r="A539" s="47"/>
    </row>
    <row r="540" spans="1:1">
      <c r="A540" s="47"/>
    </row>
    <row r="541" spans="1:1">
      <c r="A541" s="47"/>
    </row>
    <row r="542" spans="1:1">
      <c r="A542" s="47"/>
    </row>
    <row r="543" spans="1:1">
      <c r="A543" s="47"/>
    </row>
    <row r="544" spans="1:1">
      <c r="A544" s="47"/>
    </row>
    <row r="545" spans="1:1">
      <c r="A545" s="47"/>
    </row>
    <row r="546" spans="1:1">
      <c r="A546" s="47"/>
    </row>
    <row r="547" spans="1:1">
      <c r="A547" s="47"/>
    </row>
    <row r="548" spans="1:1">
      <c r="A548" s="47"/>
    </row>
    <row r="549" spans="1:1">
      <c r="A549" s="47"/>
    </row>
    <row r="550" spans="1:1">
      <c r="A550" s="47"/>
    </row>
    <row r="551" spans="1:1">
      <c r="A551" s="47"/>
    </row>
    <row r="552" spans="1:1">
      <c r="A552" s="47"/>
    </row>
    <row r="553" spans="1:1">
      <c r="A553" s="47"/>
    </row>
    <row r="554" spans="1:1">
      <c r="A554" s="47"/>
    </row>
    <row r="555" spans="1:1">
      <c r="A555" s="47"/>
    </row>
    <row r="556" spans="1:1">
      <c r="A556" s="47"/>
    </row>
    <row r="557" spans="1:1">
      <c r="A557" s="47"/>
    </row>
    <row r="558" spans="1:1">
      <c r="A558" s="47"/>
    </row>
    <row r="559" spans="1:1">
      <c r="A559" s="47"/>
    </row>
    <row r="560" spans="1:1">
      <c r="A560" s="47"/>
    </row>
    <row r="561" spans="1:1">
      <c r="A561" s="47"/>
    </row>
    <row r="562" spans="1:1">
      <c r="A562" s="47"/>
    </row>
    <row r="563" spans="1:1">
      <c r="A563" s="47"/>
    </row>
    <row r="564" spans="1:1">
      <c r="A564" s="47"/>
    </row>
    <row r="565" spans="1:1">
      <c r="A565" s="47"/>
    </row>
    <row r="566" spans="1:1">
      <c r="A566" s="47"/>
    </row>
    <row r="567" spans="1:1">
      <c r="A567" s="47"/>
    </row>
    <row r="568" spans="1:1">
      <c r="A568" s="47"/>
    </row>
    <row r="569" spans="1:1">
      <c r="A569" s="47"/>
    </row>
    <row r="570" spans="1:1">
      <c r="A570" s="47"/>
    </row>
    <row r="571" spans="1:1">
      <c r="A571" s="47"/>
    </row>
    <row r="572" spans="1:1">
      <c r="A572" s="47"/>
    </row>
    <row r="573" spans="1:1">
      <c r="A573" s="47"/>
    </row>
    <row r="574" spans="1:1">
      <c r="A574" s="47"/>
    </row>
    <row r="575" spans="1:1">
      <c r="A575" s="47"/>
    </row>
    <row r="576" spans="1:1">
      <c r="A576" s="47"/>
    </row>
    <row r="577" spans="1:1">
      <c r="A577" s="47"/>
    </row>
    <row r="578" spans="1:1">
      <c r="A578" s="47"/>
    </row>
    <row r="579" spans="1:1">
      <c r="A579" s="47"/>
    </row>
    <row r="580" spans="1:1">
      <c r="A580" s="47"/>
    </row>
    <row r="581" spans="1:1">
      <c r="A581" s="47"/>
    </row>
    <row r="582" spans="1:1">
      <c r="A582" s="47"/>
    </row>
    <row r="583" spans="1:1">
      <c r="A583" s="47"/>
    </row>
    <row r="584" spans="1:1">
      <c r="A584" s="47"/>
    </row>
    <row r="585" spans="1:1">
      <c r="A585" s="47"/>
    </row>
    <row r="586" spans="1:1">
      <c r="A586" s="47"/>
    </row>
    <row r="587" spans="1:1">
      <c r="A587" s="47"/>
    </row>
    <row r="588" spans="1:1">
      <c r="A588" s="47"/>
    </row>
    <row r="589" spans="1:1">
      <c r="A589" s="47"/>
    </row>
    <row r="590" spans="1:1">
      <c r="A590" s="47"/>
    </row>
    <row r="591" spans="1:1">
      <c r="A591" s="47"/>
    </row>
    <row r="592" spans="1:1">
      <c r="A592" s="47"/>
    </row>
    <row r="593" spans="1:1">
      <c r="A593" s="47"/>
    </row>
    <row r="594" spans="1:1">
      <c r="A594" s="47"/>
    </row>
    <row r="595" spans="1:1">
      <c r="A595" s="47"/>
    </row>
    <row r="596" spans="1:1">
      <c r="A596" s="47"/>
    </row>
    <row r="597" spans="1:1">
      <c r="A597" s="47"/>
    </row>
    <row r="598" spans="1:1">
      <c r="A598" s="47"/>
    </row>
    <row r="599" spans="1:1">
      <c r="A599" s="47"/>
    </row>
    <row r="600" spans="1:1">
      <c r="A600" s="47"/>
    </row>
    <row r="601" spans="1:1">
      <c r="A601" s="47"/>
    </row>
    <row r="602" spans="1:1">
      <c r="A602" s="47"/>
    </row>
    <row r="603" spans="1:1">
      <c r="A603" s="47"/>
    </row>
    <row r="604" spans="1:1">
      <c r="A604" s="47"/>
    </row>
    <row r="605" spans="1:1">
      <c r="A605" s="47"/>
    </row>
    <row r="606" spans="1:1">
      <c r="A606" s="47"/>
    </row>
    <row r="607" spans="1:1">
      <c r="A607" s="47"/>
    </row>
    <row r="608" spans="1:1">
      <c r="A608" s="47"/>
    </row>
    <row r="609" spans="1:1">
      <c r="A609" s="47"/>
    </row>
    <row r="610" spans="1:1">
      <c r="A610" s="47"/>
    </row>
    <row r="611" spans="1:1">
      <c r="A611" s="47"/>
    </row>
    <row r="612" spans="1:1">
      <c r="A612" s="47"/>
    </row>
    <row r="613" spans="1:1">
      <c r="A613" s="47"/>
    </row>
    <row r="614" spans="1:1">
      <c r="A614" s="47"/>
    </row>
    <row r="615" spans="1:1">
      <c r="A615" s="47"/>
    </row>
    <row r="616" spans="1:1">
      <c r="A616" s="47"/>
    </row>
    <row r="617" spans="1:1">
      <c r="A617" s="47"/>
    </row>
    <row r="618" spans="1:1">
      <c r="A618" s="47"/>
    </row>
    <row r="619" spans="1:1">
      <c r="A619" s="47"/>
    </row>
    <row r="620" spans="1:1">
      <c r="A620" s="47"/>
    </row>
    <row r="621" spans="1:1">
      <c r="A621" s="47"/>
    </row>
    <row r="622" spans="1:1">
      <c r="A622" s="47"/>
    </row>
    <row r="623" spans="1:1">
      <c r="A623" s="47"/>
    </row>
    <row r="624" spans="1:1">
      <c r="A624" s="47"/>
    </row>
    <row r="625" spans="1:1">
      <c r="A625" s="47"/>
    </row>
    <row r="626" spans="1:1">
      <c r="A626" s="47"/>
    </row>
    <row r="627" spans="1:1">
      <c r="A627" s="47"/>
    </row>
    <row r="628" spans="1:1">
      <c r="A628" s="47"/>
    </row>
    <row r="629" spans="1:1">
      <c r="A629" s="47"/>
    </row>
    <row r="630" spans="1:1">
      <c r="A630" s="47"/>
    </row>
    <row r="631" spans="1:1">
      <c r="A631" s="47"/>
    </row>
    <row r="632" spans="1:1">
      <c r="A632" s="47"/>
    </row>
    <row r="633" spans="1:1">
      <c r="A633" s="47"/>
    </row>
    <row r="634" spans="1:1">
      <c r="A634" s="47"/>
    </row>
    <row r="635" spans="1:1">
      <c r="A635" s="47"/>
    </row>
    <row r="636" spans="1:1">
      <c r="A636" s="47"/>
    </row>
    <row r="637" spans="1:1">
      <c r="A637" s="47"/>
    </row>
    <row r="638" spans="1:1">
      <c r="A638" s="47"/>
    </row>
    <row r="639" spans="1:1">
      <c r="A639" s="47"/>
    </row>
    <row r="640" spans="1:1">
      <c r="A640" s="47"/>
    </row>
    <row r="641" spans="1:1">
      <c r="A641" s="47"/>
    </row>
    <row r="642" spans="1:1">
      <c r="A642" s="47"/>
    </row>
    <row r="643" spans="1:1">
      <c r="A643" s="47"/>
    </row>
    <row r="644" spans="1:1">
      <c r="A644" s="47"/>
    </row>
    <row r="645" spans="1:1">
      <c r="A645" s="47"/>
    </row>
    <row r="646" spans="1:1">
      <c r="A646" s="47"/>
    </row>
    <row r="647" spans="1:1">
      <c r="A647" s="47"/>
    </row>
    <row r="648" spans="1:1">
      <c r="A648" s="47"/>
    </row>
    <row r="649" spans="1:1">
      <c r="A649" s="47"/>
    </row>
  </sheetData>
  <mergeCells count="20">
    <mergeCell ref="A172:P172"/>
    <mergeCell ref="A129:P129"/>
    <mergeCell ref="A131:P131"/>
    <mergeCell ref="A132:P132"/>
    <mergeCell ref="A133:P133"/>
    <mergeCell ref="A134:P134"/>
    <mergeCell ref="A91:AG91"/>
    <mergeCell ref="A48:AG48"/>
    <mergeCell ref="A3:AG3"/>
    <mergeCell ref="A4:AG4"/>
    <mergeCell ref="A5:AG5"/>
    <mergeCell ref="A47:AG47"/>
    <mergeCell ref="A45:AG45"/>
    <mergeCell ref="A43:P43"/>
    <mergeCell ref="A90:AG90"/>
    <mergeCell ref="A2:AG2"/>
    <mergeCell ref="A86:P86"/>
    <mergeCell ref="A88:AG88"/>
    <mergeCell ref="A89:AG89"/>
    <mergeCell ref="A46:AG46"/>
  </mergeCells>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election activeCell="V5" sqref="V5"/>
    </sheetView>
  </sheetViews>
  <sheetFormatPr baseColWidth="10" defaultColWidth="17.7109375" defaultRowHeight="15"/>
  <cols>
    <col min="1" max="1" width="17.5703125" style="110" customWidth="1"/>
    <col min="2" max="2" width="16.42578125" style="805" customWidth="1"/>
    <col min="3" max="7" width="11.140625" style="805" customWidth="1"/>
    <col min="8" max="13" width="11.85546875" style="805" customWidth="1"/>
    <col min="14" max="17" width="11.28515625" style="805" customWidth="1"/>
    <col min="18" max="19" width="15.140625" style="805" customWidth="1"/>
    <col min="20" max="20" width="4" style="805" customWidth="1"/>
    <col min="21" max="256" width="17.7109375" style="805"/>
    <col min="257" max="257" width="17.5703125" style="805" customWidth="1"/>
    <col min="258" max="258" width="16.42578125" style="805" customWidth="1"/>
    <col min="259" max="263" width="11.140625" style="805" customWidth="1"/>
    <col min="264" max="269" width="11.85546875" style="805" customWidth="1"/>
    <col min="270" max="273" width="11.28515625" style="805" customWidth="1"/>
    <col min="274" max="275" width="15.140625" style="805" customWidth="1"/>
    <col min="276" max="276" width="4" style="805" customWidth="1"/>
    <col min="277" max="512" width="17.7109375" style="805"/>
    <col min="513" max="513" width="17.5703125" style="805" customWidth="1"/>
    <col min="514" max="514" width="16.42578125" style="805" customWidth="1"/>
    <col min="515" max="519" width="11.140625" style="805" customWidth="1"/>
    <col min="520" max="525" width="11.85546875" style="805" customWidth="1"/>
    <col min="526" max="529" width="11.28515625" style="805" customWidth="1"/>
    <col min="530" max="531" width="15.140625" style="805" customWidth="1"/>
    <col min="532" max="532" width="4" style="805" customWidth="1"/>
    <col min="533" max="768" width="17.7109375" style="805"/>
    <col min="769" max="769" width="17.5703125" style="805" customWidth="1"/>
    <col min="770" max="770" width="16.42578125" style="805" customWidth="1"/>
    <col min="771" max="775" width="11.140625" style="805" customWidth="1"/>
    <col min="776" max="781" width="11.85546875" style="805" customWidth="1"/>
    <col min="782" max="785" width="11.28515625" style="805" customWidth="1"/>
    <col min="786" max="787" width="15.140625" style="805" customWidth="1"/>
    <col min="788" max="788" width="4" style="805" customWidth="1"/>
    <col min="789" max="1024" width="17.7109375" style="805"/>
    <col min="1025" max="1025" width="17.5703125" style="805" customWidth="1"/>
    <col min="1026" max="1026" width="16.42578125" style="805" customWidth="1"/>
    <col min="1027" max="1031" width="11.140625" style="805" customWidth="1"/>
    <col min="1032" max="1037" width="11.85546875" style="805" customWidth="1"/>
    <col min="1038" max="1041" width="11.28515625" style="805" customWidth="1"/>
    <col min="1042" max="1043" width="15.140625" style="805" customWidth="1"/>
    <col min="1044" max="1044" width="4" style="805" customWidth="1"/>
    <col min="1045" max="1280" width="17.7109375" style="805"/>
    <col min="1281" max="1281" width="17.5703125" style="805" customWidth="1"/>
    <col min="1282" max="1282" width="16.42578125" style="805" customWidth="1"/>
    <col min="1283" max="1287" width="11.140625" style="805" customWidth="1"/>
    <col min="1288" max="1293" width="11.85546875" style="805" customWidth="1"/>
    <col min="1294" max="1297" width="11.28515625" style="805" customWidth="1"/>
    <col min="1298" max="1299" width="15.140625" style="805" customWidth="1"/>
    <col min="1300" max="1300" width="4" style="805" customWidth="1"/>
    <col min="1301" max="1536" width="17.7109375" style="805"/>
    <col min="1537" max="1537" width="17.5703125" style="805" customWidth="1"/>
    <col min="1538" max="1538" width="16.42578125" style="805" customWidth="1"/>
    <col min="1539" max="1543" width="11.140625" style="805" customWidth="1"/>
    <col min="1544" max="1549" width="11.85546875" style="805" customWidth="1"/>
    <col min="1550" max="1553" width="11.28515625" style="805" customWidth="1"/>
    <col min="1554" max="1555" width="15.140625" style="805" customWidth="1"/>
    <col min="1556" max="1556" width="4" style="805" customWidth="1"/>
    <col min="1557" max="1792" width="17.7109375" style="805"/>
    <col min="1793" max="1793" width="17.5703125" style="805" customWidth="1"/>
    <col min="1794" max="1794" width="16.42578125" style="805" customWidth="1"/>
    <col min="1795" max="1799" width="11.140625" style="805" customWidth="1"/>
    <col min="1800" max="1805" width="11.85546875" style="805" customWidth="1"/>
    <col min="1806" max="1809" width="11.28515625" style="805" customWidth="1"/>
    <col min="1810" max="1811" width="15.140625" style="805" customWidth="1"/>
    <col min="1812" max="1812" width="4" style="805" customWidth="1"/>
    <col min="1813" max="2048" width="17.7109375" style="805"/>
    <col min="2049" max="2049" width="17.5703125" style="805" customWidth="1"/>
    <col min="2050" max="2050" width="16.42578125" style="805" customWidth="1"/>
    <col min="2051" max="2055" width="11.140625" style="805" customWidth="1"/>
    <col min="2056" max="2061" width="11.85546875" style="805" customWidth="1"/>
    <col min="2062" max="2065" width="11.28515625" style="805" customWidth="1"/>
    <col min="2066" max="2067" width="15.140625" style="805" customWidth="1"/>
    <col min="2068" max="2068" width="4" style="805" customWidth="1"/>
    <col min="2069" max="2304" width="17.7109375" style="805"/>
    <col min="2305" max="2305" width="17.5703125" style="805" customWidth="1"/>
    <col min="2306" max="2306" width="16.42578125" style="805" customWidth="1"/>
    <col min="2307" max="2311" width="11.140625" style="805" customWidth="1"/>
    <col min="2312" max="2317" width="11.85546875" style="805" customWidth="1"/>
    <col min="2318" max="2321" width="11.28515625" style="805" customWidth="1"/>
    <col min="2322" max="2323" width="15.140625" style="805" customWidth="1"/>
    <col min="2324" max="2324" width="4" style="805" customWidth="1"/>
    <col min="2325" max="2560" width="17.7109375" style="805"/>
    <col min="2561" max="2561" width="17.5703125" style="805" customWidth="1"/>
    <col min="2562" max="2562" width="16.42578125" style="805" customWidth="1"/>
    <col min="2563" max="2567" width="11.140625" style="805" customWidth="1"/>
    <col min="2568" max="2573" width="11.85546875" style="805" customWidth="1"/>
    <col min="2574" max="2577" width="11.28515625" style="805" customWidth="1"/>
    <col min="2578" max="2579" width="15.140625" style="805" customWidth="1"/>
    <col min="2580" max="2580" width="4" style="805" customWidth="1"/>
    <col min="2581" max="2816" width="17.7109375" style="805"/>
    <col min="2817" max="2817" width="17.5703125" style="805" customWidth="1"/>
    <col min="2818" max="2818" width="16.42578125" style="805" customWidth="1"/>
    <col min="2819" max="2823" width="11.140625" style="805" customWidth="1"/>
    <col min="2824" max="2829" width="11.85546875" style="805" customWidth="1"/>
    <col min="2830" max="2833" width="11.28515625" style="805" customWidth="1"/>
    <col min="2834" max="2835" width="15.140625" style="805" customWidth="1"/>
    <col min="2836" max="2836" width="4" style="805" customWidth="1"/>
    <col min="2837" max="3072" width="17.7109375" style="805"/>
    <col min="3073" max="3073" width="17.5703125" style="805" customWidth="1"/>
    <col min="3074" max="3074" width="16.42578125" style="805" customWidth="1"/>
    <col min="3075" max="3079" width="11.140625" style="805" customWidth="1"/>
    <col min="3080" max="3085" width="11.85546875" style="805" customWidth="1"/>
    <col min="3086" max="3089" width="11.28515625" style="805" customWidth="1"/>
    <col min="3090" max="3091" width="15.140625" style="805" customWidth="1"/>
    <col min="3092" max="3092" width="4" style="805" customWidth="1"/>
    <col min="3093" max="3328" width="17.7109375" style="805"/>
    <col min="3329" max="3329" width="17.5703125" style="805" customWidth="1"/>
    <col min="3330" max="3330" width="16.42578125" style="805" customWidth="1"/>
    <col min="3331" max="3335" width="11.140625" style="805" customWidth="1"/>
    <col min="3336" max="3341" width="11.85546875" style="805" customWidth="1"/>
    <col min="3342" max="3345" width="11.28515625" style="805" customWidth="1"/>
    <col min="3346" max="3347" width="15.140625" style="805" customWidth="1"/>
    <col min="3348" max="3348" width="4" style="805" customWidth="1"/>
    <col min="3349" max="3584" width="17.7109375" style="805"/>
    <col min="3585" max="3585" width="17.5703125" style="805" customWidth="1"/>
    <col min="3586" max="3586" width="16.42578125" style="805" customWidth="1"/>
    <col min="3587" max="3591" width="11.140625" style="805" customWidth="1"/>
    <col min="3592" max="3597" width="11.85546875" style="805" customWidth="1"/>
    <col min="3598" max="3601" width="11.28515625" style="805" customWidth="1"/>
    <col min="3602" max="3603" width="15.140625" style="805" customWidth="1"/>
    <col min="3604" max="3604" width="4" style="805" customWidth="1"/>
    <col min="3605" max="3840" width="17.7109375" style="805"/>
    <col min="3841" max="3841" width="17.5703125" style="805" customWidth="1"/>
    <col min="3842" max="3842" width="16.42578125" style="805" customWidth="1"/>
    <col min="3843" max="3847" width="11.140625" style="805" customWidth="1"/>
    <col min="3848" max="3853" width="11.85546875" style="805" customWidth="1"/>
    <col min="3854" max="3857" width="11.28515625" style="805" customWidth="1"/>
    <col min="3858" max="3859" width="15.140625" style="805" customWidth="1"/>
    <col min="3860" max="3860" width="4" style="805" customWidth="1"/>
    <col min="3861" max="4096" width="17.7109375" style="805"/>
    <col min="4097" max="4097" width="17.5703125" style="805" customWidth="1"/>
    <col min="4098" max="4098" width="16.42578125" style="805" customWidth="1"/>
    <col min="4099" max="4103" width="11.140625" style="805" customWidth="1"/>
    <col min="4104" max="4109" width="11.85546875" style="805" customWidth="1"/>
    <col min="4110" max="4113" width="11.28515625" style="805" customWidth="1"/>
    <col min="4114" max="4115" width="15.140625" style="805" customWidth="1"/>
    <col min="4116" max="4116" width="4" style="805" customWidth="1"/>
    <col min="4117" max="4352" width="17.7109375" style="805"/>
    <col min="4353" max="4353" width="17.5703125" style="805" customWidth="1"/>
    <col min="4354" max="4354" width="16.42578125" style="805" customWidth="1"/>
    <col min="4355" max="4359" width="11.140625" style="805" customWidth="1"/>
    <col min="4360" max="4365" width="11.85546875" style="805" customWidth="1"/>
    <col min="4366" max="4369" width="11.28515625" style="805" customWidth="1"/>
    <col min="4370" max="4371" width="15.140625" style="805" customWidth="1"/>
    <col min="4372" max="4372" width="4" style="805" customWidth="1"/>
    <col min="4373" max="4608" width="17.7109375" style="805"/>
    <col min="4609" max="4609" width="17.5703125" style="805" customWidth="1"/>
    <col min="4610" max="4610" width="16.42578125" style="805" customWidth="1"/>
    <col min="4611" max="4615" width="11.140625" style="805" customWidth="1"/>
    <col min="4616" max="4621" width="11.85546875" style="805" customWidth="1"/>
    <col min="4622" max="4625" width="11.28515625" style="805" customWidth="1"/>
    <col min="4626" max="4627" width="15.140625" style="805" customWidth="1"/>
    <col min="4628" max="4628" width="4" style="805" customWidth="1"/>
    <col min="4629" max="4864" width="17.7109375" style="805"/>
    <col min="4865" max="4865" width="17.5703125" style="805" customWidth="1"/>
    <col min="4866" max="4866" width="16.42578125" style="805" customWidth="1"/>
    <col min="4867" max="4871" width="11.140625" style="805" customWidth="1"/>
    <col min="4872" max="4877" width="11.85546875" style="805" customWidth="1"/>
    <col min="4878" max="4881" width="11.28515625" style="805" customWidth="1"/>
    <col min="4882" max="4883" width="15.140625" style="805" customWidth="1"/>
    <col min="4884" max="4884" width="4" style="805" customWidth="1"/>
    <col min="4885" max="5120" width="17.7109375" style="805"/>
    <col min="5121" max="5121" width="17.5703125" style="805" customWidth="1"/>
    <col min="5122" max="5122" width="16.42578125" style="805" customWidth="1"/>
    <col min="5123" max="5127" width="11.140625" style="805" customWidth="1"/>
    <col min="5128" max="5133" width="11.85546875" style="805" customWidth="1"/>
    <col min="5134" max="5137" width="11.28515625" style="805" customWidth="1"/>
    <col min="5138" max="5139" width="15.140625" style="805" customWidth="1"/>
    <col min="5140" max="5140" width="4" style="805" customWidth="1"/>
    <col min="5141" max="5376" width="17.7109375" style="805"/>
    <col min="5377" max="5377" width="17.5703125" style="805" customWidth="1"/>
    <col min="5378" max="5378" width="16.42578125" style="805" customWidth="1"/>
    <col min="5379" max="5383" width="11.140625" style="805" customWidth="1"/>
    <col min="5384" max="5389" width="11.85546875" style="805" customWidth="1"/>
    <col min="5390" max="5393" width="11.28515625" style="805" customWidth="1"/>
    <col min="5394" max="5395" width="15.140625" style="805" customWidth="1"/>
    <col min="5396" max="5396" width="4" style="805" customWidth="1"/>
    <col min="5397" max="5632" width="17.7109375" style="805"/>
    <col min="5633" max="5633" width="17.5703125" style="805" customWidth="1"/>
    <col min="5634" max="5634" width="16.42578125" style="805" customWidth="1"/>
    <col min="5635" max="5639" width="11.140625" style="805" customWidth="1"/>
    <col min="5640" max="5645" width="11.85546875" style="805" customWidth="1"/>
    <col min="5646" max="5649" width="11.28515625" style="805" customWidth="1"/>
    <col min="5650" max="5651" width="15.140625" style="805" customWidth="1"/>
    <col min="5652" max="5652" width="4" style="805" customWidth="1"/>
    <col min="5653" max="5888" width="17.7109375" style="805"/>
    <col min="5889" max="5889" width="17.5703125" style="805" customWidth="1"/>
    <col min="5890" max="5890" width="16.42578125" style="805" customWidth="1"/>
    <col min="5891" max="5895" width="11.140625" style="805" customWidth="1"/>
    <col min="5896" max="5901" width="11.85546875" style="805" customWidth="1"/>
    <col min="5902" max="5905" width="11.28515625" style="805" customWidth="1"/>
    <col min="5906" max="5907" width="15.140625" style="805" customWidth="1"/>
    <col min="5908" max="5908" width="4" style="805" customWidth="1"/>
    <col min="5909" max="6144" width="17.7109375" style="805"/>
    <col min="6145" max="6145" width="17.5703125" style="805" customWidth="1"/>
    <col min="6146" max="6146" width="16.42578125" style="805" customWidth="1"/>
    <col min="6147" max="6151" width="11.140625" style="805" customWidth="1"/>
    <col min="6152" max="6157" width="11.85546875" style="805" customWidth="1"/>
    <col min="6158" max="6161" width="11.28515625" style="805" customWidth="1"/>
    <col min="6162" max="6163" width="15.140625" style="805" customWidth="1"/>
    <col min="6164" max="6164" width="4" style="805" customWidth="1"/>
    <col min="6165" max="6400" width="17.7109375" style="805"/>
    <col min="6401" max="6401" width="17.5703125" style="805" customWidth="1"/>
    <col min="6402" max="6402" width="16.42578125" style="805" customWidth="1"/>
    <col min="6403" max="6407" width="11.140625" style="805" customWidth="1"/>
    <col min="6408" max="6413" width="11.85546875" style="805" customWidth="1"/>
    <col min="6414" max="6417" width="11.28515625" style="805" customWidth="1"/>
    <col min="6418" max="6419" width="15.140625" style="805" customWidth="1"/>
    <col min="6420" max="6420" width="4" style="805" customWidth="1"/>
    <col min="6421" max="6656" width="17.7109375" style="805"/>
    <col min="6657" max="6657" width="17.5703125" style="805" customWidth="1"/>
    <col min="6658" max="6658" width="16.42578125" style="805" customWidth="1"/>
    <col min="6659" max="6663" width="11.140625" style="805" customWidth="1"/>
    <col min="6664" max="6669" width="11.85546875" style="805" customWidth="1"/>
    <col min="6670" max="6673" width="11.28515625" style="805" customWidth="1"/>
    <col min="6674" max="6675" width="15.140625" style="805" customWidth="1"/>
    <col min="6676" max="6676" width="4" style="805" customWidth="1"/>
    <col min="6677" max="6912" width="17.7109375" style="805"/>
    <col min="6913" max="6913" width="17.5703125" style="805" customWidth="1"/>
    <col min="6914" max="6914" width="16.42578125" style="805" customWidth="1"/>
    <col min="6915" max="6919" width="11.140625" style="805" customWidth="1"/>
    <col min="6920" max="6925" width="11.85546875" style="805" customWidth="1"/>
    <col min="6926" max="6929" width="11.28515625" style="805" customWidth="1"/>
    <col min="6930" max="6931" width="15.140625" style="805" customWidth="1"/>
    <col min="6932" max="6932" width="4" style="805" customWidth="1"/>
    <col min="6933" max="7168" width="17.7109375" style="805"/>
    <col min="7169" max="7169" width="17.5703125" style="805" customWidth="1"/>
    <col min="7170" max="7170" width="16.42578125" style="805" customWidth="1"/>
    <col min="7171" max="7175" width="11.140625" style="805" customWidth="1"/>
    <col min="7176" max="7181" width="11.85546875" style="805" customWidth="1"/>
    <col min="7182" max="7185" width="11.28515625" style="805" customWidth="1"/>
    <col min="7186" max="7187" width="15.140625" style="805" customWidth="1"/>
    <col min="7188" max="7188" width="4" style="805" customWidth="1"/>
    <col min="7189" max="7424" width="17.7109375" style="805"/>
    <col min="7425" max="7425" width="17.5703125" style="805" customWidth="1"/>
    <col min="7426" max="7426" width="16.42578125" style="805" customWidth="1"/>
    <col min="7427" max="7431" width="11.140625" style="805" customWidth="1"/>
    <col min="7432" max="7437" width="11.85546875" style="805" customWidth="1"/>
    <col min="7438" max="7441" width="11.28515625" style="805" customWidth="1"/>
    <col min="7442" max="7443" width="15.140625" style="805" customWidth="1"/>
    <col min="7444" max="7444" width="4" style="805" customWidth="1"/>
    <col min="7445" max="7680" width="17.7109375" style="805"/>
    <col min="7681" max="7681" width="17.5703125" style="805" customWidth="1"/>
    <col min="7682" max="7682" width="16.42578125" style="805" customWidth="1"/>
    <col min="7683" max="7687" width="11.140625" style="805" customWidth="1"/>
    <col min="7688" max="7693" width="11.85546875" style="805" customWidth="1"/>
    <col min="7694" max="7697" width="11.28515625" style="805" customWidth="1"/>
    <col min="7698" max="7699" width="15.140625" style="805" customWidth="1"/>
    <col min="7700" max="7700" width="4" style="805" customWidth="1"/>
    <col min="7701" max="7936" width="17.7109375" style="805"/>
    <col min="7937" max="7937" width="17.5703125" style="805" customWidth="1"/>
    <col min="7938" max="7938" width="16.42578125" style="805" customWidth="1"/>
    <col min="7939" max="7943" width="11.140625" style="805" customWidth="1"/>
    <col min="7944" max="7949" width="11.85546875" style="805" customWidth="1"/>
    <col min="7950" max="7953" width="11.28515625" style="805" customWidth="1"/>
    <col min="7954" max="7955" width="15.140625" style="805" customWidth="1"/>
    <col min="7956" max="7956" width="4" style="805" customWidth="1"/>
    <col min="7957" max="8192" width="17.7109375" style="805"/>
    <col min="8193" max="8193" width="17.5703125" style="805" customWidth="1"/>
    <col min="8194" max="8194" width="16.42578125" style="805" customWidth="1"/>
    <col min="8195" max="8199" width="11.140625" style="805" customWidth="1"/>
    <col min="8200" max="8205" width="11.85546875" style="805" customWidth="1"/>
    <col min="8206" max="8209" width="11.28515625" style="805" customWidth="1"/>
    <col min="8210" max="8211" width="15.140625" style="805" customWidth="1"/>
    <col min="8212" max="8212" width="4" style="805" customWidth="1"/>
    <col min="8213" max="8448" width="17.7109375" style="805"/>
    <col min="8449" max="8449" width="17.5703125" style="805" customWidth="1"/>
    <col min="8450" max="8450" width="16.42578125" style="805" customWidth="1"/>
    <col min="8451" max="8455" width="11.140625" style="805" customWidth="1"/>
    <col min="8456" max="8461" width="11.85546875" style="805" customWidth="1"/>
    <col min="8462" max="8465" width="11.28515625" style="805" customWidth="1"/>
    <col min="8466" max="8467" width="15.140625" style="805" customWidth="1"/>
    <col min="8468" max="8468" width="4" style="805" customWidth="1"/>
    <col min="8469" max="8704" width="17.7109375" style="805"/>
    <col min="8705" max="8705" width="17.5703125" style="805" customWidth="1"/>
    <col min="8706" max="8706" width="16.42578125" style="805" customWidth="1"/>
    <col min="8707" max="8711" width="11.140625" style="805" customWidth="1"/>
    <col min="8712" max="8717" width="11.85546875" style="805" customWidth="1"/>
    <col min="8718" max="8721" width="11.28515625" style="805" customWidth="1"/>
    <col min="8722" max="8723" width="15.140625" style="805" customWidth="1"/>
    <col min="8724" max="8724" width="4" style="805" customWidth="1"/>
    <col min="8725" max="8960" width="17.7109375" style="805"/>
    <col min="8961" max="8961" width="17.5703125" style="805" customWidth="1"/>
    <col min="8962" max="8962" width="16.42578125" style="805" customWidth="1"/>
    <col min="8963" max="8967" width="11.140625" style="805" customWidth="1"/>
    <col min="8968" max="8973" width="11.85546875" style="805" customWidth="1"/>
    <col min="8974" max="8977" width="11.28515625" style="805" customWidth="1"/>
    <col min="8978" max="8979" width="15.140625" style="805" customWidth="1"/>
    <col min="8980" max="8980" width="4" style="805" customWidth="1"/>
    <col min="8981" max="9216" width="17.7109375" style="805"/>
    <col min="9217" max="9217" width="17.5703125" style="805" customWidth="1"/>
    <col min="9218" max="9218" width="16.42578125" style="805" customWidth="1"/>
    <col min="9219" max="9223" width="11.140625" style="805" customWidth="1"/>
    <col min="9224" max="9229" width="11.85546875" style="805" customWidth="1"/>
    <col min="9230" max="9233" width="11.28515625" style="805" customWidth="1"/>
    <col min="9234" max="9235" width="15.140625" style="805" customWidth="1"/>
    <col min="9236" max="9236" width="4" style="805" customWidth="1"/>
    <col min="9237" max="9472" width="17.7109375" style="805"/>
    <col min="9473" max="9473" width="17.5703125" style="805" customWidth="1"/>
    <col min="9474" max="9474" width="16.42578125" style="805" customWidth="1"/>
    <col min="9475" max="9479" width="11.140625" style="805" customWidth="1"/>
    <col min="9480" max="9485" width="11.85546875" style="805" customWidth="1"/>
    <col min="9486" max="9489" width="11.28515625" style="805" customWidth="1"/>
    <col min="9490" max="9491" width="15.140625" style="805" customWidth="1"/>
    <col min="9492" max="9492" width="4" style="805" customWidth="1"/>
    <col min="9493" max="9728" width="17.7109375" style="805"/>
    <col min="9729" max="9729" width="17.5703125" style="805" customWidth="1"/>
    <col min="9730" max="9730" width="16.42578125" style="805" customWidth="1"/>
    <col min="9731" max="9735" width="11.140625" style="805" customWidth="1"/>
    <col min="9736" max="9741" width="11.85546875" style="805" customWidth="1"/>
    <col min="9742" max="9745" width="11.28515625" style="805" customWidth="1"/>
    <col min="9746" max="9747" width="15.140625" style="805" customWidth="1"/>
    <col min="9748" max="9748" width="4" style="805" customWidth="1"/>
    <col min="9749" max="9984" width="17.7109375" style="805"/>
    <col min="9985" max="9985" width="17.5703125" style="805" customWidth="1"/>
    <col min="9986" max="9986" width="16.42578125" style="805" customWidth="1"/>
    <col min="9987" max="9991" width="11.140625" style="805" customWidth="1"/>
    <col min="9992" max="9997" width="11.85546875" style="805" customWidth="1"/>
    <col min="9998" max="10001" width="11.28515625" style="805" customWidth="1"/>
    <col min="10002" max="10003" width="15.140625" style="805" customWidth="1"/>
    <col min="10004" max="10004" width="4" style="805" customWidth="1"/>
    <col min="10005" max="10240" width="17.7109375" style="805"/>
    <col min="10241" max="10241" width="17.5703125" style="805" customWidth="1"/>
    <col min="10242" max="10242" width="16.42578125" style="805" customWidth="1"/>
    <col min="10243" max="10247" width="11.140625" style="805" customWidth="1"/>
    <col min="10248" max="10253" width="11.85546875" style="805" customWidth="1"/>
    <col min="10254" max="10257" width="11.28515625" style="805" customWidth="1"/>
    <col min="10258" max="10259" width="15.140625" style="805" customWidth="1"/>
    <col min="10260" max="10260" width="4" style="805" customWidth="1"/>
    <col min="10261" max="10496" width="17.7109375" style="805"/>
    <col min="10497" max="10497" width="17.5703125" style="805" customWidth="1"/>
    <col min="10498" max="10498" width="16.42578125" style="805" customWidth="1"/>
    <col min="10499" max="10503" width="11.140625" style="805" customWidth="1"/>
    <col min="10504" max="10509" width="11.85546875" style="805" customWidth="1"/>
    <col min="10510" max="10513" width="11.28515625" style="805" customWidth="1"/>
    <col min="10514" max="10515" width="15.140625" style="805" customWidth="1"/>
    <col min="10516" max="10516" width="4" style="805" customWidth="1"/>
    <col min="10517" max="10752" width="17.7109375" style="805"/>
    <col min="10753" max="10753" width="17.5703125" style="805" customWidth="1"/>
    <col min="10754" max="10754" width="16.42578125" style="805" customWidth="1"/>
    <col min="10755" max="10759" width="11.140625" style="805" customWidth="1"/>
    <col min="10760" max="10765" width="11.85546875" style="805" customWidth="1"/>
    <col min="10766" max="10769" width="11.28515625" style="805" customWidth="1"/>
    <col min="10770" max="10771" width="15.140625" style="805" customWidth="1"/>
    <col min="10772" max="10772" width="4" style="805" customWidth="1"/>
    <col min="10773" max="11008" width="17.7109375" style="805"/>
    <col min="11009" max="11009" width="17.5703125" style="805" customWidth="1"/>
    <col min="11010" max="11010" width="16.42578125" style="805" customWidth="1"/>
    <col min="11011" max="11015" width="11.140625" style="805" customWidth="1"/>
    <col min="11016" max="11021" width="11.85546875" style="805" customWidth="1"/>
    <col min="11022" max="11025" width="11.28515625" style="805" customWidth="1"/>
    <col min="11026" max="11027" width="15.140625" style="805" customWidth="1"/>
    <col min="11028" max="11028" width="4" style="805" customWidth="1"/>
    <col min="11029" max="11264" width="17.7109375" style="805"/>
    <col min="11265" max="11265" width="17.5703125" style="805" customWidth="1"/>
    <col min="11266" max="11266" width="16.42578125" style="805" customWidth="1"/>
    <col min="11267" max="11271" width="11.140625" style="805" customWidth="1"/>
    <col min="11272" max="11277" width="11.85546875" style="805" customWidth="1"/>
    <col min="11278" max="11281" width="11.28515625" style="805" customWidth="1"/>
    <col min="11282" max="11283" width="15.140625" style="805" customWidth="1"/>
    <col min="11284" max="11284" width="4" style="805" customWidth="1"/>
    <col min="11285" max="11520" width="17.7109375" style="805"/>
    <col min="11521" max="11521" width="17.5703125" style="805" customWidth="1"/>
    <col min="11522" max="11522" width="16.42578125" style="805" customWidth="1"/>
    <col min="11523" max="11527" width="11.140625" style="805" customWidth="1"/>
    <col min="11528" max="11533" width="11.85546875" style="805" customWidth="1"/>
    <col min="11534" max="11537" width="11.28515625" style="805" customWidth="1"/>
    <col min="11538" max="11539" width="15.140625" style="805" customWidth="1"/>
    <col min="11540" max="11540" width="4" style="805" customWidth="1"/>
    <col min="11541" max="11776" width="17.7109375" style="805"/>
    <col min="11777" max="11777" width="17.5703125" style="805" customWidth="1"/>
    <col min="11778" max="11778" width="16.42578125" style="805" customWidth="1"/>
    <col min="11779" max="11783" width="11.140625" style="805" customWidth="1"/>
    <col min="11784" max="11789" width="11.85546875" style="805" customWidth="1"/>
    <col min="11790" max="11793" width="11.28515625" style="805" customWidth="1"/>
    <col min="11794" max="11795" width="15.140625" style="805" customWidth="1"/>
    <col min="11796" max="11796" width="4" style="805" customWidth="1"/>
    <col min="11797" max="12032" width="17.7109375" style="805"/>
    <col min="12033" max="12033" width="17.5703125" style="805" customWidth="1"/>
    <col min="12034" max="12034" width="16.42578125" style="805" customWidth="1"/>
    <col min="12035" max="12039" width="11.140625" style="805" customWidth="1"/>
    <col min="12040" max="12045" width="11.85546875" style="805" customWidth="1"/>
    <col min="12046" max="12049" width="11.28515625" style="805" customWidth="1"/>
    <col min="12050" max="12051" width="15.140625" style="805" customWidth="1"/>
    <col min="12052" max="12052" width="4" style="805" customWidth="1"/>
    <col min="12053" max="12288" width="17.7109375" style="805"/>
    <col min="12289" max="12289" width="17.5703125" style="805" customWidth="1"/>
    <col min="12290" max="12290" width="16.42578125" style="805" customWidth="1"/>
    <col min="12291" max="12295" width="11.140625" style="805" customWidth="1"/>
    <col min="12296" max="12301" width="11.85546875" style="805" customWidth="1"/>
    <col min="12302" max="12305" width="11.28515625" style="805" customWidth="1"/>
    <col min="12306" max="12307" width="15.140625" style="805" customWidth="1"/>
    <col min="12308" max="12308" width="4" style="805" customWidth="1"/>
    <col min="12309" max="12544" width="17.7109375" style="805"/>
    <col min="12545" max="12545" width="17.5703125" style="805" customWidth="1"/>
    <col min="12546" max="12546" width="16.42578125" style="805" customWidth="1"/>
    <col min="12547" max="12551" width="11.140625" style="805" customWidth="1"/>
    <col min="12552" max="12557" width="11.85546875" style="805" customWidth="1"/>
    <col min="12558" max="12561" width="11.28515625" style="805" customWidth="1"/>
    <col min="12562" max="12563" width="15.140625" style="805" customWidth="1"/>
    <col min="12564" max="12564" width="4" style="805" customWidth="1"/>
    <col min="12565" max="12800" width="17.7109375" style="805"/>
    <col min="12801" max="12801" width="17.5703125" style="805" customWidth="1"/>
    <col min="12802" max="12802" width="16.42578125" style="805" customWidth="1"/>
    <col min="12803" max="12807" width="11.140625" style="805" customWidth="1"/>
    <col min="12808" max="12813" width="11.85546875" style="805" customWidth="1"/>
    <col min="12814" max="12817" width="11.28515625" style="805" customWidth="1"/>
    <col min="12818" max="12819" width="15.140625" style="805" customWidth="1"/>
    <col min="12820" max="12820" width="4" style="805" customWidth="1"/>
    <col min="12821" max="13056" width="17.7109375" style="805"/>
    <col min="13057" max="13057" width="17.5703125" style="805" customWidth="1"/>
    <col min="13058" max="13058" width="16.42578125" style="805" customWidth="1"/>
    <col min="13059" max="13063" width="11.140625" style="805" customWidth="1"/>
    <col min="13064" max="13069" width="11.85546875" style="805" customWidth="1"/>
    <col min="13070" max="13073" width="11.28515625" style="805" customWidth="1"/>
    <col min="13074" max="13075" width="15.140625" style="805" customWidth="1"/>
    <col min="13076" max="13076" width="4" style="805" customWidth="1"/>
    <col min="13077" max="13312" width="17.7109375" style="805"/>
    <col min="13313" max="13313" width="17.5703125" style="805" customWidth="1"/>
    <col min="13314" max="13314" width="16.42578125" style="805" customWidth="1"/>
    <col min="13315" max="13319" width="11.140625" style="805" customWidth="1"/>
    <col min="13320" max="13325" width="11.85546875" style="805" customWidth="1"/>
    <col min="13326" max="13329" width="11.28515625" style="805" customWidth="1"/>
    <col min="13330" max="13331" width="15.140625" style="805" customWidth="1"/>
    <col min="13332" max="13332" width="4" style="805" customWidth="1"/>
    <col min="13333" max="13568" width="17.7109375" style="805"/>
    <col min="13569" max="13569" width="17.5703125" style="805" customWidth="1"/>
    <col min="13570" max="13570" width="16.42578125" style="805" customWidth="1"/>
    <col min="13571" max="13575" width="11.140625" style="805" customWidth="1"/>
    <col min="13576" max="13581" width="11.85546875" style="805" customWidth="1"/>
    <col min="13582" max="13585" width="11.28515625" style="805" customWidth="1"/>
    <col min="13586" max="13587" width="15.140625" style="805" customWidth="1"/>
    <col min="13588" max="13588" width="4" style="805" customWidth="1"/>
    <col min="13589" max="13824" width="17.7109375" style="805"/>
    <col min="13825" max="13825" width="17.5703125" style="805" customWidth="1"/>
    <col min="13826" max="13826" width="16.42578125" style="805" customWidth="1"/>
    <col min="13827" max="13831" width="11.140625" style="805" customWidth="1"/>
    <col min="13832" max="13837" width="11.85546875" style="805" customWidth="1"/>
    <col min="13838" max="13841" width="11.28515625" style="805" customWidth="1"/>
    <col min="13842" max="13843" width="15.140625" style="805" customWidth="1"/>
    <col min="13844" max="13844" width="4" style="805" customWidth="1"/>
    <col min="13845" max="14080" width="17.7109375" style="805"/>
    <col min="14081" max="14081" width="17.5703125" style="805" customWidth="1"/>
    <col min="14082" max="14082" width="16.42578125" style="805" customWidth="1"/>
    <col min="14083" max="14087" width="11.140625" style="805" customWidth="1"/>
    <col min="14088" max="14093" width="11.85546875" style="805" customWidth="1"/>
    <col min="14094" max="14097" width="11.28515625" style="805" customWidth="1"/>
    <col min="14098" max="14099" width="15.140625" style="805" customWidth="1"/>
    <col min="14100" max="14100" width="4" style="805" customWidth="1"/>
    <col min="14101" max="14336" width="17.7109375" style="805"/>
    <col min="14337" max="14337" width="17.5703125" style="805" customWidth="1"/>
    <col min="14338" max="14338" width="16.42578125" style="805" customWidth="1"/>
    <col min="14339" max="14343" width="11.140625" style="805" customWidth="1"/>
    <col min="14344" max="14349" width="11.85546875" style="805" customWidth="1"/>
    <col min="14350" max="14353" width="11.28515625" style="805" customWidth="1"/>
    <col min="14354" max="14355" width="15.140625" style="805" customWidth="1"/>
    <col min="14356" max="14356" width="4" style="805" customWidth="1"/>
    <col min="14357" max="14592" width="17.7109375" style="805"/>
    <col min="14593" max="14593" width="17.5703125" style="805" customWidth="1"/>
    <col min="14594" max="14594" width="16.42578125" style="805" customWidth="1"/>
    <col min="14595" max="14599" width="11.140625" style="805" customWidth="1"/>
    <col min="14600" max="14605" width="11.85546875" style="805" customWidth="1"/>
    <col min="14606" max="14609" width="11.28515625" style="805" customWidth="1"/>
    <col min="14610" max="14611" width="15.140625" style="805" customWidth="1"/>
    <col min="14612" max="14612" width="4" style="805" customWidth="1"/>
    <col min="14613" max="14848" width="17.7109375" style="805"/>
    <col min="14849" max="14849" width="17.5703125" style="805" customWidth="1"/>
    <col min="14850" max="14850" width="16.42578125" style="805" customWidth="1"/>
    <col min="14851" max="14855" width="11.140625" style="805" customWidth="1"/>
    <col min="14856" max="14861" width="11.85546875" style="805" customWidth="1"/>
    <col min="14862" max="14865" width="11.28515625" style="805" customWidth="1"/>
    <col min="14866" max="14867" width="15.140625" style="805" customWidth="1"/>
    <col min="14868" max="14868" width="4" style="805" customWidth="1"/>
    <col min="14869" max="15104" width="17.7109375" style="805"/>
    <col min="15105" max="15105" width="17.5703125" style="805" customWidth="1"/>
    <col min="15106" max="15106" width="16.42578125" style="805" customWidth="1"/>
    <col min="15107" max="15111" width="11.140625" style="805" customWidth="1"/>
    <col min="15112" max="15117" width="11.85546875" style="805" customWidth="1"/>
    <col min="15118" max="15121" width="11.28515625" style="805" customWidth="1"/>
    <col min="15122" max="15123" width="15.140625" style="805" customWidth="1"/>
    <col min="15124" max="15124" width="4" style="805" customWidth="1"/>
    <col min="15125" max="15360" width="17.7109375" style="805"/>
    <col min="15361" max="15361" width="17.5703125" style="805" customWidth="1"/>
    <col min="15362" max="15362" width="16.42578125" style="805" customWidth="1"/>
    <col min="15363" max="15367" width="11.140625" style="805" customWidth="1"/>
    <col min="15368" max="15373" width="11.85546875" style="805" customWidth="1"/>
    <col min="15374" max="15377" width="11.28515625" style="805" customWidth="1"/>
    <col min="15378" max="15379" width="15.140625" style="805" customWidth="1"/>
    <col min="15380" max="15380" width="4" style="805" customWidth="1"/>
    <col min="15381" max="15616" width="17.7109375" style="805"/>
    <col min="15617" max="15617" width="17.5703125" style="805" customWidth="1"/>
    <col min="15618" max="15618" width="16.42578125" style="805" customWidth="1"/>
    <col min="15619" max="15623" width="11.140625" style="805" customWidth="1"/>
    <col min="15624" max="15629" width="11.85546875" style="805" customWidth="1"/>
    <col min="15630" max="15633" width="11.28515625" style="805" customWidth="1"/>
    <col min="15634" max="15635" width="15.140625" style="805" customWidth="1"/>
    <col min="15636" max="15636" width="4" style="805" customWidth="1"/>
    <col min="15637" max="15872" width="17.7109375" style="805"/>
    <col min="15873" max="15873" width="17.5703125" style="805" customWidth="1"/>
    <col min="15874" max="15874" width="16.42578125" style="805" customWidth="1"/>
    <col min="15875" max="15879" width="11.140625" style="805" customWidth="1"/>
    <col min="15880" max="15885" width="11.85546875" style="805" customWidth="1"/>
    <col min="15886" max="15889" width="11.28515625" style="805" customWidth="1"/>
    <col min="15890" max="15891" width="15.140625" style="805" customWidth="1"/>
    <col min="15892" max="15892" width="4" style="805" customWidth="1"/>
    <col min="15893" max="16128" width="17.7109375" style="805"/>
    <col min="16129" max="16129" width="17.5703125" style="805" customWidth="1"/>
    <col min="16130" max="16130" width="16.42578125" style="805" customWidth="1"/>
    <col min="16131" max="16135" width="11.140625" style="805" customWidth="1"/>
    <col min="16136" max="16141" width="11.85546875" style="805" customWidth="1"/>
    <col min="16142" max="16145" width="11.28515625" style="805" customWidth="1"/>
    <col min="16146" max="16147" width="15.140625" style="805" customWidth="1"/>
    <col min="16148" max="16148" width="4" style="805" customWidth="1"/>
    <col min="16149" max="16384" width="17.7109375" style="805"/>
  </cols>
  <sheetData>
    <row r="1" spans="1:24" s="110" customFormat="1" ht="20.25" customHeight="1">
      <c r="A1" s="793"/>
      <c r="B1" s="793"/>
      <c r="C1" s="793"/>
      <c r="D1" s="793"/>
      <c r="E1" s="793"/>
      <c r="F1" s="793"/>
      <c r="G1" s="793"/>
      <c r="H1" s="793"/>
      <c r="I1" s="793"/>
      <c r="J1" s="793"/>
      <c r="K1" s="793"/>
      <c r="L1" s="793"/>
      <c r="M1" s="793" t="s">
        <v>823</v>
      </c>
      <c r="N1" s="793"/>
      <c r="O1" s="793"/>
      <c r="P1" s="793"/>
      <c r="Q1" s="793"/>
      <c r="R1" s="793"/>
      <c r="S1" s="793"/>
    </row>
    <row r="2" spans="1:24" s="110" customFormat="1" ht="29.25" customHeight="1">
      <c r="A2" s="1047" t="s">
        <v>1221</v>
      </c>
      <c r="B2" s="1047"/>
      <c r="C2" s="1047"/>
      <c r="D2" s="1047"/>
      <c r="E2" s="1047"/>
      <c r="F2" s="1047"/>
      <c r="G2" s="1047"/>
      <c r="H2" s="1047"/>
      <c r="I2" s="1047"/>
      <c r="J2" s="1047"/>
      <c r="K2" s="1047"/>
      <c r="L2" s="1047"/>
      <c r="M2" s="1047"/>
      <c r="N2" s="1047"/>
      <c r="O2" s="1047"/>
      <c r="P2" s="1047"/>
      <c r="Q2" s="1047"/>
      <c r="R2" s="1047"/>
      <c r="S2" s="1047"/>
    </row>
    <row r="3" spans="1:24" s="110" customFormat="1" ht="29.25" customHeight="1">
      <c r="A3" s="1047" t="s">
        <v>842</v>
      </c>
      <c r="B3" s="1047"/>
      <c r="C3" s="1047"/>
      <c r="D3" s="1047"/>
      <c r="E3" s="1047"/>
      <c r="F3" s="1047"/>
      <c r="G3" s="1047"/>
      <c r="H3" s="1047"/>
      <c r="I3" s="1047"/>
      <c r="J3" s="1047"/>
      <c r="K3" s="1047"/>
      <c r="L3" s="1047"/>
      <c r="M3" s="1047"/>
      <c r="N3" s="1047"/>
      <c r="O3" s="1047"/>
      <c r="P3" s="1047"/>
      <c r="Q3" s="1047"/>
      <c r="R3" s="1047"/>
      <c r="S3" s="1047"/>
    </row>
    <row r="4" spans="1:24" s="110" customFormat="1" ht="29.25" customHeight="1">
      <c r="A4" s="1100" t="s">
        <v>1530</v>
      </c>
      <c r="B4" s="1100"/>
      <c r="C4" s="1100"/>
      <c r="D4" s="1100"/>
      <c r="E4" s="1100"/>
      <c r="F4" s="1100"/>
      <c r="G4" s="1100"/>
      <c r="H4" s="1100"/>
      <c r="I4" s="1101"/>
      <c r="J4" s="1100"/>
      <c r="K4" s="1100"/>
      <c r="L4" s="1100"/>
      <c r="M4" s="1100"/>
      <c r="N4" s="1100"/>
      <c r="O4" s="1100"/>
      <c r="P4" s="1100"/>
      <c r="Q4" s="1100"/>
      <c r="R4" s="1100"/>
      <c r="S4" s="1100"/>
    </row>
    <row r="5" spans="1:24" s="110" customFormat="1" ht="29.25" customHeight="1">
      <c r="A5" s="1102" t="s">
        <v>1155</v>
      </c>
      <c r="B5" s="1102"/>
      <c r="C5" s="1102"/>
      <c r="D5" s="1102"/>
      <c r="E5" s="1102"/>
      <c r="F5" s="1102"/>
      <c r="G5" s="1102"/>
      <c r="H5" s="1102"/>
      <c r="I5" s="1102"/>
      <c r="J5" s="1102"/>
      <c r="K5" s="1102"/>
      <c r="L5" s="1102"/>
      <c r="M5" s="1102"/>
      <c r="N5" s="1102"/>
      <c r="O5" s="1102"/>
      <c r="P5" s="1102"/>
      <c r="Q5" s="1102"/>
      <c r="R5" s="1102"/>
      <c r="S5" s="1102"/>
    </row>
    <row r="6" spans="1:24" s="110" customFormat="1" ht="18.75" customHeight="1">
      <c r="A6" s="793"/>
      <c r="B6" s="793"/>
      <c r="C6" s="793"/>
      <c r="D6" s="793"/>
      <c r="E6" s="793"/>
      <c r="F6" s="793"/>
      <c r="G6" s="793"/>
      <c r="H6" s="793"/>
      <c r="I6" s="793"/>
      <c r="J6" s="793"/>
      <c r="K6" s="793"/>
      <c r="L6" s="793"/>
      <c r="M6" s="793"/>
      <c r="N6" s="793"/>
      <c r="O6" s="793"/>
      <c r="P6" s="793"/>
      <c r="Q6" s="793"/>
      <c r="R6" s="793"/>
      <c r="S6" s="793"/>
    </row>
    <row r="7" spans="1:24" s="110" customFormat="1" ht="12.75" customHeight="1"/>
    <row r="8" spans="1:24" s="110" customFormat="1" ht="12.75">
      <c r="A8" s="582"/>
      <c r="B8" s="809" t="s">
        <v>825</v>
      </c>
      <c r="C8" s="1103" t="s">
        <v>843</v>
      </c>
      <c r="D8" s="1103"/>
      <c r="E8" s="1103"/>
      <c r="F8" s="1103"/>
      <c r="G8" s="1103"/>
      <c r="H8" s="1103" t="s">
        <v>844</v>
      </c>
      <c r="I8" s="1103"/>
      <c r="J8" s="1103"/>
      <c r="K8" s="1103"/>
      <c r="L8" s="1103"/>
      <c r="M8" s="1103" t="s">
        <v>845</v>
      </c>
      <c r="N8" s="1103"/>
      <c r="O8" s="1103"/>
      <c r="P8" s="1103"/>
      <c r="Q8" s="1103"/>
      <c r="R8" s="1103" t="s">
        <v>829</v>
      </c>
      <c r="S8" s="1103"/>
    </row>
    <row r="9" spans="1:24" s="110" customFormat="1" ht="13.5" thickBot="1">
      <c r="A9" s="582"/>
      <c r="B9" s="809" t="s">
        <v>830</v>
      </c>
      <c r="C9" s="582"/>
      <c r="D9" s="582"/>
      <c r="E9" s="582"/>
      <c r="F9" s="582"/>
      <c r="G9" s="582"/>
      <c r="H9" s="582"/>
      <c r="I9" s="582"/>
      <c r="J9" s="582"/>
      <c r="K9" s="582"/>
      <c r="L9" s="582"/>
      <c r="M9" s="582"/>
      <c r="N9" s="582"/>
      <c r="O9" s="582"/>
      <c r="P9" s="582"/>
      <c r="Q9" s="582"/>
      <c r="R9" s="582"/>
      <c r="S9" s="582"/>
    </row>
    <row r="10" spans="1:24" s="105" customFormat="1" ht="17.25" thickTop="1" thickBot="1">
      <c r="A10" s="126"/>
      <c r="B10" s="583" t="s">
        <v>831</v>
      </c>
      <c r="C10" s="583" t="s">
        <v>2</v>
      </c>
      <c r="D10" s="583" t="s">
        <v>4</v>
      </c>
      <c r="E10" s="583" t="s">
        <v>3</v>
      </c>
      <c r="F10" s="583" t="s">
        <v>5</v>
      </c>
      <c r="G10" s="583" t="s">
        <v>6</v>
      </c>
      <c r="H10" s="583" t="s">
        <v>2</v>
      </c>
      <c r="I10" s="583" t="s">
        <v>4</v>
      </c>
      <c r="J10" s="583" t="s">
        <v>3</v>
      </c>
      <c r="K10" s="583" t="s">
        <v>5</v>
      </c>
      <c r="L10" s="583" t="s">
        <v>6</v>
      </c>
      <c r="M10" s="583" t="s">
        <v>2</v>
      </c>
      <c r="N10" s="583" t="s">
        <v>4</v>
      </c>
      <c r="O10" s="583" t="s">
        <v>3</v>
      </c>
      <c r="P10" s="583" t="s">
        <v>5</v>
      </c>
      <c r="Q10" s="583" t="s">
        <v>6</v>
      </c>
      <c r="R10" s="583" t="s">
        <v>832</v>
      </c>
      <c r="S10" s="583" t="s">
        <v>833</v>
      </c>
    </row>
    <row r="11" spans="1:24" s="105" customFormat="1" ht="21" customHeight="1" thickTop="1" thickBot="1">
      <c r="A11" s="1099" t="s">
        <v>1222</v>
      </c>
      <c r="B11" s="1099"/>
      <c r="C11" s="1099"/>
      <c r="D11" s="1099" t="s">
        <v>823</v>
      </c>
      <c r="E11" s="583" t="s">
        <v>823</v>
      </c>
      <c r="F11" s="583"/>
      <c r="G11" s="583" t="s">
        <v>823</v>
      </c>
      <c r="H11" s="583"/>
      <c r="I11" s="583" t="s">
        <v>823</v>
      </c>
      <c r="J11" s="583" t="s">
        <v>823</v>
      </c>
      <c r="K11" s="583"/>
      <c r="L11" s="583"/>
      <c r="M11" s="583"/>
      <c r="N11" s="583"/>
      <c r="O11" s="583"/>
      <c r="P11" s="583"/>
      <c r="Q11" s="583"/>
      <c r="R11" s="583"/>
      <c r="S11" s="583"/>
    </row>
    <row r="12" spans="1:24" ht="11.25" customHeight="1" thickTop="1">
      <c r="A12" s="91"/>
      <c r="B12" s="188" t="s">
        <v>823</v>
      </c>
      <c r="D12" s="188" t="s">
        <v>823</v>
      </c>
      <c r="E12" s="189" t="s">
        <v>823</v>
      </c>
      <c r="F12" s="189"/>
      <c r="G12" s="189" t="s">
        <v>823</v>
      </c>
      <c r="I12" s="188" t="s">
        <v>823</v>
      </c>
      <c r="J12" s="188" t="s">
        <v>823</v>
      </c>
      <c r="K12" s="188"/>
      <c r="L12" s="190"/>
      <c r="M12" s="190"/>
      <c r="N12" s="190"/>
      <c r="O12" s="190"/>
      <c r="P12" s="190"/>
      <c r="X12" s="190"/>
    </row>
    <row r="13" spans="1:24" ht="13.5" customHeight="1">
      <c r="A13" s="191" t="s">
        <v>1211</v>
      </c>
      <c r="B13" s="584">
        <v>1707120.17</v>
      </c>
      <c r="C13" s="584">
        <v>142783.87</v>
      </c>
      <c r="D13" s="584">
        <v>0</v>
      </c>
      <c r="E13" s="584">
        <v>209680.28</v>
      </c>
      <c r="F13" s="584">
        <v>0</v>
      </c>
      <c r="G13" s="584">
        <v>352464.15</v>
      </c>
      <c r="H13" s="584">
        <v>145129.35999999999</v>
      </c>
      <c r="I13" s="584">
        <v>0</v>
      </c>
      <c r="J13" s="584">
        <v>210635.55</v>
      </c>
      <c r="K13" s="584">
        <v>0</v>
      </c>
      <c r="L13" s="584">
        <v>355764.91</v>
      </c>
      <c r="M13" s="584">
        <v>2345.4899999999907</v>
      </c>
      <c r="N13" s="584">
        <v>0</v>
      </c>
      <c r="O13" s="584">
        <v>955.26999999998952</v>
      </c>
      <c r="P13" s="584">
        <v>0</v>
      </c>
      <c r="Q13" s="584">
        <v>3300.7599999999802</v>
      </c>
      <c r="R13" s="585">
        <v>0.20646709950126127</v>
      </c>
      <c r="S13" s="585">
        <v>0.20840062477851221</v>
      </c>
    </row>
    <row r="14" spans="1:24" ht="13.5" customHeight="1">
      <c r="A14" s="191" t="s">
        <v>1215</v>
      </c>
      <c r="B14" s="584">
        <v>448450.76</v>
      </c>
      <c r="C14" s="584">
        <v>32562.61</v>
      </c>
      <c r="D14" s="584">
        <v>0</v>
      </c>
      <c r="E14" s="584">
        <v>68150.2</v>
      </c>
      <c r="F14" s="584">
        <v>0</v>
      </c>
      <c r="G14" s="584">
        <v>100712.81</v>
      </c>
      <c r="H14" s="584">
        <v>33097.72</v>
      </c>
      <c r="I14" s="584">
        <v>0</v>
      </c>
      <c r="J14" s="584">
        <v>70851.69</v>
      </c>
      <c r="K14" s="584">
        <v>0</v>
      </c>
      <c r="L14" s="584">
        <v>103949.41</v>
      </c>
      <c r="M14" s="584">
        <v>535.11000000000058</v>
      </c>
      <c r="N14" s="584">
        <v>0</v>
      </c>
      <c r="O14" s="584">
        <v>2701.4900000000052</v>
      </c>
      <c r="P14" s="584">
        <v>0</v>
      </c>
      <c r="Q14" s="584">
        <v>3236.6000000000058</v>
      </c>
      <c r="R14" s="585">
        <v>0.22457941647818813</v>
      </c>
      <c r="S14" s="585">
        <v>0.23179670829412799</v>
      </c>
    </row>
    <row r="15" spans="1:24" ht="13.5" customHeight="1">
      <c r="A15" s="191" t="s">
        <v>1214</v>
      </c>
      <c r="B15" s="584">
        <v>202084.44</v>
      </c>
      <c r="C15" s="584">
        <v>18094.740000000002</v>
      </c>
      <c r="D15" s="584">
        <v>0</v>
      </c>
      <c r="E15" s="584">
        <v>17483.23</v>
      </c>
      <c r="F15" s="584">
        <v>0</v>
      </c>
      <c r="G15" s="584">
        <v>35577.97</v>
      </c>
      <c r="H15" s="584">
        <v>25719.91</v>
      </c>
      <c r="I15" s="584">
        <v>0</v>
      </c>
      <c r="J15" s="584">
        <v>25637.23</v>
      </c>
      <c r="K15" s="584">
        <v>0</v>
      </c>
      <c r="L15" s="584">
        <v>51357.14</v>
      </c>
      <c r="M15" s="584">
        <v>7625.1699999999983</v>
      </c>
      <c r="N15" s="584">
        <v>0</v>
      </c>
      <c r="O15" s="584">
        <v>8154</v>
      </c>
      <c r="P15" s="584">
        <v>0</v>
      </c>
      <c r="Q15" s="584">
        <v>15779.169999999998</v>
      </c>
      <c r="R15" s="585">
        <v>0.17605496989278344</v>
      </c>
      <c r="S15" s="585">
        <v>0.25413703301451612</v>
      </c>
    </row>
    <row r="16" spans="1:24" ht="13.5" customHeight="1">
      <c r="A16" s="191" t="s">
        <v>1216</v>
      </c>
      <c r="B16" s="584">
        <v>37658.519999999997</v>
      </c>
      <c r="C16" s="584">
        <v>3756.6</v>
      </c>
      <c r="D16" s="584">
        <v>0</v>
      </c>
      <c r="E16" s="584">
        <v>1697.29</v>
      </c>
      <c r="F16" s="584">
        <v>0</v>
      </c>
      <c r="G16" s="584">
        <v>5453.8899999999994</v>
      </c>
      <c r="H16" s="584">
        <v>4980.66</v>
      </c>
      <c r="I16" s="584">
        <v>0</v>
      </c>
      <c r="J16" s="584">
        <v>2992.79</v>
      </c>
      <c r="K16" s="584">
        <v>0</v>
      </c>
      <c r="L16" s="584">
        <v>7973.45</v>
      </c>
      <c r="M16" s="584">
        <v>1224.06</v>
      </c>
      <c r="N16" s="584">
        <v>0</v>
      </c>
      <c r="O16" s="584">
        <v>1295.5</v>
      </c>
      <c r="P16" s="584">
        <v>0</v>
      </c>
      <c r="Q16" s="584">
        <v>2519.56</v>
      </c>
      <c r="R16" s="585">
        <v>0.14482486300576869</v>
      </c>
      <c r="S16" s="585">
        <v>0.21173030697966888</v>
      </c>
    </row>
    <row r="17" spans="1:26" ht="13.5" customHeight="1">
      <c r="A17" s="191" t="s">
        <v>1217</v>
      </c>
      <c r="B17" s="584">
        <v>29502.560000000001</v>
      </c>
      <c r="C17" s="584">
        <v>1812.23</v>
      </c>
      <c r="D17" s="584">
        <v>0</v>
      </c>
      <c r="E17" s="584">
        <v>3807.76</v>
      </c>
      <c r="F17" s="584">
        <v>0</v>
      </c>
      <c r="G17" s="584">
        <v>5619.99</v>
      </c>
      <c r="H17" s="584">
        <v>1862.57</v>
      </c>
      <c r="I17" s="584">
        <v>0</v>
      </c>
      <c r="J17" s="584">
        <v>4081.06</v>
      </c>
      <c r="K17" s="584">
        <v>0</v>
      </c>
      <c r="L17" s="584">
        <v>5943.63</v>
      </c>
      <c r="M17" s="584">
        <v>50.339999999999918</v>
      </c>
      <c r="N17" s="584">
        <v>0</v>
      </c>
      <c r="O17" s="584">
        <v>273.29999999999973</v>
      </c>
      <c r="P17" s="584">
        <v>0</v>
      </c>
      <c r="Q17" s="584">
        <v>323.63999999999965</v>
      </c>
      <c r="R17" s="585">
        <v>0.19049160479632951</v>
      </c>
      <c r="S17" s="585">
        <v>0.20146150029014431</v>
      </c>
    </row>
    <row r="18" spans="1:26" ht="13.5" customHeight="1">
      <c r="A18" s="191" t="s">
        <v>1213</v>
      </c>
      <c r="B18" s="584">
        <v>23023.13</v>
      </c>
      <c r="C18" s="584">
        <v>1960.13</v>
      </c>
      <c r="D18" s="584">
        <v>0</v>
      </c>
      <c r="E18" s="584">
        <v>1677.67</v>
      </c>
      <c r="F18" s="584">
        <v>0</v>
      </c>
      <c r="G18" s="584">
        <v>3637.8</v>
      </c>
      <c r="H18" s="584">
        <v>2597.1</v>
      </c>
      <c r="I18" s="584">
        <v>17.86</v>
      </c>
      <c r="J18" s="584">
        <v>2325.67</v>
      </c>
      <c r="K18" s="584">
        <v>0</v>
      </c>
      <c r="L18" s="584">
        <v>4940.63</v>
      </c>
      <c r="M18" s="584">
        <v>636.9699999999998</v>
      </c>
      <c r="N18" s="584">
        <v>17.86</v>
      </c>
      <c r="O18" s="584">
        <v>648</v>
      </c>
      <c r="P18" s="584">
        <v>0</v>
      </c>
      <c r="Q18" s="584">
        <v>1302.83</v>
      </c>
      <c r="R18" s="585">
        <v>0.15800631799412157</v>
      </c>
      <c r="S18" s="585">
        <v>0.21459419288341766</v>
      </c>
      <c r="U18" s="200" t="s">
        <v>823</v>
      </c>
      <c r="V18" s="200"/>
      <c r="W18" s="190"/>
    </row>
    <row r="19" spans="1:26" ht="11.25" customHeight="1">
      <c r="A19" s="91"/>
      <c r="B19" s="586" t="s">
        <v>823</v>
      </c>
      <c r="C19" s="586" t="s">
        <v>823</v>
      </c>
      <c r="D19" s="586" t="s">
        <v>823</v>
      </c>
      <c r="E19" s="586" t="s">
        <v>823</v>
      </c>
      <c r="F19" s="586" t="s">
        <v>823</v>
      </c>
      <c r="G19" s="586" t="s">
        <v>823</v>
      </c>
      <c r="H19" s="586" t="s">
        <v>823</v>
      </c>
      <c r="I19" s="586" t="s">
        <v>823</v>
      </c>
      <c r="J19" s="586" t="s">
        <v>823</v>
      </c>
      <c r="K19" s="586" t="s">
        <v>823</v>
      </c>
      <c r="L19" s="55"/>
      <c r="M19" s="55"/>
      <c r="N19" s="586" t="s">
        <v>823</v>
      </c>
      <c r="O19" s="55"/>
      <c r="P19" s="55"/>
      <c r="Q19" s="55"/>
      <c r="U19" s="190"/>
      <c r="V19" s="190"/>
      <c r="W19" s="190"/>
      <c r="X19" s="190"/>
    </row>
    <row r="20" spans="1:26" s="36" customFormat="1" ht="15.75">
      <c r="A20" s="421" t="s">
        <v>6</v>
      </c>
      <c r="B20" s="587">
        <v>2447839.5799999996</v>
      </c>
      <c r="C20" s="587">
        <v>200970.18</v>
      </c>
      <c r="D20" s="587">
        <v>0</v>
      </c>
      <c r="E20" s="587">
        <v>302496.42999999993</v>
      </c>
      <c r="F20" s="587">
        <v>0</v>
      </c>
      <c r="G20" s="587">
        <v>503466.61000000004</v>
      </c>
      <c r="H20" s="587">
        <v>213387.32</v>
      </c>
      <c r="I20" s="587">
        <v>17.86</v>
      </c>
      <c r="J20" s="587">
        <v>316523.98999999993</v>
      </c>
      <c r="K20" s="587">
        <v>0</v>
      </c>
      <c r="L20" s="587">
        <v>529929.16999999993</v>
      </c>
      <c r="M20" s="587">
        <v>12417.139999999989</v>
      </c>
      <c r="N20" s="587">
        <v>17.86</v>
      </c>
      <c r="O20" s="587">
        <v>14027.559999999994</v>
      </c>
      <c r="P20" s="587">
        <v>0</v>
      </c>
      <c r="Q20" s="587">
        <v>26462.559999999983</v>
      </c>
      <c r="R20" s="588">
        <v>0.20567794315998442</v>
      </c>
      <c r="S20" s="588">
        <v>0.21648852086949261</v>
      </c>
      <c r="T20" s="219" t="s">
        <v>823</v>
      </c>
      <c r="U20" s="219"/>
      <c r="V20" s="219"/>
      <c r="W20" s="219"/>
      <c r="X20" s="219"/>
      <c r="Y20" s="219"/>
      <c r="Z20" s="219"/>
    </row>
    <row r="21" spans="1:26" ht="22.5" customHeight="1" thickBot="1">
      <c r="A21" s="91"/>
      <c r="B21" s="586"/>
      <c r="C21" s="586" t="s">
        <v>823</v>
      </c>
      <c r="D21" s="584" t="s">
        <v>823</v>
      </c>
      <c r="E21" s="584" t="s">
        <v>823</v>
      </c>
      <c r="F21" s="584"/>
      <c r="G21" s="586"/>
      <c r="H21" s="586"/>
      <c r="I21" s="586"/>
      <c r="J21" s="586"/>
      <c r="K21" s="586"/>
      <c r="L21" s="586" t="s">
        <v>823</v>
      </c>
      <c r="M21" s="586" t="s">
        <v>823</v>
      </c>
      <c r="N21" s="586" t="s">
        <v>823</v>
      </c>
      <c r="O21" s="586" t="s">
        <v>823</v>
      </c>
      <c r="P21" s="586"/>
      <c r="Q21" s="586" t="s">
        <v>823</v>
      </c>
      <c r="R21" s="589" t="s">
        <v>823</v>
      </c>
      <c r="S21" s="589" t="s">
        <v>823</v>
      </c>
      <c r="T21" s="188" t="s">
        <v>823</v>
      </c>
      <c r="U21" s="190"/>
      <c r="V21" s="190"/>
    </row>
    <row r="22" spans="1:26" s="105" customFormat="1" ht="21" customHeight="1" thickTop="1" thickBot="1">
      <c r="A22" s="1099" t="s">
        <v>872</v>
      </c>
      <c r="B22" s="1099"/>
      <c r="C22" s="1099"/>
      <c r="D22" s="1099"/>
      <c r="E22" s="583" t="s">
        <v>823</v>
      </c>
      <c r="F22" s="583"/>
      <c r="G22" s="583"/>
      <c r="H22" s="583"/>
      <c r="I22" s="583"/>
      <c r="J22" s="583"/>
      <c r="K22" s="583"/>
      <c r="L22" s="583" t="s">
        <v>823</v>
      </c>
      <c r="M22" s="583"/>
      <c r="N22" s="583"/>
      <c r="O22" s="583"/>
      <c r="P22" s="583"/>
      <c r="Q22" s="583" t="s">
        <v>823</v>
      </c>
      <c r="R22" s="583"/>
      <c r="S22" s="583"/>
    </row>
    <row r="23" spans="1:26" ht="16.5" customHeight="1" thickTop="1">
      <c r="A23" s="91"/>
      <c r="B23" s="586" t="s">
        <v>823</v>
      </c>
      <c r="C23" s="55"/>
      <c r="D23" s="586" t="s">
        <v>823</v>
      </c>
      <c r="E23" s="586" t="s">
        <v>823</v>
      </c>
      <c r="F23" s="586"/>
      <c r="G23" s="586" t="s">
        <v>823</v>
      </c>
      <c r="H23" s="586" t="s">
        <v>823</v>
      </c>
      <c r="I23" s="586" t="s">
        <v>823</v>
      </c>
      <c r="J23" s="586" t="s">
        <v>823</v>
      </c>
      <c r="K23" s="586"/>
      <c r="L23" s="586" t="s">
        <v>823</v>
      </c>
      <c r="M23" s="586" t="s">
        <v>823</v>
      </c>
      <c r="N23" s="586" t="s">
        <v>823</v>
      </c>
      <c r="O23" s="55"/>
      <c r="P23" s="55"/>
      <c r="Q23" s="55"/>
    </row>
    <row r="24" spans="1:26" ht="13.5" customHeight="1">
      <c r="A24" s="191" t="s">
        <v>846</v>
      </c>
      <c r="B24" s="584">
        <v>728223.86</v>
      </c>
      <c r="C24" s="584">
        <v>45237.55</v>
      </c>
      <c r="D24" s="584">
        <v>0</v>
      </c>
      <c r="E24" s="584">
        <v>127962.85</v>
      </c>
      <c r="F24" s="584">
        <v>1.78</v>
      </c>
      <c r="G24" s="584">
        <v>173202.18000000002</v>
      </c>
      <c r="H24" s="584">
        <v>106685.86</v>
      </c>
      <c r="I24" s="584">
        <v>0.69</v>
      </c>
      <c r="J24" s="584">
        <v>156981.91</v>
      </c>
      <c r="K24" s="584">
        <v>66.66</v>
      </c>
      <c r="L24" s="584">
        <v>263735.12</v>
      </c>
      <c r="M24" s="584">
        <v>61448.31</v>
      </c>
      <c r="N24" s="584">
        <v>0.69</v>
      </c>
      <c r="O24" s="584">
        <v>29019.059999999998</v>
      </c>
      <c r="P24" s="584">
        <v>64.88</v>
      </c>
      <c r="Q24" s="584">
        <v>90532.94</v>
      </c>
      <c r="R24" s="585">
        <v>0.23784194601918154</v>
      </c>
      <c r="S24" s="585">
        <v>0.36216215162189275</v>
      </c>
    </row>
    <row r="25" spans="1:26" ht="13.5" customHeight="1">
      <c r="A25" s="191" t="s">
        <v>847</v>
      </c>
      <c r="B25" s="584">
        <v>386289.69</v>
      </c>
      <c r="C25" s="584">
        <v>23045.64</v>
      </c>
      <c r="D25" s="584">
        <v>0</v>
      </c>
      <c r="E25" s="584">
        <v>64834.28</v>
      </c>
      <c r="F25" s="584">
        <v>0</v>
      </c>
      <c r="G25" s="584">
        <v>87879.92</v>
      </c>
      <c r="H25" s="584">
        <v>27523.78</v>
      </c>
      <c r="I25" s="584">
        <v>0</v>
      </c>
      <c r="J25" s="584">
        <v>75311.240000000005</v>
      </c>
      <c r="K25" s="584">
        <v>0</v>
      </c>
      <c r="L25" s="584">
        <v>102835.02</v>
      </c>
      <c r="M25" s="584">
        <v>4478.1399999999994</v>
      </c>
      <c r="N25" s="584">
        <v>0</v>
      </c>
      <c r="O25" s="584">
        <v>10476.960000000006</v>
      </c>
      <c r="P25" s="584">
        <v>0</v>
      </c>
      <c r="Q25" s="584">
        <v>14955.100000000006</v>
      </c>
      <c r="R25" s="585">
        <v>0.22749745145929212</v>
      </c>
      <c r="S25" s="585">
        <v>0.26621217874077874</v>
      </c>
    </row>
    <row r="26" spans="1:26" ht="13.5" customHeight="1">
      <c r="A26" s="191" t="s">
        <v>848</v>
      </c>
      <c r="B26" s="584">
        <v>324557.06</v>
      </c>
      <c r="C26" s="584">
        <v>13258.12</v>
      </c>
      <c r="D26" s="584">
        <v>0</v>
      </c>
      <c r="E26" s="584">
        <v>75384.679999999993</v>
      </c>
      <c r="F26" s="584">
        <v>0</v>
      </c>
      <c r="G26" s="584">
        <v>88642.799999999988</v>
      </c>
      <c r="H26" s="584">
        <v>14967.05</v>
      </c>
      <c r="I26" s="584">
        <v>0</v>
      </c>
      <c r="J26" s="584">
        <v>97356.57</v>
      </c>
      <c r="K26" s="584">
        <v>0</v>
      </c>
      <c r="L26" s="584">
        <v>112323.62000000001</v>
      </c>
      <c r="M26" s="584">
        <v>1708.9299999999985</v>
      </c>
      <c r="N26" s="584">
        <v>0</v>
      </c>
      <c r="O26" s="584">
        <v>21971.890000000014</v>
      </c>
      <c r="P26" s="584">
        <v>0</v>
      </c>
      <c r="Q26" s="584">
        <v>23680.820000000014</v>
      </c>
      <c r="R26" s="585">
        <v>0.27311930912857046</v>
      </c>
      <c r="S26" s="585">
        <v>0.34608281206392494</v>
      </c>
    </row>
    <row r="27" spans="1:26" ht="13.5" customHeight="1">
      <c r="A27" s="191" t="s">
        <v>849</v>
      </c>
      <c r="B27" s="584">
        <v>101773.17</v>
      </c>
      <c r="C27" s="584">
        <v>3884.71</v>
      </c>
      <c r="D27" s="584">
        <v>0</v>
      </c>
      <c r="E27" s="584">
        <v>24333.7</v>
      </c>
      <c r="F27" s="584">
        <v>0</v>
      </c>
      <c r="G27" s="584">
        <v>28218.41</v>
      </c>
      <c r="H27" s="584">
        <v>4433.67</v>
      </c>
      <c r="I27" s="584">
        <v>0</v>
      </c>
      <c r="J27" s="584">
        <v>29905.1</v>
      </c>
      <c r="K27" s="584">
        <v>0</v>
      </c>
      <c r="L27" s="584">
        <v>34338.769999999997</v>
      </c>
      <c r="M27" s="584">
        <v>548.96</v>
      </c>
      <c r="N27" s="584">
        <v>0</v>
      </c>
      <c r="O27" s="584">
        <v>5571.3999999999978</v>
      </c>
      <c r="P27" s="584">
        <v>0</v>
      </c>
      <c r="Q27" s="584">
        <v>6120.3599999999979</v>
      </c>
      <c r="R27" s="585">
        <v>0.27726767280610398</v>
      </c>
      <c r="S27" s="585">
        <v>0.33740493688071227</v>
      </c>
    </row>
    <row r="28" spans="1:26" ht="13.5" customHeight="1">
      <c r="A28" s="191" t="s">
        <v>850</v>
      </c>
      <c r="B28" s="584">
        <v>111986.86</v>
      </c>
      <c r="C28" s="584">
        <v>6608.43</v>
      </c>
      <c r="D28" s="584">
        <v>0</v>
      </c>
      <c r="E28" s="584">
        <v>18268.77</v>
      </c>
      <c r="F28" s="584">
        <v>0</v>
      </c>
      <c r="G28" s="584">
        <v>24877.200000000001</v>
      </c>
      <c r="H28" s="584">
        <v>8167.4</v>
      </c>
      <c r="I28" s="584">
        <v>0</v>
      </c>
      <c r="J28" s="584">
        <v>22898.85</v>
      </c>
      <c r="K28" s="584">
        <v>0</v>
      </c>
      <c r="L28" s="584">
        <v>31066.25</v>
      </c>
      <c r="M28" s="584">
        <v>1558.9699999999993</v>
      </c>
      <c r="N28" s="584">
        <v>0</v>
      </c>
      <c r="O28" s="584">
        <v>4630.0799999999981</v>
      </c>
      <c r="P28" s="584">
        <v>0</v>
      </c>
      <c r="Q28" s="584">
        <v>6189.0499999999975</v>
      </c>
      <c r="R28" s="585">
        <v>0.22214391938482783</v>
      </c>
      <c r="S28" s="585">
        <v>0.2774097782543416</v>
      </c>
    </row>
    <row r="29" spans="1:26" ht="13.5" customHeight="1">
      <c r="A29" s="191" t="s">
        <v>867</v>
      </c>
      <c r="B29" s="584">
        <v>75387.820000000007</v>
      </c>
      <c r="C29" s="584">
        <v>5963.37</v>
      </c>
      <c r="D29" s="584">
        <v>0</v>
      </c>
      <c r="E29" s="584">
        <v>8968.73</v>
      </c>
      <c r="F29" s="584">
        <v>0</v>
      </c>
      <c r="G29" s="584">
        <v>14932.099999999999</v>
      </c>
      <c r="H29" s="584">
        <v>6296.29</v>
      </c>
      <c r="I29" s="584">
        <v>0</v>
      </c>
      <c r="J29" s="584">
        <v>11358.88</v>
      </c>
      <c r="K29" s="584">
        <v>0</v>
      </c>
      <c r="L29" s="584">
        <v>17655.169999999998</v>
      </c>
      <c r="M29" s="584">
        <v>332.92000000000007</v>
      </c>
      <c r="N29" s="584">
        <v>0</v>
      </c>
      <c r="O29" s="584">
        <v>2390.1499999999996</v>
      </c>
      <c r="P29" s="584">
        <v>0</v>
      </c>
      <c r="Q29" s="584">
        <v>2723.0699999999997</v>
      </c>
      <c r="R29" s="585">
        <v>0.198070457535448</v>
      </c>
      <c r="S29" s="585">
        <v>0.23419127917480564</v>
      </c>
    </row>
    <row r="30" spans="1:26" ht="13.5" customHeight="1">
      <c r="A30" s="191" t="s">
        <v>851</v>
      </c>
      <c r="B30" s="584">
        <v>158352.26999999999</v>
      </c>
      <c r="C30" s="584">
        <v>13209.25</v>
      </c>
      <c r="D30" s="584">
        <v>0</v>
      </c>
      <c r="E30" s="584">
        <v>19316.27</v>
      </c>
      <c r="F30" s="584">
        <v>0</v>
      </c>
      <c r="G30" s="584">
        <v>32525.52</v>
      </c>
      <c r="H30" s="584">
        <v>13454.5</v>
      </c>
      <c r="I30" s="584">
        <v>0</v>
      </c>
      <c r="J30" s="584">
        <v>20710.189999999999</v>
      </c>
      <c r="K30" s="584">
        <v>0</v>
      </c>
      <c r="L30" s="584">
        <v>34164.69</v>
      </c>
      <c r="M30" s="584">
        <v>245.25</v>
      </c>
      <c r="N30" s="584">
        <v>0</v>
      </c>
      <c r="O30" s="584">
        <v>1393.9199999999983</v>
      </c>
      <c r="P30" s="584">
        <v>0</v>
      </c>
      <c r="Q30" s="584">
        <v>1639.1699999999983</v>
      </c>
      <c r="R30" s="585">
        <v>0.20539977102949014</v>
      </c>
      <c r="S30" s="585">
        <v>0.21575118563188267</v>
      </c>
    </row>
    <row r="31" spans="1:26" ht="13.5" customHeight="1">
      <c r="A31" s="191" t="s">
        <v>852</v>
      </c>
      <c r="B31" s="584">
        <v>76467.94</v>
      </c>
      <c r="C31" s="584">
        <v>7031.39</v>
      </c>
      <c r="D31" s="584">
        <v>0</v>
      </c>
      <c r="E31" s="584">
        <v>5377.91</v>
      </c>
      <c r="F31" s="584">
        <v>0</v>
      </c>
      <c r="G31" s="584">
        <v>12409.3</v>
      </c>
      <c r="H31" s="584">
        <v>7414.62</v>
      </c>
      <c r="I31" s="584">
        <v>0</v>
      </c>
      <c r="J31" s="584">
        <v>6765.59</v>
      </c>
      <c r="K31" s="584">
        <v>0</v>
      </c>
      <c r="L31" s="584">
        <v>14180.21</v>
      </c>
      <c r="M31" s="584">
        <v>383.22999999999956</v>
      </c>
      <c r="N31" s="584">
        <v>0</v>
      </c>
      <c r="O31" s="584">
        <v>1387.6800000000003</v>
      </c>
      <c r="P31" s="584">
        <v>0</v>
      </c>
      <c r="Q31" s="584">
        <v>1770.9099999999999</v>
      </c>
      <c r="R31" s="585">
        <v>0.16228108145714398</v>
      </c>
      <c r="S31" s="585">
        <v>0.18543993731229061</v>
      </c>
    </row>
    <row r="32" spans="1:26" ht="13.5" customHeight="1">
      <c r="A32" s="191" t="s">
        <v>853</v>
      </c>
      <c r="B32" s="584">
        <v>89084.99</v>
      </c>
      <c r="C32" s="584">
        <v>8863.43</v>
      </c>
      <c r="D32" s="584">
        <v>0</v>
      </c>
      <c r="E32" s="584">
        <v>9349.2999999999993</v>
      </c>
      <c r="F32" s="584">
        <v>0</v>
      </c>
      <c r="G32" s="584">
        <v>18212.73</v>
      </c>
      <c r="H32" s="584">
        <v>11916.19</v>
      </c>
      <c r="I32" s="584">
        <v>0</v>
      </c>
      <c r="J32" s="584">
        <v>11393.51</v>
      </c>
      <c r="K32" s="584">
        <v>0</v>
      </c>
      <c r="L32" s="584">
        <v>23309.7</v>
      </c>
      <c r="M32" s="584">
        <v>3052.76</v>
      </c>
      <c r="N32" s="584">
        <v>0</v>
      </c>
      <c r="O32" s="584">
        <v>2044.2100000000009</v>
      </c>
      <c r="P32" s="584">
        <v>0</v>
      </c>
      <c r="Q32" s="584">
        <v>5096.9700000000012</v>
      </c>
      <c r="R32" s="585">
        <v>0.20444218492924565</v>
      </c>
      <c r="S32" s="585">
        <v>0.26165687395822795</v>
      </c>
    </row>
    <row r="33" spans="1:19" ht="13.5" customHeight="1">
      <c r="A33" s="191" t="s">
        <v>854</v>
      </c>
      <c r="B33" s="584">
        <v>59702.27</v>
      </c>
      <c r="C33" s="584">
        <v>6526.75</v>
      </c>
      <c r="D33" s="584">
        <v>0</v>
      </c>
      <c r="E33" s="584">
        <v>1760.06</v>
      </c>
      <c r="F33" s="584">
        <v>0</v>
      </c>
      <c r="G33" s="584">
        <v>8286.81</v>
      </c>
      <c r="H33" s="584">
        <v>7030.01</v>
      </c>
      <c r="I33" s="584">
        <v>0</v>
      </c>
      <c r="J33" s="584">
        <v>2063.35</v>
      </c>
      <c r="K33" s="584">
        <v>0</v>
      </c>
      <c r="L33" s="584">
        <v>9093.36</v>
      </c>
      <c r="M33" s="584">
        <v>503.26000000000022</v>
      </c>
      <c r="N33" s="584">
        <v>0</v>
      </c>
      <c r="O33" s="584">
        <v>303.28999999999996</v>
      </c>
      <c r="P33" s="584">
        <v>0</v>
      </c>
      <c r="Q33" s="584">
        <v>806.55000000000018</v>
      </c>
      <c r="R33" s="585">
        <v>0.13880225994756984</v>
      </c>
      <c r="S33" s="585">
        <v>0.15231179651962984</v>
      </c>
    </row>
    <row r="34" spans="1:19" ht="13.5" customHeight="1">
      <c r="A34" s="191" t="s">
        <v>855</v>
      </c>
      <c r="B34" s="584">
        <v>63138.58</v>
      </c>
      <c r="C34" s="584">
        <v>6788.65</v>
      </c>
      <c r="D34" s="584">
        <v>0</v>
      </c>
      <c r="E34" s="584">
        <v>3102</v>
      </c>
      <c r="F34" s="584">
        <v>0</v>
      </c>
      <c r="G34" s="584">
        <v>9890.65</v>
      </c>
      <c r="H34" s="584">
        <v>7355.93</v>
      </c>
      <c r="I34" s="584">
        <v>0</v>
      </c>
      <c r="J34" s="584">
        <v>4193.72</v>
      </c>
      <c r="K34" s="584">
        <v>0</v>
      </c>
      <c r="L34" s="584">
        <v>11549.650000000001</v>
      </c>
      <c r="M34" s="584">
        <v>567.28000000000065</v>
      </c>
      <c r="N34" s="584">
        <v>0</v>
      </c>
      <c r="O34" s="584">
        <v>1091.7200000000003</v>
      </c>
      <c r="P34" s="584">
        <v>0</v>
      </c>
      <c r="Q34" s="584">
        <v>1659.0000000000009</v>
      </c>
      <c r="R34" s="585">
        <v>0.15664986447272017</v>
      </c>
      <c r="S34" s="585">
        <v>0.18292539996940066</v>
      </c>
    </row>
    <row r="35" spans="1:19" ht="13.5" customHeight="1">
      <c r="A35" s="191" t="s">
        <v>861</v>
      </c>
      <c r="B35" s="584">
        <v>23212.33</v>
      </c>
      <c r="C35" s="584">
        <v>2531.75</v>
      </c>
      <c r="D35" s="584">
        <v>0</v>
      </c>
      <c r="E35" s="584">
        <v>137.36000000000001</v>
      </c>
      <c r="F35" s="584">
        <v>0</v>
      </c>
      <c r="G35" s="584">
        <v>2669.11</v>
      </c>
      <c r="H35" s="584">
        <v>2728.74</v>
      </c>
      <c r="I35" s="584">
        <v>0</v>
      </c>
      <c r="J35" s="584">
        <v>698.64</v>
      </c>
      <c r="K35" s="584">
        <v>0</v>
      </c>
      <c r="L35" s="584">
        <v>3427.3799999999997</v>
      </c>
      <c r="M35" s="584">
        <v>196.98999999999978</v>
      </c>
      <c r="N35" s="584">
        <v>0</v>
      </c>
      <c r="O35" s="584">
        <v>561.28</v>
      </c>
      <c r="P35" s="584">
        <v>0</v>
      </c>
      <c r="Q35" s="584">
        <v>758.26999999999975</v>
      </c>
      <c r="R35" s="585">
        <v>0.1149867333438737</v>
      </c>
      <c r="S35" s="585">
        <v>0.14765342384844604</v>
      </c>
    </row>
    <row r="36" spans="1:19" ht="13.5" customHeight="1">
      <c r="A36" s="191" t="s">
        <v>859</v>
      </c>
      <c r="B36" s="584">
        <v>55063.75</v>
      </c>
      <c r="C36" s="584">
        <v>5335</v>
      </c>
      <c r="D36" s="584">
        <v>0</v>
      </c>
      <c r="E36" s="584">
        <v>2853.83</v>
      </c>
      <c r="F36" s="584">
        <v>0</v>
      </c>
      <c r="G36" s="584">
        <v>8188.83</v>
      </c>
      <c r="H36" s="584">
        <v>6952.83</v>
      </c>
      <c r="I36" s="584">
        <v>0</v>
      </c>
      <c r="J36" s="584">
        <v>7918.1</v>
      </c>
      <c r="K36" s="584">
        <v>0</v>
      </c>
      <c r="L36" s="584">
        <v>14870.93</v>
      </c>
      <c r="M36" s="584">
        <v>1617.83</v>
      </c>
      <c r="N36" s="584">
        <v>0</v>
      </c>
      <c r="O36" s="584">
        <v>5064.2700000000004</v>
      </c>
      <c r="P36" s="584">
        <v>0</v>
      </c>
      <c r="Q36" s="584">
        <v>6682.1</v>
      </c>
      <c r="R36" s="585">
        <v>0.14871544346325849</v>
      </c>
      <c r="S36" s="585">
        <v>0.27006751265578532</v>
      </c>
    </row>
    <row r="37" spans="1:19" ht="13.5" customHeight="1">
      <c r="A37" s="191" t="s">
        <v>868</v>
      </c>
      <c r="B37" s="584">
        <v>101627.17</v>
      </c>
      <c r="C37" s="584">
        <v>7016.87</v>
      </c>
      <c r="D37" s="584">
        <v>0</v>
      </c>
      <c r="E37" s="584">
        <v>13785.41</v>
      </c>
      <c r="F37" s="584">
        <v>0</v>
      </c>
      <c r="G37" s="584">
        <v>20802.28</v>
      </c>
      <c r="H37" s="584">
        <v>8083.01</v>
      </c>
      <c r="I37" s="584">
        <v>0</v>
      </c>
      <c r="J37" s="584">
        <v>18927.46</v>
      </c>
      <c r="K37" s="584">
        <v>0</v>
      </c>
      <c r="L37" s="584">
        <v>27010.47</v>
      </c>
      <c r="M37" s="584">
        <v>1066.1400000000003</v>
      </c>
      <c r="N37" s="584">
        <v>0</v>
      </c>
      <c r="O37" s="584">
        <v>5142.0499999999993</v>
      </c>
      <c r="P37" s="584">
        <v>0</v>
      </c>
      <c r="Q37" s="584">
        <v>6208.19</v>
      </c>
      <c r="R37" s="585">
        <v>0.20469211137139801</v>
      </c>
      <c r="S37" s="585">
        <v>0.26578000745273139</v>
      </c>
    </row>
    <row r="38" spans="1:19" ht="13.5" customHeight="1">
      <c r="A38" s="191" t="s">
        <v>860</v>
      </c>
      <c r="B38" s="584">
        <v>47016.34</v>
      </c>
      <c r="C38" s="584">
        <v>4240.7299999999996</v>
      </c>
      <c r="D38" s="584">
        <v>0</v>
      </c>
      <c r="E38" s="584">
        <v>4061.61</v>
      </c>
      <c r="F38" s="584">
        <v>0</v>
      </c>
      <c r="G38" s="584">
        <v>8302.34</v>
      </c>
      <c r="H38" s="584">
        <v>4534.3100000000004</v>
      </c>
      <c r="I38" s="584">
        <v>0</v>
      </c>
      <c r="J38" s="584">
        <v>6012.83</v>
      </c>
      <c r="K38" s="584">
        <v>0</v>
      </c>
      <c r="L38" s="584">
        <v>10547.14</v>
      </c>
      <c r="M38" s="584">
        <v>293.58000000000084</v>
      </c>
      <c r="N38" s="584">
        <v>0</v>
      </c>
      <c r="O38" s="584">
        <v>1951.2199999999998</v>
      </c>
      <c r="P38" s="584">
        <v>0</v>
      </c>
      <c r="Q38" s="584">
        <v>2244.8000000000006</v>
      </c>
      <c r="R38" s="585">
        <v>0.17658414074766349</v>
      </c>
      <c r="S38" s="585">
        <v>0.22432924383310143</v>
      </c>
    </row>
    <row r="39" spans="1:19" ht="13.5" customHeight="1">
      <c r="A39" s="191" t="s">
        <v>858</v>
      </c>
      <c r="B39" s="584">
        <v>115186.66</v>
      </c>
      <c r="C39" s="584">
        <v>11772.43</v>
      </c>
      <c r="D39" s="584">
        <v>0</v>
      </c>
      <c r="E39" s="584">
        <v>4466.63</v>
      </c>
      <c r="F39" s="584">
        <v>0</v>
      </c>
      <c r="G39" s="584">
        <v>16239.060000000001</v>
      </c>
      <c r="H39" s="584">
        <v>12363.32</v>
      </c>
      <c r="I39" s="584">
        <v>0</v>
      </c>
      <c r="J39" s="584">
        <v>8701.2199999999993</v>
      </c>
      <c r="K39" s="584">
        <v>0</v>
      </c>
      <c r="L39" s="584">
        <v>21064.54</v>
      </c>
      <c r="M39" s="584">
        <v>590.88999999999942</v>
      </c>
      <c r="N39" s="584">
        <v>0</v>
      </c>
      <c r="O39" s="584">
        <v>4234.5899999999992</v>
      </c>
      <c r="P39" s="584">
        <v>0</v>
      </c>
      <c r="Q39" s="584">
        <v>4825.4799999999987</v>
      </c>
      <c r="R39" s="585">
        <v>0.14098038783310499</v>
      </c>
      <c r="S39" s="585">
        <v>0.18287308617161049</v>
      </c>
    </row>
    <row r="40" spans="1:19" ht="13.5" customHeight="1">
      <c r="A40" s="191" t="s">
        <v>856</v>
      </c>
      <c r="B40" s="584">
        <v>52442.54</v>
      </c>
      <c r="C40" s="584">
        <v>5422.27</v>
      </c>
      <c r="D40" s="584">
        <v>0</v>
      </c>
      <c r="E40" s="584">
        <v>2390.52</v>
      </c>
      <c r="F40" s="584">
        <v>0</v>
      </c>
      <c r="G40" s="584">
        <v>7812.7900000000009</v>
      </c>
      <c r="H40" s="584">
        <v>7687.88</v>
      </c>
      <c r="I40" s="584">
        <v>0</v>
      </c>
      <c r="J40" s="584">
        <v>4424.66</v>
      </c>
      <c r="K40" s="584">
        <v>0</v>
      </c>
      <c r="L40" s="584">
        <v>12112.54</v>
      </c>
      <c r="M40" s="584">
        <v>2265.6099999999997</v>
      </c>
      <c r="N40" s="584">
        <v>0</v>
      </c>
      <c r="O40" s="584">
        <v>2034.1399999999999</v>
      </c>
      <c r="P40" s="584">
        <v>0</v>
      </c>
      <c r="Q40" s="584">
        <v>4299.75</v>
      </c>
      <c r="R40" s="585">
        <v>0.14897810060306005</v>
      </c>
      <c r="S40" s="585">
        <v>0.2309678364167716</v>
      </c>
    </row>
    <row r="41" spans="1:19" ht="13.5" customHeight="1">
      <c r="A41" s="191" t="s">
        <v>857</v>
      </c>
      <c r="B41" s="584">
        <v>51961.99</v>
      </c>
      <c r="C41" s="584">
        <v>5633.16</v>
      </c>
      <c r="D41" s="584">
        <v>0</v>
      </c>
      <c r="E41" s="584">
        <v>483.01</v>
      </c>
      <c r="F41" s="584">
        <v>0.48</v>
      </c>
      <c r="G41" s="584">
        <v>6116.65</v>
      </c>
      <c r="H41" s="584">
        <v>6688.27</v>
      </c>
      <c r="I41" s="584">
        <v>0</v>
      </c>
      <c r="J41" s="584">
        <v>751.41</v>
      </c>
      <c r="K41" s="584">
        <v>6.77</v>
      </c>
      <c r="L41" s="584">
        <v>7446.4500000000007</v>
      </c>
      <c r="M41" s="584">
        <v>1055.1100000000006</v>
      </c>
      <c r="N41" s="584">
        <v>0</v>
      </c>
      <c r="O41" s="584">
        <v>268.39999999999998</v>
      </c>
      <c r="P41" s="584">
        <v>6.2899999999999991</v>
      </c>
      <c r="Q41" s="584">
        <v>1329.8000000000006</v>
      </c>
      <c r="R41" s="585">
        <v>0.11771392897000288</v>
      </c>
      <c r="S41" s="585">
        <v>0.14330571250254273</v>
      </c>
    </row>
    <row r="42" spans="1:19" ht="13.5" customHeight="1">
      <c r="A42" s="191" t="s">
        <v>865</v>
      </c>
      <c r="B42" s="584">
        <v>203160.42</v>
      </c>
      <c r="C42" s="584">
        <v>21503.22</v>
      </c>
      <c r="D42" s="584">
        <v>0</v>
      </c>
      <c r="E42" s="584">
        <v>4909.29</v>
      </c>
      <c r="F42" s="584">
        <v>0</v>
      </c>
      <c r="G42" s="584">
        <v>26412.510000000002</v>
      </c>
      <c r="H42" s="584">
        <v>22447.73</v>
      </c>
      <c r="I42" s="584">
        <v>0</v>
      </c>
      <c r="J42" s="584">
        <v>10103.719999999999</v>
      </c>
      <c r="K42" s="584">
        <v>0</v>
      </c>
      <c r="L42" s="584">
        <v>32551.449999999997</v>
      </c>
      <c r="M42" s="584">
        <v>944.5099999999984</v>
      </c>
      <c r="N42" s="584">
        <v>0</v>
      </c>
      <c r="O42" s="584">
        <v>5194.4299999999994</v>
      </c>
      <c r="P42" s="584">
        <v>0</v>
      </c>
      <c r="Q42" s="584">
        <v>6138.9399999999978</v>
      </c>
      <c r="R42" s="585">
        <v>0.13000814824068585</v>
      </c>
      <c r="S42" s="585">
        <v>0.16022535295014648</v>
      </c>
    </row>
    <row r="43" spans="1:19" ht="13.5" customHeight="1">
      <c r="A43" s="191" t="s">
        <v>866</v>
      </c>
      <c r="B43" s="584">
        <v>177060.77</v>
      </c>
      <c r="C43" s="584">
        <v>18370.11</v>
      </c>
      <c r="D43" s="584">
        <v>0</v>
      </c>
      <c r="E43" s="584">
        <v>4946.63</v>
      </c>
      <c r="F43" s="584">
        <v>0</v>
      </c>
      <c r="G43" s="584">
        <v>23316.74</v>
      </c>
      <c r="H43" s="584">
        <v>20720.98</v>
      </c>
      <c r="I43" s="584">
        <v>0</v>
      </c>
      <c r="J43" s="584">
        <v>8819.41</v>
      </c>
      <c r="K43" s="584">
        <v>192.51</v>
      </c>
      <c r="L43" s="584">
        <v>29732.899999999998</v>
      </c>
      <c r="M43" s="584">
        <v>2350.869999999999</v>
      </c>
      <c r="N43" s="584">
        <v>0</v>
      </c>
      <c r="O43" s="584">
        <v>3872.7799999999997</v>
      </c>
      <c r="P43" s="584">
        <v>192.51</v>
      </c>
      <c r="Q43" s="584">
        <v>6416.1599999999989</v>
      </c>
      <c r="R43" s="585">
        <v>0.13168778154528529</v>
      </c>
      <c r="S43" s="585">
        <v>0.16792483168349487</v>
      </c>
    </row>
    <row r="44" spans="1:19" ht="13.5" customHeight="1">
      <c r="A44" s="191" t="s">
        <v>864</v>
      </c>
      <c r="B44" s="584">
        <v>63513.08</v>
      </c>
      <c r="C44" s="584">
        <v>6443.29</v>
      </c>
      <c r="D44" s="584">
        <v>0</v>
      </c>
      <c r="E44" s="584">
        <v>2357.94</v>
      </c>
      <c r="F44" s="584">
        <v>0</v>
      </c>
      <c r="G44" s="584">
        <v>8801.23</v>
      </c>
      <c r="H44" s="584">
        <v>7132.82</v>
      </c>
      <c r="I44" s="584">
        <v>0</v>
      </c>
      <c r="J44" s="584">
        <v>3896.88</v>
      </c>
      <c r="K44" s="584">
        <v>0</v>
      </c>
      <c r="L44" s="584">
        <v>11029.7</v>
      </c>
      <c r="M44" s="584">
        <v>689.52999999999975</v>
      </c>
      <c r="N44" s="584">
        <v>0</v>
      </c>
      <c r="O44" s="584">
        <v>1538.94</v>
      </c>
      <c r="P44" s="584">
        <v>0</v>
      </c>
      <c r="Q44" s="584">
        <v>2228.4699999999998</v>
      </c>
      <c r="R44" s="585">
        <v>0.13857350328467774</v>
      </c>
      <c r="S44" s="585">
        <v>0.17366029170684213</v>
      </c>
    </row>
    <row r="45" spans="1:19" ht="13.5" customHeight="1">
      <c r="A45" s="191" t="s">
        <v>863</v>
      </c>
      <c r="B45" s="584">
        <v>86540.02</v>
      </c>
      <c r="C45" s="584">
        <v>8281.31</v>
      </c>
      <c r="D45" s="584">
        <v>0</v>
      </c>
      <c r="E45" s="584">
        <v>3966.89</v>
      </c>
      <c r="F45" s="584">
        <v>0</v>
      </c>
      <c r="G45" s="584">
        <v>12248.199999999999</v>
      </c>
      <c r="H45" s="584">
        <v>11240.14</v>
      </c>
      <c r="I45" s="584">
        <v>0</v>
      </c>
      <c r="J45" s="584">
        <v>5063.51</v>
      </c>
      <c r="K45" s="584">
        <v>0</v>
      </c>
      <c r="L45" s="584">
        <v>16303.65</v>
      </c>
      <c r="M45" s="584">
        <v>2958.83</v>
      </c>
      <c r="N45" s="584">
        <v>0</v>
      </c>
      <c r="O45" s="584">
        <v>1096.6200000000003</v>
      </c>
      <c r="P45" s="584">
        <v>0</v>
      </c>
      <c r="Q45" s="584">
        <v>4055.4500000000003</v>
      </c>
      <c r="R45" s="585">
        <v>0.14153220671777056</v>
      </c>
      <c r="S45" s="585">
        <v>0.18839434056058688</v>
      </c>
    </row>
    <row r="46" spans="1:19" ht="13.5" customHeight="1">
      <c r="A46" s="191" t="s">
        <v>862</v>
      </c>
      <c r="B46" s="584">
        <v>58955.8</v>
      </c>
      <c r="C46" s="584">
        <v>4335.09</v>
      </c>
      <c r="D46" s="584">
        <v>0</v>
      </c>
      <c r="E46" s="584">
        <v>7926.09</v>
      </c>
      <c r="F46" s="584">
        <v>0</v>
      </c>
      <c r="G46" s="584">
        <v>12261.18</v>
      </c>
      <c r="H46" s="584">
        <v>4587.03</v>
      </c>
      <c r="I46" s="584">
        <v>0</v>
      </c>
      <c r="J46" s="584">
        <v>8263.51</v>
      </c>
      <c r="K46" s="584">
        <v>0</v>
      </c>
      <c r="L46" s="584">
        <v>12850.54</v>
      </c>
      <c r="M46" s="584">
        <v>251.9399999999996</v>
      </c>
      <c r="N46" s="584">
        <v>0</v>
      </c>
      <c r="O46" s="584">
        <v>337.42000000000007</v>
      </c>
      <c r="P46" s="584">
        <v>0</v>
      </c>
      <c r="Q46" s="584">
        <v>589.35999999999967</v>
      </c>
      <c r="R46" s="585">
        <v>0.20797241323160739</v>
      </c>
      <c r="S46" s="585">
        <v>0.21796905478341402</v>
      </c>
    </row>
    <row r="47" spans="1:19" ht="13.5" customHeight="1">
      <c r="A47" s="191" t="s">
        <v>869</v>
      </c>
      <c r="B47" s="584">
        <v>76633.490000000005</v>
      </c>
      <c r="C47" s="584">
        <v>7543.55</v>
      </c>
      <c r="D47" s="584">
        <v>0</v>
      </c>
      <c r="E47" s="584">
        <v>3614.11</v>
      </c>
      <c r="F47" s="584">
        <v>0</v>
      </c>
      <c r="G47" s="584">
        <v>11157.66</v>
      </c>
      <c r="H47" s="584">
        <v>9340.2099999999991</v>
      </c>
      <c r="I47" s="584">
        <v>0</v>
      </c>
      <c r="J47" s="584">
        <v>4698.75</v>
      </c>
      <c r="K47" s="584">
        <v>0</v>
      </c>
      <c r="L47" s="584">
        <v>14038.96</v>
      </c>
      <c r="M47" s="584">
        <v>1796.6599999999989</v>
      </c>
      <c r="N47" s="584">
        <v>0</v>
      </c>
      <c r="O47" s="584">
        <v>1084.6399999999999</v>
      </c>
      <c r="P47" s="584">
        <v>0</v>
      </c>
      <c r="Q47" s="584">
        <v>2881.2999999999988</v>
      </c>
      <c r="R47" s="585">
        <v>0.14559770147490345</v>
      </c>
      <c r="S47" s="585">
        <v>0.1831961457060092</v>
      </c>
    </row>
    <row r="48" spans="1:19" ht="13.5" customHeight="1">
      <c r="A48" s="191" t="s">
        <v>870</v>
      </c>
      <c r="B48" s="584">
        <v>142924.10999999999</v>
      </c>
      <c r="C48" s="584">
        <v>11311.97</v>
      </c>
      <c r="D48" s="584">
        <v>0</v>
      </c>
      <c r="E48" s="584">
        <v>26172.97</v>
      </c>
      <c r="F48" s="584">
        <v>0</v>
      </c>
      <c r="G48" s="584">
        <v>37484.94</v>
      </c>
      <c r="H48" s="584">
        <v>11763.08</v>
      </c>
      <c r="I48" s="584">
        <v>0</v>
      </c>
      <c r="J48" s="584">
        <v>32367.88</v>
      </c>
      <c r="K48" s="584">
        <v>0</v>
      </c>
      <c r="L48" s="584">
        <v>44130.96</v>
      </c>
      <c r="M48" s="584">
        <v>451.11000000000058</v>
      </c>
      <c r="N48" s="584">
        <v>0</v>
      </c>
      <c r="O48" s="584">
        <v>6194.91</v>
      </c>
      <c r="P48" s="584">
        <v>0</v>
      </c>
      <c r="Q48" s="584">
        <v>6646.02</v>
      </c>
      <c r="R48" s="585">
        <v>0.26227163492569594</v>
      </c>
      <c r="S48" s="585">
        <v>0.30877197696036029</v>
      </c>
    </row>
    <row r="49" spans="1:21" ht="13.5" customHeight="1">
      <c r="A49" s="191" t="s">
        <v>871</v>
      </c>
      <c r="B49" s="584">
        <v>40379.93</v>
      </c>
      <c r="C49" s="584">
        <v>4178.8999999999996</v>
      </c>
      <c r="D49" s="584">
        <v>0</v>
      </c>
      <c r="E49" s="584">
        <v>1423.6</v>
      </c>
      <c r="F49" s="584">
        <v>0</v>
      </c>
      <c r="G49" s="584">
        <v>5602.5</v>
      </c>
      <c r="H49" s="584">
        <v>5027.21</v>
      </c>
      <c r="I49" s="584">
        <v>0</v>
      </c>
      <c r="J49" s="584">
        <v>2900.56</v>
      </c>
      <c r="K49" s="584">
        <v>0</v>
      </c>
      <c r="L49" s="584">
        <v>7927.77</v>
      </c>
      <c r="M49" s="584">
        <v>848.3100000000004</v>
      </c>
      <c r="N49" s="584">
        <v>0</v>
      </c>
      <c r="O49" s="584">
        <v>1476.96</v>
      </c>
      <c r="P49" s="584">
        <v>0</v>
      </c>
      <c r="Q49" s="584">
        <v>2325.2700000000004</v>
      </c>
      <c r="R49" s="585">
        <v>0.13874466845286754</v>
      </c>
      <c r="S49" s="585">
        <v>0.19632946367168047</v>
      </c>
    </row>
    <row r="50" spans="1:21" ht="13.5" customHeight="1">
      <c r="A50" s="191" t="s">
        <v>1247</v>
      </c>
      <c r="B50" s="584">
        <v>92786.14</v>
      </c>
      <c r="C50" s="584">
        <v>6886.24</v>
      </c>
      <c r="D50" s="584">
        <v>0</v>
      </c>
      <c r="E50" s="584">
        <v>10886.88</v>
      </c>
      <c r="F50" s="584">
        <v>0</v>
      </c>
      <c r="G50" s="584">
        <v>17773.12</v>
      </c>
      <c r="H50" s="584">
        <v>7940.57</v>
      </c>
      <c r="I50" s="584">
        <v>0</v>
      </c>
      <c r="J50" s="584">
        <v>14559.02</v>
      </c>
      <c r="K50" s="584">
        <v>0</v>
      </c>
      <c r="L50" s="584">
        <v>22499.59</v>
      </c>
      <c r="M50" s="584">
        <v>1054.33</v>
      </c>
      <c r="N50" s="584">
        <v>0</v>
      </c>
      <c r="O50" s="584">
        <v>3672.1400000000012</v>
      </c>
      <c r="P50" s="584">
        <v>0</v>
      </c>
      <c r="Q50" s="584">
        <v>4726.4700000000012</v>
      </c>
      <c r="R50" s="585">
        <v>0.19154929820337391</v>
      </c>
      <c r="S50" s="585">
        <v>0.2424886949710377</v>
      </c>
    </row>
    <row r="51" spans="1:21" ht="13.5" customHeight="1">
      <c r="A51" s="191" t="s">
        <v>1257</v>
      </c>
      <c r="B51" s="584">
        <v>102278.28</v>
      </c>
      <c r="C51" s="584">
        <v>9510.7800000000007</v>
      </c>
      <c r="D51" s="584">
        <v>0</v>
      </c>
      <c r="E51" s="584">
        <v>6870.39</v>
      </c>
      <c r="F51" s="584">
        <v>0</v>
      </c>
      <c r="G51" s="584">
        <v>16381.170000000002</v>
      </c>
      <c r="H51" s="584">
        <v>10509.31</v>
      </c>
      <c r="I51" s="584">
        <v>0</v>
      </c>
      <c r="J51" s="584">
        <v>11678.17</v>
      </c>
      <c r="K51" s="584">
        <v>0</v>
      </c>
      <c r="L51" s="584">
        <v>22187.48</v>
      </c>
      <c r="M51" s="584">
        <v>998.52999999999884</v>
      </c>
      <c r="N51" s="584">
        <v>0</v>
      </c>
      <c r="O51" s="584">
        <v>4807.78</v>
      </c>
      <c r="P51" s="584">
        <v>0</v>
      </c>
      <c r="Q51" s="584">
        <v>5806.3099999999986</v>
      </c>
      <c r="R51" s="585">
        <v>0.16016274423073992</v>
      </c>
      <c r="S51" s="585">
        <v>0.21693247090193538</v>
      </c>
    </row>
    <row r="52" spans="1:21" ht="13.5" customHeight="1">
      <c r="A52" s="191" t="s">
        <v>1292</v>
      </c>
      <c r="B52" s="584">
        <v>10892.12</v>
      </c>
      <c r="C52" s="584">
        <v>1194.99</v>
      </c>
      <c r="D52" s="584">
        <v>0</v>
      </c>
      <c r="E52" s="584">
        <v>91.62</v>
      </c>
      <c r="F52" s="584">
        <v>0</v>
      </c>
      <c r="G52" s="584">
        <v>1286.6100000000001</v>
      </c>
      <c r="H52" s="584">
        <v>1317.77</v>
      </c>
      <c r="I52" s="584">
        <v>0</v>
      </c>
      <c r="J52" s="584">
        <v>164.88</v>
      </c>
      <c r="K52" s="584">
        <v>0</v>
      </c>
      <c r="L52" s="584">
        <v>1482.65</v>
      </c>
      <c r="M52" s="584">
        <v>122.77999999999997</v>
      </c>
      <c r="N52" s="584">
        <v>0</v>
      </c>
      <c r="O52" s="584">
        <v>73.259999999999991</v>
      </c>
      <c r="P52" s="584">
        <v>0</v>
      </c>
      <c r="Q52" s="584">
        <v>196.03999999999996</v>
      </c>
      <c r="R52" s="585">
        <v>0.11812301002926887</v>
      </c>
      <c r="S52" s="585">
        <v>0.13612134276890081</v>
      </c>
    </row>
    <row r="53" spans="1:21" ht="13.5" customHeight="1">
      <c r="A53" s="191" t="s">
        <v>1293</v>
      </c>
      <c r="B53" s="584">
        <v>136738</v>
      </c>
      <c r="C53" s="584">
        <v>12803.71</v>
      </c>
      <c r="D53" s="584">
        <v>0</v>
      </c>
      <c r="E53" s="584">
        <v>9029.99</v>
      </c>
      <c r="F53" s="584">
        <v>0</v>
      </c>
      <c r="G53" s="584">
        <v>21833.699999999997</v>
      </c>
      <c r="H53" s="584">
        <v>13022.5</v>
      </c>
      <c r="I53" s="584">
        <v>0</v>
      </c>
      <c r="J53" s="584">
        <v>9808.41</v>
      </c>
      <c r="K53" s="584">
        <v>0</v>
      </c>
      <c r="L53" s="584">
        <v>22830.91</v>
      </c>
      <c r="M53" s="584">
        <v>218.79000000000087</v>
      </c>
      <c r="N53" s="584">
        <v>0</v>
      </c>
      <c r="O53" s="584">
        <v>778.42000000000007</v>
      </c>
      <c r="P53" s="584">
        <v>0</v>
      </c>
      <c r="Q53" s="584">
        <v>997.21000000000095</v>
      </c>
      <c r="R53" s="585">
        <v>0.15967543769837206</v>
      </c>
      <c r="S53" s="585">
        <v>0.16696828972194999</v>
      </c>
    </row>
    <row r="54" spans="1:21" ht="10.5" customHeight="1">
      <c r="A54" s="91" t="s">
        <v>823</v>
      </c>
      <c r="B54" s="55"/>
      <c r="C54" s="586" t="s">
        <v>823</v>
      </c>
      <c r="D54" s="586" t="s">
        <v>823</v>
      </c>
      <c r="E54" s="55"/>
      <c r="F54" s="55"/>
      <c r="G54" s="586" t="s">
        <v>823</v>
      </c>
      <c r="H54" s="586" t="s">
        <v>823</v>
      </c>
      <c r="I54" s="586" t="s">
        <v>823</v>
      </c>
      <c r="J54" s="55"/>
      <c r="K54" s="55"/>
      <c r="L54" s="55"/>
      <c r="M54" s="55"/>
      <c r="N54" s="586" t="s">
        <v>823</v>
      </c>
      <c r="O54" s="586" t="s">
        <v>823</v>
      </c>
      <c r="P54" s="586" t="s">
        <v>823</v>
      </c>
      <c r="Q54" s="55"/>
    </row>
    <row r="55" spans="1:21" s="110" customFormat="1" ht="15.75">
      <c r="A55" s="191" t="s">
        <v>6</v>
      </c>
      <c r="B55" s="590">
        <v>3813337.4500000007</v>
      </c>
      <c r="C55" s="590">
        <v>294732.66000000003</v>
      </c>
      <c r="D55" s="590">
        <v>0</v>
      </c>
      <c r="E55" s="590">
        <v>469033.31999999995</v>
      </c>
      <c r="F55" s="590">
        <v>2.2599999999999998</v>
      </c>
      <c r="G55" s="590">
        <v>763768.24000000011</v>
      </c>
      <c r="H55" s="590">
        <v>389333.01000000013</v>
      </c>
      <c r="I55" s="590">
        <v>0.69</v>
      </c>
      <c r="J55" s="590">
        <v>598697.93000000005</v>
      </c>
      <c r="K55" s="590">
        <v>265.94</v>
      </c>
      <c r="L55" s="590">
        <v>988297.57000000007</v>
      </c>
      <c r="M55" s="590">
        <v>94600.349999999977</v>
      </c>
      <c r="N55" s="590">
        <v>0.69</v>
      </c>
      <c r="O55" s="590">
        <v>129664.61</v>
      </c>
      <c r="P55" s="590">
        <v>263.67999999999995</v>
      </c>
      <c r="Q55" s="590">
        <v>224529.32999999996</v>
      </c>
      <c r="R55" s="591">
        <v>0.20028865790516387</v>
      </c>
      <c r="S55" s="591">
        <v>0.25916866339746564</v>
      </c>
      <c r="T55" s="220" t="s">
        <v>823</v>
      </c>
      <c r="U55" s="221" t="s">
        <v>823</v>
      </c>
    </row>
    <row r="56" spans="1:21" ht="22.5" customHeight="1">
      <c r="A56" s="422" t="s">
        <v>823</v>
      </c>
      <c r="B56" s="586"/>
      <c r="C56" s="586"/>
      <c r="D56" s="586"/>
      <c r="E56" s="584"/>
      <c r="F56" s="584"/>
      <c r="G56" s="586"/>
      <c r="H56" s="586"/>
      <c r="I56" s="586"/>
      <c r="J56" s="586"/>
      <c r="K56" s="586"/>
      <c r="L56" s="586"/>
      <c r="M56" s="586"/>
      <c r="N56" s="586"/>
      <c r="O56" s="586"/>
      <c r="P56" s="586"/>
      <c r="Q56" s="586"/>
      <c r="R56" s="589"/>
      <c r="S56" s="188"/>
      <c r="T56" s="188"/>
    </row>
    <row r="57" spans="1:21" ht="9" customHeight="1">
      <c r="B57" s="188"/>
      <c r="C57" s="188"/>
      <c r="E57" s="200"/>
      <c r="F57" s="200"/>
      <c r="G57" s="188"/>
      <c r="H57" s="188"/>
      <c r="I57" s="188"/>
      <c r="J57" s="200"/>
      <c r="K57" s="200"/>
      <c r="L57" s="188"/>
      <c r="M57" s="188"/>
      <c r="O57" s="188" t="s">
        <v>823</v>
      </c>
      <c r="P57" s="188"/>
      <c r="Q57" s="188" t="s">
        <v>823</v>
      </c>
      <c r="R57" s="188" t="s">
        <v>823</v>
      </c>
      <c r="S57" s="188" t="s">
        <v>834</v>
      </c>
      <c r="T57" s="188" t="s">
        <v>823</v>
      </c>
    </row>
    <row r="58" spans="1:21" ht="5.25" customHeight="1" thickBot="1">
      <c r="A58" s="222"/>
      <c r="B58" s="201"/>
      <c r="C58" s="129"/>
      <c r="D58" s="129"/>
      <c r="E58" s="201"/>
      <c r="F58" s="201"/>
      <c r="G58" s="129"/>
      <c r="H58" s="129"/>
      <c r="I58" s="129"/>
      <c r="J58" s="201"/>
      <c r="K58" s="201"/>
      <c r="L58" s="201"/>
      <c r="M58" s="129"/>
      <c r="N58" s="129"/>
      <c r="O58" s="129"/>
      <c r="P58" s="129"/>
      <c r="Q58" s="201" t="s">
        <v>823</v>
      </c>
      <c r="R58" s="129"/>
      <c r="S58" s="129"/>
    </row>
    <row r="59" spans="1:21" ht="9.75" customHeight="1" thickTop="1">
      <c r="Q59" s="188" t="s">
        <v>823</v>
      </c>
    </row>
    <row r="60" spans="1:21" ht="2.25" customHeight="1"/>
    <row r="61" spans="1:21" ht="2.25" customHeight="1"/>
    <row r="62" spans="1:21">
      <c r="A62" s="357" t="s">
        <v>835</v>
      </c>
    </row>
    <row r="63" spans="1:21">
      <c r="A63" s="357" t="s">
        <v>836</v>
      </c>
    </row>
    <row r="64" spans="1:21">
      <c r="A64" s="357"/>
    </row>
    <row r="65" s="109" customFormat="1" ht="12.75"/>
  </sheetData>
  <mergeCells count="10">
    <mergeCell ref="A22:D22"/>
    <mergeCell ref="A2:S2"/>
    <mergeCell ref="A3:S3"/>
    <mergeCell ref="A4:S4"/>
    <mergeCell ref="A5:S5"/>
    <mergeCell ref="C8:G8"/>
    <mergeCell ref="H8:L8"/>
    <mergeCell ref="M8:Q8"/>
    <mergeCell ref="R8:S8"/>
    <mergeCell ref="A11:D11"/>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J11" sqref="J11"/>
    </sheetView>
  </sheetViews>
  <sheetFormatPr baseColWidth="10" defaultColWidth="9.140625" defaultRowHeight="15"/>
  <cols>
    <col min="1" max="1" width="66.140625" style="49" customWidth="1"/>
    <col min="2" max="6" width="11.85546875" style="805" customWidth="1"/>
    <col min="7" max="7" width="1.85546875" style="53" customWidth="1"/>
    <col min="8" max="8" width="9.140625" style="805" customWidth="1"/>
    <col min="9" max="9" width="10.7109375" style="805" bestFit="1" customWidth="1"/>
    <col min="10" max="256" width="9.140625" style="805"/>
    <col min="257" max="257" width="66.140625" style="805" customWidth="1"/>
    <col min="258" max="262" width="11.85546875" style="805" customWidth="1"/>
    <col min="263" max="263" width="1.85546875" style="805" customWidth="1"/>
    <col min="264" max="264" width="9.140625" style="805" customWidth="1"/>
    <col min="265" max="265" width="10.7109375" style="805" bestFit="1" customWidth="1"/>
    <col min="266" max="512" width="9.140625" style="805"/>
    <col min="513" max="513" width="66.140625" style="805" customWidth="1"/>
    <col min="514" max="518" width="11.85546875" style="805" customWidth="1"/>
    <col min="519" max="519" width="1.85546875" style="805" customWidth="1"/>
    <col min="520" max="520" width="9.140625" style="805" customWidth="1"/>
    <col min="521" max="521" width="10.7109375" style="805" bestFit="1" customWidth="1"/>
    <col min="522" max="768" width="9.140625" style="805"/>
    <col min="769" max="769" width="66.140625" style="805" customWidth="1"/>
    <col min="770" max="774" width="11.85546875" style="805" customWidth="1"/>
    <col min="775" max="775" width="1.85546875" style="805" customWidth="1"/>
    <col min="776" max="776" width="9.140625" style="805" customWidth="1"/>
    <col min="777" max="777" width="10.7109375" style="805" bestFit="1" customWidth="1"/>
    <col min="778" max="1024" width="9.140625" style="805"/>
    <col min="1025" max="1025" width="66.140625" style="805" customWidth="1"/>
    <col min="1026" max="1030" width="11.85546875" style="805" customWidth="1"/>
    <col min="1031" max="1031" width="1.85546875" style="805" customWidth="1"/>
    <col min="1032" max="1032" width="9.140625" style="805" customWidth="1"/>
    <col min="1033" max="1033" width="10.7109375" style="805" bestFit="1" customWidth="1"/>
    <col min="1034" max="1280" width="9.140625" style="805"/>
    <col min="1281" max="1281" width="66.140625" style="805" customWidth="1"/>
    <col min="1282" max="1286" width="11.85546875" style="805" customWidth="1"/>
    <col min="1287" max="1287" width="1.85546875" style="805" customWidth="1"/>
    <col min="1288" max="1288" width="9.140625" style="805" customWidth="1"/>
    <col min="1289" max="1289" width="10.7109375" style="805" bestFit="1" customWidth="1"/>
    <col min="1290" max="1536" width="9.140625" style="805"/>
    <col min="1537" max="1537" width="66.140625" style="805" customWidth="1"/>
    <col min="1538" max="1542" width="11.85546875" style="805" customWidth="1"/>
    <col min="1543" max="1543" width="1.85546875" style="805" customWidth="1"/>
    <col min="1544" max="1544" width="9.140625" style="805" customWidth="1"/>
    <col min="1545" max="1545" width="10.7109375" style="805" bestFit="1" customWidth="1"/>
    <col min="1546" max="1792" width="9.140625" style="805"/>
    <col min="1793" max="1793" width="66.140625" style="805" customWidth="1"/>
    <col min="1794" max="1798" width="11.85546875" style="805" customWidth="1"/>
    <col min="1799" max="1799" width="1.85546875" style="805" customWidth="1"/>
    <col min="1800" max="1800" width="9.140625" style="805" customWidth="1"/>
    <col min="1801" max="1801" width="10.7109375" style="805" bestFit="1" customWidth="1"/>
    <col min="1802" max="2048" width="9.140625" style="805"/>
    <col min="2049" max="2049" width="66.140625" style="805" customWidth="1"/>
    <col min="2050" max="2054" width="11.85546875" style="805" customWidth="1"/>
    <col min="2055" max="2055" width="1.85546875" style="805" customWidth="1"/>
    <col min="2056" max="2056" width="9.140625" style="805" customWidth="1"/>
    <col min="2057" max="2057" width="10.7109375" style="805" bestFit="1" customWidth="1"/>
    <col min="2058" max="2304" width="9.140625" style="805"/>
    <col min="2305" max="2305" width="66.140625" style="805" customWidth="1"/>
    <col min="2306" max="2310" width="11.85546875" style="805" customWidth="1"/>
    <col min="2311" max="2311" width="1.85546875" style="805" customWidth="1"/>
    <col min="2312" max="2312" width="9.140625" style="805" customWidth="1"/>
    <col min="2313" max="2313" width="10.7109375" style="805" bestFit="1" customWidth="1"/>
    <col min="2314" max="2560" width="9.140625" style="805"/>
    <col min="2561" max="2561" width="66.140625" style="805" customWidth="1"/>
    <col min="2562" max="2566" width="11.85546875" style="805" customWidth="1"/>
    <col min="2567" max="2567" width="1.85546875" style="805" customWidth="1"/>
    <col min="2568" max="2568" width="9.140625" style="805" customWidth="1"/>
    <col min="2569" max="2569" width="10.7109375" style="805" bestFit="1" customWidth="1"/>
    <col min="2570" max="2816" width="9.140625" style="805"/>
    <col min="2817" max="2817" width="66.140625" style="805" customWidth="1"/>
    <col min="2818" max="2822" width="11.85546875" style="805" customWidth="1"/>
    <col min="2823" max="2823" width="1.85546875" style="805" customWidth="1"/>
    <col min="2824" max="2824" width="9.140625" style="805" customWidth="1"/>
    <col min="2825" max="2825" width="10.7109375" style="805" bestFit="1" customWidth="1"/>
    <col min="2826" max="3072" width="9.140625" style="805"/>
    <col min="3073" max="3073" width="66.140625" style="805" customWidth="1"/>
    <col min="3074" max="3078" width="11.85546875" style="805" customWidth="1"/>
    <col min="3079" max="3079" width="1.85546875" style="805" customWidth="1"/>
    <col min="3080" max="3080" width="9.140625" style="805" customWidth="1"/>
    <col min="3081" max="3081" width="10.7109375" style="805" bestFit="1" customWidth="1"/>
    <col min="3082" max="3328" width="9.140625" style="805"/>
    <col min="3329" max="3329" width="66.140625" style="805" customWidth="1"/>
    <col min="3330" max="3334" width="11.85546875" style="805" customWidth="1"/>
    <col min="3335" max="3335" width="1.85546875" style="805" customWidth="1"/>
    <col min="3336" max="3336" width="9.140625" style="805" customWidth="1"/>
    <col min="3337" max="3337" width="10.7109375" style="805" bestFit="1" customWidth="1"/>
    <col min="3338" max="3584" width="9.140625" style="805"/>
    <col min="3585" max="3585" width="66.140625" style="805" customWidth="1"/>
    <col min="3586" max="3590" width="11.85546875" style="805" customWidth="1"/>
    <col min="3591" max="3591" width="1.85546875" style="805" customWidth="1"/>
    <col min="3592" max="3592" width="9.140625" style="805" customWidth="1"/>
    <col min="3593" max="3593" width="10.7109375" style="805" bestFit="1" customWidth="1"/>
    <col min="3594" max="3840" width="9.140625" style="805"/>
    <col min="3841" max="3841" width="66.140625" style="805" customWidth="1"/>
    <col min="3842" max="3846" width="11.85546875" style="805" customWidth="1"/>
    <col min="3847" max="3847" width="1.85546875" style="805" customWidth="1"/>
    <col min="3848" max="3848" width="9.140625" style="805" customWidth="1"/>
    <col min="3849" max="3849" width="10.7109375" style="805" bestFit="1" customWidth="1"/>
    <col min="3850" max="4096" width="9.140625" style="805"/>
    <col min="4097" max="4097" width="66.140625" style="805" customWidth="1"/>
    <col min="4098" max="4102" width="11.85546875" style="805" customWidth="1"/>
    <col min="4103" max="4103" width="1.85546875" style="805" customWidth="1"/>
    <col min="4104" max="4104" width="9.140625" style="805" customWidth="1"/>
    <col min="4105" max="4105" width="10.7109375" style="805" bestFit="1" customWidth="1"/>
    <col min="4106" max="4352" width="9.140625" style="805"/>
    <col min="4353" max="4353" width="66.140625" style="805" customWidth="1"/>
    <col min="4354" max="4358" width="11.85546875" style="805" customWidth="1"/>
    <col min="4359" max="4359" width="1.85546875" style="805" customWidth="1"/>
    <col min="4360" max="4360" width="9.140625" style="805" customWidth="1"/>
    <col min="4361" max="4361" width="10.7109375" style="805" bestFit="1" customWidth="1"/>
    <col min="4362" max="4608" width="9.140625" style="805"/>
    <col min="4609" max="4609" width="66.140625" style="805" customWidth="1"/>
    <col min="4610" max="4614" width="11.85546875" style="805" customWidth="1"/>
    <col min="4615" max="4615" width="1.85546875" style="805" customWidth="1"/>
    <col min="4616" max="4616" width="9.140625" style="805" customWidth="1"/>
    <col min="4617" max="4617" width="10.7109375" style="805" bestFit="1" customWidth="1"/>
    <col min="4618" max="4864" width="9.140625" style="805"/>
    <col min="4865" max="4865" width="66.140625" style="805" customWidth="1"/>
    <col min="4866" max="4870" width="11.85546875" style="805" customWidth="1"/>
    <col min="4871" max="4871" width="1.85546875" style="805" customWidth="1"/>
    <col min="4872" max="4872" width="9.140625" style="805" customWidth="1"/>
    <col min="4873" max="4873" width="10.7109375" style="805" bestFit="1" customWidth="1"/>
    <col min="4874" max="5120" width="9.140625" style="805"/>
    <col min="5121" max="5121" width="66.140625" style="805" customWidth="1"/>
    <col min="5122" max="5126" width="11.85546875" style="805" customWidth="1"/>
    <col min="5127" max="5127" width="1.85546875" style="805" customWidth="1"/>
    <col min="5128" max="5128" width="9.140625" style="805" customWidth="1"/>
    <col min="5129" max="5129" width="10.7109375" style="805" bestFit="1" customWidth="1"/>
    <col min="5130" max="5376" width="9.140625" style="805"/>
    <col min="5377" max="5377" width="66.140625" style="805" customWidth="1"/>
    <col min="5378" max="5382" width="11.85546875" style="805" customWidth="1"/>
    <col min="5383" max="5383" width="1.85546875" style="805" customWidth="1"/>
    <col min="5384" max="5384" width="9.140625" style="805" customWidth="1"/>
    <col min="5385" max="5385" width="10.7109375" style="805" bestFit="1" customWidth="1"/>
    <col min="5386" max="5632" width="9.140625" style="805"/>
    <col min="5633" max="5633" width="66.140625" style="805" customWidth="1"/>
    <col min="5634" max="5638" width="11.85546875" style="805" customWidth="1"/>
    <col min="5639" max="5639" width="1.85546875" style="805" customWidth="1"/>
    <col min="5640" max="5640" width="9.140625" style="805" customWidth="1"/>
    <col min="5641" max="5641" width="10.7109375" style="805" bestFit="1" customWidth="1"/>
    <col min="5642" max="5888" width="9.140625" style="805"/>
    <col min="5889" max="5889" width="66.140625" style="805" customWidth="1"/>
    <col min="5890" max="5894" width="11.85546875" style="805" customWidth="1"/>
    <col min="5895" max="5895" width="1.85546875" style="805" customWidth="1"/>
    <col min="5896" max="5896" width="9.140625" style="805" customWidth="1"/>
    <col min="5897" max="5897" width="10.7109375" style="805" bestFit="1" customWidth="1"/>
    <col min="5898" max="6144" width="9.140625" style="805"/>
    <col min="6145" max="6145" width="66.140625" style="805" customWidth="1"/>
    <col min="6146" max="6150" width="11.85546875" style="805" customWidth="1"/>
    <col min="6151" max="6151" width="1.85546875" style="805" customWidth="1"/>
    <col min="6152" max="6152" width="9.140625" style="805" customWidth="1"/>
    <col min="6153" max="6153" width="10.7109375" style="805" bestFit="1" customWidth="1"/>
    <col min="6154" max="6400" width="9.140625" style="805"/>
    <col min="6401" max="6401" width="66.140625" style="805" customWidth="1"/>
    <col min="6402" max="6406" width="11.85546875" style="805" customWidth="1"/>
    <col min="6407" max="6407" width="1.85546875" style="805" customWidth="1"/>
    <col min="6408" max="6408" width="9.140625" style="805" customWidth="1"/>
    <col min="6409" max="6409" width="10.7109375" style="805" bestFit="1" customWidth="1"/>
    <col min="6410" max="6656" width="9.140625" style="805"/>
    <col min="6657" max="6657" width="66.140625" style="805" customWidth="1"/>
    <col min="6658" max="6662" width="11.85546875" style="805" customWidth="1"/>
    <col min="6663" max="6663" width="1.85546875" style="805" customWidth="1"/>
    <col min="6664" max="6664" width="9.140625" style="805" customWidth="1"/>
    <col min="6665" max="6665" width="10.7109375" style="805" bestFit="1" customWidth="1"/>
    <col min="6666" max="6912" width="9.140625" style="805"/>
    <col min="6913" max="6913" width="66.140625" style="805" customWidth="1"/>
    <col min="6914" max="6918" width="11.85546875" style="805" customWidth="1"/>
    <col min="6919" max="6919" width="1.85546875" style="805" customWidth="1"/>
    <col min="6920" max="6920" width="9.140625" style="805" customWidth="1"/>
    <col min="6921" max="6921" width="10.7109375" style="805" bestFit="1" customWidth="1"/>
    <col min="6922" max="7168" width="9.140625" style="805"/>
    <col min="7169" max="7169" width="66.140625" style="805" customWidth="1"/>
    <col min="7170" max="7174" width="11.85546875" style="805" customWidth="1"/>
    <col min="7175" max="7175" width="1.85546875" style="805" customWidth="1"/>
    <col min="7176" max="7176" width="9.140625" style="805" customWidth="1"/>
    <col min="7177" max="7177" width="10.7109375" style="805" bestFit="1" customWidth="1"/>
    <col min="7178" max="7424" width="9.140625" style="805"/>
    <col min="7425" max="7425" width="66.140625" style="805" customWidth="1"/>
    <col min="7426" max="7430" width="11.85546875" style="805" customWidth="1"/>
    <col min="7431" max="7431" width="1.85546875" style="805" customWidth="1"/>
    <col min="7432" max="7432" width="9.140625" style="805" customWidth="1"/>
    <col min="7433" max="7433" width="10.7109375" style="805" bestFit="1" customWidth="1"/>
    <col min="7434" max="7680" width="9.140625" style="805"/>
    <col min="7681" max="7681" width="66.140625" style="805" customWidth="1"/>
    <col min="7682" max="7686" width="11.85546875" style="805" customWidth="1"/>
    <col min="7687" max="7687" width="1.85546875" style="805" customWidth="1"/>
    <col min="7688" max="7688" width="9.140625" style="805" customWidth="1"/>
    <col min="7689" max="7689" width="10.7109375" style="805" bestFit="1" customWidth="1"/>
    <col min="7690" max="7936" width="9.140625" style="805"/>
    <col min="7937" max="7937" width="66.140625" style="805" customWidth="1"/>
    <col min="7938" max="7942" width="11.85546875" style="805" customWidth="1"/>
    <col min="7943" max="7943" width="1.85546875" style="805" customWidth="1"/>
    <col min="7944" max="7944" width="9.140625" style="805" customWidth="1"/>
    <col min="7945" max="7945" width="10.7109375" style="805" bestFit="1" customWidth="1"/>
    <col min="7946" max="8192" width="9.140625" style="805"/>
    <col min="8193" max="8193" width="66.140625" style="805" customWidth="1"/>
    <col min="8194" max="8198" width="11.85546875" style="805" customWidth="1"/>
    <col min="8199" max="8199" width="1.85546875" style="805" customWidth="1"/>
    <col min="8200" max="8200" width="9.140625" style="805" customWidth="1"/>
    <col min="8201" max="8201" width="10.7109375" style="805" bestFit="1" customWidth="1"/>
    <col min="8202" max="8448" width="9.140625" style="805"/>
    <col min="8449" max="8449" width="66.140625" style="805" customWidth="1"/>
    <col min="8450" max="8454" width="11.85546875" style="805" customWidth="1"/>
    <col min="8455" max="8455" width="1.85546875" style="805" customWidth="1"/>
    <col min="8456" max="8456" width="9.140625" style="805" customWidth="1"/>
    <col min="8457" max="8457" width="10.7109375" style="805" bestFit="1" customWidth="1"/>
    <col min="8458" max="8704" width="9.140625" style="805"/>
    <col min="8705" max="8705" width="66.140625" style="805" customWidth="1"/>
    <col min="8706" max="8710" width="11.85546875" style="805" customWidth="1"/>
    <col min="8711" max="8711" width="1.85546875" style="805" customWidth="1"/>
    <col min="8712" max="8712" width="9.140625" style="805" customWidth="1"/>
    <col min="8713" max="8713" width="10.7109375" style="805" bestFit="1" customWidth="1"/>
    <col min="8714" max="8960" width="9.140625" style="805"/>
    <col min="8961" max="8961" width="66.140625" style="805" customWidth="1"/>
    <col min="8962" max="8966" width="11.85546875" style="805" customWidth="1"/>
    <col min="8967" max="8967" width="1.85546875" style="805" customWidth="1"/>
    <col min="8968" max="8968" width="9.140625" style="805" customWidth="1"/>
    <col min="8969" max="8969" width="10.7109375" style="805" bestFit="1" customWidth="1"/>
    <col min="8970" max="9216" width="9.140625" style="805"/>
    <col min="9217" max="9217" width="66.140625" style="805" customWidth="1"/>
    <col min="9218" max="9222" width="11.85546875" style="805" customWidth="1"/>
    <col min="9223" max="9223" width="1.85546875" style="805" customWidth="1"/>
    <col min="9224" max="9224" width="9.140625" style="805" customWidth="1"/>
    <col min="9225" max="9225" width="10.7109375" style="805" bestFit="1" customWidth="1"/>
    <col min="9226" max="9472" width="9.140625" style="805"/>
    <col min="9473" max="9473" width="66.140625" style="805" customWidth="1"/>
    <col min="9474" max="9478" width="11.85546875" style="805" customWidth="1"/>
    <col min="9479" max="9479" width="1.85546875" style="805" customWidth="1"/>
    <col min="9480" max="9480" width="9.140625" style="805" customWidth="1"/>
    <col min="9481" max="9481" width="10.7109375" style="805" bestFit="1" customWidth="1"/>
    <col min="9482" max="9728" width="9.140625" style="805"/>
    <col min="9729" max="9729" width="66.140625" style="805" customWidth="1"/>
    <col min="9730" max="9734" width="11.85546875" style="805" customWidth="1"/>
    <col min="9735" max="9735" width="1.85546875" style="805" customWidth="1"/>
    <col min="9736" max="9736" width="9.140625" style="805" customWidth="1"/>
    <col min="9737" max="9737" width="10.7109375" style="805" bestFit="1" customWidth="1"/>
    <col min="9738" max="9984" width="9.140625" style="805"/>
    <col min="9985" max="9985" width="66.140625" style="805" customWidth="1"/>
    <col min="9986" max="9990" width="11.85546875" style="805" customWidth="1"/>
    <col min="9991" max="9991" width="1.85546875" style="805" customWidth="1"/>
    <col min="9992" max="9992" width="9.140625" style="805" customWidth="1"/>
    <col min="9993" max="9993" width="10.7109375" style="805" bestFit="1" customWidth="1"/>
    <col min="9994" max="10240" width="9.140625" style="805"/>
    <col min="10241" max="10241" width="66.140625" style="805" customWidth="1"/>
    <col min="10242" max="10246" width="11.85546875" style="805" customWidth="1"/>
    <col min="10247" max="10247" width="1.85546875" style="805" customWidth="1"/>
    <col min="10248" max="10248" width="9.140625" style="805" customWidth="1"/>
    <col min="10249" max="10249" width="10.7109375" style="805" bestFit="1" customWidth="1"/>
    <col min="10250" max="10496" width="9.140625" style="805"/>
    <col min="10497" max="10497" width="66.140625" style="805" customWidth="1"/>
    <col min="10498" max="10502" width="11.85546875" style="805" customWidth="1"/>
    <col min="10503" max="10503" width="1.85546875" style="805" customWidth="1"/>
    <col min="10504" max="10504" width="9.140625" style="805" customWidth="1"/>
    <col min="10505" max="10505" width="10.7109375" style="805" bestFit="1" customWidth="1"/>
    <col min="10506" max="10752" width="9.140625" style="805"/>
    <col min="10753" max="10753" width="66.140625" style="805" customWidth="1"/>
    <col min="10754" max="10758" width="11.85546875" style="805" customWidth="1"/>
    <col min="10759" max="10759" width="1.85546875" style="805" customWidth="1"/>
    <col min="10760" max="10760" width="9.140625" style="805" customWidth="1"/>
    <col min="10761" max="10761" width="10.7109375" style="805" bestFit="1" customWidth="1"/>
    <col min="10762" max="11008" width="9.140625" style="805"/>
    <col min="11009" max="11009" width="66.140625" style="805" customWidth="1"/>
    <col min="11010" max="11014" width="11.85546875" style="805" customWidth="1"/>
    <col min="11015" max="11015" width="1.85546875" style="805" customWidth="1"/>
    <col min="11016" max="11016" width="9.140625" style="805" customWidth="1"/>
    <col min="11017" max="11017" width="10.7109375" style="805" bestFit="1" customWidth="1"/>
    <col min="11018" max="11264" width="9.140625" style="805"/>
    <col min="11265" max="11265" width="66.140625" style="805" customWidth="1"/>
    <col min="11266" max="11270" width="11.85546875" style="805" customWidth="1"/>
    <col min="11271" max="11271" width="1.85546875" style="805" customWidth="1"/>
    <col min="11272" max="11272" width="9.140625" style="805" customWidth="1"/>
    <col min="11273" max="11273" width="10.7109375" style="805" bestFit="1" customWidth="1"/>
    <col min="11274" max="11520" width="9.140625" style="805"/>
    <col min="11521" max="11521" width="66.140625" style="805" customWidth="1"/>
    <col min="11522" max="11526" width="11.85546875" style="805" customWidth="1"/>
    <col min="11527" max="11527" width="1.85546875" style="805" customWidth="1"/>
    <col min="11528" max="11528" width="9.140625" style="805" customWidth="1"/>
    <col min="11529" max="11529" width="10.7109375" style="805" bestFit="1" customWidth="1"/>
    <col min="11530" max="11776" width="9.140625" style="805"/>
    <col min="11777" max="11777" width="66.140625" style="805" customWidth="1"/>
    <col min="11778" max="11782" width="11.85546875" style="805" customWidth="1"/>
    <col min="11783" max="11783" width="1.85546875" style="805" customWidth="1"/>
    <col min="11784" max="11784" width="9.140625" style="805" customWidth="1"/>
    <col min="11785" max="11785" width="10.7109375" style="805" bestFit="1" customWidth="1"/>
    <col min="11786" max="12032" width="9.140625" style="805"/>
    <col min="12033" max="12033" width="66.140625" style="805" customWidth="1"/>
    <col min="12034" max="12038" width="11.85546875" style="805" customWidth="1"/>
    <col min="12039" max="12039" width="1.85546875" style="805" customWidth="1"/>
    <col min="12040" max="12040" width="9.140625" style="805" customWidth="1"/>
    <col min="12041" max="12041" width="10.7109375" style="805" bestFit="1" customWidth="1"/>
    <col min="12042" max="12288" width="9.140625" style="805"/>
    <col min="12289" max="12289" width="66.140625" style="805" customWidth="1"/>
    <col min="12290" max="12294" width="11.85546875" style="805" customWidth="1"/>
    <col min="12295" max="12295" width="1.85546875" style="805" customWidth="1"/>
    <col min="12296" max="12296" width="9.140625" style="805" customWidth="1"/>
    <col min="12297" max="12297" width="10.7109375" style="805" bestFit="1" customWidth="1"/>
    <col min="12298" max="12544" width="9.140625" style="805"/>
    <col min="12545" max="12545" width="66.140625" style="805" customWidth="1"/>
    <col min="12546" max="12550" width="11.85546875" style="805" customWidth="1"/>
    <col min="12551" max="12551" width="1.85546875" style="805" customWidth="1"/>
    <col min="12552" max="12552" width="9.140625" style="805" customWidth="1"/>
    <col min="12553" max="12553" width="10.7109375" style="805" bestFit="1" customWidth="1"/>
    <col min="12554" max="12800" width="9.140625" style="805"/>
    <col min="12801" max="12801" width="66.140625" style="805" customWidth="1"/>
    <col min="12802" max="12806" width="11.85546875" style="805" customWidth="1"/>
    <col min="12807" max="12807" width="1.85546875" style="805" customWidth="1"/>
    <col min="12808" max="12808" width="9.140625" style="805" customWidth="1"/>
    <col min="12809" max="12809" width="10.7109375" style="805" bestFit="1" customWidth="1"/>
    <col min="12810" max="13056" width="9.140625" style="805"/>
    <col min="13057" max="13057" width="66.140625" style="805" customWidth="1"/>
    <col min="13058" max="13062" width="11.85546875" style="805" customWidth="1"/>
    <col min="13063" max="13063" width="1.85546875" style="805" customWidth="1"/>
    <col min="13064" max="13064" width="9.140625" style="805" customWidth="1"/>
    <col min="13065" max="13065" width="10.7109375" style="805" bestFit="1" customWidth="1"/>
    <col min="13066" max="13312" width="9.140625" style="805"/>
    <col min="13313" max="13313" width="66.140625" style="805" customWidth="1"/>
    <col min="13314" max="13318" width="11.85546875" style="805" customWidth="1"/>
    <col min="13319" max="13319" width="1.85546875" style="805" customWidth="1"/>
    <col min="13320" max="13320" width="9.140625" style="805" customWidth="1"/>
    <col min="13321" max="13321" width="10.7109375" style="805" bestFit="1" customWidth="1"/>
    <col min="13322" max="13568" width="9.140625" style="805"/>
    <col min="13569" max="13569" width="66.140625" style="805" customWidth="1"/>
    <col min="13570" max="13574" width="11.85546875" style="805" customWidth="1"/>
    <col min="13575" max="13575" width="1.85546875" style="805" customWidth="1"/>
    <col min="13576" max="13576" width="9.140625" style="805" customWidth="1"/>
    <col min="13577" max="13577" width="10.7109375" style="805" bestFit="1" customWidth="1"/>
    <col min="13578" max="13824" width="9.140625" style="805"/>
    <col min="13825" max="13825" width="66.140625" style="805" customWidth="1"/>
    <col min="13826" max="13830" width="11.85546875" style="805" customWidth="1"/>
    <col min="13831" max="13831" width="1.85546875" style="805" customWidth="1"/>
    <col min="13832" max="13832" width="9.140625" style="805" customWidth="1"/>
    <col min="13833" max="13833" width="10.7109375" style="805" bestFit="1" customWidth="1"/>
    <col min="13834" max="14080" width="9.140625" style="805"/>
    <col min="14081" max="14081" width="66.140625" style="805" customWidth="1"/>
    <col min="14082" max="14086" width="11.85546875" style="805" customWidth="1"/>
    <col min="14087" max="14087" width="1.85546875" style="805" customWidth="1"/>
    <col min="14088" max="14088" width="9.140625" style="805" customWidth="1"/>
    <col min="14089" max="14089" width="10.7109375" style="805" bestFit="1" customWidth="1"/>
    <col min="14090" max="14336" width="9.140625" style="805"/>
    <col min="14337" max="14337" width="66.140625" style="805" customWidth="1"/>
    <col min="14338" max="14342" width="11.85546875" style="805" customWidth="1"/>
    <col min="14343" max="14343" width="1.85546875" style="805" customWidth="1"/>
    <col min="14344" max="14344" width="9.140625" style="805" customWidth="1"/>
    <col min="14345" max="14345" width="10.7109375" style="805" bestFit="1" customWidth="1"/>
    <col min="14346" max="14592" width="9.140625" style="805"/>
    <col min="14593" max="14593" width="66.140625" style="805" customWidth="1"/>
    <col min="14594" max="14598" width="11.85546875" style="805" customWidth="1"/>
    <col min="14599" max="14599" width="1.85546875" style="805" customWidth="1"/>
    <col min="14600" max="14600" width="9.140625" style="805" customWidth="1"/>
    <col min="14601" max="14601" width="10.7109375" style="805" bestFit="1" customWidth="1"/>
    <col min="14602" max="14848" width="9.140625" style="805"/>
    <col min="14849" max="14849" width="66.140625" style="805" customWidth="1"/>
    <col min="14850" max="14854" width="11.85546875" style="805" customWidth="1"/>
    <col min="14855" max="14855" width="1.85546875" style="805" customWidth="1"/>
    <col min="14856" max="14856" width="9.140625" style="805" customWidth="1"/>
    <col min="14857" max="14857" width="10.7109375" style="805" bestFit="1" customWidth="1"/>
    <col min="14858" max="15104" width="9.140625" style="805"/>
    <col min="15105" max="15105" width="66.140625" style="805" customWidth="1"/>
    <col min="15106" max="15110" width="11.85546875" style="805" customWidth="1"/>
    <col min="15111" max="15111" width="1.85546875" style="805" customWidth="1"/>
    <col min="15112" max="15112" width="9.140625" style="805" customWidth="1"/>
    <col min="15113" max="15113" width="10.7109375" style="805" bestFit="1" customWidth="1"/>
    <col min="15114" max="15360" width="9.140625" style="805"/>
    <col min="15361" max="15361" width="66.140625" style="805" customWidth="1"/>
    <col min="15362" max="15366" width="11.85546875" style="805" customWidth="1"/>
    <col min="15367" max="15367" width="1.85546875" style="805" customWidth="1"/>
    <col min="15368" max="15368" width="9.140625" style="805" customWidth="1"/>
    <col min="15369" max="15369" width="10.7109375" style="805" bestFit="1" customWidth="1"/>
    <col min="15370" max="15616" width="9.140625" style="805"/>
    <col min="15617" max="15617" width="66.140625" style="805" customWidth="1"/>
    <col min="15618" max="15622" width="11.85546875" style="805" customWidth="1"/>
    <col min="15623" max="15623" width="1.85546875" style="805" customWidth="1"/>
    <col min="15624" max="15624" width="9.140625" style="805" customWidth="1"/>
    <col min="15625" max="15625" width="10.7109375" style="805" bestFit="1" customWidth="1"/>
    <col min="15626" max="15872" width="9.140625" style="805"/>
    <col min="15873" max="15873" width="66.140625" style="805" customWidth="1"/>
    <col min="15874" max="15878" width="11.85546875" style="805" customWidth="1"/>
    <col min="15879" max="15879" width="1.85546875" style="805" customWidth="1"/>
    <col min="15880" max="15880" width="9.140625" style="805" customWidth="1"/>
    <col min="15881" max="15881" width="10.7109375" style="805" bestFit="1" customWidth="1"/>
    <col min="15882" max="16128" width="9.140625" style="805"/>
    <col min="16129" max="16129" width="66.140625" style="805" customWidth="1"/>
    <col min="16130" max="16134" width="11.85546875" style="805" customWidth="1"/>
    <col min="16135" max="16135" width="1.85546875" style="805" customWidth="1"/>
    <col min="16136" max="16136" width="9.140625" style="805" customWidth="1"/>
    <col min="16137" max="16137" width="10.7109375" style="805" bestFit="1" customWidth="1"/>
    <col min="16138" max="16384" width="9.140625" style="805"/>
  </cols>
  <sheetData>
    <row r="1" spans="1:6" s="52" customFormat="1" ht="2.25" customHeight="1">
      <c r="A1" s="50"/>
      <c r="B1" s="51"/>
      <c r="C1" s="51"/>
      <c r="D1" s="51"/>
      <c r="E1" s="51"/>
      <c r="F1" s="51"/>
    </row>
    <row r="2" spans="1:6" s="42" customFormat="1" ht="39" customHeight="1">
      <c r="A2" s="1025" t="s">
        <v>1271</v>
      </c>
      <c r="B2" s="1025"/>
      <c r="C2" s="1025"/>
      <c r="D2" s="1025"/>
      <c r="E2" s="1025"/>
      <c r="F2" s="1025"/>
    </row>
    <row r="3" spans="1:6" s="42" customFormat="1" ht="20.25">
      <c r="A3" s="1025" t="s">
        <v>1</v>
      </c>
      <c r="B3" s="1025"/>
      <c r="C3" s="1025"/>
      <c r="D3" s="1025"/>
      <c r="E3" s="1025"/>
      <c r="F3" s="1025"/>
    </row>
    <row r="4" spans="1:6" s="42" customFormat="1" ht="20.25">
      <c r="A4" s="1025" t="s">
        <v>1530</v>
      </c>
      <c r="B4" s="1025"/>
      <c r="C4" s="1025"/>
      <c r="D4" s="1025"/>
      <c r="E4" s="1025"/>
      <c r="F4" s="1025"/>
    </row>
    <row r="5" spans="1:6" s="43" customFormat="1" ht="39" customHeight="1">
      <c r="A5" s="1031" t="s">
        <v>1254</v>
      </c>
      <c r="B5" s="1031"/>
      <c r="C5" s="1031"/>
      <c r="D5" s="1031"/>
      <c r="E5" s="1031"/>
      <c r="F5" s="1031"/>
    </row>
    <row r="6" spans="1:6" s="805" customFormat="1" ht="6" customHeight="1">
      <c r="A6" s="49"/>
    </row>
    <row r="7" spans="1:6" s="805" customFormat="1" ht="4.5" customHeight="1" thickBot="1">
      <c r="A7" s="360"/>
      <c r="B7" s="543"/>
      <c r="C7" s="543"/>
      <c r="D7" s="543"/>
      <c r="E7" s="543"/>
      <c r="F7" s="543"/>
    </row>
    <row r="8" spans="1:6" s="48" customFormat="1" ht="16.5" thickTop="1" thickBot="1">
      <c r="A8" s="990"/>
      <c r="B8" s="868" t="s">
        <v>2</v>
      </c>
      <c r="C8" s="868" t="s">
        <v>3</v>
      </c>
      <c r="D8" s="868" t="s">
        <v>4</v>
      </c>
      <c r="E8" s="868" t="s">
        <v>5</v>
      </c>
      <c r="F8" s="868" t="s">
        <v>6</v>
      </c>
    </row>
    <row r="9" spans="1:6" s="805" customFormat="1" ht="16.5" customHeight="1" thickTop="1" thickBot="1">
      <c r="A9" s="812" t="s">
        <v>7</v>
      </c>
      <c r="B9" s="813">
        <v>4836722.7507100003</v>
      </c>
      <c r="C9" s="813">
        <v>331280.11076000001</v>
      </c>
      <c r="D9" s="813">
        <v>0</v>
      </c>
      <c r="E9" s="813">
        <v>2.55464</v>
      </c>
      <c r="F9" s="813">
        <v>5168005.4161099996</v>
      </c>
    </row>
    <row r="10" spans="1:6" s="805" customFormat="1" ht="16.5" customHeight="1" thickTop="1" thickBot="1">
      <c r="A10" s="814" t="s">
        <v>8</v>
      </c>
      <c r="B10" s="815">
        <v>164465.16930000001</v>
      </c>
      <c r="C10" s="815">
        <v>22232.42526</v>
      </c>
      <c r="D10" s="815">
        <v>0</v>
      </c>
      <c r="E10" s="815">
        <v>0</v>
      </c>
      <c r="F10" s="815">
        <v>186697.59456</v>
      </c>
    </row>
    <row r="11" spans="1:6" s="805" customFormat="1" ht="16.5" customHeight="1" thickTop="1">
      <c r="A11" s="816" t="s">
        <v>9</v>
      </c>
      <c r="B11" s="817">
        <v>53785.983100000005</v>
      </c>
      <c r="C11" s="817">
        <v>3222.7727599999998</v>
      </c>
      <c r="D11" s="817">
        <v>0</v>
      </c>
      <c r="E11" s="817">
        <v>0</v>
      </c>
      <c r="F11" s="817">
        <v>57008.755859999997</v>
      </c>
    </row>
    <row r="12" spans="1:6" s="805" customFormat="1" ht="16.5" customHeight="1">
      <c r="A12" s="816" t="s">
        <v>10</v>
      </c>
      <c r="B12" s="817">
        <v>1651.04206</v>
      </c>
      <c r="C12" s="817">
        <v>2789.55845</v>
      </c>
      <c r="D12" s="817">
        <v>0</v>
      </c>
      <c r="E12" s="817">
        <v>0</v>
      </c>
      <c r="F12" s="817">
        <v>4440.6005100000002</v>
      </c>
    </row>
    <row r="13" spans="1:6" s="805" customFormat="1" ht="16.5" customHeight="1">
      <c r="A13" s="816" t="s">
        <v>11</v>
      </c>
      <c r="B13" s="817">
        <v>109028.14414</v>
      </c>
      <c r="C13" s="817">
        <v>15967.327740000001</v>
      </c>
      <c r="D13" s="817">
        <v>0</v>
      </c>
      <c r="E13" s="817">
        <v>0</v>
      </c>
      <c r="F13" s="817">
        <v>124995.47188</v>
      </c>
    </row>
    <row r="14" spans="1:6" s="805" customFormat="1" ht="16.5" customHeight="1">
      <c r="A14" s="816" t="s">
        <v>12</v>
      </c>
      <c r="B14" s="817">
        <v>0</v>
      </c>
      <c r="C14" s="817">
        <v>0</v>
      </c>
      <c r="D14" s="817">
        <v>0</v>
      </c>
      <c r="E14" s="817">
        <v>0</v>
      </c>
      <c r="F14" s="817">
        <v>0</v>
      </c>
    </row>
    <row r="15" spans="1:6" s="805" customFormat="1" ht="16.5" customHeight="1">
      <c r="A15" s="816" t="s">
        <v>13</v>
      </c>
      <c r="B15" s="817">
        <v>0</v>
      </c>
      <c r="C15" s="817">
        <v>0</v>
      </c>
      <c r="D15" s="817">
        <v>0</v>
      </c>
      <c r="E15" s="817">
        <v>0</v>
      </c>
      <c r="F15" s="817">
        <v>0</v>
      </c>
    </row>
    <row r="16" spans="1:6" s="805" customFormat="1" ht="16.5" customHeight="1">
      <c r="A16" s="816" t="s">
        <v>14</v>
      </c>
      <c r="B16" s="817">
        <v>0</v>
      </c>
      <c r="C16" s="817">
        <v>252.76631</v>
      </c>
      <c r="D16" s="817">
        <v>0</v>
      </c>
      <c r="E16" s="817">
        <v>0</v>
      </c>
      <c r="F16" s="817">
        <v>252.76631</v>
      </c>
    </row>
    <row r="17" spans="1:6" s="805" customFormat="1" ht="16.5" customHeight="1">
      <c r="A17" s="816" t="s">
        <v>15</v>
      </c>
      <c r="B17" s="817">
        <v>0</v>
      </c>
      <c r="C17" s="817">
        <v>0</v>
      </c>
      <c r="D17" s="817">
        <v>0</v>
      </c>
      <c r="E17" s="817">
        <v>0</v>
      </c>
      <c r="F17" s="817">
        <v>0</v>
      </c>
    </row>
    <row r="18" spans="1:6" s="805" customFormat="1" ht="16.5" customHeight="1" thickBot="1">
      <c r="A18" s="816" t="s">
        <v>16</v>
      </c>
      <c r="B18" s="817">
        <v>0</v>
      </c>
      <c r="C18" s="817">
        <v>0</v>
      </c>
      <c r="D18" s="817">
        <v>0</v>
      </c>
      <c r="E18" s="817">
        <v>0</v>
      </c>
      <c r="F18" s="817">
        <v>0</v>
      </c>
    </row>
    <row r="19" spans="1:6" s="805" customFormat="1" ht="16.5" customHeight="1" thickTop="1" thickBot="1">
      <c r="A19" s="814" t="s">
        <v>17</v>
      </c>
      <c r="B19" s="815">
        <v>166551.91274999999</v>
      </c>
      <c r="C19" s="815">
        <v>31316.91144</v>
      </c>
      <c r="D19" s="815">
        <v>0</v>
      </c>
      <c r="E19" s="815">
        <v>2.55464</v>
      </c>
      <c r="F19" s="815">
        <v>197871.37883</v>
      </c>
    </row>
    <row r="20" spans="1:6" s="805" customFormat="1" ht="16.5" customHeight="1" thickTop="1">
      <c r="A20" s="816" t="s">
        <v>18</v>
      </c>
      <c r="B20" s="817">
        <v>0</v>
      </c>
      <c r="C20" s="817">
        <v>0</v>
      </c>
      <c r="D20" s="817">
        <v>0</v>
      </c>
      <c r="E20" s="817">
        <v>0</v>
      </c>
      <c r="F20" s="817">
        <v>0</v>
      </c>
    </row>
    <row r="21" spans="1:6" s="805" customFormat="1" ht="16.5" customHeight="1">
      <c r="A21" s="816" t="s">
        <v>19</v>
      </c>
      <c r="B21" s="817">
        <v>112485.14821</v>
      </c>
      <c r="C21" s="817">
        <v>19248.69239</v>
      </c>
      <c r="D21" s="817">
        <v>0</v>
      </c>
      <c r="E21" s="817">
        <v>0</v>
      </c>
      <c r="F21" s="817">
        <v>131733.8406</v>
      </c>
    </row>
    <row r="22" spans="1:6" s="805" customFormat="1" ht="16.5" customHeight="1">
      <c r="A22" s="816" t="s">
        <v>20</v>
      </c>
      <c r="B22" s="817">
        <v>0</v>
      </c>
      <c r="C22" s="817">
        <v>0</v>
      </c>
      <c r="D22" s="817">
        <v>0</v>
      </c>
      <c r="E22" s="817">
        <v>0</v>
      </c>
      <c r="F22" s="817">
        <v>0</v>
      </c>
    </row>
    <row r="23" spans="1:6" s="805" customFormat="1" ht="16.5" customHeight="1">
      <c r="A23" s="816" t="s">
        <v>21</v>
      </c>
      <c r="B23" s="817">
        <v>0</v>
      </c>
      <c r="C23" s="817">
        <v>0</v>
      </c>
      <c r="D23" s="817">
        <v>0</v>
      </c>
      <c r="E23" s="817">
        <v>0</v>
      </c>
      <c r="F23" s="817">
        <v>0</v>
      </c>
    </row>
    <row r="24" spans="1:6" s="805" customFormat="1" ht="16.5" customHeight="1">
      <c r="A24" s="816" t="s">
        <v>22</v>
      </c>
      <c r="B24" s="817">
        <v>53929.625950000001</v>
      </c>
      <c r="C24" s="817">
        <v>228.77076</v>
      </c>
      <c r="D24" s="817">
        <v>0</v>
      </c>
      <c r="E24" s="817">
        <v>2.55464</v>
      </c>
      <c r="F24" s="817">
        <v>54160.951350000003</v>
      </c>
    </row>
    <row r="25" spans="1:6" s="805" customFormat="1" ht="16.5" customHeight="1">
      <c r="A25" s="816" t="s">
        <v>23</v>
      </c>
      <c r="B25" s="817">
        <v>137.13858999999999</v>
      </c>
      <c r="C25" s="817">
        <v>11837.90848</v>
      </c>
      <c r="D25" s="817">
        <v>0</v>
      </c>
      <c r="E25" s="817">
        <v>0</v>
      </c>
      <c r="F25" s="817">
        <v>11975.047070000001</v>
      </c>
    </row>
    <row r="26" spans="1:6" s="805" customFormat="1" ht="16.5" customHeight="1">
      <c r="A26" s="816" t="s">
        <v>24</v>
      </c>
      <c r="B26" s="817">
        <v>0</v>
      </c>
      <c r="C26" s="817">
        <v>1.5398099999999999</v>
      </c>
      <c r="D26" s="817">
        <v>0</v>
      </c>
      <c r="E26" s="817">
        <v>0</v>
      </c>
      <c r="F26" s="817">
        <v>1.5398099999999999</v>
      </c>
    </row>
    <row r="27" spans="1:6" s="805" customFormat="1" ht="16.5" customHeight="1" thickBot="1">
      <c r="A27" s="816" t="s">
        <v>25</v>
      </c>
      <c r="B27" s="817">
        <v>0</v>
      </c>
      <c r="C27" s="817">
        <v>0</v>
      </c>
      <c r="D27" s="817">
        <v>0</v>
      </c>
      <c r="E27" s="817">
        <v>0</v>
      </c>
      <c r="F27" s="817">
        <v>0</v>
      </c>
    </row>
    <row r="28" spans="1:6" s="805" customFormat="1" ht="16.5" customHeight="1" thickTop="1" thickBot="1">
      <c r="A28" s="814" t="s">
        <v>26</v>
      </c>
      <c r="B28" s="815">
        <v>4298062.7833900005</v>
      </c>
      <c r="C28" s="815">
        <v>272572.20470999996</v>
      </c>
      <c r="D28" s="815">
        <v>0</v>
      </c>
      <c r="E28" s="815">
        <v>0</v>
      </c>
      <c r="F28" s="815">
        <v>4570634.9881000007</v>
      </c>
    </row>
    <row r="29" spans="1:6" s="805" customFormat="1" ht="16.5" customHeight="1" thickTop="1">
      <c r="A29" s="818" t="s">
        <v>27</v>
      </c>
      <c r="B29" s="817">
        <v>4392893.2735399995</v>
      </c>
      <c r="C29" s="817">
        <v>266724.65110000002</v>
      </c>
      <c r="D29" s="817">
        <v>0</v>
      </c>
      <c r="E29" s="817">
        <v>0</v>
      </c>
      <c r="F29" s="817">
        <v>4659617.9246400008</v>
      </c>
    </row>
    <row r="30" spans="1:6" s="805" customFormat="1" ht="16.5" customHeight="1">
      <c r="A30" s="816" t="s">
        <v>28</v>
      </c>
      <c r="B30" s="817">
        <v>4347122.5483999997</v>
      </c>
      <c r="C30" s="817">
        <v>240602.80101</v>
      </c>
      <c r="D30" s="817">
        <v>0</v>
      </c>
      <c r="E30" s="817">
        <v>0</v>
      </c>
      <c r="F30" s="817">
        <v>4587725.3494100003</v>
      </c>
    </row>
    <row r="31" spans="1:6" s="805" customFormat="1" ht="16.5" customHeight="1">
      <c r="A31" s="816" t="s">
        <v>29</v>
      </c>
      <c r="B31" s="817">
        <v>45770.725140000002</v>
      </c>
      <c r="C31" s="817">
        <v>26121.85009</v>
      </c>
      <c r="D31" s="817">
        <v>0</v>
      </c>
      <c r="E31" s="817">
        <v>0</v>
      </c>
      <c r="F31" s="817">
        <v>71892.575230000002</v>
      </c>
    </row>
    <row r="32" spans="1:6" s="805" customFormat="1" ht="16.5" customHeight="1">
      <c r="A32" s="816" t="s">
        <v>30</v>
      </c>
      <c r="B32" s="817">
        <v>0</v>
      </c>
      <c r="C32" s="817">
        <v>0</v>
      </c>
      <c r="D32" s="817">
        <v>0</v>
      </c>
      <c r="E32" s="817">
        <v>0</v>
      </c>
      <c r="F32" s="817">
        <v>0</v>
      </c>
    </row>
    <row r="33" spans="1:6" s="805" customFormat="1" ht="16.5" customHeight="1">
      <c r="A33" s="818" t="s">
        <v>31</v>
      </c>
      <c r="B33" s="817">
        <v>45828.305770000006</v>
      </c>
      <c r="C33" s="817">
        <v>3036.3569199999997</v>
      </c>
      <c r="D33" s="817">
        <v>0</v>
      </c>
      <c r="E33" s="817">
        <v>0</v>
      </c>
      <c r="F33" s="817">
        <v>48864.662689999997</v>
      </c>
    </row>
    <row r="34" spans="1:6" s="805" customFormat="1" ht="16.5" customHeight="1">
      <c r="A34" s="816" t="s">
        <v>32</v>
      </c>
      <c r="B34" s="817">
        <v>44409.677909999999</v>
      </c>
      <c r="C34" s="817">
        <v>2713.0893900000001</v>
      </c>
      <c r="D34" s="817">
        <v>0</v>
      </c>
      <c r="E34" s="817">
        <v>0</v>
      </c>
      <c r="F34" s="817">
        <v>47122.7673</v>
      </c>
    </row>
    <row r="35" spans="1:6" s="805" customFormat="1" ht="16.5" customHeight="1">
      <c r="A35" s="816" t="s">
        <v>33</v>
      </c>
      <c r="B35" s="817">
        <v>1418.6278600000001</v>
      </c>
      <c r="C35" s="817">
        <v>323.26753000000002</v>
      </c>
      <c r="D35" s="817">
        <v>0</v>
      </c>
      <c r="E35" s="817">
        <v>0</v>
      </c>
      <c r="F35" s="817">
        <v>1741.8953899999999</v>
      </c>
    </row>
    <row r="36" spans="1:6" s="805" customFormat="1" ht="16.5" customHeight="1">
      <c r="A36" s="816" t="s">
        <v>34</v>
      </c>
      <c r="B36" s="817">
        <v>0</v>
      </c>
      <c r="C36" s="817">
        <v>0</v>
      </c>
      <c r="D36" s="817">
        <v>0</v>
      </c>
      <c r="E36" s="817">
        <v>0</v>
      </c>
      <c r="F36" s="817">
        <v>0</v>
      </c>
    </row>
    <row r="37" spans="1:6" s="805" customFormat="1" ht="16.5" customHeight="1">
      <c r="A37" s="818" t="s">
        <v>35</v>
      </c>
      <c r="B37" s="817">
        <v>40123.371759999995</v>
      </c>
      <c r="C37" s="817">
        <v>14041.78175</v>
      </c>
      <c r="D37" s="817">
        <v>0</v>
      </c>
      <c r="E37" s="817">
        <v>0</v>
      </c>
      <c r="F37" s="817">
        <v>54165.153509999996</v>
      </c>
    </row>
    <row r="38" spans="1:6" s="805" customFormat="1" ht="16.5" customHeight="1">
      <c r="A38" s="816" t="s">
        <v>36</v>
      </c>
      <c r="B38" s="817">
        <v>37096.348479999993</v>
      </c>
      <c r="C38" s="817">
        <v>7208.4431100000002</v>
      </c>
      <c r="D38" s="817">
        <v>0</v>
      </c>
      <c r="E38" s="817">
        <v>0</v>
      </c>
      <c r="F38" s="817">
        <v>44304.791590000001</v>
      </c>
    </row>
    <row r="39" spans="1:6" s="805" customFormat="1" ht="16.5" customHeight="1">
      <c r="A39" s="816" t="s">
        <v>37</v>
      </c>
      <c r="B39" s="817">
        <v>3027.0232799999999</v>
      </c>
      <c r="C39" s="817">
        <v>6833.3386399999999</v>
      </c>
      <c r="D39" s="817">
        <v>0</v>
      </c>
      <c r="E39" s="817">
        <v>0</v>
      </c>
      <c r="F39" s="817">
        <v>9860.3619199999994</v>
      </c>
    </row>
    <row r="40" spans="1:6" s="805" customFormat="1" ht="16.5" customHeight="1">
      <c r="A40" s="816" t="s">
        <v>38</v>
      </c>
      <c r="B40" s="817">
        <v>0</v>
      </c>
      <c r="C40" s="817">
        <v>0</v>
      </c>
      <c r="D40" s="817">
        <v>0</v>
      </c>
      <c r="E40" s="817">
        <v>0</v>
      </c>
      <c r="F40" s="817">
        <v>0</v>
      </c>
    </row>
    <row r="41" spans="1:6" s="805" customFormat="1" ht="16.5" customHeight="1">
      <c r="A41" s="818" t="s">
        <v>39</v>
      </c>
      <c r="B41" s="817">
        <v>63675.340250000001</v>
      </c>
      <c r="C41" s="817">
        <v>5137.9919500000005</v>
      </c>
      <c r="D41" s="817">
        <v>0</v>
      </c>
      <c r="E41" s="817">
        <v>0</v>
      </c>
      <c r="F41" s="817">
        <v>68813.332200000004</v>
      </c>
    </row>
    <row r="42" spans="1:6" s="805" customFormat="1" ht="16.5" customHeight="1">
      <c r="A42" s="816" t="s">
        <v>40</v>
      </c>
      <c r="B42" s="817">
        <v>62595.677069999998</v>
      </c>
      <c r="C42" s="817">
        <v>4398.1581500000002</v>
      </c>
      <c r="D42" s="817">
        <v>0</v>
      </c>
      <c r="E42" s="817">
        <v>0</v>
      </c>
      <c r="F42" s="817">
        <v>66993.835219999994</v>
      </c>
    </row>
    <row r="43" spans="1:6" s="805" customFormat="1" ht="16.5" customHeight="1">
      <c r="A43" s="816" t="s">
        <v>41</v>
      </c>
      <c r="B43" s="817">
        <v>836.62643000000003</v>
      </c>
      <c r="C43" s="817">
        <v>672.16449999999998</v>
      </c>
      <c r="D43" s="817">
        <v>0</v>
      </c>
      <c r="E43" s="817">
        <v>0</v>
      </c>
      <c r="F43" s="817">
        <v>1508.7909299999999</v>
      </c>
    </row>
    <row r="44" spans="1:6" s="805" customFormat="1" ht="16.5" customHeight="1">
      <c r="A44" s="816" t="s">
        <v>42</v>
      </c>
      <c r="B44" s="817">
        <v>220.07710999999998</v>
      </c>
      <c r="C44" s="817">
        <v>63.171680000000002</v>
      </c>
      <c r="D44" s="817">
        <v>0</v>
      </c>
      <c r="E44" s="817">
        <v>0</v>
      </c>
      <c r="F44" s="817">
        <v>283.24878999999999</v>
      </c>
    </row>
    <row r="45" spans="1:6" s="805" customFormat="1" ht="16.5" customHeight="1">
      <c r="A45" s="816" t="s">
        <v>43</v>
      </c>
      <c r="B45" s="817">
        <v>13.592499999999999</v>
      </c>
      <c r="C45" s="817">
        <v>0</v>
      </c>
      <c r="D45" s="817">
        <v>0</v>
      </c>
      <c r="E45" s="817">
        <v>0</v>
      </c>
      <c r="F45" s="817">
        <v>13.592499999999999</v>
      </c>
    </row>
    <row r="46" spans="1:6" s="805" customFormat="1" ht="16.5" customHeight="1">
      <c r="A46" s="816" t="s">
        <v>44</v>
      </c>
      <c r="B46" s="817">
        <v>6.9906300000000003</v>
      </c>
      <c r="C46" s="817">
        <v>0</v>
      </c>
      <c r="D46" s="817">
        <v>0</v>
      </c>
      <c r="E46" s="817">
        <v>0</v>
      </c>
      <c r="F46" s="817">
        <v>6.9906300000000003</v>
      </c>
    </row>
    <row r="47" spans="1:6" s="805" customFormat="1" ht="16.5" customHeight="1">
      <c r="A47" s="816" t="s">
        <v>45</v>
      </c>
      <c r="B47" s="817">
        <v>2.3765100000000001</v>
      </c>
      <c r="C47" s="817">
        <v>4.4976199999999995</v>
      </c>
      <c r="D47" s="817">
        <v>0</v>
      </c>
      <c r="E47" s="817">
        <v>0</v>
      </c>
      <c r="F47" s="817">
        <v>6.8741300000000001</v>
      </c>
    </row>
    <row r="48" spans="1:6" s="805" customFormat="1" ht="16.5" customHeight="1">
      <c r="A48" s="818" t="s">
        <v>46</v>
      </c>
      <c r="B48" s="817">
        <v>-244457.50793000002</v>
      </c>
      <c r="C48" s="817">
        <v>-16368.577009999999</v>
      </c>
      <c r="D48" s="817">
        <v>0</v>
      </c>
      <c r="E48" s="817">
        <v>0</v>
      </c>
      <c r="F48" s="817">
        <v>-260826.08494</v>
      </c>
    </row>
    <row r="49" spans="1:6" s="805" customFormat="1" ht="16.5" customHeight="1">
      <c r="A49" s="819" t="s">
        <v>47</v>
      </c>
      <c r="B49" s="817">
        <v>-31414.069299999999</v>
      </c>
      <c r="C49" s="817">
        <v>-6017.5745499999994</v>
      </c>
      <c r="D49" s="817">
        <v>0</v>
      </c>
      <c r="E49" s="817">
        <v>0</v>
      </c>
      <c r="F49" s="817">
        <v>-37431.64385</v>
      </c>
    </row>
    <row r="50" spans="1:6" s="805" customFormat="1" ht="16.5" customHeight="1">
      <c r="A50" s="816" t="s">
        <v>48</v>
      </c>
      <c r="B50" s="817">
        <v>-357.49976000000004</v>
      </c>
      <c r="C50" s="817">
        <v>-900.45874000000003</v>
      </c>
      <c r="D50" s="817">
        <v>0</v>
      </c>
      <c r="E50" s="817">
        <v>0</v>
      </c>
      <c r="F50" s="817">
        <v>-1257.9585</v>
      </c>
    </row>
    <row r="51" spans="1:6" s="805" customFormat="1" ht="16.5" customHeight="1">
      <c r="A51" s="816" t="s">
        <v>49</v>
      </c>
      <c r="B51" s="817">
        <v>-34250.045840000006</v>
      </c>
      <c r="C51" s="817">
        <v>-1274.6253300000001</v>
      </c>
      <c r="D51" s="817">
        <v>0</v>
      </c>
      <c r="E51" s="817">
        <v>0</v>
      </c>
      <c r="F51" s="817">
        <v>-35524.671170000001</v>
      </c>
    </row>
    <row r="52" spans="1:6" s="805" customFormat="1" ht="16.5" customHeight="1">
      <c r="A52" s="816" t="s">
        <v>50</v>
      </c>
      <c r="B52" s="817">
        <v>-757.13622999999995</v>
      </c>
      <c r="C52" s="817">
        <v>-133.80531999999999</v>
      </c>
      <c r="D52" s="817">
        <v>0</v>
      </c>
      <c r="E52" s="817">
        <v>0</v>
      </c>
      <c r="F52" s="817">
        <v>-890.94155000000001</v>
      </c>
    </row>
    <row r="53" spans="1:6" s="805" customFormat="1" ht="16.5" customHeight="1">
      <c r="A53" s="816" t="s">
        <v>51</v>
      </c>
      <c r="B53" s="817">
        <v>-31005.515719999999</v>
      </c>
      <c r="C53" s="817">
        <v>-4062.92076</v>
      </c>
      <c r="D53" s="817">
        <v>0</v>
      </c>
      <c r="E53" s="817">
        <v>0</v>
      </c>
      <c r="F53" s="817">
        <v>-35068.436479999997</v>
      </c>
    </row>
    <row r="54" spans="1:6" s="805" customFormat="1" ht="16.5" customHeight="1">
      <c r="A54" s="816" t="s">
        <v>52</v>
      </c>
      <c r="B54" s="817">
        <v>-2006.14149</v>
      </c>
      <c r="C54" s="817">
        <v>-3979.1923099999999</v>
      </c>
      <c r="D54" s="817">
        <v>0</v>
      </c>
      <c r="E54" s="817">
        <v>0</v>
      </c>
      <c r="F54" s="817">
        <v>-5985.3337999999994</v>
      </c>
    </row>
    <row r="55" spans="1:6" s="805" customFormat="1" ht="16.5" customHeight="1">
      <c r="A55" s="819" t="s">
        <v>53</v>
      </c>
      <c r="B55" s="817">
        <v>-136062.53686000002</v>
      </c>
      <c r="C55" s="817">
        <v>0</v>
      </c>
      <c r="D55" s="817">
        <v>0</v>
      </c>
      <c r="E55" s="817">
        <v>0</v>
      </c>
      <c r="F55" s="817">
        <v>-136062.53686000002</v>
      </c>
    </row>
    <row r="56" spans="1:6" s="805" customFormat="1" ht="16.5" customHeight="1">
      <c r="A56" s="816" t="s">
        <v>54</v>
      </c>
      <c r="B56" s="817">
        <v>-8604.5627299999996</v>
      </c>
      <c r="C56" s="817">
        <v>0</v>
      </c>
      <c r="D56" s="817">
        <v>0</v>
      </c>
      <c r="E56" s="817">
        <v>0</v>
      </c>
      <c r="F56" s="817">
        <v>-8604.5627299999996</v>
      </c>
    </row>
    <row r="57" spans="1:6" s="805" customFormat="1" ht="16.5" customHeight="1">
      <c r="A57" s="816" t="s">
        <v>55</v>
      </c>
      <c r="B57" s="817">
        <v>0</v>
      </c>
      <c r="C57" s="817">
        <v>0</v>
      </c>
      <c r="D57" s="817">
        <v>0</v>
      </c>
      <c r="E57" s="817">
        <v>0</v>
      </c>
      <c r="F57" s="817">
        <v>0</v>
      </c>
    </row>
    <row r="58" spans="1:6" s="805" customFormat="1" ht="16.5" customHeight="1" thickBot="1">
      <c r="A58" s="816" t="s">
        <v>56</v>
      </c>
      <c r="B58" s="817">
        <v>0</v>
      </c>
      <c r="C58" s="817">
        <v>0</v>
      </c>
      <c r="D58" s="817">
        <v>0</v>
      </c>
      <c r="E58" s="817">
        <v>0</v>
      </c>
      <c r="F58" s="817">
        <v>0</v>
      </c>
    </row>
    <row r="59" spans="1:6" s="805" customFormat="1" ht="16.5" customHeight="1" thickTop="1" thickBot="1">
      <c r="A59" s="814" t="s">
        <v>57</v>
      </c>
      <c r="B59" s="815">
        <v>37792.323810000002</v>
      </c>
      <c r="C59" s="815">
        <v>4410.7328699999998</v>
      </c>
      <c r="D59" s="815">
        <v>0</v>
      </c>
      <c r="E59" s="815">
        <v>0</v>
      </c>
      <c r="F59" s="815">
        <v>42203.056680000002</v>
      </c>
    </row>
    <row r="60" spans="1:6" s="805" customFormat="1" ht="16.5" customHeight="1" thickTop="1">
      <c r="A60" s="816" t="s">
        <v>58</v>
      </c>
      <c r="B60" s="817">
        <v>0</v>
      </c>
      <c r="C60" s="817">
        <v>0</v>
      </c>
      <c r="D60" s="817">
        <v>0</v>
      </c>
      <c r="E60" s="817">
        <v>0</v>
      </c>
      <c r="F60" s="817">
        <v>0</v>
      </c>
    </row>
    <row r="61" spans="1:6" s="805" customFormat="1" ht="16.5" customHeight="1">
      <c r="A61" s="819" t="s">
        <v>59</v>
      </c>
      <c r="B61" s="817">
        <v>29855.597249999999</v>
      </c>
      <c r="C61" s="817">
        <v>1824.9802299999999</v>
      </c>
      <c r="D61" s="817">
        <v>0</v>
      </c>
      <c r="E61" s="817">
        <v>0</v>
      </c>
      <c r="F61" s="817">
        <v>31680.57748</v>
      </c>
    </row>
    <row r="62" spans="1:6" s="805" customFormat="1" ht="16.5" customHeight="1">
      <c r="A62" s="816" t="s">
        <v>60</v>
      </c>
      <c r="B62" s="817">
        <v>13839.767089999999</v>
      </c>
      <c r="C62" s="817">
        <v>4045.30519</v>
      </c>
      <c r="D62" s="817">
        <v>0</v>
      </c>
      <c r="E62" s="817">
        <v>0</v>
      </c>
      <c r="F62" s="817">
        <v>17885.07228</v>
      </c>
    </row>
    <row r="63" spans="1:6" s="805" customFormat="1" ht="16.5" customHeight="1">
      <c r="A63" s="816" t="s">
        <v>61</v>
      </c>
      <c r="B63" s="817">
        <v>0</v>
      </c>
      <c r="C63" s="817">
        <v>0</v>
      </c>
      <c r="D63" s="817">
        <v>0</v>
      </c>
      <c r="E63" s="817">
        <v>0</v>
      </c>
      <c r="F63" s="817">
        <v>0</v>
      </c>
    </row>
    <row r="64" spans="1:6" s="805" customFormat="1" ht="16.5" customHeight="1" thickBot="1">
      <c r="A64" s="816" t="s">
        <v>62</v>
      </c>
      <c r="B64" s="817">
        <v>-5903.0405300000002</v>
      </c>
      <c r="C64" s="817">
        <v>-1459.5525500000001</v>
      </c>
      <c r="D64" s="817">
        <v>0</v>
      </c>
      <c r="E64" s="817">
        <v>0</v>
      </c>
      <c r="F64" s="817">
        <v>-7362.5930799999996</v>
      </c>
    </row>
    <row r="65" spans="1:6" s="805" customFormat="1" ht="16.5" customHeight="1" thickTop="1" thickBot="1">
      <c r="A65" s="814" t="s">
        <v>63</v>
      </c>
      <c r="B65" s="815">
        <v>1576.35266</v>
      </c>
      <c r="C65" s="815">
        <v>0</v>
      </c>
      <c r="D65" s="815">
        <v>0</v>
      </c>
      <c r="E65" s="815">
        <v>0</v>
      </c>
      <c r="F65" s="815">
        <v>1576.35266</v>
      </c>
    </row>
    <row r="66" spans="1:6" s="805" customFormat="1" ht="16.5" customHeight="1" thickTop="1">
      <c r="A66" s="816" t="s">
        <v>64</v>
      </c>
      <c r="B66" s="817">
        <v>0</v>
      </c>
      <c r="C66" s="817">
        <v>0</v>
      </c>
      <c r="D66" s="817">
        <v>0</v>
      </c>
      <c r="E66" s="817">
        <v>0</v>
      </c>
      <c r="F66" s="817">
        <v>0</v>
      </c>
    </row>
    <row r="67" spans="1:6" s="805" customFormat="1" ht="16.5" customHeight="1">
      <c r="A67" s="816" t="s">
        <v>65</v>
      </c>
      <c r="B67" s="817">
        <v>3846.4306699999997</v>
      </c>
      <c r="C67" s="817">
        <v>0</v>
      </c>
      <c r="D67" s="817">
        <v>0</v>
      </c>
      <c r="E67" s="817">
        <v>0</v>
      </c>
      <c r="F67" s="817">
        <v>3846.4306699999997</v>
      </c>
    </row>
    <row r="68" spans="1:6" s="805" customFormat="1" ht="16.5" customHeight="1">
      <c r="A68" s="816" t="s">
        <v>66</v>
      </c>
      <c r="B68" s="817">
        <v>244.11975000000001</v>
      </c>
      <c r="C68" s="817">
        <v>0</v>
      </c>
      <c r="D68" s="817">
        <v>0</v>
      </c>
      <c r="E68" s="817">
        <v>0</v>
      </c>
      <c r="F68" s="817">
        <v>244.11975000000001</v>
      </c>
    </row>
    <row r="69" spans="1:6" s="805" customFormat="1" ht="16.5" customHeight="1">
      <c r="A69" s="816" t="s">
        <v>67</v>
      </c>
      <c r="B69" s="817">
        <v>1E-3</v>
      </c>
      <c r="C69" s="817">
        <v>0</v>
      </c>
      <c r="D69" s="817">
        <v>0</v>
      </c>
      <c r="E69" s="817">
        <v>0</v>
      </c>
      <c r="F69" s="817">
        <v>1E-3</v>
      </c>
    </row>
    <row r="70" spans="1:6" s="805" customFormat="1" ht="16.5" customHeight="1" thickBot="1">
      <c r="A70" s="816" t="s">
        <v>68</v>
      </c>
      <c r="B70" s="817">
        <v>-2514.1987599999998</v>
      </c>
      <c r="C70" s="817">
        <v>0</v>
      </c>
      <c r="D70" s="817">
        <v>0</v>
      </c>
      <c r="E70" s="817">
        <v>0</v>
      </c>
      <c r="F70" s="817">
        <v>-2514.1987599999998</v>
      </c>
    </row>
    <row r="71" spans="1:6" s="805" customFormat="1" ht="16.5" customHeight="1" thickTop="1" thickBot="1">
      <c r="A71" s="814" t="s">
        <v>69</v>
      </c>
      <c r="B71" s="815">
        <v>21162.366850000002</v>
      </c>
      <c r="C71" s="815">
        <v>508.08671000000004</v>
      </c>
      <c r="D71" s="815">
        <v>0</v>
      </c>
      <c r="E71" s="815">
        <v>0</v>
      </c>
      <c r="F71" s="815">
        <v>21670.453559999998</v>
      </c>
    </row>
    <row r="72" spans="1:6" s="805" customFormat="1" ht="16.5" customHeight="1" thickTop="1">
      <c r="A72" s="816" t="s">
        <v>18</v>
      </c>
      <c r="B72" s="817">
        <v>0</v>
      </c>
      <c r="C72" s="817">
        <v>0</v>
      </c>
      <c r="D72" s="817">
        <v>0</v>
      </c>
      <c r="E72" s="817">
        <v>0</v>
      </c>
      <c r="F72" s="817">
        <v>0</v>
      </c>
    </row>
    <row r="73" spans="1:6" s="805" customFormat="1" ht="16.5" customHeight="1">
      <c r="A73" s="816" t="s">
        <v>19</v>
      </c>
      <c r="B73" s="817">
        <v>8100</v>
      </c>
      <c r="C73" s="817">
        <v>0</v>
      </c>
      <c r="D73" s="817">
        <v>0</v>
      </c>
      <c r="E73" s="817">
        <v>0</v>
      </c>
      <c r="F73" s="817">
        <v>8100</v>
      </c>
    </row>
    <row r="74" spans="1:6" s="805" customFormat="1" ht="16.5" customHeight="1">
      <c r="A74" s="816" t="s">
        <v>20</v>
      </c>
      <c r="B74" s="817">
        <v>0</v>
      </c>
      <c r="C74" s="817">
        <v>0</v>
      </c>
      <c r="D74" s="817">
        <v>0</v>
      </c>
      <c r="E74" s="817">
        <v>0</v>
      </c>
      <c r="F74" s="817">
        <v>0</v>
      </c>
    </row>
    <row r="75" spans="1:6" s="805" customFormat="1" ht="16.5" customHeight="1">
      <c r="A75" s="816" t="s">
        <v>21</v>
      </c>
      <c r="B75" s="817">
        <v>0</v>
      </c>
      <c r="C75" s="817">
        <v>0</v>
      </c>
      <c r="D75" s="817">
        <v>0</v>
      </c>
      <c r="E75" s="817">
        <v>0</v>
      </c>
      <c r="F75" s="817">
        <v>0</v>
      </c>
    </row>
    <row r="76" spans="1:6" s="805" customFormat="1" ht="16.5" customHeight="1">
      <c r="A76" s="816" t="s">
        <v>70</v>
      </c>
      <c r="B76" s="817">
        <v>6048.14</v>
      </c>
      <c r="C76" s="817">
        <v>187.34174999999999</v>
      </c>
      <c r="D76" s="817">
        <v>0</v>
      </c>
      <c r="E76" s="817">
        <v>0</v>
      </c>
      <c r="F76" s="817">
        <v>6235.4817499999999</v>
      </c>
    </row>
    <row r="77" spans="1:6" s="805" customFormat="1" ht="16.5" customHeight="1">
      <c r="A77" s="816" t="s">
        <v>71</v>
      </c>
      <c r="B77" s="817">
        <v>164.6</v>
      </c>
      <c r="C77" s="817">
        <v>717.15741000000003</v>
      </c>
      <c r="D77" s="817">
        <v>0</v>
      </c>
      <c r="E77" s="817">
        <v>0</v>
      </c>
      <c r="F77" s="817">
        <v>881.75741000000005</v>
      </c>
    </row>
    <row r="78" spans="1:6" s="805" customFormat="1" ht="16.5" customHeight="1">
      <c r="A78" s="816" t="s">
        <v>23</v>
      </c>
      <c r="B78" s="817">
        <v>6500</v>
      </c>
      <c r="C78" s="817">
        <v>0.46648000000000001</v>
      </c>
      <c r="D78" s="817">
        <v>0</v>
      </c>
      <c r="E78" s="817">
        <v>0</v>
      </c>
      <c r="F78" s="817">
        <v>6500.46648</v>
      </c>
    </row>
    <row r="79" spans="1:6" s="805" customFormat="1" ht="16.5" customHeight="1">
      <c r="A79" s="816" t="s">
        <v>72</v>
      </c>
      <c r="B79" s="817">
        <v>514.22685000000001</v>
      </c>
      <c r="C79" s="817">
        <v>0</v>
      </c>
      <c r="D79" s="817">
        <v>0</v>
      </c>
      <c r="E79" s="817">
        <v>0</v>
      </c>
      <c r="F79" s="817">
        <v>514.22685000000001</v>
      </c>
    </row>
    <row r="80" spans="1:6" s="805" customFormat="1" ht="16.5" customHeight="1" thickBot="1">
      <c r="A80" s="816" t="s">
        <v>73</v>
      </c>
      <c r="B80" s="817">
        <v>-164.6</v>
      </c>
      <c r="C80" s="817">
        <v>-396.87892999999997</v>
      </c>
      <c r="D80" s="817">
        <v>0</v>
      </c>
      <c r="E80" s="817">
        <v>0</v>
      </c>
      <c r="F80" s="817">
        <v>-561.4789300000001</v>
      </c>
    </row>
    <row r="81" spans="1:6" s="805" customFormat="1" ht="16.5" customHeight="1" thickTop="1" thickBot="1">
      <c r="A81" s="814" t="s">
        <v>74</v>
      </c>
      <c r="B81" s="815">
        <v>121413.35515999999</v>
      </c>
      <c r="C81" s="815">
        <v>0</v>
      </c>
      <c r="D81" s="815">
        <v>0</v>
      </c>
      <c r="E81" s="815">
        <v>0</v>
      </c>
      <c r="F81" s="815">
        <v>121413.35515999999</v>
      </c>
    </row>
    <row r="82" spans="1:6" s="805" customFormat="1" ht="16.5" customHeight="1" thickTop="1">
      <c r="A82" s="816" t="s">
        <v>75</v>
      </c>
      <c r="B82" s="817">
        <v>15123.07834</v>
      </c>
      <c r="C82" s="817">
        <v>0</v>
      </c>
      <c r="D82" s="817">
        <v>0</v>
      </c>
      <c r="E82" s="817">
        <v>0</v>
      </c>
      <c r="F82" s="817">
        <v>15123.07834</v>
      </c>
    </row>
    <row r="83" spans="1:6" s="805" customFormat="1" ht="16.5" customHeight="1">
      <c r="A83" s="816" t="s">
        <v>76</v>
      </c>
      <c r="B83" s="817">
        <v>47842.765030000002</v>
      </c>
      <c r="C83" s="817">
        <v>0</v>
      </c>
      <c r="D83" s="817">
        <v>0</v>
      </c>
      <c r="E83" s="817">
        <v>0</v>
      </c>
      <c r="F83" s="817">
        <v>47842.765030000002</v>
      </c>
    </row>
    <row r="84" spans="1:6" s="805" customFormat="1" ht="16.5" customHeight="1">
      <c r="A84" s="816" t="s">
        <v>77</v>
      </c>
      <c r="B84" s="817">
        <v>15428.005529999999</v>
      </c>
      <c r="C84" s="817">
        <v>0</v>
      </c>
      <c r="D84" s="817">
        <v>0</v>
      </c>
      <c r="E84" s="817">
        <v>0</v>
      </c>
      <c r="F84" s="817">
        <v>15428.005529999999</v>
      </c>
    </row>
    <row r="85" spans="1:6" s="805" customFormat="1" ht="16.5" customHeight="1">
      <c r="A85" s="816" t="s">
        <v>78</v>
      </c>
      <c r="B85" s="817">
        <v>16911.74008</v>
      </c>
      <c r="C85" s="817">
        <v>0</v>
      </c>
      <c r="D85" s="817">
        <v>0</v>
      </c>
      <c r="E85" s="817">
        <v>0</v>
      </c>
      <c r="F85" s="817">
        <v>16911.74008</v>
      </c>
    </row>
    <row r="86" spans="1:6" s="805" customFormat="1" ht="16.5" customHeight="1">
      <c r="A86" s="816" t="s">
        <v>79</v>
      </c>
      <c r="B86" s="817">
        <v>16836.41649</v>
      </c>
      <c r="C86" s="817">
        <v>0</v>
      </c>
      <c r="D86" s="817">
        <v>0</v>
      </c>
      <c r="E86" s="817">
        <v>0</v>
      </c>
      <c r="F86" s="817">
        <v>16836.41649</v>
      </c>
    </row>
    <row r="87" spans="1:6" s="805" customFormat="1" ht="16.5" customHeight="1">
      <c r="A87" s="816" t="s">
        <v>80</v>
      </c>
      <c r="B87" s="817">
        <v>9267.9951799999999</v>
      </c>
      <c r="C87" s="817">
        <v>0</v>
      </c>
      <c r="D87" s="817">
        <v>0</v>
      </c>
      <c r="E87" s="817">
        <v>0</v>
      </c>
      <c r="F87" s="817">
        <v>9267.9951799999999</v>
      </c>
    </row>
    <row r="88" spans="1:6" s="805" customFormat="1" ht="16.5" customHeight="1">
      <c r="A88" s="816" t="s">
        <v>81</v>
      </c>
      <c r="B88" s="817">
        <v>1.8545099999999999</v>
      </c>
      <c r="C88" s="817">
        <v>0</v>
      </c>
      <c r="D88" s="817">
        <v>0</v>
      </c>
      <c r="E88" s="817">
        <v>0</v>
      </c>
      <c r="F88" s="817">
        <v>1.8545099999999999</v>
      </c>
    </row>
    <row r="89" spans="1:6" s="805" customFormat="1" ht="16.5" customHeight="1">
      <c r="A89" s="816" t="s">
        <v>82</v>
      </c>
      <c r="B89" s="817">
        <v>0</v>
      </c>
      <c r="C89" s="817">
        <v>0</v>
      </c>
      <c r="D89" s="817">
        <v>0</v>
      </c>
      <c r="E89" s="817">
        <v>0</v>
      </c>
      <c r="F89" s="817">
        <v>0</v>
      </c>
    </row>
    <row r="90" spans="1:6" s="805" customFormat="1" ht="16.5" customHeight="1" thickBot="1">
      <c r="A90" s="816" t="s">
        <v>83</v>
      </c>
      <c r="B90" s="817">
        <v>1.5</v>
      </c>
      <c r="C90" s="817">
        <v>0</v>
      </c>
      <c r="D90" s="817">
        <v>0</v>
      </c>
      <c r="E90" s="817">
        <v>0</v>
      </c>
      <c r="F90" s="817">
        <v>1.5</v>
      </c>
    </row>
    <row r="91" spans="1:6" s="805" customFormat="1" ht="16.5" customHeight="1" thickTop="1" thickBot="1">
      <c r="A91" s="814" t="s">
        <v>84</v>
      </c>
      <c r="B91" s="815">
        <v>25698.486789999999</v>
      </c>
      <c r="C91" s="815">
        <v>239.74976999999998</v>
      </c>
      <c r="D91" s="815">
        <v>0</v>
      </c>
      <c r="E91" s="815">
        <v>0</v>
      </c>
      <c r="F91" s="815">
        <v>25938.236559999998</v>
      </c>
    </row>
    <row r="92" spans="1:6" s="805" customFormat="1" ht="16.5" customHeight="1" thickTop="1">
      <c r="A92" s="816" t="s">
        <v>85</v>
      </c>
      <c r="B92" s="817">
        <v>6217.0325400000002</v>
      </c>
      <c r="C92" s="817">
        <v>0</v>
      </c>
      <c r="D92" s="817">
        <v>0</v>
      </c>
      <c r="E92" s="817">
        <v>0</v>
      </c>
      <c r="F92" s="817">
        <v>6217.0325400000002</v>
      </c>
    </row>
    <row r="93" spans="1:6" s="805" customFormat="1" ht="16.5" customHeight="1">
      <c r="A93" s="816" t="s">
        <v>86</v>
      </c>
      <c r="B93" s="817">
        <v>10778.2907</v>
      </c>
      <c r="C93" s="817">
        <v>51.14226</v>
      </c>
      <c r="D93" s="817">
        <v>0</v>
      </c>
      <c r="E93" s="817">
        <v>0</v>
      </c>
      <c r="F93" s="817">
        <v>10829.43296</v>
      </c>
    </row>
    <row r="94" spans="1:6" s="805" customFormat="1" ht="16.5" customHeight="1">
      <c r="A94" s="816" t="s">
        <v>87</v>
      </c>
      <c r="B94" s="817">
        <v>1923.91596</v>
      </c>
      <c r="C94" s="817">
        <v>52.300550000000001</v>
      </c>
      <c r="D94" s="817">
        <v>0</v>
      </c>
      <c r="E94" s="817">
        <v>0</v>
      </c>
      <c r="F94" s="817">
        <v>1976.21651</v>
      </c>
    </row>
    <row r="95" spans="1:6" s="805" customFormat="1" ht="16.5" customHeight="1">
      <c r="A95" s="816" t="s">
        <v>88</v>
      </c>
      <c r="B95" s="817">
        <v>6779.2475899999999</v>
      </c>
      <c r="C95" s="817">
        <v>136.30696</v>
      </c>
      <c r="D95" s="817">
        <v>0</v>
      </c>
      <c r="E95" s="817">
        <v>0</v>
      </c>
      <c r="F95" s="817">
        <v>6915.5545499999998</v>
      </c>
    </row>
    <row r="96" spans="1:6" s="805" customFormat="1" ht="16.5" customHeight="1" thickBot="1">
      <c r="A96" s="816" t="s">
        <v>89</v>
      </c>
      <c r="B96" s="820">
        <v>0</v>
      </c>
      <c r="C96" s="820">
        <v>0</v>
      </c>
      <c r="D96" s="820">
        <v>0</v>
      </c>
      <c r="E96" s="820">
        <v>0</v>
      </c>
      <c r="F96" s="820">
        <v>0</v>
      </c>
    </row>
    <row r="97" spans="1:6" s="805" customFormat="1" ht="16.5" customHeight="1" thickTop="1" thickBot="1">
      <c r="A97" s="814" t="s">
        <v>1357</v>
      </c>
      <c r="B97" s="815">
        <v>0</v>
      </c>
      <c r="C97" s="815">
        <v>0</v>
      </c>
      <c r="D97" s="815">
        <v>0</v>
      </c>
      <c r="E97" s="815">
        <v>0</v>
      </c>
      <c r="F97" s="815">
        <v>0</v>
      </c>
    </row>
    <row r="98" spans="1:6" s="805" customFormat="1" ht="16.5" customHeight="1" thickTop="1">
      <c r="A98" s="816" t="s">
        <v>1358</v>
      </c>
      <c r="B98" s="817">
        <v>0</v>
      </c>
      <c r="C98" s="817">
        <v>0</v>
      </c>
      <c r="D98" s="817">
        <v>0</v>
      </c>
      <c r="E98" s="817">
        <v>0</v>
      </c>
      <c r="F98" s="817">
        <v>0</v>
      </c>
    </row>
    <row r="99" spans="1:6" s="805" customFormat="1" ht="16.5" customHeight="1">
      <c r="A99" s="816" t="s">
        <v>1359</v>
      </c>
      <c r="B99" s="817">
        <v>0</v>
      </c>
      <c r="C99" s="817">
        <v>0</v>
      </c>
      <c r="D99" s="817">
        <v>0</v>
      </c>
      <c r="E99" s="817">
        <v>0</v>
      </c>
      <c r="F99" s="817">
        <v>0</v>
      </c>
    </row>
    <row r="100" spans="1:6" s="805" customFormat="1" ht="16.5" customHeight="1">
      <c r="A100" s="816" t="s">
        <v>1360</v>
      </c>
      <c r="B100" s="817">
        <v>0</v>
      </c>
      <c r="C100" s="817">
        <v>0</v>
      </c>
      <c r="D100" s="817">
        <v>0</v>
      </c>
      <c r="E100" s="817">
        <v>0</v>
      </c>
      <c r="F100" s="817">
        <v>0</v>
      </c>
    </row>
    <row r="101" spans="1:6" s="805" customFormat="1" ht="16.5" customHeight="1">
      <c r="A101" s="816" t="s">
        <v>1361</v>
      </c>
      <c r="B101" s="817">
        <v>0</v>
      </c>
      <c r="C101" s="817">
        <v>0</v>
      </c>
      <c r="D101" s="817">
        <v>0</v>
      </c>
      <c r="E101" s="817">
        <v>0</v>
      </c>
      <c r="F101" s="817">
        <v>0</v>
      </c>
    </row>
    <row r="102" spans="1:6" s="805" customFormat="1" ht="16.5" customHeight="1">
      <c r="A102" s="816" t="s">
        <v>1365</v>
      </c>
      <c r="B102" s="817">
        <v>0</v>
      </c>
      <c r="C102" s="817">
        <v>0</v>
      </c>
      <c r="D102" s="817">
        <v>0</v>
      </c>
      <c r="E102" s="817">
        <v>0</v>
      </c>
      <c r="F102" s="817">
        <v>0</v>
      </c>
    </row>
    <row r="103" spans="1:6" s="805" customFormat="1" ht="16.5" customHeight="1" thickBot="1">
      <c r="A103" s="816" t="s">
        <v>1363</v>
      </c>
      <c r="B103" s="820">
        <v>0</v>
      </c>
      <c r="C103" s="820">
        <v>0</v>
      </c>
      <c r="D103" s="820">
        <v>0</v>
      </c>
      <c r="E103" s="820">
        <v>0</v>
      </c>
      <c r="F103" s="820">
        <v>0</v>
      </c>
    </row>
    <row r="104" spans="1:6" s="805" customFormat="1" ht="16.5" customHeight="1" thickTop="1" thickBot="1">
      <c r="A104" s="821" t="s">
        <v>90</v>
      </c>
      <c r="B104" s="813">
        <v>3276065.0645999997</v>
      </c>
      <c r="C104" s="813">
        <v>780400.57503999991</v>
      </c>
      <c r="D104" s="813">
        <v>0</v>
      </c>
      <c r="E104" s="813">
        <v>0</v>
      </c>
      <c r="F104" s="813">
        <v>4056465.6396399997</v>
      </c>
    </row>
    <row r="105" spans="1:6" s="805" customFormat="1" ht="16.5" customHeight="1" thickTop="1" thickBot="1">
      <c r="A105" s="822" t="s">
        <v>743</v>
      </c>
      <c r="B105" s="815">
        <v>235.98172</v>
      </c>
      <c r="C105" s="815">
        <v>0</v>
      </c>
      <c r="D105" s="815">
        <v>0</v>
      </c>
      <c r="E105" s="815">
        <v>0</v>
      </c>
      <c r="F105" s="815">
        <v>235.98172</v>
      </c>
    </row>
    <row r="106" spans="1:6" s="805" customFormat="1" ht="16.5" customHeight="1" thickTop="1">
      <c r="A106" s="66" t="s">
        <v>92</v>
      </c>
      <c r="B106" s="817">
        <v>235.98172</v>
      </c>
      <c r="C106" s="817">
        <v>0</v>
      </c>
      <c r="D106" s="817">
        <v>0</v>
      </c>
      <c r="E106" s="817">
        <v>0</v>
      </c>
      <c r="F106" s="817">
        <v>235.98172</v>
      </c>
    </row>
    <row r="107" spans="1:6" s="805" customFormat="1" ht="16.5" customHeight="1">
      <c r="A107" s="66" t="s">
        <v>93</v>
      </c>
      <c r="B107" s="817">
        <v>0</v>
      </c>
      <c r="C107" s="817">
        <v>0</v>
      </c>
      <c r="D107" s="817">
        <v>0</v>
      </c>
      <c r="E107" s="817">
        <v>0</v>
      </c>
      <c r="F107" s="817">
        <v>0</v>
      </c>
    </row>
    <row r="108" spans="1:6" s="805" customFormat="1" ht="16.5" customHeight="1">
      <c r="A108" s="66" t="s">
        <v>94</v>
      </c>
      <c r="B108" s="817">
        <v>235.98172</v>
      </c>
      <c r="C108" s="817">
        <v>0</v>
      </c>
      <c r="D108" s="817">
        <v>0</v>
      </c>
      <c r="E108" s="817">
        <v>0</v>
      </c>
      <c r="F108" s="817">
        <v>235.98172</v>
      </c>
    </row>
    <row r="109" spans="1:6" s="805" customFormat="1" ht="16.5" customHeight="1">
      <c r="A109" s="66" t="s">
        <v>95</v>
      </c>
      <c r="B109" s="817">
        <v>0</v>
      </c>
      <c r="C109" s="817">
        <v>0</v>
      </c>
      <c r="D109" s="817">
        <v>0</v>
      </c>
      <c r="E109" s="817">
        <v>0</v>
      </c>
      <c r="F109" s="817">
        <v>0</v>
      </c>
    </row>
    <row r="110" spans="1:6" s="805" customFormat="1" ht="16.5" customHeight="1">
      <c r="A110" s="66" t="s">
        <v>96</v>
      </c>
      <c r="B110" s="817">
        <v>0</v>
      </c>
      <c r="C110" s="817">
        <v>0</v>
      </c>
      <c r="D110" s="817">
        <v>0</v>
      </c>
      <c r="E110" s="817">
        <v>0</v>
      </c>
      <c r="F110" s="817">
        <v>0</v>
      </c>
    </row>
    <row r="111" spans="1:6" s="805" customFormat="1" ht="16.5" customHeight="1">
      <c r="A111" s="823" t="s">
        <v>97</v>
      </c>
      <c r="B111" s="817">
        <v>0</v>
      </c>
      <c r="C111" s="817">
        <v>0</v>
      </c>
      <c r="D111" s="817">
        <v>0</v>
      </c>
      <c r="E111" s="817">
        <v>0</v>
      </c>
      <c r="F111" s="817">
        <v>0</v>
      </c>
    </row>
    <row r="112" spans="1:6" s="805" customFormat="1" ht="16.5" customHeight="1">
      <c r="A112" s="823" t="s">
        <v>98</v>
      </c>
      <c r="B112" s="817">
        <v>0</v>
      </c>
      <c r="C112" s="817">
        <v>0</v>
      </c>
      <c r="D112" s="817">
        <v>0</v>
      </c>
      <c r="E112" s="817">
        <v>0</v>
      </c>
      <c r="F112" s="817">
        <v>0</v>
      </c>
    </row>
    <row r="113" spans="1:6" s="805" customFormat="1" ht="16.5" customHeight="1">
      <c r="A113" s="38" t="s">
        <v>99</v>
      </c>
      <c r="B113" s="817">
        <v>0</v>
      </c>
      <c r="C113" s="817">
        <v>0</v>
      </c>
      <c r="D113" s="817">
        <v>0</v>
      </c>
      <c r="E113" s="817">
        <v>0</v>
      </c>
      <c r="F113" s="817">
        <v>0</v>
      </c>
    </row>
    <row r="114" spans="1:6" s="805" customFormat="1" ht="16.5" customHeight="1">
      <c r="A114" s="38" t="s">
        <v>100</v>
      </c>
      <c r="B114" s="817">
        <v>0</v>
      </c>
      <c r="C114" s="817">
        <v>0</v>
      </c>
      <c r="D114" s="817">
        <v>0</v>
      </c>
      <c r="E114" s="817">
        <v>0</v>
      </c>
      <c r="F114" s="817">
        <v>0</v>
      </c>
    </row>
    <row r="115" spans="1:6" s="805" customFormat="1" ht="16.5" customHeight="1">
      <c r="A115" s="38" t="s">
        <v>101</v>
      </c>
      <c r="B115" s="817">
        <v>0</v>
      </c>
      <c r="C115" s="817">
        <v>0</v>
      </c>
      <c r="D115" s="817">
        <v>0</v>
      </c>
      <c r="E115" s="817">
        <v>0</v>
      </c>
      <c r="F115" s="817">
        <v>0</v>
      </c>
    </row>
    <row r="116" spans="1:6" s="805" customFormat="1" ht="16.5" customHeight="1">
      <c r="A116" s="38" t="s">
        <v>102</v>
      </c>
      <c r="B116" s="817">
        <v>0</v>
      </c>
      <c r="C116" s="817">
        <v>0</v>
      </c>
      <c r="D116" s="817">
        <v>0</v>
      </c>
      <c r="E116" s="817">
        <v>0</v>
      </c>
      <c r="F116" s="817">
        <v>0</v>
      </c>
    </row>
    <row r="117" spans="1:6" s="805" customFormat="1" ht="16.5" customHeight="1">
      <c r="A117" s="38" t="s">
        <v>103</v>
      </c>
      <c r="B117" s="817">
        <v>0</v>
      </c>
      <c r="C117" s="817">
        <v>0</v>
      </c>
      <c r="D117" s="817">
        <v>0</v>
      </c>
      <c r="E117" s="817">
        <v>0</v>
      </c>
      <c r="F117" s="817">
        <v>0</v>
      </c>
    </row>
    <row r="118" spans="1:6" s="805" customFormat="1" ht="16.5" customHeight="1">
      <c r="A118" s="38" t="s">
        <v>104</v>
      </c>
      <c r="B118" s="817">
        <v>0</v>
      </c>
      <c r="C118" s="817">
        <v>0</v>
      </c>
      <c r="D118" s="817">
        <v>0</v>
      </c>
      <c r="E118" s="817">
        <v>0</v>
      </c>
      <c r="F118" s="817">
        <v>0</v>
      </c>
    </row>
    <row r="119" spans="1:6" s="805" customFormat="1" ht="16.5" customHeight="1">
      <c r="A119" s="39" t="s">
        <v>105</v>
      </c>
      <c r="B119" s="817">
        <v>0</v>
      </c>
      <c r="C119" s="817">
        <v>0</v>
      </c>
      <c r="D119" s="817">
        <v>0</v>
      </c>
      <c r="E119" s="817">
        <v>0</v>
      </c>
      <c r="F119" s="817">
        <v>0</v>
      </c>
    </row>
    <row r="120" spans="1:6" s="805" customFormat="1" ht="16.5" customHeight="1">
      <c r="A120" s="39" t="s">
        <v>106</v>
      </c>
      <c r="B120" s="817">
        <v>0</v>
      </c>
      <c r="C120" s="817">
        <v>0</v>
      </c>
      <c r="D120" s="817">
        <v>0</v>
      </c>
      <c r="E120" s="817">
        <v>0</v>
      </c>
      <c r="F120" s="817">
        <v>0</v>
      </c>
    </row>
    <row r="121" spans="1:6" s="805" customFormat="1" ht="16.5" customHeight="1" thickBot="1">
      <c r="A121" s="66" t="s">
        <v>107</v>
      </c>
      <c r="B121" s="817">
        <v>0</v>
      </c>
      <c r="C121" s="817">
        <v>0</v>
      </c>
      <c r="D121" s="817">
        <v>0</v>
      </c>
      <c r="E121" s="817">
        <v>0</v>
      </c>
      <c r="F121" s="817">
        <v>0</v>
      </c>
    </row>
    <row r="122" spans="1:6" s="805" customFormat="1" ht="16.5" customHeight="1" thickTop="1" thickBot="1">
      <c r="A122" s="824" t="s">
        <v>108</v>
      </c>
      <c r="B122" s="813">
        <v>0</v>
      </c>
      <c r="C122" s="813">
        <v>0</v>
      </c>
      <c r="D122" s="813">
        <v>0</v>
      </c>
      <c r="E122" s="813">
        <v>0</v>
      </c>
      <c r="F122" s="813">
        <v>0</v>
      </c>
    </row>
    <row r="123" spans="1:6" s="805" customFormat="1" ht="16.5" customHeight="1" thickTop="1" thickBot="1">
      <c r="A123" s="822" t="s">
        <v>109</v>
      </c>
      <c r="B123" s="815">
        <v>0</v>
      </c>
      <c r="C123" s="815">
        <v>0</v>
      </c>
      <c r="D123" s="815">
        <v>0</v>
      </c>
      <c r="E123" s="815">
        <v>0</v>
      </c>
      <c r="F123" s="815">
        <v>0</v>
      </c>
    </row>
    <row r="124" spans="1:6" s="805" customFormat="1" ht="16.5" customHeight="1" thickTop="1">
      <c r="A124" s="66" t="s">
        <v>110</v>
      </c>
      <c r="B124" s="817">
        <v>0</v>
      </c>
      <c r="C124" s="817">
        <v>0</v>
      </c>
      <c r="D124" s="817">
        <v>0</v>
      </c>
      <c r="E124" s="817">
        <v>0</v>
      </c>
      <c r="F124" s="817">
        <v>0</v>
      </c>
    </row>
    <row r="125" spans="1:6" s="805" customFormat="1" ht="16.5" customHeight="1">
      <c r="A125" s="66" t="s">
        <v>111</v>
      </c>
      <c r="B125" s="817">
        <v>0</v>
      </c>
      <c r="C125" s="817">
        <v>0</v>
      </c>
      <c r="D125" s="817">
        <v>0</v>
      </c>
      <c r="E125" s="817">
        <v>0</v>
      </c>
      <c r="F125" s="817">
        <v>0</v>
      </c>
    </row>
    <row r="126" spans="1:6" s="805" customFormat="1" ht="16.5" customHeight="1">
      <c r="A126" s="66" t="s">
        <v>112</v>
      </c>
      <c r="B126" s="817">
        <v>0</v>
      </c>
      <c r="C126" s="817">
        <v>0</v>
      </c>
      <c r="D126" s="817">
        <v>0</v>
      </c>
      <c r="E126" s="817">
        <v>0</v>
      </c>
      <c r="F126" s="817">
        <v>0</v>
      </c>
    </row>
    <row r="127" spans="1:6" s="805" customFormat="1" ht="16.5" customHeight="1">
      <c r="A127" s="66" t="s">
        <v>113</v>
      </c>
      <c r="B127" s="817">
        <v>0</v>
      </c>
      <c r="C127" s="817">
        <v>0</v>
      </c>
      <c r="D127" s="817">
        <v>0</v>
      </c>
      <c r="E127" s="817">
        <v>0</v>
      </c>
      <c r="F127" s="817">
        <v>0</v>
      </c>
    </row>
    <row r="128" spans="1:6" s="805" customFormat="1" ht="16.5" customHeight="1">
      <c r="A128" s="66" t="s">
        <v>114</v>
      </c>
      <c r="B128" s="817">
        <v>0</v>
      </c>
      <c r="C128" s="817">
        <v>0</v>
      </c>
      <c r="D128" s="817">
        <v>0</v>
      </c>
      <c r="E128" s="817">
        <v>0</v>
      </c>
      <c r="F128" s="817">
        <v>0</v>
      </c>
    </row>
    <row r="129" spans="1:6" s="805" customFormat="1" ht="16.5" customHeight="1" thickBot="1">
      <c r="A129" s="66" t="s">
        <v>115</v>
      </c>
      <c r="B129" s="817">
        <v>0</v>
      </c>
      <c r="C129" s="817">
        <v>0</v>
      </c>
      <c r="D129" s="817">
        <v>0</v>
      </c>
      <c r="E129" s="817">
        <v>0</v>
      </c>
      <c r="F129" s="817">
        <v>0</v>
      </c>
    </row>
    <row r="130" spans="1:6" s="805" customFormat="1" ht="16.5" customHeight="1" thickTop="1" thickBot="1">
      <c r="A130" s="822" t="s">
        <v>116</v>
      </c>
      <c r="B130" s="815">
        <v>2963493.16071</v>
      </c>
      <c r="C130" s="815">
        <v>729361.11695000005</v>
      </c>
      <c r="D130" s="815">
        <v>0</v>
      </c>
      <c r="E130" s="815">
        <v>0</v>
      </c>
      <c r="F130" s="815">
        <v>3692854.2776599997</v>
      </c>
    </row>
    <row r="131" spans="1:6" s="805" customFormat="1" ht="16.5" customHeight="1" thickTop="1">
      <c r="A131" s="66" t="s">
        <v>117</v>
      </c>
      <c r="B131" s="817">
        <v>0</v>
      </c>
      <c r="C131" s="817">
        <v>0</v>
      </c>
      <c r="D131" s="817">
        <v>0</v>
      </c>
      <c r="E131" s="817">
        <v>0</v>
      </c>
      <c r="F131" s="817">
        <v>0</v>
      </c>
    </row>
    <row r="132" spans="1:6" s="805" customFormat="1" ht="16.5" customHeight="1">
      <c r="A132" s="66" t="s">
        <v>1366</v>
      </c>
      <c r="B132" s="817">
        <v>0</v>
      </c>
      <c r="C132" s="817">
        <v>0</v>
      </c>
      <c r="D132" s="817">
        <v>0</v>
      </c>
      <c r="E132" s="817">
        <v>0</v>
      </c>
      <c r="F132" s="817">
        <v>0</v>
      </c>
    </row>
    <row r="133" spans="1:6" s="805" customFormat="1" ht="16.5" customHeight="1">
      <c r="A133" s="66" t="s">
        <v>119</v>
      </c>
      <c r="B133" s="817">
        <v>0</v>
      </c>
      <c r="C133" s="817">
        <v>311.81792999999999</v>
      </c>
      <c r="D133" s="817">
        <v>0</v>
      </c>
      <c r="E133" s="817">
        <v>0</v>
      </c>
      <c r="F133" s="817">
        <v>311.81792999999999</v>
      </c>
    </row>
    <row r="134" spans="1:6" s="805" customFormat="1" ht="16.5" customHeight="1">
      <c r="A134" s="66" t="s">
        <v>1235</v>
      </c>
      <c r="B134" s="817">
        <v>580145.04205999989</v>
      </c>
      <c r="C134" s="817">
        <v>7182.5827199999994</v>
      </c>
      <c r="D134" s="817">
        <v>0</v>
      </c>
      <c r="E134" s="817">
        <v>0</v>
      </c>
      <c r="F134" s="817">
        <v>587327.62477999995</v>
      </c>
    </row>
    <row r="135" spans="1:6" s="805" customFormat="1" ht="16.5" customHeight="1">
      <c r="A135" s="66" t="s">
        <v>120</v>
      </c>
      <c r="B135" s="817">
        <v>1138426.8029700001</v>
      </c>
      <c r="C135" s="817">
        <v>0</v>
      </c>
      <c r="D135" s="817">
        <v>0</v>
      </c>
      <c r="E135" s="817">
        <v>0</v>
      </c>
      <c r="F135" s="817">
        <v>1138426.8029700001</v>
      </c>
    </row>
    <row r="136" spans="1:6" s="805" customFormat="1" ht="16.5" customHeight="1">
      <c r="A136" s="66" t="s">
        <v>121</v>
      </c>
      <c r="B136" s="817">
        <v>911025.54064000002</v>
      </c>
      <c r="C136" s="817">
        <v>4464.4880000000003</v>
      </c>
      <c r="D136" s="817">
        <v>0</v>
      </c>
      <c r="E136" s="817">
        <v>0</v>
      </c>
      <c r="F136" s="817">
        <v>915490.02864000003</v>
      </c>
    </row>
    <row r="137" spans="1:6" s="805" customFormat="1" ht="16.5" customHeight="1">
      <c r="A137" s="66" t="s">
        <v>122</v>
      </c>
      <c r="B137" s="817">
        <v>231976.44869999998</v>
      </c>
      <c r="C137" s="817">
        <v>708562.65763000003</v>
      </c>
      <c r="D137" s="817">
        <v>0</v>
      </c>
      <c r="E137" s="817">
        <v>0</v>
      </c>
      <c r="F137" s="817">
        <v>940539.1063300001</v>
      </c>
    </row>
    <row r="138" spans="1:6" s="805" customFormat="1" ht="16.5" customHeight="1" thickBot="1">
      <c r="A138" s="66" t="s">
        <v>123</v>
      </c>
      <c r="B138" s="817">
        <v>101919.32634</v>
      </c>
      <c r="C138" s="817">
        <v>8839.5706699999992</v>
      </c>
      <c r="D138" s="817">
        <v>0</v>
      </c>
      <c r="E138" s="817">
        <v>0</v>
      </c>
      <c r="F138" s="817">
        <v>110758.89701</v>
      </c>
    </row>
    <row r="139" spans="1:6" s="805" customFormat="1" ht="16.5" customHeight="1" thickTop="1" thickBot="1">
      <c r="A139" s="822" t="s">
        <v>124</v>
      </c>
      <c r="B139" s="815">
        <v>202081.37125</v>
      </c>
      <c r="C139" s="815">
        <v>2399.2724600000001</v>
      </c>
      <c r="D139" s="815">
        <v>0</v>
      </c>
      <c r="E139" s="815">
        <v>0</v>
      </c>
      <c r="F139" s="815">
        <v>204480.64371</v>
      </c>
    </row>
    <row r="140" spans="1:6" s="805" customFormat="1" ht="16.5" customHeight="1" thickTop="1">
      <c r="A140" s="66" t="s">
        <v>58</v>
      </c>
      <c r="B140" s="817">
        <v>0</v>
      </c>
      <c r="C140" s="817">
        <v>0</v>
      </c>
      <c r="D140" s="817">
        <v>0</v>
      </c>
      <c r="E140" s="817">
        <v>0</v>
      </c>
      <c r="F140" s="817">
        <v>0</v>
      </c>
    </row>
    <row r="141" spans="1:6" s="805" customFormat="1" ht="16.5" customHeight="1">
      <c r="A141" s="66" t="s">
        <v>60</v>
      </c>
      <c r="B141" s="817">
        <v>47792.775320000001</v>
      </c>
      <c r="C141" s="817">
        <v>2332.1519700000003</v>
      </c>
      <c r="D141" s="817">
        <v>0</v>
      </c>
      <c r="E141" s="817">
        <v>0</v>
      </c>
      <c r="F141" s="817">
        <v>50124.92729</v>
      </c>
    </row>
    <row r="142" spans="1:6" s="805" customFormat="1" ht="16.5" customHeight="1">
      <c r="A142" s="66" t="s">
        <v>125</v>
      </c>
      <c r="B142" s="817">
        <v>152131.75715000002</v>
      </c>
      <c r="C142" s="817">
        <v>7.7153700000000001</v>
      </c>
      <c r="D142" s="817">
        <v>0</v>
      </c>
      <c r="E142" s="817">
        <v>0</v>
      </c>
      <c r="F142" s="817">
        <v>152139.47252000001</v>
      </c>
    </row>
    <row r="143" spans="1:6" s="805" customFormat="1" ht="16.5" customHeight="1">
      <c r="A143" s="66" t="s">
        <v>87</v>
      </c>
      <c r="B143" s="817">
        <v>2156.8387799999996</v>
      </c>
      <c r="C143" s="817">
        <v>59.405120000000004</v>
      </c>
      <c r="D143" s="817">
        <v>0</v>
      </c>
      <c r="E143" s="817">
        <v>0</v>
      </c>
      <c r="F143" s="817">
        <v>2216.2438999999999</v>
      </c>
    </row>
    <row r="144" spans="1:6" s="805" customFormat="1" ht="16.5" customHeight="1" thickBot="1">
      <c r="A144" s="66" t="s">
        <v>126</v>
      </c>
      <c r="B144" s="817">
        <v>0</v>
      </c>
      <c r="C144" s="817">
        <v>0</v>
      </c>
      <c r="D144" s="817">
        <v>0</v>
      </c>
      <c r="E144" s="817">
        <v>0</v>
      </c>
      <c r="F144" s="817">
        <v>0</v>
      </c>
    </row>
    <row r="145" spans="1:6" s="805" customFormat="1" ht="16.5" customHeight="1" thickTop="1" thickBot="1">
      <c r="A145" s="822" t="s">
        <v>127</v>
      </c>
      <c r="B145" s="815">
        <v>76970.617310000001</v>
      </c>
      <c r="C145" s="815">
        <v>2939.4902900000002</v>
      </c>
      <c r="D145" s="815">
        <v>0</v>
      </c>
      <c r="E145" s="815">
        <v>0</v>
      </c>
      <c r="F145" s="815">
        <v>79910.107599999988</v>
      </c>
    </row>
    <row r="146" spans="1:6" s="805" customFormat="1" ht="16.5" customHeight="1" thickTop="1">
      <c r="A146" s="66" t="s">
        <v>128</v>
      </c>
      <c r="B146" s="817">
        <v>0</v>
      </c>
      <c r="C146" s="817">
        <v>0</v>
      </c>
      <c r="D146" s="817">
        <v>0</v>
      </c>
      <c r="E146" s="817">
        <v>0</v>
      </c>
      <c r="F146" s="817">
        <v>0</v>
      </c>
    </row>
    <row r="147" spans="1:6" s="805" customFormat="1" ht="16.5" customHeight="1">
      <c r="A147" s="66" t="s">
        <v>129</v>
      </c>
      <c r="B147" s="817">
        <v>0</v>
      </c>
      <c r="C147" s="817">
        <v>0</v>
      </c>
      <c r="D147" s="817">
        <v>0</v>
      </c>
      <c r="E147" s="817">
        <v>0</v>
      </c>
      <c r="F147" s="817">
        <v>0</v>
      </c>
    </row>
    <row r="148" spans="1:6" s="805" customFormat="1" ht="16.5" customHeight="1">
      <c r="A148" s="66" t="s">
        <v>130</v>
      </c>
      <c r="B148" s="817">
        <v>18652.6806</v>
      </c>
      <c r="C148" s="817">
        <v>559.55412999999999</v>
      </c>
      <c r="D148" s="817">
        <v>0</v>
      </c>
      <c r="E148" s="817">
        <v>0</v>
      </c>
      <c r="F148" s="817">
        <v>19212.23473</v>
      </c>
    </row>
    <row r="149" spans="1:6" s="805" customFormat="1" ht="16.5" customHeight="1">
      <c r="A149" s="66" t="s">
        <v>131</v>
      </c>
      <c r="B149" s="817">
        <v>40889.192390000004</v>
      </c>
      <c r="C149" s="817">
        <v>2124.05843</v>
      </c>
      <c r="D149" s="817">
        <v>0</v>
      </c>
      <c r="E149" s="817">
        <v>0</v>
      </c>
      <c r="F149" s="817">
        <v>43013.250820000001</v>
      </c>
    </row>
    <row r="150" spans="1:6" s="805" customFormat="1" ht="16.5" customHeight="1" thickBot="1">
      <c r="A150" s="66" t="s">
        <v>132</v>
      </c>
      <c r="B150" s="817">
        <v>17428.744320000002</v>
      </c>
      <c r="C150" s="817">
        <v>255.87773000000001</v>
      </c>
      <c r="D150" s="817">
        <v>0</v>
      </c>
      <c r="E150" s="817">
        <v>0</v>
      </c>
      <c r="F150" s="817">
        <v>17684.622050000002</v>
      </c>
    </row>
    <row r="151" spans="1:6" s="805" customFormat="1" ht="16.5" customHeight="1" thickTop="1" thickBot="1">
      <c r="A151" s="822" t="s">
        <v>133</v>
      </c>
      <c r="B151" s="815">
        <v>33283.93361</v>
      </c>
      <c r="C151" s="815">
        <v>0</v>
      </c>
      <c r="D151" s="815">
        <v>0</v>
      </c>
      <c r="E151" s="815">
        <v>0</v>
      </c>
      <c r="F151" s="815">
        <v>33283.93361</v>
      </c>
    </row>
    <row r="152" spans="1:6" s="805" customFormat="1" ht="16.5" customHeight="1" thickTop="1">
      <c r="A152" s="66" t="s">
        <v>134</v>
      </c>
      <c r="B152" s="817">
        <v>0</v>
      </c>
      <c r="C152" s="817">
        <v>0</v>
      </c>
      <c r="D152" s="817">
        <v>0</v>
      </c>
      <c r="E152" s="817">
        <v>0</v>
      </c>
      <c r="F152" s="817">
        <v>0</v>
      </c>
    </row>
    <row r="153" spans="1:6" s="805" customFormat="1" ht="16.5" customHeight="1">
      <c r="A153" s="66" t="s">
        <v>135</v>
      </c>
      <c r="B153" s="817">
        <v>0</v>
      </c>
      <c r="C153" s="817">
        <v>0</v>
      </c>
      <c r="D153" s="817">
        <v>0</v>
      </c>
      <c r="E153" s="817">
        <v>0</v>
      </c>
      <c r="F153" s="817">
        <v>0</v>
      </c>
    </row>
    <row r="154" spans="1:6" s="805" customFormat="1" ht="16.5" customHeight="1">
      <c r="A154" s="66" t="s">
        <v>136</v>
      </c>
      <c r="B154" s="817">
        <v>32200</v>
      </c>
      <c r="C154" s="817">
        <v>0</v>
      </c>
      <c r="D154" s="817">
        <v>0</v>
      </c>
      <c r="E154" s="817">
        <v>0</v>
      </c>
      <c r="F154" s="817">
        <v>32200</v>
      </c>
    </row>
    <row r="155" spans="1:6" s="805" customFormat="1" ht="16.5" customHeight="1" thickBot="1">
      <c r="A155" s="66" t="s">
        <v>137</v>
      </c>
      <c r="B155" s="817">
        <v>1083.93361</v>
      </c>
      <c r="C155" s="817">
        <v>0</v>
      </c>
      <c r="D155" s="817">
        <v>0</v>
      </c>
      <c r="E155" s="817">
        <v>0</v>
      </c>
      <c r="F155" s="817">
        <v>1083.93361</v>
      </c>
    </row>
    <row r="156" spans="1:6" s="805" customFormat="1" ht="16.5" customHeight="1" thickTop="1" thickBot="1">
      <c r="A156" s="822" t="s">
        <v>138</v>
      </c>
      <c r="B156" s="815">
        <v>0</v>
      </c>
      <c r="C156" s="815">
        <v>45700.695340000006</v>
      </c>
      <c r="D156" s="815">
        <v>0</v>
      </c>
      <c r="E156" s="815">
        <v>0</v>
      </c>
      <c r="F156" s="815">
        <v>45700.695340000006</v>
      </c>
    </row>
    <row r="157" spans="1:6" s="805" customFormat="1" ht="16.5" customHeight="1" thickTop="1">
      <c r="A157" s="66" t="s">
        <v>139</v>
      </c>
      <c r="B157" s="817">
        <v>0</v>
      </c>
      <c r="C157" s="817">
        <v>44306.412479999999</v>
      </c>
      <c r="D157" s="817">
        <v>0</v>
      </c>
      <c r="E157" s="817">
        <v>0</v>
      </c>
      <c r="F157" s="817">
        <v>44306.412479999999</v>
      </c>
    </row>
    <row r="158" spans="1:6" s="805" customFormat="1" ht="16.5" customHeight="1">
      <c r="A158" s="66" t="s">
        <v>140</v>
      </c>
      <c r="B158" s="817">
        <v>0</v>
      </c>
      <c r="C158" s="817">
        <v>0</v>
      </c>
      <c r="D158" s="817">
        <v>0</v>
      </c>
      <c r="E158" s="817">
        <v>0</v>
      </c>
      <c r="F158" s="817">
        <v>0</v>
      </c>
    </row>
    <row r="159" spans="1:6" s="805" customFormat="1" ht="16.5" customHeight="1">
      <c r="A159" s="66" t="s">
        <v>141</v>
      </c>
      <c r="B159" s="817">
        <v>0</v>
      </c>
      <c r="C159" s="817">
        <v>3278.3302799999997</v>
      </c>
      <c r="D159" s="817">
        <v>0</v>
      </c>
      <c r="E159" s="817">
        <v>0</v>
      </c>
      <c r="F159" s="817">
        <v>3278.3302799999997</v>
      </c>
    </row>
    <row r="160" spans="1:6" s="805" customFormat="1" ht="16.5" customHeight="1">
      <c r="A160" s="66" t="s">
        <v>142</v>
      </c>
      <c r="B160" s="817">
        <v>0</v>
      </c>
      <c r="C160" s="817">
        <v>41028.082200000004</v>
      </c>
      <c r="D160" s="817">
        <v>0</v>
      </c>
      <c r="E160" s="817">
        <v>0</v>
      </c>
      <c r="F160" s="817">
        <v>41028.082200000004</v>
      </c>
    </row>
    <row r="161" spans="1:6" s="805" customFormat="1" ht="16.5" customHeight="1">
      <c r="A161" s="66" t="s">
        <v>143</v>
      </c>
      <c r="B161" s="817">
        <v>0</v>
      </c>
      <c r="C161" s="817">
        <v>0</v>
      </c>
      <c r="D161" s="817">
        <v>0</v>
      </c>
      <c r="E161" s="817">
        <v>0</v>
      </c>
      <c r="F161" s="817">
        <v>0</v>
      </c>
    </row>
    <row r="162" spans="1:6" s="805" customFormat="1" ht="16.5" customHeight="1">
      <c r="A162" s="66" t="s">
        <v>144</v>
      </c>
      <c r="B162" s="817">
        <v>0</v>
      </c>
      <c r="C162" s="817">
        <v>0</v>
      </c>
      <c r="D162" s="817">
        <v>0</v>
      </c>
      <c r="E162" s="817">
        <v>0</v>
      </c>
      <c r="F162" s="817">
        <v>0</v>
      </c>
    </row>
    <row r="163" spans="1:6" s="805" customFormat="1" ht="16.5" customHeight="1">
      <c r="A163" s="66" t="s">
        <v>145</v>
      </c>
      <c r="B163" s="817">
        <v>0</v>
      </c>
      <c r="C163" s="817">
        <v>0</v>
      </c>
      <c r="D163" s="817">
        <v>0</v>
      </c>
      <c r="E163" s="817">
        <v>0</v>
      </c>
      <c r="F163" s="817">
        <v>0</v>
      </c>
    </row>
    <row r="164" spans="1:6" s="805" customFormat="1" ht="16.5" customHeight="1" thickBot="1">
      <c r="A164" s="66" t="s">
        <v>146</v>
      </c>
      <c r="B164" s="820">
        <v>0</v>
      </c>
      <c r="C164" s="820">
        <v>1394.28286</v>
      </c>
      <c r="D164" s="820">
        <v>0</v>
      </c>
      <c r="E164" s="820">
        <v>0</v>
      </c>
      <c r="F164" s="820">
        <v>1394.28286</v>
      </c>
    </row>
    <row r="165" spans="1:6" s="805" customFormat="1" ht="16.5" customHeight="1" thickTop="1" thickBot="1">
      <c r="A165" s="825" t="s">
        <v>147</v>
      </c>
      <c r="B165" s="815">
        <v>1111539.7764900001</v>
      </c>
      <c r="C165" s="815">
        <v>0</v>
      </c>
      <c r="D165" s="815">
        <v>0</v>
      </c>
      <c r="E165" s="815">
        <v>0</v>
      </c>
      <c r="F165" s="815">
        <v>1111539.7764900001</v>
      </c>
    </row>
    <row r="166" spans="1:6" s="805" customFormat="1" ht="16.5" customHeight="1" thickTop="1">
      <c r="A166" s="826" t="s">
        <v>148</v>
      </c>
      <c r="B166" s="817">
        <v>987918.66998000001</v>
      </c>
      <c r="C166" s="817">
        <v>0</v>
      </c>
      <c r="D166" s="817">
        <v>0</v>
      </c>
      <c r="E166" s="817">
        <v>0</v>
      </c>
      <c r="F166" s="817">
        <v>987918.66998000001</v>
      </c>
    </row>
    <row r="167" spans="1:6" s="805" customFormat="1" ht="16.5" customHeight="1">
      <c r="A167" s="66" t="s">
        <v>149</v>
      </c>
      <c r="B167" s="817">
        <v>987918.66998000001</v>
      </c>
      <c r="C167" s="817">
        <v>0</v>
      </c>
      <c r="D167" s="817">
        <v>0</v>
      </c>
      <c r="E167" s="817">
        <v>0</v>
      </c>
      <c r="F167" s="817">
        <v>987918.66998000001</v>
      </c>
    </row>
    <row r="168" spans="1:6" s="805" customFormat="1" ht="16.5" customHeight="1">
      <c r="A168" s="66" t="s">
        <v>150</v>
      </c>
      <c r="B168" s="817">
        <v>0</v>
      </c>
      <c r="C168" s="817">
        <v>0</v>
      </c>
      <c r="D168" s="817">
        <v>0</v>
      </c>
      <c r="E168" s="817">
        <v>0</v>
      </c>
      <c r="F168" s="817">
        <v>0</v>
      </c>
    </row>
    <row r="169" spans="1:6" s="805" customFormat="1" ht="16.5" customHeight="1">
      <c r="A169" s="66" t="s">
        <v>151</v>
      </c>
      <c r="B169" s="817">
        <v>0</v>
      </c>
      <c r="C169" s="817">
        <v>0</v>
      </c>
      <c r="D169" s="817">
        <v>0</v>
      </c>
      <c r="E169" s="817">
        <v>0</v>
      </c>
      <c r="F169" s="817">
        <v>0</v>
      </c>
    </row>
    <row r="170" spans="1:6" s="805" customFormat="1" ht="16.5" customHeight="1">
      <c r="A170" s="826" t="s">
        <v>152</v>
      </c>
      <c r="B170" s="817">
        <v>2880.52144</v>
      </c>
      <c r="C170" s="817">
        <v>0</v>
      </c>
      <c r="D170" s="817">
        <v>0</v>
      </c>
      <c r="E170" s="817">
        <v>0</v>
      </c>
      <c r="F170" s="817">
        <v>2880.52144</v>
      </c>
    </row>
    <row r="171" spans="1:6" s="805" customFormat="1" ht="16.5" customHeight="1">
      <c r="A171" s="66" t="s">
        <v>153</v>
      </c>
      <c r="B171" s="817">
        <v>0</v>
      </c>
      <c r="C171" s="817">
        <v>0</v>
      </c>
      <c r="D171" s="817">
        <v>0</v>
      </c>
      <c r="E171" s="817">
        <v>0</v>
      </c>
      <c r="F171" s="817">
        <v>0</v>
      </c>
    </row>
    <row r="172" spans="1:6" s="805" customFormat="1" ht="16.5" customHeight="1">
      <c r="A172" s="66" t="s">
        <v>154</v>
      </c>
      <c r="B172" s="817">
        <v>0</v>
      </c>
      <c r="C172" s="817">
        <v>0</v>
      </c>
      <c r="D172" s="817">
        <v>0</v>
      </c>
      <c r="E172" s="817">
        <v>0</v>
      </c>
      <c r="F172" s="817">
        <v>0</v>
      </c>
    </row>
    <row r="173" spans="1:6" s="805" customFormat="1" ht="16.5" customHeight="1">
      <c r="A173" s="66" t="s">
        <v>155</v>
      </c>
      <c r="B173" s="817">
        <v>2880.52144</v>
      </c>
      <c r="C173" s="817">
        <v>0</v>
      </c>
      <c r="D173" s="817">
        <v>0</v>
      </c>
      <c r="E173" s="817">
        <v>0</v>
      </c>
      <c r="F173" s="817">
        <v>2880.52144</v>
      </c>
    </row>
    <row r="174" spans="1:6" s="805" customFormat="1" ht="16.5" customHeight="1">
      <c r="A174" s="826" t="s">
        <v>156</v>
      </c>
      <c r="B174" s="817">
        <v>0</v>
      </c>
      <c r="C174" s="817">
        <v>0</v>
      </c>
      <c r="D174" s="817">
        <v>0</v>
      </c>
      <c r="E174" s="817">
        <v>0</v>
      </c>
      <c r="F174" s="817">
        <v>0</v>
      </c>
    </row>
    <row r="175" spans="1:6" s="805" customFormat="1" ht="16.5" customHeight="1">
      <c r="A175" s="66" t="s">
        <v>157</v>
      </c>
      <c r="B175" s="817">
        <v>0</v>
      </c>
      <c r="C175" s="817">
        <v>0</v>
      </c>
      <c r="D175" s="817">
        <v>0</v>
      </c>
      <c r="E175" s="817">
        <v>0</v>
      </c>
      <c r="F175" s="817">
        <v>0</v>
      </c>
    </row>
    <row r="176" spans="1:6" s="805" customFormat="1" ht="16.5" customHeight="1">
      <c r="A176" s="66" t="s">
        <v>158</v>
      </c>
      <c r="B176" s="817">
        <v>0</v>
      </c>
      <c r="C176" s="817">
        <v>0</v>
      </c>
      <c r="D176" s="817">
        <v>0</v>
      </c>
      <c r="E176" s="817">
        <v>0</v>
      </c>
      <c r="F176" s="817">
        <v>0</v>
      </c>
    </row>
    <row r="177" spans="1:6" s="805" customFormat="1" ht="16.5" customHeight="1">
      <c r="A177" s="66" t="s">
        <v>159</v>
      </c>
      <c r="B177" s="817">
        <v>0</v>
      </c>
      <c r="C177" s="817">
        <v>0</v>
      </c>
      <c r="D177" s="817">
        <v>0</v>
      </c>
      <c r="E177" s="817">
        <v>0</v>
      </c>
      <c r="F177" s="817">
        <v>0</v>
      </c>
    </row>
    <row r="178" spans="1:6" s="805" customFormat="1" ht="16.5" customHeight="1">
      <c r="A178" s="826" t="s">
        <v>160</v>
      </c>
      <c r="B178" s="817">
        <v>65722.340649999998</v>
      </c>
      <c r="C178" s="817">
        <v>0</v>
      </c>
      <c r="D178" s="817">
        <v>0</v>
      </c>
      <c r="E178" s="817">
        <v>0</v>
      </c>
      <c r="F178" s="817">
        <v>65722.340649999998</v>
      </c>
    </row>
    <row r="179" spans="1:6" s="805" customFormat="1" ht="16.5" customHeight="1">
      <c r="A179" s="66" t="s">
        <v>161</v>
      </c>
      <c r="B179" s="817">
        <v>39341.32215</v>
      </c>
      <c r="C179" s="817">
        <v>0</v>
      </c>
      <c r="D179" s="817">
        <v>0</v>
      </c>
      <c r="E179" s="817">
        <v>0</v>
      </c>
      <c r="F179" s="817">
        <v>39341.32215</v>
      </c>
    </row>
    <row r="180" spans="1:6" s="805" customFormat="1" ht="16.5" customHeight="1">
      <c r="A180" s="66" t="s">
        <v>162</v>
      </c>
      <c r="B180" s="817">
        <v>26366.565129999999</v>
      </c>
      <c r="C180" s="817">
        <v>0</v>
      </c>
      <c r="D180" s="817">
        <v>0</v>
      </c>
      <c r="E180" s="817">
        <v>0</v>
      </c>
      <c r="F180" s="817">
        <v>26366.565129999999</v>
      </c>
    </row>
    <row r="181" spans="1:6" s="805" customFormat="1" ht="16.5" customHeight="1">
      <c r="A181" s="66" t="s">
        <v>163</v>
      </c>
      <c r="B181" s="817">
        <v>14.453370000000001</v>
      </c>
      <c r="C181" s="817">
        <v>0</v>
      </c>
      <c r="D181" s="817">
        <v>0</v>
      </c>
      <c r="E181" s="817">
        <v>0</v>
      </c>
      <c r="F181" s="817">
        <v>14.453370000000001</v>
      </c>
    </row>
    <row r="182" spans="1:6" s="805" customFormat="1" ht="16.5" customHeight="1">
      <c r="A182" s="826" t="s">
        <v>164</v>
      </c>
      <c r="B182" s="817">
        <v>55018.244420000003</v>
      </c>
      <c r="C182" s="817">
        <v>0</v>
      </c>
      <c r="D182" s="817">
        <v>0</v>
      </c>
      <c r="E182" s="817">
        <v>0</v>
      </c>
      <c r="F182" s="817">
        <v>55018.244420000003</v>
      </c>
    </row>
    <row r="183" spans="1:6" s="805" customFormat="1" ht="16.5" customHeight="1">
      <c r="A183" s="66" t="s">
        <v>165</v>
      </c>
      <c r="B183" s="817">
        <v>-2025.1833000000001</v>
      </c>
      <c r="C183" s="817">
        <v>0</v>
      </c>
      <c r="D183" s="817">
        <v>0</v>
      </c>
      <c r="E183" s="817">
        <v>0</v>
      </c>
      <c r="F183" s="817">
        <v>-2025.1833000000001</v>
      </c>
    </row>
    <row r="184" spans="1:6" s="805" customFormat="1" ht="16.5" customHeight="1" thickBot="1">
      <c r="A184" s="66" t="s">
        <v>166</v>
      </c>
      <c r="B184" s="817">
        <v>57043.42772</v>
      </c>
      <c r="C184" s="817">
        <v>0</v>
      </c>
      <c r="D184" s="817">
        <v>0</v>
      </c>
      <c r="E184" s="817">
        <v>0</v>
      </c>
      <c r="F184" s="817">
        <v>57043.42772</v>
      </c>
    </row>
    <row r="185" spans="1:6" s="805" customFormat="1" ht="16.5" customHeight="1" thickTop="1" thickBot="1">
      <c r="A185" s="827" t="s">
        <v>167</v>
      </c>
      <c r="B185" s="813">
        <v>4387604.8410900002</v>
      </c>
      <c r="C185" s="813">
        <v>780400.57503999991</v>
      </c>
      <c r="D185" s="813">
        <v>0</v>
      </c>
      <c r="E185" s="813">
        <v>0</v>
      </c>
      <c r="F185" s="813">
        <v>5168005.4161299998</v>
      </c>
    </row>
    <row r="186" spans="1:6" s="805" customFormat="1" ht="16.5" customHeight="1" thickTop="1" thickBot="1">
      <c r="A186" s="828" t="s">
        <v>168</v>
      </c>
      <c r="B186" s="815">
        <v>0</v>
      </c>
      <c r="C186" s="815">
        <v>0</v>
      </c>
      <c r="D186" s="815">
        <v>0</v>
      </c>
      <c r="E186" s="815">
        <v>0</v>
      </c>
      <c r="F186" s="815">
        <v>0</v>
      </c>
    </row>
    <row r="187" spans="1:6" s="805" customFormat="1" ht="16.5" customHeight="1" thickTop="1">
      <c r="A187" s="829" t="s">
        <v>169</v>
      </c>
      <c r="B187" s="817">
        <v>0</v>
      </c>
      <c r="C187" s="817">
        <v>0</v>
      </c>
      <c r="D187" s="817">
        <v>0</v>
      </c>
      <c r="E187" s="817">
        <v>0</v>
      </c>
      <c r="F187" s="817">
        <v>0</v>
      </c>
    </row>
    <row r="188" spans="1:6" s="805" customFormat="1" ht="16.5" customHeight="1">
      <c r="A188" s="66" t="s">
        <v>170</v>
      </c>
      <c r="B188" s="817">
        <v>0</v>
      </c>
      <c r="C188" s="817">
        <v>0</v>
      </c>
      <c r="D188" s="817">
        <v>0</v>
      </c>
      <c r="E188" s="817">
        <v>0</v>
      </c>
      <c r="F188" s="817">
        <v>0</v>
      </c>
    </row>
    <row r="189" spans="1:6" s="805" customFormat="1" ht="16.5" customHeight="1">
      <c r="A189" s="66" t="s">
        <v>171</v>
      </c>
      <c r="B189" s="817">
        <v>0</v>
      </c>
      <c r="C189" s="817">
        <v>0</v>
      </c>
      <c r="D189" s="817">
        <v>0</v>
      </c>
      <c r="E189" s="817">
        <v>0</v>
      </c>
      <c r="F189" s="817">
        <v>0</v>
      </c>
    </row>
    <row r="190" spans="1:6" s="805" customFormat="1" ht="16.5" customHeight="1">
      <c r="A190" s="66" t="s">
        <v>172</v>
      </c>
      <c r="B190" s="817">
        <v>0</v>
      </c>
      <c r="C190" s="817">
        <v>0</v>
      </c>
      <c r="D190" s="817">
        <v>0</v>
      </c>
      <c r="E190" s="817">
        <v>0</v>
      </c>
      <c r="F190" s="817">
        <v>0</v>
      </c>
    </row>
    <row r="191" spans="1:6" s="805" customFormat="1" ht="16.5" customHeight="1">
      <c r="A191" s="66" t="s">
        <v>173</v>
      </c>
      <c r="B191" s="817">
        <v>0</v>
      </c>
      <c r="C191" s="817">
        <v>0</v>
      </c>
      <c r="D191" s="817">
        <v>0</v>
      </c>
      <c r="E191" s="817">
        <v>0</v>
      </c>
      <c r="F191" s="817">
        <v>0</v>
      </c>
    </row>
    <row r="192" spans="1:6" s="805" customFormat="1" ht="16.5" customHeight="1">
      <c r="A192" s="66" t="s">
        <v>174</v>
      </c>
      <c r="B192" s="817">
        <v>0</v>
      </c>
      <c r="C192" s="817">
        <v>0</v>
      </c>
      <c r="D192" s="817">
        <v>0</v>
      </c>
      <c r="E192" s="817">
        <v>0</v>
      </c>
      <c r="F192" s="817">
        <v>0</v>
      </c>
    </row>
    <row r="193" spans="1:7" ht="16.5" customHeight="1">
      <c r="A193" s="826" t="s">
        <v>175</v>
      </c>
      <c r="B193" s="817">
        <v>0</v>
      </c>
      <c r="C193" s="817">
        <v>0</v>
      </c>
      <c r="D193" s="817">
        <v>0</v>
      </c>
      <c r="E193" s="817">
        <v>0</v>
      </c>
      <c r="F193" s="817">
        <v>0</v>
      </c>
      <c r="G193" s="805"/>
    </row>
    <row r="194" spans="1:7" ht="16.5" customHeight="1">
      <c r="A194" s="66" t="s">
        <v>176</v>
      </c>
      <c r="B194" s="817">
        <v>0</v>
      </c>
      <c r="C194" s="817">
        <v>0</v>
      </c>
      <c r="D194" s="817">
        <v>0</v>
      </c>
      <c r="E194" s="817">
        <v>0</v>
      </c>
      <c r="F194" s="817">
        <v>0</v>
      </c>
      <c r="G194" s="805"/>
    </row>
    <row r="195" spans="1:7" ht="16.5" customHeight="1">
      <c r="A195" s="66" t="s">
        <v>177</v>
      </c>
      <c r="B195" s="817">
        <v>0</v>
      </c>
      <c r="C195" s="817">
        <v>0</v>
      </c>
      <c r="D195" s="817">
        <v>0</v>
      </c>
      <c r="E195" s="817">
        <v>0</v>
      </c>
      <c r="F195" s="817">
        <v>0</v>
      </c>
      <c r="G195" s="805"/>
    </row>
    <row r="196" spans="1:7" ht="16.5" customHeight="1">
      <c r="A196" s="66" t="s">
        <v>178</v>
      </c>
      <c r="B196" s="817">
        <v>0</v>
      </c>
      <c r="C196" s="817">
        <v>0</v>
      </c>
      <c r="D196" s="817">
        <v>0</v>
      </c>
      <c r="E196" s="817">
        <v>0</v>
      </c>
      <c r="F196" s="817">
        <v>0</v>
      </c>
      <c r="G196" s="805"/>
    </row>
    <row r="197" spans="1:7" ht="16.5" customHeight="1">
      <c r="A197" s="66" t="s">
        <v>179</v>
      </c>
      <c r="B197" s="817">
        <v>0</v>
      </c>
      <c r="C197" s="817">
        <v>0</v>
      </c>
      <c r="D197" s="817">
        <v>0</v>
      </c>
      <c r="E197" s="817">
        <v>0</v>
      </c>
      <c r="F197" s="817">
        <v>0</v>
      </c>
      <c r="G197" s="805"/>
    </row>
    <row r="198" spans="1:7" ht="16.5" customHeight="1">
      <c r="A198" s="66" t="s">
        <v>180</v>
      </c>
      <c r="B198" s="817">
        <v>0</v>
      </c>
      <c r="C198" s="817">
        <v>0</v>
      </c>
      <c r="D198" s="817">
        <v>0</v>
      </c>
      <c r="E198" s="817">
        <v>0</v>
      </c>
      <c r="F198" s="817">
        <v>0</v>
      </c>
      <c r="G198" s="805"/>
    </row>
    <row r="199" spans="1:7" ht="16.5" customHeight="1">
      <c r="A199" s="826" t="s">
        <v>181</v>
      </c>
      <c r="B199" s="817">
        <v>0</v>
      </c>
      <c r="C199" s="817">
        <v>0</v>
      </c>
      <c r="D199" s="817">
        <v>0</v>
      </c>
      <c r="E199" s="817">
        <v>0</v>
      </c>
      <c r="F199" s="817">
        <v>0</v>
      </c>
      <c r="G199" s="805"/>
    </row>
    <row r="200" spans="1:7" ht="16.5" customHeight="1">
      <c r="A200" s="826" t="s">
        <v>182</v>
      </c>
      <c r="B200" s="817">
        <v>0</v>
      </c>
      <c r="C200" s="817">
        <v>0</v>
      </c>
      <c r="D200" s="817">
        <v>0</v>
      </c>
      <c r="E200" s="817">
        <v>0</v>
      </c>
      <c r="F200" s="817">
        <v>0</v>
      </c>
      <c r="G200" s="805"/>
    </row>
    <row r="201" spans="1:7" ht="16.5" customHeight="1">
      <c r="A201" s="66" t="s">
        <v>183</v>
      </c>
      <c r="B201" s="817">
        <v>0</v>
      </c>
      <c r="C201" s="817">
        <v>0</v>
      </c>
      <c r="D201" s="817">
        <v>0</v>
      </c>
      <c r="E201" s="817">
        <v>0</v>
      </c>
      <c r="F201" s="817">
        <v>0</v>
      </c>
    </row>
    <row r="202" spans="1:7" ht="16.5" customHeight="1">
      <c r="A202" s="66" t="s">
        <v>184</v>
      </c>
      <c r="B202" s="817">
        <v>0</v>
      </c>
      <c r="C202" s="817">
        <v>0</v>
      </c>
      <c r="D202" s="817">
        <v>0</v>
      </c>
      <c r="E202" s="817">
        <v>0</v>
      </c>
      <c r="F202" s="817">
        <v>0</v>
      </c>
    </row>
    <row r="203" spans="1:7" ht="16.5" customHeight="1">
      <c r="A203" s="66" t="s">
        <v>185</v>
      </c>
      <c r="B203" s="817">
        <v>0</v>
      </c>
      <c r="C203" s="817">
        <v>0</v>
      </c>
      <c r="D203" s="817">
        <v>0</v>
      </c>
      <c r="E203" s="817">
        <v>0</v>
      </c>
      <c r="F203" s="817">
        <v>0</v>
      </c>
    </row>
    <row r="204" spans="1:7" ht="16.5" customHeight="1">
      <c r="A204" s="66" t="s">
        <v>186</v>
      </c>
      <c r="B204" s="817">
        <v>0</v>
      </c>
      <c r="C204" s="817">
        <v>0</v>
      </c>
      <c r="D204" s="817">
        <v>0</v>
      </c>
      <c r="E204" s="817">
        <v>0</v>
      </c>
      <c r="F204" s="817">
        <v>0</v>
      </c>
    </row>
    <row r="205" spans="1:7" ht="16.5" customHeight="1" thickBot="1">
      <c r="A205" s="826" t="s">
        <v>187</v>
      </c>
      <c r="B205" s="817">
        <v>0</v>
      </c>
      <c r="C205" s="817">
        <v>0</v>
      </c>
      <c r="D205" s="817">
        <v>0</v>
      </c>
      <c r="E205" s="817">
        <v>0</v>
      </c>
      <c r="F205" s="817">
        <v>0</v>
      </c>
    </row>
    <row r="206" spans="1:7" ht="16.5" customHeight="1" thickTop="1" thickBot="1">
      <c r="A206" s="822" t="s">
        <v>188</v>
      </c>
      <c r="B206" s="815">
        <v>3909079.8478999999</v>
      </c>
      <c r="C206" s="815">
        <v>2403858.9473200003</v>
      </c>
      <c r="D206" s="815">
        <v>0</v>
      </c>
      <c r="E206" s="815">
        <v>0</v>
      </c>
      <c r="F206" s="815">
        <v>6312938.7952200007</v>
      </c>
    </row>
    <row r="207" spans="1:7" ht="16.5" customHeight="1" thickTop="1">
      <c r="A207" s="826" t="s">
        <v>189</v>
      </c>
      <c r="B207" s="817">
        <v>202751.27789</v>
      </c>
      <c r="C207" s="817">
        <v>0</v>
      </c>
      <c r="D207" s="817">
        <v>0</v>
      </c>
      <c r="E207" s="817">
        <v>0</v>
      </c>
      <c r="F207" s="817">
        <v>202751.27789</v>
      </c>
    </row>
    <row r="208" spans="1:7" ht="16.5" customHeight="1">
      <c r="A208" s="66" t="s">
        <v>190</v>
      </c>
      <c r="B208" s="817">
        <v>0</v>
      </c>
      <c r="C208" s="817">
        <v>0</v>
      </c>
      <c r="D208" s="817">
        <v>0</v>
      </c>
      <c r="E208" s="817">
        <v>0</v>
      </c>
      <c r="F208" s="817">
        <v>0</v>
      </c>
    </row>
    <row r="209" spans="1:6" ht="16.5" customHeight="1">
      <c r="A209" s="66" t="s">
        <v>191</v>
      </c>
      <c r="B209" s="817">
        <v>0</v>
      </c>
      <c r="C209" s="817">
        <v>0</v>
      </c>
      <c r="D209" s="817">
        <v>0</v>
      </c>
      <c r="E209" s="817">
        <v>0</v>
      </c>
      <c r="F209" s="817">
        <v>0</v>
      </c>
    </row>
    <row r="210" spans="1:6" ht="16.5" customHeight="1">
      <c r="A210" s="66" t="s">
        <v>192</v>
      </c>
      <c r="B210" s="817">
        <v>202751.27789</v>
      </c>
      <c r="C210" s="817">
        <v>0</v>
      </c>
      <c r="D210" s="817">
        <v>0</v>
      </c>
      <c r="E210" s="817">
        <v>0</v>
      </c>
      <c r="F210" s="817">
        <v>202751.27789</v>
      </c>
    </row>
    <row r="211" spans="1:6" ht="16.5" customHeight="1">
      <c r="A211" s="826" t="s">
        <v>193</v>
      </c>
      <c r="B211" s="817">
        <v>235154.32044000001</v>
      </c>
      <c r="C211" s="817">
        <v>0</v>
      </c>
      <c r="D211" s="817">
        <v>0</v>
      </c>
      <c r="E211" s="817">
        <v>0</v>
      </c>
      <c r="F211" s="817">
        <v>235154.32044000001</v>
      </c>
    </row>
    <row r="212" spans="1:6" ht="16.5" customHeight="1">
      <c r="A212" s="66" t="s">
        <v>194</v>
      </c>
      <c r="B212" s="817">
        <v>0</v>
      </c>
      <c r="C212" s="817">
        <v>0</v>
      </c>
      <c r="D212" s="817">
        <v>0</v>
      </c>
      <c r="E212" s="817">
        <v>0</v>
      </c>
      <c r="F212" s="817">
        <v>0</v>
      </c>
    </row>
    <row r="213" spans="1:6" ht="16.5" customHeight="1">
      <c r="A213" s="66" t="s">
        <v>195</v>
      </c>
      <c r="B213" s="817">
        <v>234996.54525999998</v>
      </c>
      <c r="C213" s="817">
        <v>0</v>
      </c>
      <c r="D213" s="817">
        <v>0</v>
      </c>
      <c r="E213" s="817">
        <v>0</v>
      </c>
      <c r="F213" s="817">
        <v>234996.54525999998</v>
      </c>
    </row>
    <row r="214" spans="1:6" ht="16.5" customHeight="1">
      <c r="A214" s="66" t="s">
        <v>196</v>
      </c>
      <c r="B214" s="817">
        <v>0</v>
      </c>
      <c r="C214" s="817">
        <v>0</v>
      </c>
      <c r="D214" s="817">
        <v>0</v>
      </c>
      <c r="E214" s="817">
        <v>0</v>
      </c>
      <c r="F214" s="817">
        <v>0</v>
      </c>
    </row>
    <row r="215" spans="1:6" ht="16.5" customHeight="1">
      <c r="A215" s="823" t="s">
        <v>1279</v>
      </c>
      <c r="B215" s="817">
        <v>0</v>
      </c>
      <c r="C215" s="817">
        <v>0</v>
      </c>
      <c r="D215" s="817">
        <v>0</v>
      </c>
      <c r="E215" s="817">
        <v>0</v>
      </c>
      <c r="F215" s="817">
        <v>0</v>
      </c>
    </row>
    <row r="216" spans="1:6" ht="16.5" customHeight="1">
      <c r="A216" s="66" t="s">
        <v>197</v>
      </c>
      <c r="B216" s="817">
        <v>157.77518000000001</v>
      </c>
      <c r="C216" s="817">
        <v>0</v>
      </c>
      <c r="D216" s="817">
        <v>0</v>
      </c>
      <c r="E216" s="817">
        <v>0</v>
      </c>
      <c r="F216" s="817">
        <v>157.77518000000001</v>
      </c>
    </row>
    <row r="217" spans="1:6" ht="16.5" customHeight="1">
      <c r="A217" s="826" t="s">
        <v>198</v>
      </c>
      <c r="B217" s="817">
        <v>0</v>
      </c>
      <c r="C217" s="817">
        <v>481.14436000000001</v>
      </c>
      <c r="D217" s="817">
        <v>0</v>
      </c>
      <c r="E217" s="817">
        <v>0</v>
      </c>
      <c r="F217" s="817">
        <v>481.14436000000001</v>
      </c>
    </row>
    <row r="218" spans="1:6" ht="16.5" customHeight="1">
      <c r="A218" s="66" t="s">
        <v>199</v>
      </c>
      <c r="B218" s="817">
        <v>0</v>
      </c>
      <c r="C218" s="817">
        <v>481.14436000000001</v>
      </c>
      <c r="D218" s="817">
        <v>0</v>
      </c>
      <c r="E218" s="817">
        <v>0</v>
      </c>
      <c r="F218" s="817">
        <v>481.14436000000001</v>
      </c>
    </row>
    <row r="219" spans="1:6" ht="16.5" customHeight="1">
      <c r="A219" s="66" t="s">
        <v>200</v>
      </c>
      <c r="B219" s="817">
        <v>0</v>
      </c>
      <c r="C219" s="817">
        <v>0</v>
      </c>
      <c r="D219" s="817">
        <v>0</v>
      </c>
      <c r="E219" s="817">
        <v>0</v>
      </c>
      <c r="F219" s="817">
        <v>0</v>
      </c>
    </row>
    <row r="220" spans="1:6" ht="16.5" customHeight="1">
      <c r="A220" s="826" t="s">
        <v>201</v>
      </c>
      <c r="B220" s="817">
        <v>0</v>
      </c>
      <c r="C220" s="817">
        <v>0</v>
      </c>
      <c r="D220" s="817">
        <v>0</v>
      </c>
      <c r="E220" s="817">
        <v>0</v>
      </c>
      <c r="F220" s="817">
        <v>0</v>
      </c>
    </row>
    <row r="221" spans="1:6" ht="16.5" customHeight="1">
      <c r="A221" s="66" t="s">
        <v>202</v>
      </c>
      <c r="B221" s="817">
        <v>0</v>
      </c>
      <c r="C221" s="817">
        <v>0</v>
      </c>
      <c r="D221" s="817">
        <v>0</v>
      </c>
      <c r="E221" s="817">
        <v>0</v>
      </c>
      <c r="F221" s="817">
        <v>0</v>
      </c>
    </row>
    <row r="222" spans="1:6" ht="16.5" customHeight="1">
      <c r="A222" s="66" t="s">
        <v>203</v>
      </c>
      <c r="B222" s="817">
        <v>0</v>
      </c>
      <c r="C222" s="817">
        <v>0</v>
      </c>
      <c r="D222" s="817">
        <v>0</v>
      </c>
      <c r="E222" s="817">
        <v>0</v>
      </c>
      <c r="F222" s="817">
        <v>0</v>
      </c>
    </row>
    <row r="223" spans="1:6" ht="16.5" customHeight="1">
      <c r="A223" s="826" t="s">
        <v>204</v>
      </c>
      <c r="B223" s="817">
        <v>2344387.7603500001</v>
      </c>
      <c r="C223" s="817">
        <v>1480961.2721500001</v>
      </c>
      <c r="D223" s="817">
        <v>0</v>
      </c>
      <c r="E223" s="817">
        <v>0</v>
      </c>
      <c r="F223" s="817">
        <v>3825349.0325000002</v>
      </c>
    </row>
    <row r="224" spans="1:6" ht="16.5" customHeight="1">
      <c r="A224" s="66" t="s">
        <v>205</v>
      </c>
      <c r="B224" s="817">
        <v>944049.58536999999</v>
      </c>
      <c r="C224" s="817">
        <v>970367.69128000003</v>
      </c>
      <c r="D224" s="817">
        <v>0</v>
      </c>
      <c r="E224" s="817">
        <v>0</v>
      </c>
      <c r="F224" s="817">
        <v>1914417.2766500001</v>
      </c>
    </row>
    <row r="225" spans="1:6" ht="16.5" customHeight="1">
      <c r="A225" s="66" t="s">
        <v>206</v>
      </c>
      <c r="B225" s="817">
        <v>0</v>
      </c>
      <c r="C225" s="817">
        <v>0</v>
      </c>
      <c r="D225" s="817">
        <v>0</v>
      </c>
      <c r="E225" s="817">
        <v>0</v>
      </c>
      <c r="F225" s="817">
        <v>0</v>
      </c>
    </row>
    <row r="226" spans="1:6" ht="16.5" customHeight="1">
      <c r="A226" s="66" t="s">
        <v>207</v>
      </c>
      <c r="B226" s="817">
        <v>1274169.1700499998</v>
      </c>
      <c r="C226" s="817">
        <v>301003.94635000004</v>
      </c>
      <c r="D226" s="817">
        <v>0</v>
      </c>
      <c r="E226" s="817">
        <v>0</v>
      </c>
      <c r="F226" s="817">
        <v>1575173.1164000002</v>
      </c>
    </row>
    <row r="227" spans="1:6" ht="16.5" customHeight="1">
      <c r="A227" s="66" t="s">
        <v>208</v>
      </c>
      <c r="B227" s="817">
        <v>0</v>
      </c>
      <c r="C227" s="817">
        <v>0</v>
      </c>
      <c r="D227" s="817">
        <v>0</v>
      </c>
      <c r="E227" s="817">
        <v>0</v>
      </c>
      <c r="F227" s="817">
        <v>0</v>
      </c>
    </row>
    <row r="228" spans="1:6" ht="16.5" customHeight="1">
      <c r="A228" s="66" t="s">
        <v>209</v>
      </c>
      <c r="B228" s="817">
        <v>0</v>
      </c>
      <c r="C228" s="817">
        <v>0</v>
      </c>
      <c r="D228" s="817">
        <v>0</v>
      </c>
      <c r="E228" s="817">
        <v>0</v>
      </c>
      <c r="F228" s="817">
        <v>0</v>
      </c>
    </row>
    <row r="229" spans="1:6" ht="16.5" customHeight="1">
      <c r="A229" s="66" t="s">
        <v>210</v>
      </c>
      <c r="B229" s="817">
        <v>0</v>
      </c>
      <c r="C229" s="817">
        <v>0</v>
      </c>
      <c r="D229" s="817">
        <v>0</v>
      </c>
      <c r="E229" s="817">
        <v>0</v>
      </c>
      <c r="F229" s="817">
        <v>0</v>
      </c>
    </row>
    <row r="230" spans="1:6" ht="16.5" customHeight="1">
      <c r="A230" s="66" t="s">
        <v>211</v>
      </c>
      <c r="B230" s="817">
        <v>0</v>
      </c>
      <c r="C230" s="817">
        <v>0</v>
      </c>
      <c r="D230" s="817">
        <v>0</v>
      </c>
      <c r="E230" s="817">
        <v>0</v>
      </c>
      <c r="F230" s="817">
        <v>0</v>
      </c>
    </row>
    <row r="231" spans="1:6" ht="16.5" customHeight="1">
      <c r="A231" s="66" t="s">
        <v>212</v>
      </c>
      <c r="B231" s="817">
        <v>0</v>
      </c>
      <c r="C231" s="817">
        <v>0</v>
      </c>
      <c r="D231" s="817">
        <v>0</v>
      </c>
      <c r="E231" s="817">
        <v>0</v>
      </c>
      <c r="F231" s="817">
        <v>0</v>
      </c>
    </row>
    <row r="232" spans="1:6" ht="16.5" customHeight="1">
      <c r="A232" s="66" t="s">
        <v>213</v>
      </c>
      <c r="B232" s="817">
        <v>126169.00493000001</v>
      </c>
      <c r="C232" s="817">
        <v>209589.63452000002</v>
      </c>
      <c r="D232" s="817">
        <v>0</v>
      </c>
      <c r="E232" s="817">
        <v>0</v>
      </c>
      <c r="F232" s="817">
        <v>335758.63945000002</v>
      </c>
    </row>
    <row r="233" spans="1:6" ht="16.5" customHeight="1">
      <c r="A233" s="826" t="s">
        <v>214</v>
      </c>
      <c r="B233" s="817">
        <v>733934.91772000003</v>
      </c>
      <c r="C233" s="817">
        <v>922416.53080999991</v>
      </c>
      <c r="D233" s="817">
        <v>0</v>
      </c>
      <c r="E233" s="817">
        <v>0</v>
      </c>
      <c r="F233" s="817">
        <v>1656351.4485299999</v>
      </c>
    </row>
    <row r="234" spans="1:6" ht="16.5" customHeight="1">
      <c r="A234" s="66" t="s">
        <v>215</v>
      </c>
      <c r="B234" s="817">
        <v>94268.052190000002</v>
      </c>
      <c r="C234" s="817">
        <v>105632.59574999999</v>
      </c>
      <c r="D234" s="817">
        <v>0</v>
      </c>
      <c r="E234" s="817">
        <v>0</v>
      </c>
      <c r="F234" s="817">
        <v>199900.64794</v>
      </c>
    </row>
    <row r="235" spans="1:6" ht="16.5" customHeight="1">
      <c r="A235" s="66" t="s">
        <v>216</v>
      </c>
      <c r="B235" s="817">
        <v>27794.36073</v>
      </c>
      <c r="C235" s="817">
        <v>15127</v>
      </c>
      <c r="D235" s="817">
        <v>0</v>
      </c>
      <c r="E235" s="817">
        <v>0</v>
      </c>
      <c r="F235" s="817">
        <v>42921.36073</v>
      </c>
    </row>
    <row r="236" spans="1:6" ht="16.5" customHeight="1">
      <c r="A236" s="66" t="s">
        <v>217</v>
      </c>
      <c r="B236" s="817">
        <v>200333.83662000002</v>
      </c>
      <c r="C236" s="817">
        <v>65327.262459999998</v>
      </c>
      <c r="D236" s="817">
        <v>0</v>
      </c>
      <c r="E236" s="817">
        <v>0</v>
      </c>
      <c r="F236" s="817">
        <v>265661.09908000001</v>
      </c>
    </row>
    <row r="237" spans="1:6" ht="16.5" customHeight="1">
      <c r="A237" s="66" t="s">
        <v>218</v>
      </c>
      <c r="B237" s="817">
        <v>18168.931550000001</v>
      </c>
      <c r="C237" s="817">
        <v>3904.61015</v>
      </c>
      <c r="D237" s="817">
        <v>0</v>
      </c>
      <c r="E237" s="817">
        <v>0</v>
      </c>
      <c r="F237" s="817">
        <v>22073.541699999998</v>
      </c>
    </row>
    <row r="238" spans="1:6" ht="16.5" customHeight="1">
      <c r="A238" s="66" t="s">
        <v>219</v>
      </c>
      <c r="B238" s="817">
        <v>0</v>
      </c>
      <c r="C238" s="817">
        <v>0</v>
      </c>
      <c r="D238" s="817">
        <v>0</v>
      </c>
      <c r="E238" s="817">
        <v>0</v>
      </c>
      <c r="F238" s="817">
        <v>0</v>
      </c>
    </row>
    <row r="239" spans="1:6" ht="16.5" customHeight="1">
      <c r="A239" s="66" t="s">
        <v>220</v>
      </c>
      <c r="B239" s="817">
        <v>393369.73663</v>
      </c>
      <c r="C239" s="817">
        <v>732425.06245000008</v>
      </c>
      <c r="D239" s="817">
        <v>0</v>
      </c>
      <c r="E239" s="817">
        <v>0</v>
      </c>
      <c r="F239" s="817">
        <v>1125794.79908</v>
      </c>
    </row>
    <row r="240" spans="1:6" ht="16.5" customHeight="1">
      <c r="A240" s="66" t="s">
        <v>221</v>
      </c>
      <c r="B240" s="817">
        <v>0</v>
      </c>
      <c r="C240" s="817">
        <v>0</v>
      </c>
      <c r="D240" s="817">
        <v>0</v>
      </c>
      <c r="E240" s="817">
        <v>0</v>
      </c>
      <c r="F240" s="817">
        <v>0</v>
      </c>
    </row>
    <row r="241" spans="1:6" ht="16.5" customHeight="1">
      <c r="A241" s="826" t="s">
        <v>1263</v>
      </c>
      <c r="B241" s="817">
        <v>264156.62333000003</v>
      </c>
      <c r="C241" s="817">
        <v>0</v>
      </c>
      <c r="D241" s="817">
        <v>0</v>
      </c>
      <c r="E241" s="817">
        <v>0</v>
      </c>
      <c r="F241" s="817">
        <v>264156.62333000003</v>
      </c>
    </row>
    <row r="242" spans="1:6" ht="16.5" customHeight="1">
      <c r="A242" s="66" t="s">
        <v>1264</v>
      </c>
      <c r="B242" s="817">
        <v>250194.48038999998</v>
      </c>
      <c r="C242" s="817">
        <v>0</v>
      </c>
      <c r="D242" s="817">
        <v>0</v>
      </c>
      <c r="E242" s="817">
        <v>0</v>
      </c>
      <c r="F242" s="817">
        <v>250194.48038999998</v>
      </c>
    </row>
    <row r="243" spans="1:6" ht="16.5" customHeight="1">
      <c r="A243" s="66" t="s">
        <v>1265</v>
      </c>
      <c r="B243" s="817">
        <v>13962.14294</v>
      </c>
      <c r="C243" s="817">
        <v>0</v>
      </c>
      <c r="D243" s="817">
        <v>0</v>
      </c>
      <c r="E243" s="817">
        <v>0</v>
      </c>
      <c r="F243" s="817">
        <v>13962.14294</v>
      </c>
    </row>
    <row r="244" spans="1:6" ht="16.5" customHeight="1">
      <c r="A244" s="826" t="s">
        <v>1266</v>
      </c>
      <c r="B244" s="817">
        <v>128694.94817</v>
      </c>
      <c r="C244" s="817">
        <v>0</v>
      </c>
      <c r="D244" s="817">
        <v>0</v>
      </c>
      <c r="E244" s="817">
        <v>0</v>
      </c>
      <c r="F244" s="817">
        <v>128694.94817</v>
      </c>
    </row>
    <row r="245" spans="1:6" ht="16.5" customHeight="1">
      <c r="A245" s="66" t="s">
        <v>1264</v>
      </c>
      <c r="B245" s="817">
        <v>123322.9135</v>
      </c>
      <c r="C245" s="817">
        <v>0</v>
      </c>
      <c r="D245" s="817">
        <v>0</v>
      </c>
      <c r="E245" s="817">
        <v>0</v>
      </c>
      <c r="F245" s="817">
        <v>123322.9135</v>
      </c>
    </row>
    <row r="246" spans="1:6" ht="16.5" customHeight="1">
      <c r="A246" s="66" t="s">
        <v>1265</v>
      </c>
      <c r="B246" s="820">
        <v>5372.03467</v>
      </c>
      <c r="C246" s="820">
        <v>0</v>
      </c>
      <c r="D246" s="820">
        <v>0</v>
      </c>
      <c r="E246" s="820">
        <v>0</v>
      </c>
      <c r="F246" s="820">
        <v>5372.03467</v>
      </c>
    </row>
    <row r="247" spans="1:6" ht="16.5" customHeight="1">
      <c r="A247" s="826" t="s">
        <v>1267</v>
      </c>
      <c r="B247" s="830">
        <v>264156.62333000003</v>
      </c>
      <c r="C247" s="830">
        <v>0</v>
      </c>
      <c r="D247" s="830">
        <v>0</v>
      </c>
      <c r="E247" s="830">
        <v>0</v>
      </c>
      <c r="F247" s="830">
        <v>264156.62333000003</v>
      </c>
    </row>
    <row r="248" spans="1:6" ht="16.5" customHeight="1" thickBot="1">
      <c r="A248" s="826" t="s">
        <v>1268</v>
      </c>
      <c r="B248" s="831">
        <v>128694.94817</v>
      </c>
      <c r="C248" s="831">
        <v>0</v>
      </c>
      <c r="D248" s="831">
        <v>0</v>
      </c>
      <c r="E248" s="831">
        <v>0</v>
      </c>
      <c r="F248" s="831">
        <v>128694.94817</v>
      </c>
    </row>
    <row r="249" spans="1:6" ht="16.5" customHeight="1" thickTop="1" thickBot="1">
      <c r="A249" s="832" t="s">
        <v>222</v>
      </c>
      <c r="B249" s="815">
        <v>781462.57715000003</v>
      </c>
      <c r="C249" s="815">
        <v>34372.086729999995</v>
      </c>
      <c r="D249" s="815">
        <v>0</v>
      </c>
      <c r="E249" s="815">
        <v>0</v>
      </c>
      <c r="F249" s="815">
        <v>815834.66388000001</v>
      </c>
    </row>
    <row r="250" spans="1:6" ht="16.5" customHeight="1" thickTop="1">
      <c r="A250" s="38" t="s">
        <v>223</v>
      </c>
      <c r="B250" s="817">
        <v>507.13665000000003</v>
      </c>
      <c r="C250" s="817">
        <v>1.87862</v>
      </c>
      <c r="D250" s="817">
        <v>0</v>
      </c>
      <c r="E250" s="817">
        <v>0</v>
      </c>
      <c r="F250" s="817">
        <v>509.01527000000004</v>
      </c>
    </row>
    <row r="251" spans="1:6" ht="16.5" customHeight="1">
      <c r="A251" s="38" t="s">
        <v>224</v>
      </c>
      <c r="B251" s="817">
        <v>1822.2411200000001</v>
      </c>
      <c r="C251" s="817">
        <v>35.530010000000004</v>
      </c>
      <c r="D251" s="817">
        <v>0</v>
      </c>
      <c r="E251" s="817">
        <v>0</v>
      </c>
      <c r="F251" s="817">
        <v>1857.7711299999999</v>
      </c>
    </row>
    <row r="252" spans="1:6" ht="16.5" customHeight="1">
      <c r="A252" s="38" t="s">
        <v>225</v>
      </c>
      <c r="B252" s="817">
        <v>763744.03287999996</v>
      </c>
      <c r="C252" s="817">
        <v>30503.024659999999</v>
      </c>
      <c r="D252" s="817">
        <v>0</v>
      </c>
      <c r="E252" s="817">
        <v>0</v>
      </c>
      <c r="F252" s="817">
        <v>794247.05753999995</v>
      </c>
    </row>
    <row r="253" spans="1:6" ht="16.5" customHeight="1">
      <c r="A253" s="38" t="s">
        <v>226</v>
      </c>
      <c r="B253" s="817">
        <v>6133.9160400000001</v>
      </c>
      <c r="C253" s="817">
        <v>2124.5063999999998</v>
      </c>
      <c r="D253" s="817">
        <v>0</v>
      </c>
      <c r="E253" s="817">
        <v>0</v>
      </c>
      <c r="F253" s="817">
        <v>8258.4224400000003</v>
      </c>
    </row>
    <row r="254" spans="1:6" ht="16.5" customHeight="1">
      <c r="A254" s="38" t="s">
        <v>227</v>
      </c>
      <c r="B254" s="817">
        <v>5912.4060599999993</v>
      </c>
      <c r="C254" s="817">
        <v>888.57303999999999</v>
      </c>
      <c r="D254" s="817">
        <v>0</v>
      </c>
      <c r="E254" s="817">
        <v>0</v>
      </c>
      <c r="F254" s="817">
        <v>6800.9790999999996</v>
      </c>
    </row>
    <row r="255" spans="1:6" ht="16.5" customHeight="1">
      <c r="A255" s="38" t="s">
        <v>228</v>
      </c>
      <c r="B255" s="817">
        <v>319.07977</v>
      </c>
      <c r="C255" s="817">
        <v>344.59386000000001</v>
      </c>
      <c r="D255" s="817">
        <v>0</v>
      </c>
      <c r="E255" s="817">
        <v>0</v>
      </c>
      <c r="F255" s="817">
        <v>663.67363</v>
      </c>
    </row>
    <row r="256" spans="1:6" ht="16.5" customHeight="1">
      <c r="A256" s="38" t="s">
        <v>229</v>
      </c>
      <c r="B256" s="817">
        <v>2214.8572400000003</v>
      </c>
      <c r="C256" s="817">
        <v>419.46017000000001</v>
      </c>
      <c r="D256" s="817">
        <v>0</v>
      </c>
      <c r="E256" s="817">
        <v>0</v>
      </c>
      <c r="F256" s="817">
        <v>2634.3174100000001</v>
      </c>
    </row>
    <row r="257" spans="1:6" ht="16.5" customHeight="1">
      <c r="A257" s="38" t="s">
        <v>230</v>
      </c>
      <c r="B257" s="817">
        <v>228.45493999999999</v>
      </c>
      <c r="C257" s="817">
        <v>39.233969999999999</v>
      </c>
      <c r="D257" s="817">
        <v>0</v>
      </c>
      <c r="E257" s="817">
        <v>0</v>
      </c>
      <c r="F257" s="817">
        <v>267.68890999999996</v>
      </c>
    </row>
    <row r="258" spans="1:6" ht="16.5" customHeight="1">
      <c r="A258" s="38" t="s">
        <v>231</v>
      </c>
      <c r="B258" s="817">
        <v>0</v>
      </c>
      <c r="C258" s="817">
        <v>0</v>
      </c>
      <c r="D258" s="817">
        <v>0</v>
      </c>
      <c r="E258" s="817">
        <v>0</v>
      </c>
      <c r="F258" s="817">
        <v>0</v>
      </c>
    </row>
    <row r="259" spans="1:6" ht="16.5" customHeight="1">
      <c r="A259" s="38" t="s">
        <v>232</v>
      </c>
      <c r="B259" s="817">
        <v>543.14452000000006</v>
      </c>
      <c r="C259" s="817">
        <v>0.54271999999999998</v>
      </c>
      <c r="D259" s="817">
        <v>0</v>
      </c>
      <c r="E259" s="817">
        <v>0</v>
      </c>
      <c r="F259" s="817">
        <v>543.68723999999997</v>
      </c>
    </row>
    <row r="260" spans="1:6" ht="16.5" customHeight="1" thickBot="1">
      <c r="A260" s="38" t="s">
        <v>233</v>
      </c>
      <c r="B260" s="817">
        <v>37.307929999999999</v>
      </c>
      <c r="C260" s="817">
        <v>14.74328</v>
      </c>
      <c r="D260" s="817">
        <v>0</v>
      </c>
      <c r="E260" s="817">
        <v>0</v>
      </c>
      <c r="F260" s="817">
        <v>52.051209999999998</v>
      </c>
    </row>
    <row r="261" spans="1:6" ht="16.5" customHeight="1" thickTop="1" thickBot="1">
      <c r="A261" s="832" t="s">
        <v>234</v>
      </c>
      <c r="B261" s="815">
        <v>-128582.23901</v>
      </c>
      <c r="C261" s="815">
        <v>-37203.441220000001</v>
      </c>
      <c r="D261" s="815">
        <v>0</v>
      </c>
      <c r="E261" s="815">
        <v>0</v>
      </c>
      <c r="F261" s="815">
        <v>-165785.68023</v>
      </c>
    </row>
    <row r="262" spans="1:6" ht="16.5" customHeight="1" thickTop="1">
      <c r="A262" s="38" t="s">
        <v>235</v>
      </c>
      <c r="B262" s="817">
        <v>0</v>
      </c>
      <c r="C262" s="817">
        <v>0</v>
      </c>
      <c r="D262" s="817">
        <v>0</v>
      </c>
      <c r="E262" s="817">
        <v>0</v>
      </c>
      <c r="F262" s="817">
        <v>0</v>
      </c>
    </row>
    <row r="263" spans="1:6" ht="16.5" customHeight="1">
      <c r="A263" s="38" t="s">
        <v>236</v>
      </c>
      <c r="B263" s="817">
        <v>0</v>
      </c>
      <c r="C263" s="817">
        <v>0</v>
      </c>
      <c r="D263" s="817">
        <v>0</v>
      </c>
      <c r="E263" s="817">
        <v>0</v>
      </c>
      <c r="F263" s="817">
        <v>0</v>
      </c>
    </row>
    <row r="264" spans="1:6" ht="16.5" customHeight="1">
      <c r="A264" s="38" t="s">
        <v>237</v>
      </c>
      <c r="B264" s="817">
        <v>-127255.24542000001</v>
      </c>
      <c r="C264" s="817">
        <v>-33797.850399999996</v>
      </c>
      <c r="D264" s="817">
        <v>0</v>
      </c>
      <c r="E264" s="817">
        <v>0</v>
      </c>
      <c r="F264" s="817">
        <v>-161053.09581999999</v>
      </c>
    </row>
    <row r="265" spans="1:6" ht="16.5" customHeight="1">
      <c r="A265" s="38" t="s">
        <v>238</v>
      </c>
      <c r="B265" s="817">
        <v>-799.99969999999996</v>
      </c>
      <c r="C265" s="817">
        <v>-571.94799</v>
      </c>
      <c r="D265" s="817">
        <v>0</v>
      </c>
      <c r="E265" s="817">
        <v>0</v>
      </c>
      <c r="F265" s="817">
        <v>-1371.94769</v>
      </c>
    </row>
    <row r="266" spans="1:6" ht="16.5" customHeight="1">
      <c r="A266" s="38" t="s">
        <v>239</v>
      </c>
      <c r="B266" s="817">
        <v>-526.99388999999996</v>
      </c>
      <c r="C266" s="817">
        <v>0</v>
      </c>
      <c r="D266" s="817">
        <v>0</v>
      </c>
      <c r="E266" s="817">
        <v>0</v>
      </c>
      <c r="F266" s="817">
        <v>-526.99388999999996</v>
      </c>
    </row>
    <row r="267" spans="1:6" ht="16.5" customHeight="1">
      <c r="A267" s="39" t="s">
        <v>240</v>
      </c>
      <c r="B267" s="817">
        <v>0</v>
      </c>
      <c r="C267" s="817">
        <v>-2833.6428300000002</v>
      </c>
      <c r="D267" s="817">
        <v>0</v>
      </c>
      <c r="E267" s="817">
        <v>0</v>
      </c>
      <c r="F267" s="817">
        <v>-2833.6428300000002</v>
      </c>
    </row>
    <row r="268" spans="1:6" ht="16.5" customHeight="1" thickBot="1">
      <c r="A268" s="38" t="s">
        <v>241</v>
      </c>
      <c r="B268" s="817">
        <v>0</v>
      </c>
      <c r="C268" s="817">
        <v>0</v>
      </c>
      <c r="D268" s="817">
        <v>0</v>
      </c>
      <c r="E268" s="817">
        <v>0</v>
      </c>
      <c r="F268" s="817">
        <v>0</v>
      </c>
    </row>
    <row r="269" spans="1:6" ht="16.5" customHeight="1" thickTop="1" thickBot="1">
      <c r="A269" s="833" t="s">
        <v>242</v>
      </c>
      <c r="B269" s="834">
        <v>652880.33814000001</v>
      </c>
      <c r="C269" s="834">
        <v>-2831.3544900000002</v>
      </c>
      <c r="D269" s="834">
        <v>0</v>
      </c>
      <c r="E269" s="834">
        <v>0</v>
      </c>
      <c r="F269" s="834">
        <v>650048.98364999995</v>
      </c>
    </row>
    <row r="270" spans="1:6" ht="16.5" customHeight="1" thickTop="1" thickBot="1">
      <c r="A270" s="835" t="s">
        <v>243</v>
      </c>
      <c r="B270" s="815">
        <v>23104.718769999999</v>
      </c>
      <c r="C270" s="815">
        <v>1684.97354</v>
      </c>
      <c r="D270" s="815">
        <v>0</v>
      </c>
      <c r="E270" s="815">
        <v>0</v>
      </c>
      <c r="F270" s="815">
        <v>24789.692309999999</v>
      </c>
    </row>
    <row r="271" spans="1:6" ht="16.5" customHeight="1" thickTop="1">
      <c r="A271" s="38" t="s">
        <v>244</v>
      </c>
      <c r="B271" s="817">
        <v>10126.29449</v>
      </c>
      <c r="C271" s="817">
        <v>1110.9916799999999</v>
      </c>
      <c r="D271" s="817">
        <v>0</v>
      </c>
      <c r="E271" s="817">
        <v>0</v>
      </c>
      <c r="F271" s="817">
        <v>11237.286169999999</v>
      </c>
    </row>
    <row r="272" spans="1:6" ht="16.5" customHeight="1">
      <c r="A272" s="38" t="s">
        <v>245</v>
      </c>
      <c r="B272" s="817">
        <v>3398.71938</v>
      </c>
      <c r="C272" s="817">
        <v>455.37889000000001</v>
      </c>
      <c r="D272" s="817">
        <v>0</v>
      </c>
      <c r="E272" s="817">
        <v>0</v>
      </c>
      <c r="F272" s="817">
        <v>3854.09827</v>
      </c>
    </row>
    <row r="273" spans="1:6" ht="16.5" customHeight="1">
      <c r="A273" s="38" t="s">
        <v>246</v>
      </c>
      <c r="B273" s="817">
        <v>222.85910000000001</v>
      </c>
      <c r="C273" s="817">
        <v>4.3499999999999997E-2</v>
      </c>
      <c r="D273" s="817">
        <v>0</v>
      </c>
      <c r="E273" s="817">
        <v>0</v>
      </c>
      <c r="F273" s="817">
        <v>222.90260000000001</v>
      </c>
    </row>
    <row r="274" spans="1:6" ht="16.5" customHeight="1">
      <c r="A274" s="38" t="s">
        <v>247</v>
      </c>
      <c r="B274" s="817">
        <v>779.53188999999998</v>
      </c>
      <c r="C274" s="817">
        <v>0</v>
      </c>
      <c r="D274" s="817">
        <v>0</v>
      </c>
      <c r="E274" s="817">
        <v>0</v>
      </c>
      <c r="F274" s="817">
        <v>779.53188999999998</v>
      </c>
    </row>
    <row r="275" spans="1:6" ht="16.5" customHeight="1" thickBot="1">
      <c r="A275" s="38" t="s">
        <v>248</v>
      </c>
      <c r="B275" s="817">
        <v>8577.3139100000008</v>
      </c>
      <c r="C275" s="817">
        <v>118.55947</v>
      </c>
      <c r="D275" s="817">
        <v>0</v>
      </c>
      <c r="E275" s="817">
        <v>0</v>
      </c>
      <c r="F275" s="817">
        <v>8695.8733800000009</v>
      </c>
    </row>
    <row r="276" spans="1:6" ht="16.5" customHeight="1" thickTop="1" thickBot="1">
      <c r="A276" s="836" t="s">
        <v>249</v>
      </c>
      <c r="B276" s="815">
        <v>-21199.560730000001</v>
      </c>
      <c r="C276" s="815">
        <v>-631.78257999999994</v>
      </c>
      <c r="D276" s="815">
        <v>0</v>
      </c>
      <c r="E276" s="815">
        <v>0</v>
      </c>
      <c r="F276" s="815">
        <v>-21831.34331</v>
      </c>
    </row>
    <row r="277" spans="1:6" ht="16.5" customHeight="1" thickTop="1">
      <c r="A277" s="38" t="s">
        <v>244</v>
      </c>
      <c r="B277" s="817">
        <v>-6279.7412699999995</v>
      </c>
      <c r="C277" s="817">
        <v>-270.64358000000004</v>
      </c>
      <c r="D277" s="817">
        <v>0</v>
      </c>
      <c r="E277" s="817">
        <v>0</v>
      </c>
      <c r="F277" s="817">
        <v>-6550.3848499999995</v>
      </c>
    </row>
    <row r="278" spans="1:6" ht="16.5" customHeight="1">
      <c r="A278" s="38" t="s">
        <v>250</v>
      </c>
      <c r="B278" s="817">
        <v>-827.66179</v>
      </c>
      <c r="C278" s="817">
        <v>0</v>
      </c>
      <c r="D278" s="817">
        <v>0</v>
      </c>
      <c r="E278" s="817">
        <v>0</v>
      </c>
      <c r="F278" s="817">
        <v>-827.66179</v>
      </c>
    </row>
    <row r="279" spans="1:6" ht="16.5" customHeight="1">
      <c r="A279" s="38" t="s">
        <v>251</v>
      </c>
      <c r="B279" s="817">
        <v>-0.20823</v>
      </c>
      <c r="C279" s="817">
        <v>0</v>
      </c>
      <c r="D279" s="817">
        <v>0</v>
      </c>
      <c r="E279" s="817">
        <v>0</v>
      </c>
      <c r="F279" s="817">
        <v>-0.20823</v>
      </c>
    </row>
    <row r="280" spans="1:6" ht="16.5" customHeight="1">
      <c r="A280" s="38" t="s">
        <v>252</v>
      </c>
      <c r="B280" s="817">
        <v>0</v>
      </c>
      <c r="C280" s="817">
        <v>0</v>
      </c>
      <c r="D280" s="817">
        <v>0</v>
      </c>
      <c r="E280" s="817">
        <v>0</v>
      </c>
      <c r="F280" s="817">
        <v>0</v>
      </c>
    </row>
    <row r="281" spans="1:6" ht="16.5" customHeight="1" thickBot="1">
      <c r="A281" s="38" t="s">
        <v>253</v>
      </c>
      <c r="B281" s="817">
        <v>-14091.94944</v>
      </c>
      <c r="C281" s="817">
        <v>-361.13900000000001</v>
      </c>
      <c r="D281" s="817">
        <v>0</v>
      </c>
      <c r="E281" s="817">
        <v>0</v>
      </c>
      <c r="F281" s="817">
        <v>-14453.08844</v>
      </c>
    </row>
    <row r="282" spans="1:6" ht="16.5" customHeight="1" thickTop="1" thickBot="1">
      <c r="A282" s="832" t="s">
        <v>254</v>
      </c>
      <c r="B282" s="815">
        <v>654785.4961799999</v>
      </c>
      <c r="C282" s="815">
        <v>-1778.16353</v>
      </c>
      <c r="D282" s="815">
        <v>0</v>
      </c>
      <c r="E282" s="815">
        <v>0</v>
      </c>
      <c r="F282" s="815">
        <v>653007.33265</v>
      </c>
    </row>
    <row r="283" spans="1:6" ht="16.5" customHeight="1" thickTop="1">
      <c r="A283" s="40" t="s">
        <v>255</v>
      </c>
      <c r="B283" s="817">
        <v>201191.05069</v>
      </c>
      <c r="C283" s="817">
        <v>48145.645939999995</v>
      </c>
      <c r="D283" s="817">
        <v>0</v>
      </c>
      <c r="E283" s="817">
        <v>0</v>
      </c>
      <c r="F283" s="817">
        <v>249336.69662999999</v>
      </c>
    </row>
    <row r="284" spans="1:6" ht="16.5" customHeight="1">
      <c r="A284" s="38" t="s">
        <v>256</v>
      </c>
      <c r="B284" s="817">
        <v>10058.025589999999</v>
      </c>
      <c r="C284" s="817">
        <v>2350.3620699999997</v>
      </c>
      <c r="D284" s="817">
        <v>0</v>
      </c>
      <c r="E284" s="817">
        <v>0</v>
      </c>
      <c r="F284" s="817">
        <v>12408.38766</v>
      </c>
    </row>
    <row r="285" spans="1:6" ht="16.5" customHeight="1">
      <c r="A285" s="38" t="s">
        <v>257</v>
      </c>
      <c r="B285" s="817">
        <v>191103.0251</v>
      </c>
      <c r="C285" s="817">
        <v>45795.283869999999</v>
      </c>
      <c r="D285" s="817">
        <v>0</v>
      </c>
      <c r="E285" s="817">
        <v>0</v>
      </c>
      <c r="F285" s="817">
        <v>236898.30897000001</v>
      </c>
    </row>
    <row r="286" spans="1:6" ht="16.5" customHeight="1">
      <c r="A286" s="38" t="s">
        <v>258</v>
      </c>
      <c r="B286" s="817">
        <v>0</v>
      </c>
      <c r="C286" s="817">
        <v>0</v>
      </c>
      <c r="D286" s="817">
        <v>0</v>
      </c>
      <c r="E286" s="817">
        <v>0</v>
      </c>
      <c r="F286" s="817">
        <v>0</v>
      </c>
    </row>
    <row r="287" spans="1:6" ht="16.5" customHeight="1">
      <c r="A287" s="38" t="s">
        <v>259</v>
      </c>
      <c r="B287" s="817">
        <v>0</v>
      </c>
      <c r="C287" s="817">
        <v>0</v>
      </c>
      <c r="D287" s="817">
        <v>0</v>
      </c>
      <c r="E287" s="817">
        <v>0</v>
      </c>
      <c r="F287" s="817">
        <v>0</v>
      </c>
    </row>
    <row r="288" spans="1:6" ht="16.5" customHeight="1">
      <c r="A288" s="38" t="s">
        <v>260</v>
      </c>
      <c r="B288" s="817">
        <v>0</v>
      </c>
      <c r="C288" s="817">
        <v>0</v>
      </c>
      <c r="D288" s="817">
        <v>0</v>
      </c>
      <c r="E288" s="817">
        <v>0</v>
      </c>
      <c r="F288" s="817">
        <v>0</v>
      </c>
    </row>
    <row r="289" spans="1:6" ht="16.5" customHeight="1">
      <c r="A289" s="38" t="s">
        <v>261</v>
      </c>
      <c r="B289" s="817">
        <v>30</v>
      </c>
      <c r="C289" s="817">
        <v>0</v>
      </c>
      <c r="D289" s="817">
        <v>0</v>
      </c>
      <c r="E289" s="817">
        <v>0</v>
      </c>
      <c r="F289" s="817">
        <v>30</v>
      </c>
    </row>
    <row r="290" spans="1:6" ht="16.5" customHeight="1">
      <c r="A290" s="40" t="s">
        <v>262</v>
      </c>
      <c r="B290" s="817">
        <v>-273670.83792999998</v>
      </c>
      <c r="C290" s="817">
        <v>-51103.95998</v>
      </c>
      <c r="D290" s="817">
        <v>0</v>
      </c>
      <c r="E290" s="817">
        <v>0</v>
      </c>
      <c r="F290" s="817">
        <v>-324774.79791000002</v>
      </c>
    </row>
    <row r="291" spans="1:6" ht="16.5" customHeight="1">
      <c r="A291" s="38" t="s">
        <v>263</v>
      </c>
      <c r="B291" s="817">
        <v>-265028.87698</v>
      </c>
      <c r="C291" s="817">
        <v>-49290.972679999999</v>
      </c>
      <c r="D291" s="817">
        <v>0</v>
      </c>
      <c r="E291" s="817">
        <v>0</v>
      </c>
      <c r="F291" s="817">
        <v>-314319.84966000001</v>
      </c>
    </row>
    <row r="292" spans="1:6" ht="16.5" customHeight="1">
      <c r="A292" s="38" t="s">
        <v>264</v>
      </c>
      <c r="B292" s="817">
        <v>-7.5226699999999997</v>
      </c>
      <c r="C292" s="817">
        <v>-8.9700000000000002E-2</v>
      </c>
      <c r="D292" s="817">
        <v>0</v>
      </c>
      <c r="E292" s="817">
        <v>0</v>
      </c>
      <c r="F292" s="817">
        <v>-7.6123700000000003</v>
      </c>
    </row>
    <row r="293" spans="1:6" ht="16.5" customHeight="1">
      <c r="A293" s="38" t="s">
        <v>265</v>
      </c>
      <c r="B293" s="817">
        <v>0</v>
      </c>
      <c r="C293" s="817">
        <v>0</v>
      </c>
      <c r="D293" s="817">
        <v>0</v>
      </c>
      <c r="E293" s="817">
        <v>0</v>
      </c>
      <c r="F293" s="817">
        <v>0</v>
      </c>
    </row>
    <row r="294" spans="1:6" ht="16.5" customHeight="1">
      <c r="A294" s="39" t="s">
        <v>266</v>
      </c>
      <c r="B294" s="817">
        <v>-8634.4382799999985</v>
      </c>
      <c r="C294" s="817">
        <v>-1812.8976</v>
      </c>
      <c r="D294" s="817">
        <v>0</v>
      </c>
      <c r="E294" s="817">
        <v>0</v>
      </c>
      <c r="F294" s="817">
        <v>-10447.335880000001</v>
      </c>
    </row>
    <row r="295" spans="1:6" ht="16.5" customHeight="1">
      <c r="A295" s="39" t="s">
        <v>267</v>
      </c>
      <c r="B295" s="817">
        <v>0</v>
      </c>
      <c r="C295" s="817">
        <v>0</v>
      </c>
      <c r="D295" s="817">
        <v>0</v>
      </c>
      <c r="E295" s="817">
        <v>0</v>
      </c>
      <c r="F295" s="817">
        <v>0</v>
      </c>
    </row>
    <row r="296" spans="1:6" ht="16.5" customHeight="1" thickBot="1">
      <c r="A296" s="39" t="s">
        <v>268</v>
      </c>
      <c r="B296" s="817">
        <v>0</v>
      </c>
      <c r="C296" s="817">
        <v>0</v>
      </c>
      <c r="D296" s="817">
        <v>0</v>
      </c>
      <c r="E296" s="817">
        <v>0</v>
      </c>
      <c r="F296" s="817">
        <v>0</v>
      </c>
    </row>
    <row r="297" spans="1:6" ht="16.5" customHeight="1" thickTop="1" thickBot="1">
      <c r="A297" s="837" t="s">
        <v>269</v>
      </c>
      <c r="B297" s="813">
        <v>582305.70894000004</v>
      </c>
      <c r="C297" s="813">
        <v>-4736.47757</v>
      </c>
      <c r="D297" s="813">
        <v>0</v>
      </c>
      <c r="E297" s="813">
        <v>0</v>
      </c>
      <c r="F297" s="813">
        <v>577569.23137000005</v>
      </c>
    </row>
    <row r="298" spans="1:6" ht="16.5" customHeight="1" thickTop="1" thickBot="1">
      <c r="A298" s="832" t="s">
        <v>270</v>
      </c>
      <c r="B298" s="815">
        <v>-482438.90619999997</v>
      </c>
      <c r="C298" s="815">
        <v>-2944.0138900000002</v>
      </c>
      <c r="D298" s="815">
        <v>0</v>
      </c>
      <c r="E298" s="815">
        <v>0</v>
      </c>
      <c r="F298" s="815">
        <v>-485382.92008999997</v>
      </c>
    </row>
    <row r="299" spans="1:6" ht="16.5" customHeight="1" thickTop="1">
      <c r="A299" s="38" t="s">
        <v>271</v>
      </c>
      <c r="B299" s="817">
        <v>-338902.0318</v>
      </c>
      <c r="C299" s="817">
        <v>-305.46661</v>
      </c>
      <c r="D299" s="817">
        <v>0</v>
      </c>
      <c r="E299" s="817">
        <v>0</v>
      </c>
      <c r="F299" s="817">
        <v>-339207.49841</v>
      </c>
    </row>
    <row r="300" spans="1:6" ht="16.5" customHeight="1">
      <c r="A300" s="38" t="s">
        <v>272</v>
      </c>
      <c r="B300" s="817">
        <v>-26356.691719999999</v>
      </c>
      <c r="C300" s="817">
        <v>0</v>
      </c>
      <c r="D300" s="817">
        <v>0</v>
      </c>
      <c r="E300" s="817">
        <v>0</v>
      </c>
      <c r="F300" s="817">
        <v>-26356.691719999999</v>
      </c>
    </row>
    <row r="301" spans="1:6" ht="16.5" customHeight="1">
      <c r="A301" s="38" t="s">
        <v>273</v>
      </c>
      <c r="B301" s="817">
        <v>-1368.79195</v>
      </c>
      <c r="C301" s="817">
        <v>-1851.1002900000001</v>
      </c>
      <c r="D301" s="817">
        <v>0</v>
      </c>
      <c r="E301" s="817">
        <v>0</v>
      </c>
      <c r="F301" s="817">
        <v>-3219.8922400000001</v>
      </c>
    </row>
    <row r="302" spans="1:6" ht="16.5" customHeight="1">
      <c r="A302" s="38" t="s">
        <v>274</v>
      </c>
      <c r="B302" s="817">
        <v>-16736.818510000001</v>
      </c>
      <c r="C302" s="817">
        <v>-100.95739</v>
      </c>
      <c r="D302" s="817">
        <v>0</v>
      </c>
      <c r="E302" s="817">
        <v>0</v>
      </c>
      <c r="F302" s="817">
        <v>-16837.775899999997</v>
      </c>
    </row>
    <row r="303" spans="1:6" ht="16.5" customHeight="1">
      <c r="A303" s="38" t="s">
        <v>275</v>
      </c>
      <c r="B303" s="817">
        <v>-17955.30962</v>
      </c>
      <c r="C303" s="817">
        <v>0</v>
      </c>
      <c r="D303" s="817">
        <v>0</v>
      </c>
      <c r="E303" s="817">
        <v>0</v>
      </c>
      <c r="F303" s="817">
        <v>-17955.30962</v>
      </c>
    </row>
    <row r="304" spans="1:6" ht="16.5" customHeight="1">
      <c r="A304" s="38" t="s">
        <v>276</v>
      </c>
      <c r="B304" s="817">
        <v>-8183.2310900000002</v>
      </c>
      <c r="C304" s="817">
        <v>0</v>
      </c>
      <c r="D304" s="817">
        <v>0</v>
      </c>
      <c r="E304" s="817">
        <v>0</v>
      </c>
      <c r="F304" s="817">
        <v>-8183.2310900000002</v>
      </c>
    </row>
    <row r="305" spans="1:6" ht="16.5" customHeight="1">
      <c r="A305" s="38" t="s">
        <v>277</v>
      </c>
      <c r="B305" s="817">
        <v>-15301.70938</v>
      </c>
      <c r="C305" s="817">
        <v>0</v>
      </c>
      <c r="D305" s="817">
        <v>0</v>
      </c>
      <c r="E305" s="817">
        <v>0</v>
      </c>
      <c r="F305" s="817">
        <v>-15301.70938</v>
      </c>
    </row>
    <row r="306" spans="1:6" ht="16.5" customHeight="1">
      <c r="A306" s="38" t="s">
        <v>278</v>
      </c>
      <c r="B306" s="817">
        <v>-6778.9497499999998</v>
      </c>
      <c r="C306" s="817">
        <v>0</v>
      </c>
      <c r="D306" s="817">
        <v>0</v>
      </c>
      <c r="E306" s="817">
        <v>0</v>
      </c>
      <c r="F306" s="817">
        <v>-6778.9497499999998</v>
      </c>
    </row>
    <row r="307" spans="1:6" ht="16.5" customHeight="1" thickBot="1">
      <c r="A307" s="38" t="s">
        <v>279</v>
      </c>
      <c r="B307" s="817">
        <v>-50855.372380000001</v>
      </c>
      <c r="C307" s="817">
        <v>-686.4896</v>
      </c>
      <c r="D307" s="817">
        <v>0</v>
      </c>
      <c r="E307" s="817">
        <v>0</v>
      </c>
      <c r="F307" s="817">
        <v>-51541.861979999994</v>
      </c>
    </row>
    <row r="308" spans="1:6" ht="16.5" customHeight="1" thickTop="1" thickBot="1">
      <c r="A308" s="835" t="s">
        <v>280</v>
      </c>
      <c r="B308" s="815">
        <v>99866.802739999999</v>
      </c>
      <c r="C308" s="815">
        <v>-7680.4914600000002</v>
      </c>
      <c r="D308" s="815">
        <v>0</v>
      </c>
      <c r="E308" s="815">
        <v>0</v>
      </c>
      <c r="F308" s="815">
        <v>92186.311279999994</v>
      </c>
    </row>
    <row r="309" spans="1:6" ht="16.5" customHeight="1" thickTop="1">
      <c r="A309" s="838" t="s">
        <v>281</v>
      </c>
      <c r="B309" s="817">
        <v>328.93684999999999</v>
      </c>
      <c r="C309" s="817">
        <v>0</v>
      </c>
      <c r="D309" s="817">
        <v>0</v>
      </c>
      <c r="E309" s="817">
        <v>0</v>
      </c>
      <c r="F309" s="817">
        <v>328.93684999999999</v>
      </c>
    </row>
    <row r="310" spans="1:6" ht="16.5" customHeight="1">
      <c r="A310" s="39" t="s">
        <v>282</v>
      </c>
      <c r="B310" s="817">
        <v>328.74223999999998</v>
      </c>
      <c r="C310" s="817">
        <v>0</v>
      </c>
      <c r="D310" s="817">
        <v>0</v>
      </c>
      <c r="E310" s="817">
        <v>0</v>
      </c>
      <c r="F310" s="817">
        <v>328.74223999999998</v>
      </c>
    </row>
    <row r="311" spans="1:6" ht="16.5" customHeight="1">
      <c r="A311" s="39" t="s">
        <v>283</v>
      </c>
      <c r="B311" s="817">
        <v>0.19461000000000001</v>
      </c>
      <c r="C311" s="817">
        <v>0</v>
      </c>
      <c r="D311" s="817">
        <v>0</v>
      </c>
      <c r="E311" s="817">
        <v>0</v>
      </c>
      <c r="F311" s="817">
        <v>0.19461000000000001</v>
      </c>
    </row>
    <row r="312" spans="1:6" ht="16.5" customHeight="1">
      <c r="A312" s="838" t="s">
        <v>284</v>
      </c>
      <c r="B312" s="817">
        <v>-996.41733999999997</v>
      </c>
      <c r="C312" s="817">
        <v>0</v>
      </c>
      <c r="D312" s="817">
        <v>0</v>
      </c>
      <c r="E312" s="817">
        <v>0</v>
      </c>
      <c r="F312" s="817">
        <v>-996.41733999999997</v>
      </c>
    </row>
    <row r="313" spans="1:6" ht="16.5" customHeight="1">
      <c r="A313" s="39" t="s">
        <v>285</v>
      </c>
      <c r="B313" s="817">
        <v>-996.41733999999997</v>
      </c>
      <c r="C313" s="817">
        <v>0</v>
      </c>
      <c r="D313" s="817">
        <v>0</v>
      </c>
      <c r="E313" s="817">
        <v>0</v>
      </c>
      <c r="F313" s="817">
        <v>-996.41733999999997</v>
      </c>
    </row>
    <row r="314" spans="1:6" ht="16.5" customHeight="1" thickBot="1">
      <c r="A314" s="39" t="s">
        <v>286</v>
      </c>
      <c r="B314" s="817">
        <v>0</v>
      </c>
      <c r="C314" s="817">
        <v>0</v>
      </c>
      <c r="D314" s="817">
        <v>0</v>
      </c>
      <c r="E314" s="817">
        <v>0</v>
      </c>
      <c r="F314" s="817">
        <v>0</v>
      </c>
    </row>
    <row r="315" spans="1:6" ht="16.5" customHeight="1" thickTop="1" thickBot="1">
      <c r="A315" s="835" t="s">
        <v>287</v>
      </c>
      <c r="B315" s="815">
        <v>99199.322249999997</v>
      </c>
      <c r="C315" s="815">
        <v>-7680.4914600000002</v>
      </c>
      <c r="D315" s="815">
        <v>0</v>
      </c>
      <c r="E315" s="815">
        <v>0</v>
      </c>
      <c r="F315" s="815">
        <v>91518.830790000007</v>
      </c>
    </row>
    <row r="316" spans="1:6" ht="16.5" customHeight="1" thickTop="1" thickBot="1">
      <c r="A316" s="38" t="s">
        <v>288</v>
      </c>
      <c r="B316" s="839">
        <v>-1770.3353400000001</v>
      </c>
      <c r="C316" s="839">
        <v>0</v>
      </c>
      <c r="D316" s="839">
        <v>0</v>
      </c>
      <c r="E316" s="839">
        <v>0</v>
      </c>
      <c r="F316" s="839">
        <v>-1770.3353400000001</v>
      </c>
    </row>
    <row r="317" spans="1:6" ht="16.5" customHeight="1" thickTop="1" thickBot="1">
      <c r="A317" s="835" t="s">
        <v>289</v>
      </c>
      <c r="B317" s="840">
        <v>97428.986909999992</v>
      </c>
      <c r="C317" s="840">
        <v>-7680.4914600000002</v>
      </c>
      <c r="D317" s="840">
        <v>0</v>
      </c>
      <c r="E317" s="840">
        <v>0</v>
      </c>
      <c r="F317" s="840">
        <v>89748.495450000002</v>
      </c>
    </row>
    <row r="318" spans="1:6" ht="16.5" customHeight="1" thickTop="1" thickBot="1">
      <c r="A318" s="39" t="s">
        <v>290</v>
      </c>
      <c r="B318" s="839">
        <v>366.93061999999998</v>
      </c>
      <c r="C318" s="839">
        <v>0</v>
      </c>
      <c r="D318" s="839">
        <v>0</v>
      </c>
      <c r="E318" s="839">
        <v>0</v>
      </c>
      <c r="F318" s="839">
        <v>366.93061999999998</v>
      </c>
    </row>
    <row r="319" spans="1:6" ht="16.5" customHeight="1" thickTop="1" thickBot="1">
      <c r="A319" s="832" t="s">
        <v>291</v>
      </c>
      <c r="B319" s="840">
        <v>97795.917530000006</v>
      </c>
      <c r="C319" s="840">
        <v>-7680.4914600000002</v>
      </c>
      <c r="D319" s="840">
        <v>0</v>
      </c>
      <c r="E319" s="840">
        <v>0</v>
      </c>
      <c r="F319" s="840">
        <v>90115.426069999987</v>
      </c>
    </row>
    <row r="320" spans="1:6" ht="16.5" customHeight="1" thickTop="1" thickBot="1">
      <c r="A320" s="39" t="s">
        <v>292</v>
      </c>
      <c r="B320" s="839">
        <v>0</v>
      </c>
      <c r="C320" s="839">
        <v>0</v>
      </c>
      <c r="D320" s="839">
        <v>0</v>
      </c>
      <c r="E320" s="839">
        <v>0</v>
      </c>
      <c r="F320" s="839">
        <v>0</v>
      </c>
    </row>
    <row r="321" spans="1:6" ht="16.5" customHeight="1" thickTop="1" thickBot="1">
      <c r="A321" s="835" t="s">
        <v>293</v>
      </c>
      <c r="B321" s="840">
        <v>97795.917530000006</v>
      </c>
      <c r="C321" s="840">
        <v>-7680.4914600000002</v>
      </c>
      <c r="D321" s="840">
        <v>0</v>
      </c>
      <c r="E321" s="840">
        <v>0</v>
      </c>
      <c r="F321" s="840">
        <v>90115.426069999987</v>
      </c>
    </row>
    <row r="322" spans="1:6" ht="16.5" customHeight="1" thickTop="1" thickBot="1">
      <c r="A322" s="838" t="s">
        <v>294</v>
      </c>
      <c r="B322" s="839">
        <v>-33071.998309999995</v>
      </c>
      <c r="C322" s="839">
        <v>0</v>
      </c>
      <c r="D322" s="839">
        <v>0</v>
      </c>
      <c r="E322" s="839">
        <v>0</v>
      </c>
      <c r="F322" s="839">
        <v>-33071.998309999995</v>
      </c>
    </row>
    <row r="323" spans="1:6" ht="16.5" customHeight="1" thickTop="1" thickBot="1">
      <c r="A323" s="835" t="s">
        <v>295</v>
      </c>
      <c r="B323" s="841">
        <v>64723.919219999996</v>
      </c>
      <c r="C323" s="841">
        <v>-7680.4914600000002</v>
      </c>
      <c r="D323" s="841">
        <v>0</v>
      </c>
      <c r="E323" s="841">
        <v>0</v>
      </c>
      <c r="F323" s="841">
        <v>57043.427759999999</v>
      </c>
    </row>
    <row r="324" spans="1:6" ht="16.5" thickTop="1" thickBot="1">
      <c r="A324" s="44"/>
      <c r="B324" s="45"/>
      <c r="C324" s="45"/>
      <c r="D324" s="45"/>
      <c r="E324" s="45"/>
      <c r="F324" s="45"/>
    </row>
    <row r="325" spans="1:6" ht="16.5" thickTop="1">
      <c r="A325" s="47"/>
      <c r="B325" s="48"/>
      <c r="C325" s="48"/>
      <c r="D325" s="48"/>
      <c r="E325" s="48"/>
      <c r="F325" s="48"/>
    </row>
    <row r="326" spans="1:6" ht="15.75">
      <c r="A326" s="47"/>
      <c r="B326" s="48"/>
      <c r="C326" s="48"/>
      <c r="D326" s="48"/>
      <c r="E326" s="48"/>
      <c r="F326" s="48"/>
    </row>
    <row r="327" spans="1:6" ht="15.75">
      <c r="A327" s="47"/>
      <c r="B327" s="48"/>
      <c r="C327" s="48"/>
      <c r="D327" s="48"/>
      <c r="E327" s="48"/>
      <c r="F327" s="48"/>
    </row>
    <row r="328" spans="1:6" ht="15.75">
      <c r="A328" s="47"/>
      <c r="B328" s="48"/>
      <c r="C328" s="48"/>
      <c r="D328" s="48"/>
      <c r="E328" s="48"/>
      <c r="F328" s="48"/>
    </row>
    <row r="329" spans="1:6" ht="15.75">
      <c r="A329" s="47"/>
      <c r="B329" s="48"/>
      <c r="C329" s="48"/>
      <c r="D329" s="48"/>
      <c r="E329" s="48"/>
      <c r="F329" s="48"/>
    </row>
    <row r="330" spans="1:6" ht="15.75">
      <c r="A330" s="47"/>
      <c r="B330" s="48"/>
      <c r="C330" s="48"/>
      <c r="D330" s="48"/>
      <c r="E330" s="48"/>
      <c r="F330" s="48"/>
    </row>
    <row r="331" spans="1:6" ht="15.75">
      <c r="A331" s="47"/>
      <c r="B331" s="48"/>
      <c r="C331" s="48"/>
      <c r="D331" s="48"/>
      <c r="E331" s="48"/>
      <c r="F331" s="48"/>
    </row>
    <row r="332" spans="1:6" ht="15.75">
      <c r="A332" s="47"/>
      <c r="B332" s="48"/>
      <c r="C332" s="48"/>
      <c r="D332" s="48"/>
      <c r="E332" s="48"/>
      <c r="F332" s="48"/>
    </row>
    <row r="333" spans="1:6" ht="15.75">
      <c r="A333" s="47"/>
      <c r="B333" s="48"/>
      <c r="C333" s="48"/>
      <c r="D333" s="48"/>
      <c r="E333" s="48"/>
      <c r="F333" s="48"/>
    </row>
    <row r="334" spans="1:6" ht="15.75">
      <c r="A334" s="47"/>
      <c r="B334" s="48"/>
      <c r="C334" s="48"/>
      <c r="D334" s="48"/>
      <c r="E334" s="48"/>
      <c r="F334" s="48"/>
    </row>
    <row r="335" spans="1:6" ht="15.75">
      <c r="A335" s="47"/>
      <c r="B335" s="48"/>
      <c r="C335" s="48"/>
      <c r="D335" s="48"/>
      <c r="E335" s="48"/>
      <c r="F335" s="48"/>
    </row>
    <row r="336" spans="1:6" ht="15.75">
      <c r="A336" s="47"/>
      <c r="B336" s="48"/>
      <c r="C336" s="48"/>
      <c r="D336" s="48"/>
      <c r="E336" s="48"/>
      <c r="F336" s="48"/>
    </row>
    <row r="337" spans="1:6" ht="15.75">
      <c r="A337" s="47"/>
      <c r="B337" s="48"/>
      <c r="C337" s="48"/>
      <c r="D337" s="48"/>
      <c r="E337" s="48"/>
      <c r="F337" s="48"/>
    </row>
    <row r="338" spans="1:6" ht="15.75">
      <c r="A338" s="47"/>
      <c r="B338" s="48"/>
      <c r="C338" s="48"/>
      <c r="D338" s="48"/>
      <c r="E338" s="48"/>
      <c r="F338" s="48"/>
    </row>
    <row r="339" spans="1:6" ht="15.75">
      <c r="A339" s="47"/>
      <c r="B339" s="48"/>
      <c r="C339" s="48"/>
      <c r="D339" s="48"/>
      <c r="E339" s="48"/>
      <c r="F339" s="48"/>
    </row>
    <row r="340" spans="1:6" ht="15.75">
      <c r="A340" s="47"/>
      <c r="B340" s="48"/>
      <c r="C340" s="48"/>
      <c r="D340" s="48"/>
      <c r="E340" s="48"/>
      <c r="F340" s="48"/>
    </row>
    <row r="341" spans="1:6" ht="15.75">
      <c r="A341" s="47"/>
      <c r="B341" s="48"/>
      <c r="C341" s="48"/>
      <c r="D341" s="48"/>
      <c r="E341" s="48"/>
      <c r="F341" s="48"/>
    </row>
    <row r="342" spans="1:6" ht="15.75">
      <c r="A342" s="47"/>
      <c r="B342" s="48"/>
      <c r="C342" s="48"/>
      <c r="D342" s="48"/>
      <c r="E342" s="48"/>
      <c r="F342" s="48"/>
    </row>
    <row r="343" spans="1:6" ht="15.75">
      <c r="A343" s="47"/>
      <c r="B343" s="48"/>
      <c r="C343" s="48"/>
      <c r="D343" s="48"/>
      <c r="E343" s="48"/>
      <c r="F343" s="48"/>
    </row>
    <row r="344" spans="1:6" ht="15.75">
      <c r="A344" s="47"/>
      <c r="B344" s="48"/>
      <c r="C344" s="48"/>
      <c r="D344" s="48"/>
      <c r="E344" s="48"/>
      <c r="F344" s="48"/>
    </row>
    <row r="345" spans="1:6" ht="15.75">
      <c r="A345" s="47"/>
      <c r="B345" s="48"/>
      <c r="C345" s="48"/>
      <c r="D345" s="48"/>
      <c r="E345" s="48"/>
      <c r="F345" s="48"/>
    </row>
    <row r="346" spans="1:6" ht="15.75">
      <c r="A346" s="47"/>
      <c r="B346" s="48"/>
      <c r="C346" s="48"/>
      <c r="D346" s="48"/>
      <c r="E346" s="48"/>
      <c r="F346" s="48"/>
    </row>
    <row r="347" spans="1:6" ht="15.75">
      <c r="A347" s="47"/>
      <c r="B347" s="48"/>
      <c r="C347" s="48"/>
      <c r="D347" s="48"/>
      <c r="E347" s="48"/>
      <c r="F347" s="48"/>
    </row>
    <row r="348" spans="1:6" ht="15.75">
      <c r="A348" s="47"/>
      <c r="B348" s="48"/>
      <c r="C348" s="48"/>
      <c r="D348" s="48"/>
      <c r="E348" s="48"/>
      <c r="F348" s="48"/>
    </row>
    <row r="349" spans="1:6" ht="15.75">
      <c r="A349" s="47"/>
      <c r="B349" s="48"/>
      <c r="C349" s="48"/>
      <c r="D349" s="48"/>
      <c r="E349" s="48"/>
      <c r="F349" s="48"/>
    </row>
    <row r="350" spans="1:6" ht="15.75">
      <c r="A350" s="47"/>
      <c r="B350" s="48"/>
      <c r="C350" s="48"/>
      <c r="D350" s="48"/>
      <c r="E350" s="48"/>
      <c r="F350" s="48"/>
    </row>
    <row r="351" spans="1:6" ht="15.75">
      <c r="A351" s="47"/>
      <c r="B351" s="48"/>
      <c r="C351" s="48"/>
      <c r="D351" s="48"/>
      <c r="E351" s="48"/>
      <c r="F351" s="48"/>
    </row>
    <row r="352" spans="1:6" ht="15.75">
      <c r="A352" s="47"/>
      <c r="B352" s="48"/>
      <c r="C352" s="48"/>
      <c r="D352" s="48"/>
      <c r="E352" s="48"/>
      <c r="F352" s="48"/>
    </row>
    <row r="353" spans="1:6" ht="15.75">
      <c r="A353" s="47"/>
      <c r="B353" s="48"/>
      <c r="C353" s="48"/>
      <c r="D353" s="48"/>
      <c r="E353" s="48"/>
      <c r="F353" s="48"/>
    </row>
    <row r="354" spans="1:6" ht="15.75">
      <c r="A354" s="47"/>
      <c r="B354" s="48"/>
      <c r="C354" s="48"/>
      <c r="D354" s="48"/>
      <c r="E354" s="48"/>
      <c r="F354" s="48"/>
    </row>
    <row r="355" spans="1:6" ht="15.75">
      <c r="A355" s="47"/>
      <c r="B355" s="48"/>
      <c r="C355" s="48"/>
      <c r="D355" s="48"/>
      <c r="E355" s="48"/>
      <c r="F355" s="48"/>
    </row>
    <row r="356" spans="1:6" ht="15.75">
      <c r="A356" s="47"/>
      <c r="B356" s="48"/>
      <c r="C356" s="48"/>
      <c r="D356" s="48"/>
      <c r="E356" s="48"/>
      <c r="F356" s="48"/>
    </row>
    <row r="357" spans="1:6" ht="15.75">
      <c r="A357" s="47"/>
      <c r="B357" s="48"/>
      <c r="C357" s="48"/>
      <c r="D357" s="48"/>
      <c r="E357" s="48"/>
      <c r="F357" s="48"/>
    </row>
    <row r="358" spans="1:6" ht="15.75">
      <c r="A358" s="47"/>
      <c r="B358" s="48"/>
      <c r="C358" s="48"/>
      <c r="D358" s="48"/>
      <c r="E358" s="48"/>
      <c r="F358" s="48"/>
    </row>
    <row r="359" spans="1:6" ht="15.75">
      <c r="A359" s="47"/>
      <c r="B359" s="48"/>
      <c r="C359" s="48"/>
      <c r="D359" s="48"/>
      <c r="E359" s="48"/>
      <c r="F359" s="48"/>
    </row>
    <row r="360" spans="1:6" ht="15.75">
      <c r="A360" s="47"/>
      <c r="B360" s="48"/>
      <c r="C360" s="48"/>
      <c r="D360" s="48"/>
      <c r="E360" s="48"/>
      <c r="F360" s="48"/>
    </row>
    <row r="361" spans="1:6" ht="15.75">
      <c r="A361" s="47"/>
      <c r="B361" s="48"/>
      <c r="C361" s="48"/>
      <c r="D361" s="48"/>
      <c r="E361" s="48"/>
      <c r="F361" s="48"/>
    </row>
    <row r="362" spans="1:6" ht="15.75">
      <c r="A362" s="47"/>
      <c r="B362" s="48"/>
      <c r="C362" s="48"/>
      <c r="D362" s="48"/>
      <c r="E362" s="48"/>
      <c r="F362" s="48"/>
    </row>
    <row r="363" spans="1:6" ht="15.75">
      <c r="A363" s="47"/>
      <c r="B363" s="48"/>
      <c r="C363" s="48"/>
      <c r="D363" s="48"/>
      <c r="E363" s="48"/>
      <c r="F363" s="48"/>
    </row>
    <row r="364" spans="1:6" ht="15.75">
      <c r="A364" s="47"/>
      <c r="B364" s="48"/>
      <c r="C364" s="48"/>
      <c r="D364" s="48"/>
      <c r="E364" s="48"/>
      <c r="F364" s="48"/>
    </row>
    <row r="365" spans="1:6" ht="15.75">
      <c r="A365" s="47"/>
      <c r="B365" s="48"/>
      <c r="C365" s="48"/>
      <c r="D365" s="48"/>
      <c r="E365" s="48"/>
      <c r="F365" s="48"/>
    </row>
    <row r="366" spans="1:6" ht="15.75">
      <c r="A366" s="47"/>
      <c r="B366" s="48"/>
      <c r="C366" s="48"/>
      <c r="D366" s="48"/>
      <c r="E366" s="48"/>
      <c r="F366" s="48"/>
    </row>
    <row r="367" spans="1:6" ht="15.75">
      <c r="A367" s="47"/>
      <c r="B367" s="48"/>
      <c r="C367" s="48"/>
      <c r="D367" s="48"/>
      <c r="E367" s="48"/>
      <c r="F367" s="48"/>
    </row>
    <row r="368" spans="1:6" ht="15.75">
      <c r="A368" s="47"/>
      <c r="B368" s="48"/>
      <c r="C368" s="48"/>
      <c r="D368" s="48"/>
      <c r="E368" s="48"/>
      <c r="F368" s="48"/>
    </row>
    <row r="369" spans="1:6" ht="15.75">
      <c r="A369" s="47"/>
      <c r="B369" s="48"/>
      <c r="C369" s="48"/>
      <c r="D369" s="48"/>
      <c r="E369" s="48"/>
      <c r="F369" s="48"/>
    </row>
    <row r="370" spans="1:6" ht="15.75">
      <c r="A370" s="47"/>
      <c r="B370" s="48"/>
      <c r="C370" s="48"/>
      <c r="D370" s="48"/>
      <c r="E370" s="48"/>
      <c r="F370" s="48"/>
    </row>
    <row r="371" spans="1:6" ht="15.75">
      <c r="A371" s="47"/>
      <c r="B371" s="48"/>
      <c r="C371" s="48"/>
      <c r="D371" s="48"/>
      <c r="E371" s="48"/>
      <c r="F371" s="48"/>
    </row>
    <row r="372" spans="1:6" ht="15.75">
      <c r="A372" s="47"/>
      <c r="B372" s="48"/>
      <c r="C372" s="48"/>
      <c r="D372" s="48"/>
      <c r="E372" s="48"/>
      <c r="F372" s="48"/>
    </row>
    <row r="373" spans="1:6" ht="15.75">
      <c r="A373" s="47"/>
      <c r="B373" s="48"/>
      <c r="C373" s="48"/>
      <c r="D373" s="48"/>
      <c r="E373" s="48"/>
      <c r="F373" s="48"/>
    </row>
    <row r="374" spans="1:6" ht="15.75">
      <c r="A374" s="47"/>
      <c r="B374" s="48"/>
      <c r="C374" s="48"/>
      <c r="D374" s="48"/>
      <c r="E374" s="48"/>
      <c r="F374" s="48"/>
    </row>
    <row r="375" spans="1:6" ht="15.75">
      <c r="A375" s="47"/>
      <c r="B375" s="48"/>
      <c r="C375" s="48"/>
      <c r="D375" s="48"/>
      <c r="E375" s="48"/>
      <c r="F375" s="48"/>
    </row>
    <row r="376" spans="1:6" ht="15.75">
      <c r="A376" s="47"/>
      <c r="B376" s="48"/>
      <c r="C376" s="48"/>
      <c r="D376" s="48"/>
      <c r="E376" s="48"/>
      <c r="F376" s="48"/>
    </row>
    <row r="377" spans="1:6" ht="15.75">
      <c r="A377" s="47"/>
      <c r="B377" s="48"/>
      <c r="C377" s="48"/>
      <c r="D377" s="48"/>
      <c r="E377" s="48"/>
      <c r="F377" s="48"/>
    </row>
    <row r="378" spans="1:6" ht="15.75">
      <c r="A378" s="47"/>
      <c r="B378" s="48"/>
      <c r="C378" s="48"/>
      <c r="D378" s="48"/>
      <c r="E378" s="48"/>
      <c r="F378" s="48"/>
    </row>
    <row r="379" spans="1:6" ht="15.75">
      <c r="A379" s="47"/>
      <c r="B379" s="48"/>
      <c r="C379" s="48"/>
      <c r="D379" s="48"/>
      <c r="E379" s="48"/>
      <c r="F379" s="48"/>
    </row>
    <row r="380" spans="1:6" ht="15.75">
      <c r="A380" s="47"/>
      <c r="B380" s="48"/>
      <c r="C380" s="48"/>
      <c r="D380" s="48"/>
      <c r="E380" s="48"/>
      <c r="F380" s="48"/>
    </row>
    <row r="381" spans="1:6" ht="15.75">
      <c r="A381" s="47"/>
      <c r="B381" s="48"/>
      <c r="C381" s="48"/>
      <c r="D381" s="48"/>
      <c r="E381" s="48"/>
      <c r="F381" s="48"/>
    </row>
    <row r="382" spans="1:6" ht="15.75">
      <c r="A382" s="47"/>
      <c r="B382" s="48"/>
      <c r="C382" s="48"/>
      <c r="D382" s="48"/>
      <c r="E382" s="48"/>
      <c r="F382" s="48"/>
    </row>
    <row r="383" spans="1:6" ht="15.75">
      <c r="A383" s="47"/>
      <c r="B383" s="48"/>
      <c r="C383" s="48"/>
      <c r="D383" s="48"/>
      <c r="E383" s="48"/>
      <c r="F383" s="48"/>
    </row>
    <row r="384" spans="1:6" ht="15.75">
      <c r="A384" s="47"/>
      <c r="B384" s="48"/>
      <c r="C384" s="48"/>
      <c r="D384" s="48"/>
      <c r="E384" s="48"/>
      <c r="F384" s="48"/>
    </row>
    <row r="385" spans="1:6" ht="15.75">
      <c r="A385" s="47"/>
      <c r="B385" s="48"/>
      <c r="C385" s="48"/>
      <c r="D385" s="48"/>
      <c r="E385" s="48"/>
      <c r="F385" s="48"/>
    </row>
    <row r="386" spans="1:6" ht="15.75">
      <c r="A386" s="47"/>
      <c r="B386" s="48"/>
      <c r="C386" s="48"/>
      <c r="D386" s="48"/>
      <c r="E386" s="48"/>
      <c r="F386" s="48"/>
    </row>
    <row r="387" spans="1:6" ht="15.75">
      <c r="A387" s="47"/>
      <c r="B387" s="48"/>
      <c r="C387" s="48"/>
      <c r="D387" s="48"/>
      <c r="E387" s="48"/>
      <c r="F387" s="48"/>
    </row>
    <row r="388" spans="1:6" ht="15.75">
      <c r="A388" s="47"/>
      <c r="B388" s="48"/>
      <c r="C388" s="48"/>
      <c r="D388" s="48"/>
      <c r="E388" s="48"/>
      <c r="F388" s="48"/>
    </row>
    <row r="389" spans="1:6" ht="15.75">
      <c r="A389" s="47"/>
      <c r="B389" s="48"/>
      <c r="C389" s="48"/>
      <c r="D389" s="48"/>
      <c r="E389" s="48"/>
      <c r="F389" s="48"/>
    </row>
    <row r="390" spans="1:6" ht="15.75">
      <c r="A390" s="47"/>
      <c r="B390" s="48"/>
      <c r="C390" s="48"/>
      <c r="D390" s="48"/>
      <c r="E390" s="48"/>
      <c r="F390" s="48"/>
    </row>
    <row r="391" spans="1:6" ht="15.75">
      <c r="A391" s="47"/>
      <c r="B391" s="48"/>
      <c r="C391" s="48"/>
      <c r="D391" s="48"/>
      <c r="E391" s="48"/>
      <c r="F391" s="48"/>
    </row>
    <row r="392" spans="1:6" ht="15.75">
      <c r="A392" s="47"/>
      <c r="B392" s="48"/>
      <c r="C392" s="48"/>
      <c r="D392" s="48"/>
      <c r="E392" s="48"/>
      <c r="F392" s="48"/>
    </row>
    <row r="393" spans="1:6" ht="15.75">
      <c r="A393" s="47"/>
      <c r="B393" s="48"/>
      <c r="C393" s="48"/>
      <c r="D393" s="48"/>
      <c r="E393" s="48"/>
      <c r="F393" s="48"/>
    </row>
    <row r="394" spans="1:6" ht="15.75">
      <c r="A394" s="47"/>
      <c r="B394" s="48"/>
      <c r="C394" s="48"/>
      <c r="D394" s="48"/>
      <c r="E394" s="48"/>
      <c r="F394" s="48"/>
    </row>
    <row r="395" spans="1:6" ht="15.75">
      <c r="A395" s="47"/>
      <c r="B395" s="48"/>
      <c r="C395" s="48"/>
      <c r="D395" s="48"/>
      <c r="E395" s="48"/>
      <c r="F395" s="48"/>
    </row>
    <row r="396" spans="1:6" ht="15.75">
      <c r="A396" s="47"/>
      <c r="B396" s="48"/>
      <c r="C396" s="48"/>
      <c r="D396" s="48"/>
      <c r="E396" s="48"/>
      <c r="F396" s="48"/>
    </row>
    <row r="397" spans="1:6" ht="15.75">
      <c r="A397" s="47"/>
      <c r="B397" s="48"/>
      <c r="C397" s="48"/>
      <c r="D397" s="48"/>
      <c r="E397" s="48"/>
      <c r="F397" s="48"/>
    </row>
    <row r="398" spans="1:6" ht="15.75">
      <c r="A398" s="47"/>
      <c r="B398" s="48"/>
      <c r="C398" s="48"/>
      <c r="D398" s="48"/>
      <c r="E398" s="48"/>
      <c r="F398" s="48"/>
    </row>
    <row r="399" spans="1:6" ht="15.75">
      <c r="A399" s="47"/>
      <c r="B399" s="48"/>
      <c r="C399" s="48"/>
      <c r="D399" s="48"/>
      <c r="E399" s="48"/>
      <c r="F399" s="48"/>
    </row>
    <row r="400" spans="1:6" ht="15.75">
      <c r="A400" s="47"/>
      <c r="B400" s="48"/>
      <c r="C400" s="48"/>
      <c r="D400" s="48"/>
      <c r="E400" s="48"/>
      <c r="F400" s="48"/>
    </row>
    <row r="401" spans="1:6" ht="15.75">
      <c r="A401" s="47"/>
      <c r="B401" s="48"/>
      <c r="C401" s="48"/>
      <c r="D401" s="48"/>
      <c r="E401" s="48"/>
      <c r="F401" s="48"/>
    </row>
    <row r="402" spans="1:6" ht="15.75">
      <c r="A402" s="47"/>
      <c r="B402" s="48"/>
      <c r="C402" s="48"/>
      <c r="D402" s="48"/>
      <c r="E402" s="48"/>
      <c r="F402" s="48"/>
    </row>
    <row r="403" spans="1:6" ht="15.75">
      <c r="A403" s="47"/>
      <c r="B403" s="48"/>
      <c r="C403" s="48"/>
      <c r="D403" s="48"/>
      <c r="E403" s="48"/>
      <c r="F403" s="48"/>
    </row>
    <row r="404" spans="1:6" ht="15.75">
      <c r="A404" s="47"/>
      <c r="B404" s="48"/>
      <c r="C404" s="48"/>
      <c r="D404" s="48"/>
      <c r="E404" s="48"/>
      <c r="F404" s="48"/>
    </row>
    <row r="405" spans="1:6" ht="15.75">
      <c r="A405" s="47"/>
      <c r="B405" s="48"/>
      <c r="C405" s="48"/>
      <c r="D405" s="48"/>
      <c r="E405" s="48"/>
      <c r="F405" s="48"/>
    </row>
    <row r="406" spans="1:6" ht="15.75">
      <c r="A406" s="47"/>
      <c r="B406" s="48"/>
      <c r="C406" s="48"/>
      <c r="D406" s="48"/>
      <c r="E406" s="48"/>
      <c r="F406" s="48"/>
    </row>
    <row r="407" spans="1:6" ht="15.75">
      <c r="A407" s="47"/>
      <c r="B407" s="48"/>
      <c r="C407" s="48"/>
      <c r="D407" s="48"/>
      <c r="E407" s="48"/>
      <c r="F407" s="48"/>
    </row>
    <row r="408" spans="1:6" ht="15.75">
      <c r="A408" s="47"/>
      <c r="B408" s="48"/>
      <c r="C408" s="48"/>
      <c r="D408" s="48"/>
      <c r="E408" s="48"/>
      <c r="F408" s="48"/>
    </row>
    <row r="409" spans="1:6" ht="15.75">
      <c r="A409" s="47"/>
      <c r="B409" s="48"/>
      <c r="C409" s="48"/>
      <c r="D409" s="48"/>
      <c r="E409" s="48"/>
      <c r="F409" s="48"/>
    </row>
    <row r="410" spans="1:6" ht="15.75">
      <c r="A410" s="47"/>
      <c r="B410" s="48"/>
      <c r="C410" s="48"/>
      <c r="D410" s="48"/>
      <c r="E410" s="48"/>
      <c r="F410" s="48"/>
    </row>
    <row r="411" spans="1:6" ht="15.75">
      <c r="A411" s="47"/>
      <c r="B411" s="48"/>
      <c r="C411" s="48"/>
      <c r="D411" s="48"/>
      <c r="E411" s="48"/>
      <c r="F411" s="48"/>
    </row>
    <row r="412" spans="1:6" ht="15.75">
      <c r="A412" s="47"/>
      <c r="B412" s="48"/>
      <c r="C412" s="48"/>
      <c r="D412" s="48"/>
      <c r="E412" s="48"/>
      <c r="F412" s="48"/>
    </row>
    <row r="413" spans="1:6" ht="15.75">
      <c r="A413" s="47"/>
      <c r="B413" s="48"/>
      <c r="C413" s="48"/>
      <c r="D413" s="48"/>
      <c r="E413" s="48"/>
      <c r="F413" s="48"/>
    </row>
    <row r="414" spans="1:6" ht="15.75">
      <c r="A414" s="47"/>
      <c r="B414" s="48"/>
      <c r="C414" s="48"/>
      <c r="D414" s="48"/>
      <c r="E414" s="48"/>
      <c r="F414" s="48"/>
    </row>
    <row r="415" spans="1:6" ht="15.75">
      <c r="A415" s="47"/>
      <c r="B415" s="48"/>
      <c r="C415" s="48"/>
      <c r="D415" s="48"/>
      <c r="E415" s="48"/>
      <c r="F415" s="48"/>
    </row>
    <row r="416" spans="1:6" ht="15.75">
      <c r="A416" s="47"/>
      <c r="B416" s="48"/>
      <c r="C416" s="48"/>
      <c r="D416" s="48"/>
      <c r="E416" s="48"/>
      <c r="F416" s="48"/>
    </row>
    <row r="417" spans="1:6" ht="15.75">
      <c r="A417" s="47"/>
      <c r="B417" s="48"/>
      <c r="C417" s="48"/>
      <c r="D417" s="48"/>
      <c r="E417" s="48"/>
      <c r="F417" s="48"/>
    </row>
    <row r="418" spans="1:6" ht="15.75">
      <c r="A418" s="47"/>
      <c r="B418" s="48"/>
      <c r="C418" s="48"/>
      <c r="D418" s="48"/>
      <c r="E418" s="48"/>
      <c r="F418" s="48"/>
    </row>
    <row r="419" spans="1:6" ht="15.75">
      <c r="A419" s="47"/>
      <c r="B419" s="48"/>
      <c r="C419" s="48"/>
      <c r="D419" s="48"/>
      <c r="E419" s="48"/>
      <c r="F419" s="48"/>
    </row>
    <row r="420" spans="1:6" ht="15.75">
      <c r="A420" s="47"/>
      <c r="B420" s="48"/>
      <c r="C420" s="48"/>
      <c r="D420" s="48"/>
      <c r="E420" s="48"/>
      <c r="F420" s="48"/>
    </row>
    <row r="421" spans="1:6" ht="15.75">
      <c r="A421" s="47"/>
      <c r="B421" s="48"/>
      <c r="C421" s="48"/>
      <c r="D421" s="48"/>
      <c r="E421" s="48"/>
      <c r="F421" s="48"/>
    </row>
    <row r="422" spans="1:6" ht="15.75">
      <c r="A422" s="47"/>
      <c r="B422" s="48"/>
      <c r="C422" s="48"/>
      <c r="D422" s="48"/>
      <c r="E422" s="48"/>
      <c r="F422" s="48"/>
    </row>
    <row r="423" spans="1:6" ht="15.75">
      <c r="A423" s="47"/>
      <c r="B423" s="48"/>
      <c r="C423" s="48"/>
      <c r="D423" s="48"/>
      <c r="E423" s="48"/>
      <c r="F423" s="48"/>
    </row>
    <row r="424" spans="1:6" ht="15.75">
      <c r="A424" s="47"/>
      <c r="B424" s="48"/>
      <c r="C424" s="48"/>
      <c r="D424" s="48"/>
      <c r="E424" s="48"/>
      <c r="F424" s="48"/>
    </row>
    <row r="425" spans="1:6" ht="15.75">
      <c r="A425" s="47"/>
      <c r="B425" s="48"/>
      <c r="C425" s="48"/>
      <c r="D425" s="48"/>
      <c r="E425" s="48"/>
      <c r="F425" s="48"/>
    </row>
    <row r="426" spans="1:6" ht="15.75">
      <c r="A426" s="47"/>
      <c r="B426" s="48"/>
      <c r="C426" s="48"/>
      <c r="D426" s="48"/>
      <c r="E426" s="48"/>
      <c r="F426" s="48"/>
    </row>
    <row r="427" spans="1:6" ht="15.75">
      <c r="A427" s="47"/>
      <c r="B427" s="48"/>
      <c r="C427" s="48"/>
      <c r="D427" s="48"/>
      <c r="E427" s="48"/>
      <c r="F427" s="48"/>
    </row>
    <row r="428" spans="1:6" ht="15.75">
      <c r="A428" s="47"/>
      <c r="B428" s="48"/>
      <c r="C428" s="48"/>
      <c r="D428" s="48"/>
      <c r="E428" s="48"/>
      <c r="F428" s="48"/>
    </row>
    <row r="429" spans="1:6" ht="15.75">
      <c r="A429" s="47"/>
      <c r="B429" s="48"/>
      <c r="C429" s="48"/>
      <c r="D429" s="48"/>
      <c r="E429" s="48"/>
      <c r="F429" s="48"/>
    </row>
    <row r="430" spans="1:6" ht="15.75">
      <c r="A430" s="47"/>
      <c r="B430" s="48"/>
      <c r="C430" s="48"/>
      <c r="D430" s="48"/>
      <c r="E430" s="48"/>
      <c r="F430" s="48"/>
    </row>
    <row r="431" spans="1:6" ht="15.75">
      <c r="A431" s="47"/>
      <c r="B431" s="48"/>
      <c r="C431" s="48"/>
      <c r="D431" s="48"/>
      <c r="E431" s="48"/>
      <c r="F431" s="48"/>
    </row>
    <row r="432" spans="1:6" ht="15.75">
      <c r="A432" s="47"/>
      <c r="B432" s="48"/>
      <c r="C432" s="48"/>
      <c r="D432" s="48"/>
      <c r="E432" s="48"/>
      <c r="F432" s="48"/>
    </row>
    <row r="433" spans="1:6" ht="15.75">
      <c r="A433" s="47"/>
      <c r="B433" s="48"/>
      <c r="C433" s="48"/>
      <c r="D433" s="48"/>
      <c r="E433" s="48"/>
      <c r="F433" s="48"/>
    </row>
    <row r="434" spans="1:6" ht="15.75">
      <c r="A434" s="47"/>
      <c r="B434" s="48"/>
      <c r="C434" s="48"/>
      <c r="D434" s="48"/>
      <c r="E434" s="48"/>
      <c r="F434" s="48"/>
    </row>
    <row r="435" spans="1:6" ht="15.75">
      <c r="A435" s="47"/>
      <c r="B435" s="48"/>
      <c r="C435" s="48"/>
      <c r="D435" s="48"/>
      <c r="E435" s="48"/>
      <c r="F435" s="48"/>
    </row>
    <row r="436" spans="1:6" ht="15.75">
      <c r="A436" s="47"/>
      <c r="B436" s="48"/>
      <c r="C436" s="48"/>
      <c r="D436" s="48"/>
      <c r="E436" s="48"/>
      <c r="F436" s="48"/>
    </row>
    <row r="437" spans="1:6" ht="15.75">
      <c r="A437" s="47"/>
      <c r="B437" s="48"/>
      <c r="C437" s="48"/>
      <c r="D437" s="48"/>
      <c r="E437" s="48"/>
      <c r="F437" s="48"/>
    </row>
    <row r="438" spans="1:6" ht="15.75">
      <c r="A438" s="47"/>
      <c r="B438" s="48"/>
      <c r="C438" s="48"/>
      <c r="D438" s="48"/>
      <c r="E438" s="48"/>
      <c r="F438" s="48"/>
    </row>
    <row r="439" spans="1:6" ht="15.75">
      <c r="A439" s="47"/>
      <c r="B439" s="48"/>
      <c r="C439" s="48"/>
      <c r="D439" s="48"/>
      <c r="E439" s="48"/>
      <c r="F439" s="48"/>
    </row>
    <row r="440" spans="1:6" ht="15.75">
      <c r="A440" s="47"/>
      <c r="B440" s="48"/>
      <c r="C440" s="48"/>
      <c r="D440" s="48"/>
      <c r="E440" s="48"/>
      <c r="F440" s="48"/>
    </row>
    <row r="441" spans="1:6" ht="15.75">
      <c r="A441" s="47"/>
      <c r="B441" s="48"/>
      <c r="C441" s="48"/>
      <c r="D441" s="48"/>
      <c r="E441" s="48"/>
      <c r="F441" s="48"/>
    </row>
    <row r="442" spans="1:6" ht="15.75">
      <c r="A442" s="47"/>
      <c r="B442" s="48"/>
      <c r="C442" s="48"/>
      <c r="D442" s="48"/>
      <c r="E442" s="48"/>
      <c r="F442" s="48"/>
    </row>
    <row r="443" spans="1:6" ht="15.75">
      <c r="A443" s="47"/>
      <c r="B443" s="48"/>
      <c r="C443" s="48"/>
      <c r="D443" s="48"/>
      <c r="E443" s="48"/>
      <c r="F443" s="48"/>
    </row>
    <row r="444" spans="1:6" ht="15.75">
      <c r="A444" s="47"/>
      <c r="B444" s="48"/>
      <c r="C444" s="48"/>
      <c r="D444" s="48"/>
      <c r="E444" s="48"/>
      <c r="F444" s="48"/>
    </row>
    <row r="445" spans="1:6" ht="15.75">
      <c r="A445" s="47"/>
      <c r="B445" s="48"/>
      <c r="C445" s="48"/>
      <c r="D445" s="48"/>
      <c r="E445" s="48"/>
      <c r="F445" s="48"/>
    </row>
    <row r="446" spans="1:6" ht="15.75">
      <c r="A446" s="47"/>
      <c r="B446" s="48"/>
      <c r="C446" s="48"/>
      <c r="D446" s="48"/>
      <c r="E446" s="48"/>
      <c r="F446" s="48"/>
    </row>
    <row r="447" spans="1:6" ht="15.75">
      <c r="A447" s="47"/>
      <c r="B447" s="48"/>
      <c r="C447" s="48"/>
      <c r="D447" s="48"/>
      <c r="E447" s="48"/>
      <c r="F447" s="48"/>
    </row>
    <row r="448" spans="1:6" ht="15.75">
      <c r="A448" s="47"/>
      <c r="B448" s="48"/>
      <c r="C448" s="48"/>
      <c r="D448" s="48"/>
      <c r="E448" s="48"/>
      <c r="F448" s="48"/>
    </row>
    <row r="449" spans="1:6" ht="15.75">
      <c r="A449" s="47"/>
      <c r="B449" s="48"/>
      <c r="C449" s="48"/>
      <c r="D449" s="48"/>
      <c r="E449" s="48"/>
      <c r="F449" s="48"/>
    </row>
    <row r="450" spans="1:6" ht="15.75">
      <c r="A450" s="47"/>
      <c r="B450" s="48"/>
      <c r="C450" s="48"/>
      <c r="D450" s="48"/>
      <c r="E450" s="48"/>
      <c r="F450" s="48"/>
    </row>
    <row r="451" spans="1:6" ht="15.75">
      <c r="A451" s="47"/>
      <c r="B451" s="48"/>
      <c r="C451" s="48"/>
      <c r="D451" s="48"/>
      <c r="E451" s="48"/>
      <c r="F451" s="48"/>
    </row>
    <row r="452" spans="1:6" ht="15.75">
      <c r="A452" s="47"/>
      <c r="B452" s="48"/>
      <c r="C452" s="48"/>
      <c r="D452" s="48"/>
      <c r="E452" s="48"/>
      <c r="F452" s="48"/>
    </row>
    <row r="453" spans="1:6" ht="15.75">
      <c r="A453" s="47"/>
      <c r="B453" s="48"/>
      <c r="C453" s="48"/>
      <c r="D453" s="48"/>
      <c r="E453" s="48"/>
      <c r="F453" s="48"/>
    </row>
    <row r="454" spans="1:6" ht="15.75">
      <c r="A454" s="47"/>
      <c r="B454" s="48"/>
      <c r="C454" s="48"/>
      <c r="D454" s="48"/>
      <c r="E454" s="48"/>
      <c r="F454" s="48"/>
    </row>
    <row r="455" spans="1:6" ht="15.75">
      <c r="A455" s="47"/>
      <c r="B455" s="48"/>
      <c r="C455" s="48"/>
      <c r="D455" s="48"/>
      <c r="E455" s="48"/>
      <c r="F455" s="48"/>
    </row>
    <row r="456" spans="1:6" ht="15.75">
      <c r="A456" s="47"/>
      <c r="B456" s="48"/>
      <c r="C456" s="48"/>
      <c r="D456" s="48"/>
      <c r="E456" s="48"/>
      <c r="F456" s="48"/>
    </row>
    <row r="457" spans="1:6" ht="15.75">
      <c r="A457" s="47"/>
      <c r="B457" s="48"/>
      <c r="C457" s="48"/>
      <c r="D457" s="48"/>
      <c r="E457" s="48"/>
      <c r="F457" s="48"/>
    </row>
    <row r="458" spans="1:6" ht="15.75">
      <c r="A458" s="47"/>
      <c r="B458" s="48"/>
      <c r="C458" s="48"/>
      <c r="D458" s="48"/>
      <c r="E458" s="48"/>
      <c r="F458" s="48"/>
    </row>
    <row r="459" spans="1:6" ht="15.75">
      <c r="A459" s="47"/>
      <c r="B459" s="48"/>
      <c r="C459" s="48"/>
      <c r="D459" s="48"/>
      <c r="E459" s="48"/>
      <c r="F459" s="48"/>
    </row>
    <row r="460" spans="1:6" ht="15.75">
      <c r="A460" s="47"/>
      <c r="B460" s="48"/>
      <c r="C460" s="48"/>
      <c r="D460" s="48"/>
      <c r="E460" s="48"/>
      <c r="F460" s="48"/>
    </row>
    <row r="461" spans="1:6" ht="15.75">
      <c r="A461" s="47"/>
      <c r="B461" s="48"/>
      <c r="C461" s="48"/>
      <c r="D461" s="48"/>
      <c r="E461" s="48"/>
      <c r="F461" s="48"/>
    </row>
    <row r="462" spans="1:6" ht="15.75">
      <c r="A462" s="47"/>
      <c r="B462" s="48"/>
      <c r="C462" s="48"/>
      <c r="D462" s="48"/>
      <c r="E462" s="48"/>
      <c r="F462" s="48"/>
    </row>
    <row r="463" spans="1:6" ht="15.75">
      <c r="A463" s="47"/>
      <c r="B463" s="48"/>
      <c r="C463" s="48"/>
      <c r="D463" s="48"/>
      <c r="E463" s="48"/>
      <c r="F463" s="48"/>
    </row>
    <row r="464" spans="1:6" ht="15.75">
      <c r="A464" s="47"/>
      <c r="B464" s="48"/>
      <c r="C464" s="48"/>
      <c r="D464" s="48"/>
      <c r="E464" s="48"/>
      <c r="F464" s="48"/>
    </row>
    <row r="465" spans="1:6" ht="15.75">
      <c r="A465" s="47"/>
      <c r="B465" s="48"/>
      <c r="C465" s="48"/>
      <c r="D465" s="48"/>
      <c r="E465" s="48"/>
      <c r="F465" s="48"/>
    </row>
    <row r="466" spans="1:6" ht="15.75">
      <c r="A466" s="47"/>
      <c r="B466" s="48"/>
      <c r="C466" s="48"/>
      <c r="D466" s="48"/>
      <c r="E466" s="48"/>
      <c r="F466" s="48"/>
    </row>
    <row r="467" spans="1:6" ht="15.75">
      <c r="A467" s="47"/>
      <c r="B467" s="48"/>
      <c r="C467" s="48"/>
      <c r="D467" s="48"/>
      <c r="E467" s="48"/>
      <c r="F467" s="48"/>
    </row>
    <row r="468" spans="1:6" ht="15.75">
      <c r="A468" s="47"/>
      <c r="B468" s="48"/>
      <c r="C468" s="48"/>
      <c r="D468" s="48"/>
      <c r="E468" s="48"/>
      <c r="F468" s="48"/>
    </row>
    <row r="469" spans="1:6" ht="15.75">
      <c r="A469" s="47"/>
      <c r="B469" s="48"/>
      <c r="C469" s="48"/>
      <c r="D469" s="48"/>
      <c r="E469" s="48"/>
      <c r="F469" s="48"/>
    </row>
    <row r="470" spans="1:6" ht="15.75">
      <c r="A470" s="47"/>
      <c r="B470" s="48"/>
      <c r="C470" s="48"/>
      <c r="D470" s="48"/>
      <c r="E470" s="48"/>
      <c r="F470" s="48"/>
    </row>
    <row r="471" spans="1:6" ht="15.75">
      <c r="A471" s="47"/>
      <c r="B471" s="48"/>
      <c r="C471" s="48"/>
      <c r="D471" s="48"/>
      <c r="E471" s="48"/>
      <c r="F471" s="48"/>
    </row>
    <row r="472" spans="1:6" ht="15.75">
      <c r="A472" s="47"/>
      <c r="B472" s="48"/>
      <c r="C472" s="48"/>
      <c r="D472" s="48"/>
      <c r="E472" s="48"/>
      <c r="F472" s="48"/>
    </row>
    <row r="473" spans="1:6" ht="15.75">
      <c r="A473" s="47"/>
      <c r="B473" s="48"/>
      <c r="C473" s="48"/>
      <c r="D473" s="48"/>
      <c r="E473" s="48"/>
      <c r="F473" s="48"/>
    </row>
    <row r="474" spans="1:6" ht="15.75">
      <c r="A474" s="47"/>
      <c r="B474" s="48"/>
      <c r="C474" s="48"/>
      <c r="D474" s="48"/>
      <c r="E474" s="48"/>
      <c r="F474" s="48"/>
    </row>
    <row r="475" spans="1:6" ht="15.75">
      <c r="A475" s="47"/>
      <c r="B475" s="48"/>
      <c r="C475" s="48"/>
      <c r="D475" s="48"/>
      <c r="E475" s="48"/>
      <c r="F475" s="48"/>
    </row>
    <row r="476" spans="1:6" ht="15.75">
      <c r="A476" s="47"/>
      <c r="B476" s="48"/>
      <c r="C476" s="48"/>
      <c r="D476" s="48"/>
      <c r="E476" s="48"/>
      <c r="F476" s="48"/>
    </row>
    <row r="477" spans="1:6" ht="15.75">
      <c r="A477" s="47"/>
      <c r="B477" s="48"/>
      <c r="C477" s="48"/>
      <c r="D477" s="48"/>
      <c r="E477" s="48"/>
      <c r="F477" s="48"/>
    </row>
    <row r="478" spans="1:6" ht="15.75">
      <c r="A478" s="47"/>
      <c r="B478" s="48"/>
      <c r="C478" s="48"/>
      <c r="D478" s="48"/>
      <c r="E478" s="48"/>
      <c r="F478" s="48"/>
    </row>
    <row r="479" spans="1:6" ht="15.75">
      <c r="A479" s="47"/>
      <c r="B479" s="48"/>
      <c r="C479" s="48"/>
      <c r="D479" s="48"/>
      <c r="E479" s="48"/>
      <c r="F479" s="48"/>
    </row>
    <row r="480" spans="1:6" ht="15.75">
      <c r="A480" s="47"/>
      <c r="B480" s="48"/>
      <c r="C480" s="48"/>
      <c r="D480" s="48"/>
      <c r="E480" s="48"/>
      <c r="F480" s="48"/>
    </row>
    <row r="481" spans="1:6" ht="15.75">
      <c r="A481" s="47"/>
      <c r="B481" s="48"/>
      <c r="C481" s="48"/>
      <c r="D481" s="48"/>
      <c r="E481" s="48"/>
      <c r="F481" s="48"/>
    </row>
    <row r="482" spans="1:6" ht="15.75">
      <c r="A482" s="47"/>
      <c r="B482" s="48"/>
      <c r="C482" s="48"/>
      <c r="D482" s="48"/>
      <c r="E482" s="48"/>
      <c r="F482" s="48"/>
    </row>
    <row r="483" spans="1:6" ht="15.75">
      <c r="A483" s="47"/>
      <c r="B483" s="48"/>
      <c r="C483" s="48"/>
      <c r="D483" s="48"/>
      <c r="E483" s="48"/>
      <c r="F483" s="48"/>
    </row>
    <row r="484" spans="1:6" ht="15.75">
      <c r="A484" s="47"/>
      <c r="B484" s="48"/>
      <c r="C484" s="48"/>
      <c r="D484" s="48"/>
      <c r="E484" s="48"/>
      <c r="F484" s="48"/>
    </row>
    <row r="485" spans="1:6" ht="15.75">
      <c r="A485" s="47"/>
      <c r="B485" s="48"/>
      <c r="C485" s="48"/>
      <c r="D485" s="48"/>
      <c r="E485" s="48"/>
      <c r="F485" s="48"/>
    </row>
    <row r="486" spans="1:6" ht="15.75">
      <c r="A486" s="47"/>
      <c r="B486" s="48"/>
      <c r="C486" s="48"/>
      <c r="D486" s="48"/>
      <c r="E486" s="48"/>
      <c r="F486" s="48"/>
    </row>
    <row r="487" spans="1:6" ht="15.75">
      <c r="A487" s="47"/>
      <c r="B487" s="48"/>
      <c r="C487" s="48"/>
      <c r="D487" s="48"/>
      <c r="E487" s="48"/>
      <c r="F487" s="48"/>
    </row>
    <row r="488" spans="1:6" ht="15.75">
      <c r="A488" s="47"/>
      <c r="B488" s="48"/>
      <c r="C488" s="48"/>
      <c r="D488" s="48"/>
      <c r="E488" s="48"/>
      <c r="F488" s="48"/>
    </row>
    <row r="489" spans="1:6" ht="15.75">
      <c r="A489" s="47"/>
      <c r="B489" s="48"/>
      <c r="C489" s="48"/>
      <c r="D489" s="48"/>
      <c r="E489" s="48"/>
      <c r="F489" s="48"/>
    </row>
    <row r="490" spans="1:6" ht="15.75">
      <c r="A490" s="47"/>
      <c r="B490" s="48"/>
      <c r="C490" s="48"/>
      <c r="D490" s="48"/>
      <c r="E490" s="48"/>
      <c r="F490" s="48"/>
    </row>
    <row r="491" spans="1:6" ht="15.75">
      <c r="A491" s="47"/>
      <c r="B491" s="48"/>
      <c r="C491" s="48"/>
      <c r="D491" s="48"/>
      <c r="E491" s="48"/>
      <c r="F491" s="48"/>
    </row>
    <row r="492" spans="1:6" ht="15.75">
      <c r="A492" s="47"/>
      <c r="B492" s="48"/>
      <c r="C492" s="48"/>
      <c r="D492" s="48"/>
      <c r="E492" s="48"/>
      <c r="F492" s="48"/>
    </row>
    <row r="493" spans="1:6" ht="15.75">
      <c r="A493" s="47"/>
      <c r="B493" s="48"/>
      <c r="C493" s="48"/>
      <c r="D493" s="48"/>
      <c r="E493" s="48"/>
      <c r="F493" s="48"/>
    </row>
    <row r="494" spans="1:6" ht="15.75">
      <c r="A494" s="47"/>
      <c r="B494" s="48"/>
      <c r="C494" s="48"/>
      <c r="D494" s="48"/>
      <c r="E494" s="48"/>
      <c r="F494" s="48"/>
    </row>
    <row r="495" spans="1:6" ht="15.75">
      <c r="A495" s="47"/>
      <c r="B495" s="48"/>
      <c r="C495" s="48"/>
      <c r="D495" s="48"/>
      <c r="E495" s="48"/>
      <c r="F495" s="48"/>
    </row>
    <row r="496" spans="1:6" ht="15.75">
      <c r="A496" s="47"/>
      <c r="B496" s="48"/>
      <c r="C496" s="48"/>
      <c r="D496" s="48"/>
      <c r="E496" s="48"/>
      <c r="F496" s="48"/>
    </row>
    <row r="497" spans="1:6" ht="15.75">
      <c r="A497" s="47"/>
      <c r="B497" s="48"/>
      <c r="C497" s="48"/>
      <c r="D497" s="48"/>
      <c r="E497" s="48"/>
      <c r="F497" s="48"/>
    </row>
    <row r="498" spans="1:6" ht="15.75">
      <c r="A498" s="47"/>
      <c r="B498" s="48"/>
      <c r="C498" s="48"/>
      <c r="D498" s="48"/>
      <c r="E498" s="48"/>
      <c r="F498" s="48"/>
    </row>
    <row r="499" spans="1:6" ht="15.75">
      <c r="A499" s="47"/>
      <c r="B499" s="48"/>
      <c r="C499" s="48"/>
      <c r="D499" s="48"/>
      <c r="E499" s="48"/>
      <c r="F499" s="48"/>
    </row>
    <row r="500" spans="1:6" ht="15.75">
      <c r="A500" s="47"/>
      <c r="B500" s="48"/>
      <c r="C500" s="48"/>
      <c r="D500" s="48"/>
      <c r="E500" s="48"/>
      <c r="F500" s="48"/>
    </row>
    <row r="501" spans="1:6" ht="15.75">
      <c r="A501" s="47"/>
      <c r="B501" s="48"/>
      <c r="C501" s="48"/>
      <c r="D501" s="48"/>
      <c r="E501" s="48"/>
      <c r="F501" s="48"/>
    </row>
    <row r="502" spans="1:6" ht="15.75">
      <c r="A502" s="47"/>
      <c r="B502" s="48"/>
      <c r="C502" s="48"/>
      <c r="D502" s="48"/>
      <c r="E502" s="48"/>
      <c r="F502" s="48"/>
    </row>
    <row r="503" spans="1:6" ht="15.75">
      <c r="A503" s="47"/>
      <c r="B503" s="48"/>
      <c r="C503" s="48"/>
      <c r="D503" s="48"/>
      <c r="E503" s="48"/>
      <c r="F503" s="48"/>
    </row>
    <row r="504" spans="1:6" ht="15.75">
      <c r="A504" s="47"/>
      <c r="B504" s="48"/>
      <c r="C504" s="48"/>
      <c r="D504" s="48"/>
      <c r="E504" s="48"/>
      <c r="F504" s="48"/>
    </row>
    <row r="505" spans="1:6" ht="15.75">
      <c r="A505" s="47"/>
      <c r="B505" s="48"/>
      <c r="C505" s="48"/>
      <c r="D505" s="48"/>
      <c r="E505" s="48"/>
      <c r="F505" s="48"/>
    </row>
    <row r="506" spans="1:6" ht="15.75">
      <c r="A506" s="47"/>
      <c r="B506" s="48"/>
      <c r="C506" s="48"/>
      <c r="D506" s="48"/>
      <c r="E506" s="48"/>
      <c r="F506" s="48"/>
    </row>
    <row r="507" spans="1:6" ht="15.75">
      <c r="A507" s="47"/>
      <c r="B507" s="48"/>
      <c r="C507" s="48"/>
      <c r="D507" s="48"/>
      <c r="E507" s="48"/>
      <c r="F507" s="48"/>
    </row>
    <row r="508" spans="1:6" ht="15.75">
      <c r="A508" s="47"/>
      <c r="B508" s="48"/>
      <c r="C508" s="48"/>
      <c r="D508" s="48"/>
      <c r="E508" s="48"/>
      <c r="F508" s="48"/>
    </row>
    <row r="509" spans="1:6" ht="15.75">
      <c r="A509" s="47"/>
      <c r="B509" s="48"/>
      <c r="C509" s="48"/>
      <c r="D509" s="48"/>
      <c r="E509" s="48"/>
      <c r="F509" s="48"/>
    </row>
    <row r="510" spans="1:6" ht="15.75">
      <c r="A510" s="47"/>
      <c r="B510" s="48"/>
      <c r="C510" s="48"/>
      <c r="D510" s="48"/>
      <c r="E510" s="48"/>
      <c r="F510" s="48"/>
    </row>
    <row r="511" spans="1:6" ht="15.75">
      <c r="A511" s="47"/>
      <c r="B511" s="48"/>
      <c r="C511" s="48"/>
      <c r="D511" s="48"/>
      <c r="E511" s="48"/>
      <c r="F511" s="48"/>
    </row>
    <row r="512" spans="1:6" ht="15.75">
      <c r="A512" s="47"/>
      <c r="B512" s="48"/>
      <c r="C512" s="48"/>
      <c r="D512" s="48"/>
      <c r="E512" s="48"/>
      <c r="F512" s="48"/>
    </row>
    <row r="513" spans="1:6" ht="15.75">
      <c r="A513" s="47"/>
      <c r="B513" s="48"/>
      <c r="C513" s="48"/>
      <c r="D513" s="48"/>
      <c r="E513" s="48"/>
      <c r="F513" s="48"/>
    </row>
    <row r="514" spans="1:6" ht="15.75">
      <c r="A514" s="47"/>
      <c r="B514" s="48"/>
      <c r="C514" s="48"/>
      <c r="D514" s="48"/>
      <c r="E514" s="48"/>
      <c r="F514" s="48"/>
    </row>
    <row r="515" spans="1:6" ht="15.75">
      <c r="A515" s="47"/>
      <c r="B515" s="48"/>
      <c r="C515" s="48"/>
      <c r="D515" s="48"/>
      <c r="E515" s="48"/>
      <c r="F515" s="48"/>
    </row>
    <row r="516" spans="1:6" ht="15.75">
      <c r="A516" s="47"/>
      <c r="B516" s="48"/>
      <c r="C516" s="48"/>
      <c r="D516" s="48"/>
      <c r="E516" s="48"/>
      <c r="F516" s="48"/>
    </row>
    <row r="517" spans="1:6" ht="15.75">
      <c r="A517" s="47"/>
      <c r="B517" s="48"/>
      <c r="C517" s="48"/>
      <c r="D517" s="48"/>
      <c r="E517" s="48"/>
      <c r="F517" s="48"/>
    </row>
    <row r="518" spans="1:6" ht="15.75">
      <c r="A518" s="47"/>
      <c r="B518" s="48"/>
      <c r="C518" s="48"/>
      <c r="D518" s="48"/>
      <c r="E518" s="48"/>
      <c r="F518" s="48"/>
    </row>
    <row r="519" spans="1:6" ht="15.75">
      <c r="A519" s="47"/>
      <c r="B519" s="48"/>
      <c r="C519" s="48"/>
      <c r="D519" s="48"/>
      <c r="E519" s="48"/>
      <c r="F519" s="48"/>
    </row>
    <row r="520" spans="1:6" ht="15.75">
      <c r="A520" s="47"/>
      <c r="B520" s="48"/>
      <c r="C520" s="48"/>
      <c r="D520" s="48"/>
      <c r="E520" s="48"/>
      <c r="F520" s="48"/>
    </row>
    <row r="521" spans="1:6" ht="15.75">
      <c r="A521" s="47"/>
      <c r="B521" s="48"/>
      <c r="C521" s="48"/>
      <c r="D521" s="48"/>
      <c r="E521" s="48"/>
      <c r="F521" s="48"/>
    </row>
    <row r="522" spans="1:6" ht="15.75">
      <c r="A522" s="47"/>
      <c r="B522" s="48"/>
      <c r="C522" s="48"/>
      <c r="D522" s="48"/>
      <c r="E522" s="48"/>
      <c r="F522" s="48"/>
    </row>
    <row r="523" spans="1:6" ht="15.75">
      <c r="A523" s="47"/>
      <c r="B523" s="48"/>
      <c r="C523" s="48"/>
      <c r="D523" s="48"/>
      <c r="E523" s="48"/>
      <c r="F523" s="48"/>
    </row>
    <row r="524" spans="1:6" ht="15.75">
      <c r="A524" s="47"/>
      <c r="B524" s="48"/>
      <c r="C524" s="48"/>
      <c r="D524" s="48"/>
      <c r="E524" s="48"/>
      <c r="F524" s="48"/>
    </row>
    <row r="525" spans="1:6" ht="15.75">
      <c r="A525" s="47"/>
      <c r="B525" s="48"/>
      <c r="C525" s="48"/>
      <c r="D525" s="48"/>
      <c r="E525" s="48"/>
      <c r="F525" s="48"/>
    </row>
    <row r="526" spans="1:6" ht="15.75">
      <c r="A526" s="47"/>
      <c r="B526" s="48"/>
      <c r="C526" s="48"/>
      <c r="D526" s="48"/>
      <c r="E526" s="48"/>
      <c r="F526" s="48"/>
    </row>
    <row r="527" spans="1:6" ht="15.75">
      <c r="A527" s="47"/>
      <c r="B527" s="48"/>
      <c r="C527" s="48"/>
      <c r="D527" s="48"/>
      <c r="E527" s="48"/>
      <c r="F527" s="48"/>
    </row>
    <row r="528" spans="1:6" ht="15.75">
      <c r="A528" s="47"/>
      <c r="B528" s="48"/>
      <c r="C528" s="48"/>
      <c r="D528" s="48"/>
      <c r="E528" s="48"/>
      <c r="F528" s="48"/>
    </row>
    <row r="529" spans="1:6" ht="15.75">
      <c r="A529" s="47"/>
      <c r="B529" s="48"/>
      <c r="C529" s="48"/>
      <c r="D529" s="48"/>
      <c r="E529" s="48"/>
      <c r="F529" s="48"/>
    </row>
    <row r="530" spans="1:6" ht="15.75">
      <c r="A530" s="47"/>
      <c r="B530" s="48"/>
      <c r="C530" s="48"/>
      <c r="D530" s="48"/>
      <c r="E530" s="48"/>
      <c r="F530" s="48"/>
    </row>
    <row r="531" spans="1:6" ht="15.75">
      <c r="A531" s="47"/>
      <c r="B531" s="48"/>
      <c r="C531" s="48"/>
      <c r="D531" s="48"/>
      <c r="E531" s="48"/>
      <c r="F531" s="48"/>
    </row>
    <row r="532" spans="1:6" ht="15.75">
      <c r="A532" s="47"/>
      <c r="B532" s="48"/>
      <c r="C532" s="48"/>
      <c r="D532" s="48"/>
      <c r="E532" s="48"/>
      <c r="F532" s="48"/>
    </row>
    <row r="533" spans="1:6" ht="15.75">
      <c r="A533" s="47"/>
      <c r="B533" s="48"/>
      <c r="C533" s="48"/>
      <c r="D533" s="48"/>
      <c r="E533" s="48"/>
      <c r="F533" s="48"/>
    </row>
    <row r="534" spans="1:6" ht="15.75">
      <c r="A534" s="47"/>
      <c r="B534" s="48"/>
      <c r="C534" s="48"/>
      <c r="D534" s="48"/>
      <c r="E534" s="48"/>
      <c r="F534" s="48"/>
    </row>
    <row r="535" spans="1:6" ht="15.75">
      <c r="A535" s="47"/>
      <c r="B535" s="48"/>
      <c r="C535" s="48"/>
      <c r="D535" s="48"/>
      <c r="E535" s="48"/>
      <c r="F535" s="48"/>
    </row>
    <row r="536" spans="1:6" ht="15.75">
      <c r="A536" s="47"/>
      <c r="B536" s="48"/>
      <c r="C536" s="48"/>
      <c r="D536" s="48"/>
      <c r="E536" s="48"/>
      <c r="F536" s="48"/>
    </row>
    <row r="537" spans="1:6" ht="15.75">
      <c r="A537" s="47"/>
      <c r="B537" s="48"/>
      <c r="C537" s="48"/>
      <c r="D537" s="48"/>
      <c r="E537" s="48"/>
      <c r="F537" s="48"/>
    </row>
    <row r="538" spans="1:6" ht="15.75">
      <c r="A538" s="47"/>
      <c r="B538" s="48"/>
      <c r="C538" s="48"/>
      <c r="D538" s="48"/>
      <c r="E538" s="48"/>
      <c r="F538" s="48"/>
    </row>
    <row r="539" spans="1:6" ht="15.75">
      <c r="A539" s="47"/>
      <c r="B539" s="48"/>
      <c r="C539" s="48"/>
      <c r="D539" s="48"/>
      <c r="E539" s="48"/>
      <c r="F539" s="48"/>
    </row>
    <row r="540" spans="1:6" ht="15.75">
      <c r="A540" s="47"/>
      <c r="B540" s="48"/>
      <c r="C540" s="48"/>
      <c r="D540" s="48"/>
      <c r="E540" s="48"/>
      <c r="F540" s="48"/>
    </row>
    <row r="541" spans="1:6" ht="15.75">
      <c r="A541" s="47"/>
      <c r="B541" s="48"/>
      <c r="C541" s="48"/>
      <c r="D541" s="48"/>
      <c r="E541" s="48"/>
      <c r="F541" s="48"/>
    </row>
    <row r="542" spans="1:6" ht="15.75">
      <c r="A542" s="47"/>
      <c r="B542" s="48"/>
      <c r="C542" s="48"/>
      <c r="D542" s="48"/>
      <c r="E542" s="48"/>
      <c r="F542" s="48"/>
    </row>
    <row r="543" spans="1:6" ht="15.75">
      <c r="A543" s="47"/>
      <c r="B543" s="48"/>
      <c r="C543" s="48"/>
      <c r="D543" s="48"/>
      <c r="E543" s="48"/>
      <c r="F543" s="48"/>
    </row>
    <row r="544" spans="1:6" ht="15.75">
      <c r="A544" s="47"/>
      <c r="B544" s="48"/>
      <c r="C544" s="48"/>
      <c r="D544" s="48"/>
      <c r="E544" s="48"/>
      <c r="F544" s="48"/>
    </row>
    <row r="545" spans="1:6" ht="15.75">
      <c r="A545" s="47"/>
      <c r="B545" s="48"/>
      <c r="C545" s="48"/>
      <c r="D545" s="48"/>
      <c r="E545" s="48"/>
      <c r="F545" s="48"/>
    </row>
    <row r="546" spans="1:6" ht="15.75">
      <c r="A546" s="47"/>
      <c r="B546" s="48"/>
      <c r="C546" s="48"/>
      <c r="D546" s="48"/>
      <c r="E546" s="48"/>
      <c r="F546" s="48"/>
    </row>
    <row r="547" spans="1:6" ht="15.75">
      <c r="A547" s="47"/>
      <c r="B547" s="48"/>
      <c r="C547" s="48"/>
      <c r="D547" s="48"/>
      <c r="E547" s="48"/>
      <c r="F547" s="48"/>
    </row>
    <row r="548" spans="1:6" ht="15.75">
      <c r="A548" s="47"/>
      <c r="B548" s="48"/>
      <c r="C548" s="48"/>
      <c r="D548" s="48"/>
      <c r="E548" s="48"/>
      <c r="F548" s="48"/>
    </row>
    <row r="549" spans="1:6" ht="15.75">
      <c r="A549" s="47"/>
      <c r="B549" s="48"/>
      <c r="C549" s="48"/>
      <c r="D549" s="48"/>
      <c r="E549" s="48"/>
      <c r="F549" s="48"/>
    </row>
    <row r="550" spans="1:6" ht="15.75">
      <c r="A550" s="47"/>
      <c r="B550" s="48"/>
      <c r="C550" s="48"/>
      <c r="D550" s="48"/>
      <c r="E550" s="48"/>
      <c r="F550" s="48"/>
    </row>
    <row r="551" spans="1:6" ht="15.75">
      <c r="A551" s="47"/>
      <c r="B551" s="48"/>
      <c r="C551" s="48"/>
      <c r="D551" s="48"/>
      <c r="E551" s="48"/>
      <c r="F551" s="48"/>
    </row>
    <row r="552" spans="1:6" ht="15.75">
      <c r="A552" s="47"/>
      <c r="B552" s="48"/>
      <c r="C552" s="48"/>
      <c r="D552" s="48"/>
      <c r="E552" s="48"/>
      <c r="F552" s="48"/>
    </row>
    <row r="553" spans="1:6" ht="15.75">
      <c r="A553" s="47"/>
      <c r="B553" s="48"/>
      <c r="C553" s="48"/>
      <c r="D553" s="48"/>
      <c r="E553" s="48"/>
      <c r="F553" s="48"/>
    </row>
    <row r="554" spans="1:6" ht="15.75">
      <c r="A554" s="47"/>
      <c r="B554" s="48"/>
      <c r="C554" s="48"/>
      <c r="D554" s="48"/>
      <c r="E554" s="48"/>
      <c r="F554" s="48"/>
    </row>
    <row r="555" spans="1:6" ht="15.75">
      <c r="A555" s="47"/>
      <c r="B555" s="48"/>
      <c r="C555" s="48"/>
      <c r="D555" s="48"/>
      <c r="E555" s="48"/>
      <c r="F555" s="48"/>
    </row>
    <row r="556" spans="1:6" ht="15.75">
      <c r="A556" s="47"/>
      <c r="B556" s="48"/>
      <c r="C556" s="48"/>
      <c r="D556" s="48"/>
      <c r="E556" s="48"/>
      <c r="F556" s="48"/>
    </row>
    <row r="557" spans="1:6" ht="15.75">
      <c r="A557" s="47"/>
      <c r="B557" s="48"/>
      <c r="C557" s="48"/>
      <c r="D557" s="48"/>
      <c r="E557" s="48"/>
      <c r="F557" s="48"/>
    </row>
    <row r="558" spans="1:6" ht="15.75">
      <c r="A558" s="47"/>
      <c r="B558" s="48"/>
      <c r="C558" s="48"/>
      <c r="D558" s="48"/>
      <c r="E558" s="48"/>
      <c r="F558" s="48"/>
    </row>
    <row r="559" spans="1:6" ht="15.75">
      <c r="A559" s="47"/>
      <c r="B559" s="48"/>
      <c r="C559" s="48"/>
      <c r="D559" s="48"/>
      <c r="E559" s="48"/>
      <c r="F559" s="48"/>
    </row>
    <row r="560" spans="1:6" ht="15.75">
      <c r="A560" s="47"/>
      <c r="B560" s="48"/>
      <c r="C560" s="48"/>
      <c r="D560" s="48"/>
      <c r="E560" s="48"/>
      <c r="F560" s="48"/>
    </row>
    <row r="561" spans="1:6" ht="15.75">
      <c r="A561" s="47"/>
      <c r="B561" s="48"/>
      <c r="C561" s="48"/>
      <c r="D561" s="48"/>
      <c r="E561" s="48"/>
      <c r="F561" s="48"/>
    </row>
    <row r="562" spans="1:6" ht="15.75">
      <c r="A562" s="47"/>
      <c r="B562" s="48"/>
      <c r="C562" s="48"/>
      <c r="D562" s="48"/>
      <c r="E562" s="48"/>
      <c r="F562" s="48"/>
    </row>
    <row r="563" spans="1:6" ht="15.75">
      <c r="A563" s="47"/>
      <c r="B563" s="48"/>
      <c r="C563" s="48"/>
      <c r="D563" s="48"/>
      <c r="E563" s="48"/>
      <c r="F563" s="48"/>
    </row>
    <row r="564" spans="1:6" ht="15.75">
      <c r="A564" s="47"/>
      <c r="B564" s="48"/>
      <c r="C564" s="48"/>
      <c r="D564" s="48"/>
      <c r="E564" s="48"/>
      <c r="F564" s="48"/>
    </row>
    <row r="565" spans="1:6" ht="15.75">
      <c r="A565" s="47"/>
      <c r="B565" s="48"/>
      <c r="C565" s="48"/>
      <c r="D565" s="48"/>
      <c r="E565" s="48"/>
      <c r="F565" s="48"/>
    </row>
    <row r="566" spans="1:6" ht="15.75">
      <c r="A566" s="47"/>
      <c r="B566" s="48"/>
      <c r="C566" s="48"/>
      <c r="D566" s="48"/>
      <c r="E566" s="48"/>
      <c r="F566" s="48"/>
    </row>
    <row r="567" spans="1:6" ht="15.75">
      <c r="A567" s="47"/>
      <c r="B567" s="48"/>
      <c r="C567" s="48"/>
      <c r="D567" s="48"/>
      <c r="E567" s="48"/>
      <c r="F567" s="48"/>
    </row>
    <row r="568" spans="1:6" ht="15.75">
      <c r="A568" s="47"/>
      <c r="B568" s="48"/>
      <c r="C568" s="48"/>
      <c r="D568" s="48"/>
      <c r="E568" s="48"/>
      <c r="F568" s="48"/>
    </row>
    <row r="569" spans="1:6" ht="15.75">
      <c r="A569" s="47"/>
      <c r="B569" s="48"/>
      <c r="C569" s="48"/>
      <c r="D569" s="48"/>
      <c r="E569" s="48"/>
      <c r="F569" s="48"/>
    </row>
    <row r="570" spans="1:6" ht="15.75">
      <c r="A570" s="47"/>
      <c r="B570" s="48"/>
      <c r="C570" s="48"/>
      <c r="D570" s="48"/>
      <c r="E570" s="48"/>
      <c r="F570" s="48"/>
    </row>
    <row r="571" spans="1:6" ht="15.75">
      <c r="A571" s="47"/>
      <c r="B571" s="48"/>
      <c r="C571" s="48"/>
      <c r="D571" s="48"/>
      <c r="E571" s="48"/>
      <c r="F571" s="48"/>
    </row>
    <row r="572" spans="1:6" ht="15.75">
      <c r="A572" s="47"/>
      <c r="B572" s="48"/>
      <c r="C572" s="48"/>
      <c r="D572" s="48"/>
      <c r="E572" s="48"/>
      <c r="F572" s="48"/>
    </row>
    <row r="573" spans="1:6" ht="15.75">
      <c r="A573" s="47"/>
      <c r="B573" s="48"/>
      <c r="C573" s="48"/>
      <c r="D573" s="48"/>
      <c r="E573" s="48"/>
      <c r="F573" s="48"/>
    </row>
    <row r="574" spans="1:6" ht="15.75">
      <c r="A574" s="47"/>
      <c r="B574" s="48"/>
      <c r="C574" s="48"/>
      <c r="D574" s="48"/>
      <c r="E574" s="48"/>
      <c r="F574" s="48"/>
    </row>
    <row r="575" spans="1:6" ht="15.75">
      <c r="A575" s="47"/>
      <c r="B575" s="48"/>
      <c r="C575" s="48"/>
      <c r="D575" s="48"/>
      <c r="E575" s="48"/>
      <c r="F575" s="48"/>
    </row>
    <row r="576" spans="1:6" ht="15.75">
      <c r="A576" s="47"/>
      <c r="B576" s="48"/>
      <c r="C576" s="48"/>
      <c r="D576" s="48"/>
      <c r="E576" s="48"/>
      <c r="F576" s="48"/>
    </row>
    <row r="577" spans="1:6" ht="15.75">
      <c r="A577" s="47"/>
      <c r="B577" s="48"/>
      <c r="C577" s="48"/>
      <c r="D577" s="48"/>
      <c r="E577" s="48"/>
      <c r="F577" s="48"/>
    </row>
    <row r="578" spans="1:6" ht="15.75">
      <c r="A578" s="47"/>
      <c r="B578" s="48"/>
      <c r="C578" s="48"/>
      <c r="D578" s="48"/>
      <c r="E578" s="48"/>
      <c r="F578" s="48"/>
    </row>
    <row r="579" spans="1:6" ht="15.75">
      <c r="A579" s="47"/>
      <c r="B579" s="48"/>
      <c r="C579" s="48"/>
      <c r="D579" s="48"/>
      <c r="E579" s="48"/>
      <c r="F579" s="48"/>
    </row>
    <row r="580" spans="1:6" ht="15.75">
      <c r="A580" s="47"/>
      <c r="B580" s="48"/>
      <c r="C580" s="48"/>
      <c r="D580" s="48"/>
      <c r="E580" s="48"/>
      <c r="F580" s="48"/>
    </row>
    <row r="581" spans="1:6" ht="15.75">
      <c r="A581" s="47"/>
      <c r="B581" s="48"/>
      <c r="C581" s="48"/>
      <c r="D581" s="48"/>
      <c r="E581" s="48"/>
      <c r="F581" s="48"/>
    </row>
    <row r="582" spans="1:6" ht="15.75">
      <c r="A582" s="47"/>
      <c r="B582" s="48"/>
      <c r="C582" s="48"/>
      <c r="D582" s="48"/>
      <c r="E582" s="48"/>
      <c r="F582" s="48"/>
    </row>
    <row r="583" spans="1:6" ht="15.75">
      <c r="A583" s="47"/>
      <c r="B583" s="48"/>
      <c r="C583" s="48"/>
      <c r="D583" s="48"/>
      <c r="E583" s="48"/>
      <c r="F583" s="48"/>
    </row>
    <row r="584" spans="1:6" ht="15.75">
      <c r="A584" s="47"/>
      <c r="B584" s="48"/>
      <c r="C584" s="48"/>
      <c r="D584" s="48"/>
      <c r="E584" s="48"/>
      <c r="F584" s="48"/>
    </row>
    <row r="585" spans="1:6" ht="15.75">
      <c r="A585" s="47"/>
      <c r="B585" s="48"/>
      <c r="C585" s="48"/>
      <c r="D585" s="48"/>
      <c r="E585" s="48"/>
      <c r="F585" s="48"/>
    </row>
    <row r="586" spans="1:6" ht="15.75">
      <c r="A586" s="47"/>
      <c r="B586" s="48"/>
      <c r="C586" s="48"/>
      <c r="D586" s="48"/>
      <c r="E586" s="48"/>
      <c r="F586" s="48"/>
    </row>
    <row r="587" spans="1:6" ht="15.75">
      <c r="A587" s="47"/>
      <c r="B587" s="48"/>
      <c r="C587" s="48"/>
      <c r="D587" s="48"/>
      <c r="E587" s="48"/>
      <c r="F587" s="48"/>
    </row>
    <row r="588" spans="1:6" ht="15.75">
      <c r="A588" s="47"/>
      <c r="B588" s="48"/>
      <c r="C588" s="48"/>
      <c r="D588" s="48"/>
      <c r="E588" s="48"/>
      <c r="F588" s="48"/>
    </row>
    <row r="589" spans="1:6" ht="15.75">
      <c r="A589" s="47"/>
      <c r="B589" s="48"/>
      <c r="C589" s="48"/>
      <c r="D589" s="48"/>
      <c r="E589" s="48"/>
      <c r="F589" s="48"/>
    </row>
    <row r="590" spans="1:6" ht="15.75">
      <c r="A590" s="47"/>
      <c r="B590" s="48"/>
      <c r="C590" s="48"/>
      <c r="D590" s="48"/>
      <c r="E590" s="48"/>
      <c r="F590" s="48"/>
    </row>
    <row r="591" spans="1:6" ht="15.75">
      <c r="A591" s="47"/>
      <c r="B591" s="48"/>
      <c r="C591" s="48"/>
      <c r="D591" s="48"/>
      <c r="E591" s="48"/>
      <c r="F591" s="48"/>
    </row>
    <row r="592" spans="1:6" ht="15.75">
      <c r="A592" s="47"/>
      <c r="B592" s="48"/>
      <c r="C592" s="48"/>
      <c r="D592" s="48"/>
      <c r="E592" s="48"/>
      <c r="F592" s="48"/>
    </row>
    <row r="593" spans="1:6" ht="15.75">
      <c r="A593" s="47"/>
      <c r="B593" s="48"/>
      <c r="C593" s="48"/>
      <c r="D593" s="48"/>
      <c r="E593" s="48"/>
      <c r="F593" s="48"/>
    </row>
    <row r="594" spans="1:6" ht="15.75">
      <c r="A594" s="47"/>
      <c r="B594" s="48"/>
      <c r="C594" s="48"/>
      <c r="D594" s="48"/>
      <c r="E594" s="48"/>
      <c r="F594" s="48"/>
    </row>
    <row r="595" spans="1:6" ht="15.75">
      <c r="A595" s="47"/>
      <c r="B595" s="48"/>
      <c r="C595" s="48"/>
      <c r="D595" s="48"/>
      <c r="E595" s="48"/>
      <c r="F595" s="48"/>
    </row>
    <row r="596" spans="1:6" ht="15.75">
      <c r="A596" s="47"/>
      <c r="B596" s="48"/>
      <c r="C596" s="48"/>
      <c r="D596" s="48"/>
      <c r="E596" s="48"/>
      <c r="F596" s="48"/>
    </row>
    <row r="597" spans="1:6" ht="15.75">
      <c r="A597" s="47"/>
      <c r="B597" s="48"/>
      <c r="C597" s="48"/>
      <c r="D597" s="48"/>
      <c r="E597" s="48"/>
      <c r="F597" s="48"/>
    </row>
    <row r="598" spans="1:6" ht="15.75">
      <c r="A598" s="47"/>
      <c r="B598" s="48"/>
      <c r="C598" s="48"/>
      <c r="D598" s="48"/>
      <c r="E598" s="48"/>
      <c r="F598" s="48"/>
    </row>
    <row r="599" spans="1:6" ht="15.75">
      <c r="A599" s="47"/>
      <c r="B599" s="48"/>
      <c r="C599" s="48"/>
      <c r="D599" s="48"/>
      <c r="E599" s="48"/>
      <c r="F599" s="48"/>
    </row>
    <row r="600" spans="1:6" ht="15.75">
      <c r="A600" s="47"/>
      <c r="B600" s="48"/>
      <c r="C600" s="48"/>
      <c r="D600" s="48"/>
      <c r="E600" s="48"/>
      <c r="F600" s="48"/>
    </row>
    <row r="601" spans="1:6" ht="15.75">
      <c r="A601" s="47"/>
      <c r="B601" s="48"/>
      <c r="C601" s="48"/>
      <c r="D601" s="48"/>
      <c r="E601" s="48"/>
      <c r="F601" s="48"/>
    </row>
    <row r="602" spans="1:6" ht="15.75">
      <c r="A602" s="47"/>
      <c r="B602" s="48"/>
      <c r="C602" s="48"/>
      <c r="D602" s="48"/>
      <c r="E602" s="48"/>
      <c r="F602" s="48"/>
    </row>
    <row r="603" spans="1:6" ht="15.75">
      <c r="A603" s="47"/>
      <c r="B603" s="48"/>
      <c r="C603" s="48"/>
      <c r="D603" s="48"/>
      <c r="E603" s="48"/>
      <c r="F603" s="48"/>
    </row>
    <row r="604" spans="1:6" ht="15.75">
      <c r="A604" s="47"/>
      <c r="B604" s="48"/>
      <c r="C604" s="48"/>
      <c r="D604" s="48"/>
      <c r="E604" s="48"/>
      <c r="F604" s="48"/>
    </row>
    <row r="605" spans="1:6" ht="15.75">
      <c r="A605" s="47"/>
      <c r="B605" s="48"/>
      <c r="C605" s="48"/>
      <c r="D605" s="48"/>
      <c r="E605" s="48"/>
      <c r="F605" s="48"/>
    </row>
    <row r="606" spans="1:6" ht="15.75">
      <c r="A606" s="47"/>
      <c r="B606" s="48"/>
      <c r="C606" s="48"/>
      <c r="D606" s="48"/>
      <c r="E606" s="48"/>
      <c r="F606" s="48"/>
    </row>
    <row r="607" spans="1:6" ht="15.75">
      <c r="A607" s="47"/>
      <c r="B607" s="48"/>
      <c r="C607" s="48"/>
      <c r="D607" s="48"/>
      <c r="E607" s="48"/>
      <c r="F607" s="48"/>
    </row>
    <row r="608" spans="1:6" ht="15.75">
      <c r="A608" s="47"/>
      <c r="B608" s="48"/>
      <c r="C608" s="48"/>
      <c r="D608" s="48"/>
      <c r="E608" s="48"/>
      <c r="F608" s="48"/>
    </row>
    <row r="609" spans="1:6" ht="15.75">
      <c r="A609" s="47"/>
      <c r="B609" s="48"/>
      <c r="C609" s="48"/>
      <c r="D609" s="48"/>
      <c r="E609" s="48"/>
      <c r="F609" s="48"/>
    </row>
    <row r="610" spans="1:6" ht="15.75">
      <c r="A610" s="47"/>
      <c r="B610" s="48"/>
      <c r="C610" s="48"/>
      <c r="D610" s="48"/>
      <c r="E610" s="48"/>
      <c r="F610" s="48"/>
    </row>
    <row r="611" spans="1:6" ht="15.75">
      <c r="A611" s="47"/>
      <c r="B611" s="48"/>
      <c r="C611" s="48"/>
      <c r="D611" s="48"/>
      <c r="E611" s="48"/>
      <c r="F611" s="48"/>
    </row>
    <row r="612" spans="1:6" ht="15.75">
      <c r="A612" s="47"/>
      <c r="B612" s="48"/>
      <c r="C612" s="48"/>
      <c r="D612" s="48"/>
      <c r="E612" s="48"/>
      <c r="F612" s="48"/>
    </row>
    <row r="613" spans="1:6" ht="15.75">
      <c r="A613" s="47"/>
      <c r="B613" s="48"/>
      <c r="C613" s="48"/>
      <c r="D613" s="48"/>
      <c r="E613" s="48"/>
      <c r="F613" s="48"/>
    </row>
    <row r="614" spans="1:6" ht="15.75">
      <c r="A614" s="47"/>
      <c r="B614" s="48"/>
      <c r="C614" s="48"/>
      <c r="D614" s="48"/>
      <c r="E614" s="48"/>
      <c r="F614" s="48"/>
    </row>
    <row r="615" spans="1:6" ht="15.75">
      <c r="A615" s="47"/>
      <c r="B615" s="48"/>
      <c r="C615" s="48"/>
      <c r="D615" s="48"/>
      <c r="E615" s="48"/>
      <c r="F615" s="48"/>
    </row>
    <row r="616" spans="1:6" ht="15.75">
      <c r="A616" s="47"/>
      <c r="B616" s="48"/>
      <c r="C616" s="48"/>
      <c r="D616" s="48"/>
      <c r="E616" s="48"/>
      <c r="F616" s="48"/>
    </row>
    <row r="617" spans="1:6" ht="15.75">
      <c r="A617" s="47"/>
      <c r="B617" s="48"/>
      <c r="C617" s="48"/>
      <c r="D617" s="48"/>
      <c r="E617" s="48"/>
      <c r="F617" s="48"/>
    </row>
    <row r="618" spans="1:6" ht="15.75">
      <c r="A618" s="47"/>
      <c r="B618" s="48"/>
      <c r="C618" s="48"/>
      <c r="D618" s="48"/>
      <c r="E618" s="48"/>
      <c r="F618" s="48"/>
    </row>
    <row r="619" spans="1:6" ht="15.75">
      <c r="A619" s="47"/>
      <c r="B619" s="48"/>
      <c r="C619" s="48"/>
      <c r="D619" s="48"/>
      <c r="E619" s="48"/>
      <c r="F619" s="48"/>
    </row>
    <row r="620" spans="1:6" ht="15.75">
      <c r="A620" s="47"/>
      <c r="B620" s="48"/>
      <c r="C620" s="48"/>
      <c r="D620" s="48"/>
      <c r="E620" s="48"/>
      <c r="F620" s="48"/>
    </row>
    <row r="621" spans="1:6" ht="15.75">
      <c r="A621" s="47"/>
      <c r="B621" s="48"/>
      <c r="C621" s="48"/>
      <c r="D621" s="48"/>
      <c r="E621" s="48"/>
      <c r="F621" s="48"/>
    </row>
    <row r="622" spans="1:6" ht="15.75">
      <c r="A622" s="47"/>
      <c r="B622" s="48"/>
      <c r="C622" s="48"/>
      <c r="D622" s="48"/>
      <c r="E622" s="48"/>
      <c r="F622" s="48"/>
    </row>
    <row r="623" spans="1:6" ht="15.75">
      <c r="A623" s="47"/>
      <c r="B623" s="48"/>
      <c r="C623" s="48"/>
      <c r="D623" s="48"/>
      <c r="E623" s="48"/>
      <c r="F623" s="48"/>
    </row>
    <row r="624" spans="1:6" ht="15.75">
      <c r="A624" s="47"/>
      <c r="B624" s="48"/>
      <c r="C624" s="48"/>
      <c r="D624" s="48"/>
      <c r="E624" s="48"/>
      <c r="F624" s="48"/>
    </row>
    <row r="625" spans="1:6" ht="15.75">
      <c r="A625" s="47"/>
      <c r="B625" s="48"/>
      <c r="C625" s="48"/>
      <c r="D625" s="48"/>
      <c r="E625" s="48"/>
      <c r="F625" s="48"/>
    </row>
    <row r="626" spans="1:6" ht="15.75">
      <c r="A626" s="47"/>
      <c r="B626" s="48"/>
      <c r="C626" s="48"/>
      <c r="D626" s="48"/>
      <c r="E626" s="48"/>
      <c r="F626" s="48"/>
    </row>
    <row r="627" spans="1:6" ht="15.75">
      <c r="A627" s="47"/>
      <c r="B627" s="48"/>
      <c r="C627" s="48"/>
      <c r="D627" s="48"/>
      <c r="E627" s="48"/>
      <c r="F627" s="48"/>
    </row>
    <row r="628" spans="1:6" ht="15.75">
      <c r="A628" s="47"/>
      <c r="B628" s="48"/>
      <c r="C628" s="48"/>
      <c r="D628" s="48"/>
      <c r="E628" s="48"/>
      <c r="F628" s="48"/>
    </row>
    <row r="629" spans="1:6" ht="15.75">
      <c r="A629" s="47"/>
      <c r="B629" s="48"/>
      <c r="C629" s="48"/>
      <c r="D629" s="48"/>
      <c r="E629" s="48"/>
      <c r="F629" s="48"/>
    </row>
    <row r="630" spans="1:6" ht="15.75">
      <c r="A630" s="47"/>
      <c r="B630" s="48"/>
      <c r="C630" s="48"/>
      <c r="D630" s="48"/>
      <c r="E630" s="48"/>
      <c r="F630" s="48"/>
    </row>
    <row r="631" spans="1:6" ht="15.75">
      <c r="A631" s="47"/>
      <c r="B631" s="48"/>
      <c r="C631" s="48"/>
      <c r="D631" s="48"/>
      <c r="E631" s="48"/>
      <c r="F631" s="48"/>
    </row>
    <row r="632" spans="1:6" ht="15.75">
      <c r="A632" s="47"/>
      <c r="B632" s="48"/>
      <c r="C632" s="48"/>
      <c r="D632" s="48"/>
      <c r="E632" s="48"/>
      <c r="F632" s="48"/>
    </row>
    <row r="633" spans="1:6" ht="15.75">
      <c r="A633" s="47"/>
      <c r="B633" s="48"/>
      <c r="C633" s="48"/>
      <c r="D633" s="48"/>
      <c r="E633" s="48"/>
      <c r="F633" s="48"/>
    </row>
    <row r="634" spans="1:6" ht="15.75">
      <c r="A634" s="47"/>
      <c r="B634" s="48"/>
      <c r="C634" s="48"/>
      <c r="D634" s="48"/>
      <c r="E634" s="48"/>
      <c r="F634" s="48"/>
    </row>
    <row r="635" spans="1:6" ht="15.75">
      <c r="A635" s="47"/>
      <c r="B635" s="48"/>
      <c r="C635" s="48"/>
      <c r="D635" s="48"/>
      <c r="E635" s="48"/>
      <c r="F635" s="48"/>
    </row>
    <row r="636" spans="1:6" ht="15.75">
      <c r="A636" s="47"/>
      <c r="B636" s="48"/>
      <c r="C636" s="48"/>
      <c r="D636" s="48"/>
      <c r="E636" s="48"/>
      <c r="F636" s="48"/>
    </row>
    <row r="637" spans="1:6" ht="15.75">
      <c r="A637" s="47"/>
      <c r="B637" s="48"/>
      <c r="C637" s="48"/>
      <c r="D637" s="48"/>
      <c r="E637" s="48"/>
      <c r="F637" s="48"/>
    </row>
    <row r="638" spans="1:6" ht="15.75">
      <c r="A638" s="47"/>
      <c r="B638" s="48"/>
      <c r="C638" s="48"/>
      <c r="D638" s="48"/>
      <c r="E638" s="48"/>
      <c r="F638" s="48"/>
    </row>
    <row r="639" spans="1:6" ht="15.75">
      <c r="A639" s="47"/>
      <c r="B639" s="48"/>
      <c r="C639" s="48"/>
      <c r="D639" s="48"/>
      <c r="E639" s="48"/>
      <c r="F639" s="48"/>
    </row>
    <row r="640" spans="1:6" ht="15.75">
      <c r="A640" s="47"/>
      <c r="B640" s="48"/>
      <c r="C640" s="48"/>
      <c r="D640" s="48"/>
      <c r="E640" s="48"/>
      <c r="F640" s="48"/>
    </row>
    <row r="641" spans="1:6" ht="15.75">
      <c r="A641" s="47"/>
      <c r="B641" s="48"/>
      <c r="C641" s="48"/>
      <c r="D641" s="48"/>
      <c r="E641" s="48"/>
      <c r="F641" s="48"/>
    </row>
    <row r="642" spans="1:6" ht="15.75">
      <c r="A642" s="47"/>
      <c r="B642" s="48"/>
      <c r="C642" s="48"/>
      <c r="D642" s="48"/>
      <c r="E642" s="48"/>
      <c r="F642" s="48"/>
    </row>
    <row r="643" spans="1:6" ht="15.75">
      <c r="A643" s="47"/>
      <c r="B643" s="48"/>
      <c r="C643" s="48"/>
      <c r="D643" s="48"/>
      <c r="E643" s="48"/>
      <c r="F643" s="48"/>
    </row>
    <row r="644" spans="1:6" ht="15.75">
      <c r="A644" s="47"/>
      <c r="B644" s="48"/>
      <c r="C644" s="48"/>
      <c r="D644" s="48"/>
      <c r="E644" s="48"/>
      <c r="F644" s="48"/>
    </row>
    <row r="645" spans="1:6" ht="15.75">
      <c r="A645" s="47"/>
      <c r="B645" s="48"/>
      <c r="C645" s="48"/>
      <c r="D645" s="48"/>
      <c r="E645" s="48"/>
      <c r="F645" s="48"/>
    </row>
    <row r="646" spans="1:6" ht="15.75">
      <c r="A646" s="47"/>
      <c r="B646" s="48"/>
      <c r="C646" s="48"/>
      <c r="D646" s="48"/>
      <c r="E646" s="48"/>
      <c r="F646" s="48"/>
    </row>
    <row r="647" spans="1:6" ht="15.75">
      <c r="A647" s="47"/>
      <c r="B647" s="48"/>
      <c r="C647" s="48"/>
      <c r="D647" s="48"/>
      <c r="E647" s="48"/>
      <c r="F647" s="48"/>
    </row>
    <row r="648" spans="1:6" ht="15.75">
      <c r="A648" s="47"/>
      <c r="B648" s="48"/>
      <c r="C648" s="48"/>
      <c r="D648" s="48"/>
      <c r="E648" s="48"/>
      <c r="F648" s="48"/>
    </row>
    <row r="649" spans="1:6" ht="15.75">
      <c r="A649" s="47"/>
      <c r="B649" s="48"/>
      <c r="C649" s="48"/>
      <c r="D649" s="48"/>
      <c r="E649" s="48"/>
      <c r="F649" s="48"/>
    </row>
    <row r="650" spans="1:6" ht="15.75">
      <c r="A650" s="47"/>
      <c r="B650" s="48"/>
      <c r="C650" s="48"/>
      <c r="D650" s="48"/>
      <c r="E650" s="48"/>
      <c r="F650" s="48"/>
    </row>
    <row r="651" spans="1:6" ht="15.75">
      <c r="A651" s="47"/>
      <c r="B651" s="48"/>
      <c r="C651" s="48"/>
      <c r="D651" s="48"/>
      <c r="E651" s="48"/>
      <c r="F651" s="48"/>
    </row>
    <row r="652" spans="1:6" ht="15.75">
      <c r="A652" s="47"/>
      <c r="B652" s="48"/>
      <c r="C652" s="48"/>
      <c r="D652" s="48"/>
      <c r="E652" s="48"/>
      <c r="F652" s="48"/>
    </row>
    <row r="653" spans="1:6" ht="15.75">
      <c r="A653" s="47"/>
      <c r="B653" s="48"/>
      <c r="C653" s="48"/>
      <c r="D653" s="48"/>
      <c r="E653" s="48"/>
      <c r="F653" s="48"/>
    </row>
    <row r="654" spans="1:6" ht="15.75">
      <c r="A654" s="47"/>
      <c r="B654" s="48"/>
      <c r="C654" s="48"/>
      <c r="D654" s="48"/>
      <c r="E654" s="48"/>
      <c r="F654" s="48"/>
    </row>
    <row r="655" spans="1:6" ht="15.75">
      <c r="A655" s="47"/>
      <c r="B655" s="48"/>
      <c r="C655" s="48"/>
      <c r="D655" s="48"/>
      <c r="E655" s="48"/>
      <c r="F655" s="48"/>
    </row>
    <row r="656" spans="1:6" ht="15.75">
      <c r="A656" s="47"/>
      <c r="B656" s="48"/>
      <c r="C656" s="48"/>
      <c r="D656" s="48"/>
      <c r="E656" s="48"/>
      <c r="F656" s="48"/>
    </row>
    <row r="657" spans="1:6" ht="15.75">
      <c r="A657" s="47"/>
      <c r="B657" s="48"/>
      <c r="C657" s="48"/>
      <c r="D657" s="48"/>
      <c r="E657" s="48"/>
      <c r="F657" s="48"/>
    </row>
    <row r="658" spans="1:6">
      <c r="B658" s="48"/>
      <c r="C658" s="48"/>
      <c r="D658" s="48"/>
      <c r="E658" s="48"/>
      <c r="F658" s="48"/>
    </row>
    <row r="659" spans="1:6">
      <c r="B659" s="48"/>
      <c r="C659" s="48"/>
      <c r="D659" s="48"/>
      <c r="E659" s="48"/>
      <c r="F659" s="48"/>
    </row>
    <row r="660" spans="1:6">
      <c r="B660" s="48"/>
      <c r="C660" s="48"/>
      <c r="D660" s="48"/>
      <c r="E660" s="48"/>
      <c r="F660" s="48"/>
    </row>
    <row r="661" spans="1:6">
      <c r="B661" s="48"/>
      <c r="C661" s="48"/>
      <c r="D661" s="48"/>
      <c r="E661" s="48"/>
      <c r="F661" s="48"/>
    </row>
    <row r="662" spans="1:6">
      <c r="B662" s="48"/>
      <c r="C662" s="48"/>
      <c r="D662" s="48"/>
      <c r="E662" s="48"/>
      <c r="F662" s="48"/>
    </row>
    <row r="663" spans="1:6">
      <c r="B663" s="48"/>
      <c r="C663" s="48"/>
      <c r="D663" s="48"/>
      <c r="E663" s="48"/>
      <c r="F663" s="48"/>
    </row>
    <row r="664" spans="1:6">
      <c r="B664" s="48"/>
      <c r="C664" s="48"/>
      <c r="D664" s="48"/>
      <c r="E664" s="48"/>
      <c r="F664" s="48"/>
    </row>
    <row r="665" spans="1:6">
      <c r="B665" s="48"/>
      <c r="C665" s="48"/>
      <c r="D665" s="48"/>
      <c r="E665" s="48"/>
      <c r="F665" s="48"/>
    </row>
    <row r="666" spans="1:6">
      <c r="B666" s="48"/>
      <c r="C666" s="48"/>
      <c r="D666" s="48"/>
      <c r="E666" s="48"/>
      <c r="F666" s="48"/>
    </row>
    <row r="667" spans="1:6">
      <c r="B667" s="48"/>
      <c r="C667" s="48"/>
      <c r="D667" s="48"/>
      <c r="E667" s="48"/>
      <c r="F667" s="48"/>
    </row>
    <row r="668" spans="1:6">
      <c r="B668" s="48"/>
      <c r="C668" s="48"/>
      <c r="D668" s="48"/>
      <c r="E668" s="48"/>
      <c r="F668" s="48"/>
    </row>
    <row r="669" spans="1:6">
      <c r="B669" s="48"/>
      <c r="C669" s="48"/>
      <c r="D669" s="48"/>
      <c r="E669" s="48"/>
      <c r="F669" s="48"/>
    </row>
    <row r="670" spans="1:6">
      <c r="B670" s="48"/>
      <c r="C670" s="48"/>
      <c r="D670" s="48"/>
      <c r="E670" s="48"/>
      <c r="F670" s="48"/>
    </row>
    <row r="671" spans="1:6">
      <c r="B671" s="48"/>
      <c r="C671" s="48"/>
      <c r="D671" s="48"/>
      <c r="E671" s="48"/>
      <c r="F671" s="48"/>
    </row>
    <row r="672" spans="1:6">
      <c r="B672" s="48"/>
      <c r="C672" s="48"/>
      <c r="D672" s="48"/>
      <c r="E672" s="48"/>
      <c r="F672" s="48"/>
    </row>
    <row r="673" spans="2:6">
      <c r="B673" s="48"/>
      <c r="C673" s="48"/>
      <c r="D673" s="48"/>
      <c r="E673" s="48"/>
      <c r="F673" s="48"/>
    </row>
    <row r="674" spans="2:6">
      <c r="B674" s="48"/>
      <c r="C674" s="48"/>
      <c r="D674" s="48"/>
      <c r="E674" s="48"/>
      <c r="F674" s="48"/>
    </row>
    <row r="675" spans="2:6">
      <c r="B675" s="48"/>
      <c r="C675" s="48"/>
      <c r="D675" s="48"/>
      <c r="E675" s="48"/>
      <c r="F675" s="48"/>
    </row>
    <row r="676" spans="2:6">
      <c r="B676" s="48"/>
      <c r="C676" s="48"/>
      <c r="D676" s="48"/>
      <c r="E676" s="48"/>
      <c r="F676" s="48"/>
    </row>
    <row r="677" spans="2:6">
      <c r="B677" s="48"/>
      <c r="C677" s="48"/>
      <c r="D677" s="48"/>
      <c r="E677" s="48"/>
      <c r="F677" s="48"/>
    </row>
    <row r="678" spans="2:6">
      <c r="B678" s="48"/>
      <c r="C678" s="48"/>
      <c r="D678" s="48"/>
      <c r="E678" s="48"/>
      <c r="F678" s="48"/>
    </row>
    <row r="679" spans="2:6">
      <c r="B679" s="48"/>
      <c r="C679" s="48"/>
      <c r="D679" s="48"/>
      <c r="E679" s="48"/>
      <c r="F679" s="48"/>
    </row>
    <row r="680" spans="2:6">
      <c r="B680" s="48"/>
      <c r="C680" s="48"/>
      <c r="D680" s="48"/>
      <c r="E680" s="48"/>
      <c r="F680" s="48"/>
    </row>
    <row r="681" spans="2:6">
      <c r="B681" s="48"/>
      <c r="C681" s="48"/>
      <c r="D681" s="48"/>
      <c r="E681" s="48"/>
      <c r="F681" s="48"/>
    </row>
    <row r="682" spans="2:6">
      <c r="B682" s="48"/>
      <c r="C682" s="48"/>
      <c r="D682" s="48"/>
      <c r="E682" s="48"/>
      <c r="F682" s="48"/>
    </row>
    <row r="683" spans="2:6">
      <c r="B683" s="48"/>
      <c r="C683" s="48"/>
      <c r="D683" s="48"/>
      <c r="E683" s="48"/>
      <c r="F683" s="48"/>
    </row>
    <row r="684" spans="2:6">
      <c r="B684" s="48"/>
      <c r="C684" s="48"/>
      <c r="D684" s="48"/>
      <c r="E684" s="48"/>
      <c r="F684" s="48"/>
    </row>
    <row r="685" spans="2:6">
      <c r="B685" s="48"/>
      <c r="C685" s="48"/>
      <c r="D685" s="48"/>
      <c r="E685" s="48"/>
      <c r="F685" s="48"/>
    </row>
    <row r="686" spans="2:6">
      <c r="B686" s="48"/>
      <c r="C686" s="48"/>
      <c r="D686" s="48"/>
      <c r="E686" s="48"/>
      <c r="F686" s="48"/>
    </row>
    <row r="687" spans="2:6">
      <c r="B687" s="48"/>
      <c r="C687" s="48"/>
      <c r="D687" s="48"/>
      <c r="E687" s="48"/>
      <c r="F687" s="48"/>
    </row>
    <row r="688" spans="2:6">
      <c r="B688" s="48"/>
      <c r="C688" s="48"/>
      <c r="D688" s="48"/>
      <c r="E688" s="48"/>
      <c r="F688" s="48"/>
    </row>
    <row r="689" spans="2:6">
      <c r="B689" s="48"/>
      <c r="C689" s="48"/>
      <c r="D689" s="48"/>
      <c r="E689" s="48"/>
      <c r="F689" s="48"/>
    </row>
    <row r="690" spans="2:6">
      <c r="B690" s="48"/>
      <c r="C690" s="48"/>
      <c r="D690" s="48"/>
      <c r="E690" s="48"/>
      <c r="F690" s="48"/>
    </row>
    <row r="691" spans="2:6">
      <c r="B691" s="48"/>
      <c r="C691" s="48"/>
      <c r="D691" s="48"/>
      <c r="E691" s="48"/>
      <c r="F691" s="48"/>
    </row>
    <row r="692" spans="2:6">
      <c r="B692" s="48"/>
      <c r="C692" s="48"/>
      <c r="D692" s="48"/>
      <c r="E692" s="48"/>
      <c r="F692" s="48"/>
    </row>
    <row r="693" spans="2:6">
      <c r="B693" s="48"/>
      <c r="C693" s="48"/>
      <c r="D693" s="48"/>
      <c r="E693" s="48"/>
      <c r="F693" s="48"/>
    </row>
    <row r="694" spans="2:6">
      <c r="B694" s="48"/>
      <c r="C694" s="48"/>
      <c r="D694" s="48"/>
      <c r="E694" s="48"/>
      <c r="F694" s="48"/>
    </row>
    <row r="695" spans="2:6">
      <c r="B695" s="48"/>
      <c r="C695" s="48"/>
      <c r="D695" s="48"/>
      <c r="E695" s="48"/>
      <c r="F695" s="48"/>
    </row>
    <row r="696" spans="2:6">
      <c r="B696" s="48"/>
      <c r="C696" s="48"/>
      <c r="D696" s="48"/>
      <c r="E696" s="48"/>
      <c r="F696" s="48"/>
    </row>
    <row r="697" spans="2:6">
      <c r="B697" s="48"/>
      <c r="C697" s="48"/>
      <c r="D697" s="48"/>
      <c r="E697" s="48"/>
      <c r="F697" s="48"/>
    </row>
    <row r="698" spans="2:6">
      <c r="B698" s="48"/>
      <c r="C698" s="48"/>
      <c r="D698" s="48"/>
      <c r="E698" s="48"/>
      <c r="F698" s="48"/>
    </row>
    <row r="699" spans="2:6">
      <c r="B699" s="48"/>
      <c r="C699" s="48"/>
      <c r="D699" s="48"/>
      <c r="E699" s="48"/>
      <c r="F699" s="48"/>
    </row>
    <row r="700" spans="2:6">
      <c r="B700" s="48"/>
      <c r="C700" s="48"/>
      <c r="D700" s="48"/>
      <c r="E700" s="48"/>
      <c r="F700" s="48"/>
    </row>
    <row r="701" spans="2:6">
      <c r="B701" s="48"/>
      <c r="C701" s="48"/>
      <c r="D701" s="48"/>
      <c r="E701" s="48"/>
      <c r="F701" s="48"/>
    </row>
    <row r="702" spans="2:6">
      <c r="B702" s="48"/>
      <c r="C702" s="48"/>
      <c r="D702" s="48"/>
      <c r="E702" s="48"/>
      <c r="F702" s="48"/>
    </row>
    <row r="703" spans="2:6">
      <c r="B703" s="48"/>
      <c r="C703" s="48"/>
      <c r="D703" s="48"/>
      <c r="E703" s="48"/>
      <c r="F703" s="48"/>
    </row>
    <row r="704" spans="2:6">
      <c r="B704" s="48"/>
      <c r="C704" s="48"/>
      <c r="D704" s="48"/>
      <c r="E704" s="48"/>
      <c r="F704" s="48"/>
    </row>
    <row r="705" spans="2:6">
      <c r="B705" s="48"/>
      <c r="C705" s="48"/>
      <c r="D705" s="48"/>
      <c r="E705" s="48"/>
      <c r="F705" s="48"/>
    </row>
    <row r="706" spans="2:6">
      <c r="B706" s="48"/>
      <c r="C706" s="48"/>
      <c r="D706" s="48"/>
      <c r="E706" s="48"/>
      <c r="F706" s="48"/>
    </row>
    <row r="707" spans="2:6">
      <c r="B707" s="48"/>
      <c r="C707" s="48"/>
      <c r="D707" s="48"/>
      <c r="E707" s="48"/>
      <c r="F707" s="48"/>
    </row>
    <row r="708" spans="2:6">
      <c r="B708" s="48"/>
      <c r="C708" s="48"/>
      <c r="D708" s="48"/>
      <c r="E708" s="48"/>
      <c r="F708" s="48"/>
    </row>
    <row r="709" spans="2:6">
      <c r="B709" s="48"/>
      <c r="C709" s="48"/>
      <c r="D709" s="48"/>
      <c r="E709" s="48"/>
      <c r="F709" s="48"/>
    </row>
    <row r="710" spans="2:6">
      <c r="B710" s="48"/>
      <c r="C710" s="48"/>
      <c r="D710" s="48"/>
      <c r="E710" s="48"/>
      <c r="F710" s="48"/>
    </row>
    <row r="711" spans="2:6">
      <c r="B711" s="48"/>
      <c r="C711" s="48"/>
      <c r="D711" s="48"/>
      <c r="E711" s="48"/>
      <c r="F711" s="48"/>
    </row>
    <row r="712" spans="2:6">
      <c r="B712" s="48"/>
      <c r="C712" s="48"/>
      <c r="D712" s="48"/>
      <c r="E712" s="48"/>
      <c r="F712" s="48"/>
    </row>
    <row r="713" spans="2:6">
      <c r="B713" s="48"/>
      <c r="C713" s="48"/>
      <c r="D713" s="48"/>
      <c r="E713" s="48"/>
      <c r="F713" s="48"/>
    </row>
    <row r="714" spans="2:6">
      <c r="B714" s="48"/>
      <c r="C714" s="48"/>
      <c r="D714" s="48"/>
      <c r="E714" s="48"/>
      <c r="F714" s="48"/>
    </row>
    <row r="715" spans="2:6">
      <c r="B715" s="48"/>
      <c r="C715" s="48"/>
      <c r="D715" s="48"/>
      <c r="E715" s="48"/>
      <c r="F715" s="48"/>
    </row>
    <row r="716" spans="2:6">
      <c r="B716" s="48"/>
      <c r="C716" s="48"/>
      <c r="D716" s="48"/>
      <c r="E716" s="48"/>
      <c r="F716" s="48"/>
    </row>
    <row r="717" spans="2:6">
      <c r="B717" s="48"/>
      <c r="C717" s="48"/>
      <c r="D717" s="48"/>
      <c r="E717" s="48"/>
      <c r="F717" s="48"/>
    </row>
    <row r="718" spans="2:6">
      <c r="B718" s="48"/>
      <c r="C718" s="48"/>
      <c r="D718" s="48"/>
      <c r="E718" s="48"/>
      <c r="F718" s="48"/>
    </row>
    <row r="719" spans="2:6">
      <c r="B719" s="48"/>
      <c r="C719" s="48"/>
      <c r="D719" s="48"/>
      <c r="E719" s="48"/>
      <c r="F719" s="48"/>
    </row>
    <row r="720" spans="2:6">
      <c r="B720" s="48"/>
      <c r="C720" s="48"/>
      <c r="D720" s="48"/>
      <c r="E720" s="48"/>
      <c r="F720" s="48"/>
    </row>
    <row r="721" spans="2:6">
      <c r="B721" s="48"/>
      <c r="C721" s="48"/>
      <c r="D721" s="48"/>
      <c r="E721" s="48"/>
      <c r="F721" s="48"/>
    </row>
    <row r="722" spans="2:6">
      <c r="B722" s="48"/>
      <c r="C722" s="48"/>
      <c r="D722" s="48"/>
      <c r="E722" s="48"/>
      <c r="F722" s="48"/>
    </row>
    <row r="723" spans="2:6">
      <c r="B723" s="48"/>
      <c r="C723" s="48"/>
      <c r="D723" s="48"/>
      <c r="E723" s="48"/>
      <c r="F723" s="48"/>
    </row>
    <row r="724" spans="2:6">
      <c r="B724" s="48"/>
      <c r="C724" s="48"/>
      <c r="D724" s="48"/>
      <c r="E724" s="48"/>
      <c r="F724" s="48"/>
    </row>
    <row r="725" spans="2:6">
      <c r="B725" s="48"/>
      <c r="C725" s="48"/>
      <c r="D725" s="48"/>
      <c r="E725" s="48"/>
      <c r="F725" s="48"/>
    </row>
    <row r="726" spans="2:6">
      <c r="B726" s="48"/>
      <c r="C726" s="48"/>
      <c r="D726" s="48"/>
      <c r="E726" s="48"/>
      <c r="F726" s="48"/>
    </row>
    <row r="727" spans="2:6">
      <c r="B727" s="48"/>
      <c r="C727" s="48"/>
      <c r="D727" s="48"/>
      <c r="E727" s="48"/>
      <c r="F727" s="48"/>
    </row>
    <row r="728" spans="2:6">
      <c r="B728" s="48"/>
      <c r="C728" s="48"/>
      <c r="D728" s="48"/>
      <c r="E728" s="48"/>
      <c r="F728" s="48"/>
    </row>
    <row r="729" spans="2:6">
      <c r="B729" s="48"/>
      <c r="C729" s="48"/>
      <c r="D729" s="48"/>
      <c r="E729" s="48"/>
      <c r="F729" s="48"/>
    </row>
    <row r="730" spans="2:6">
      <c r="B730" s="48"/>
      <c r="C730" s="48"/>
      <c r="D730" s="48"/>
      <c r="E730" s="48"/>
      <c r="F730" s="48"/>
    </row>
    <row r="731" spans="2:6">
      <c r="B731" s="48"/>
      <c r="C731" s="48"/>
      <c r="D731" s="48"/>
      <c r="E731" s="48"/>
      <c r="F731" s="48"/>
    </row>
    <row r="732" spans="2:6">
      <c r="B732" s="48"/>
      <c r="C732" s="48"/>
      <c r="D732" s="48"/>
      <c r="E732" s="48"/>
      <c r="F732" s="48"/>
    </row>
    <row r="733" spans="2:6">
      <c r="B733" s="48"/>
      <c r="C733" s="48"/>
      <c r="D733" s="48"/>
      <c r="E733" s="48"/>
      <c r="F733" s="48"/>
    </row>
    <row r="734" spans="2:6">
      <c r="B734" s="48"/>
      <c r="C734" s="48"/>
      <c r="D734" s="48"/>
      <c r="E734" s="48"/>
      <c r="F734" s="48"/>
    </row>
    <row r="735" spans="2:6">
      <c r="B735" s="48"/>
      <c r="C735" s="48"/>
      <c r="D735" s="48"/>
      <c r="E735" s="48"/>
      <c r="F735" s="48"/>
    </row>
    <row r="736" spans="2:6">
      <c r="B736" s="48"/>
      <c r="C736" s="48"/>
      <c r="D736" s="48"/>
      <c r="E736" s="48"/>
      <c r="F736" s="48"/>
    </row>
    <row r="737" spans="2:6">
      <c r="B737" s="48"/>
      <c r="C737" s="48"/>
      <c r="D737" s="48"/>
      <c r="E737" s="48"/>
      <c r="F737" s="48"/>
    </row>
    <row r="738" spans="2:6">
      <c r="B738" s="48"/>
      <c r="C738" s="48"/>
      <c r="D738" s="48"/>
      <c r="E738" s="48"/>
      <c r="F738" s="48"/>
    </row>
    <row r="739" spans="2:6">
      <c r="B739" s="48"/>
      <c r="C739" s="48"/>
      <c r="D739" s="48"/>
      <c r="E739" s="48"/>
      <c r="F739" s="48"/>
    </row>
    <row r="740" spans="2:6">
      <c r="B740" s="48"/>
      <c r="C740" s="48"/>
      <c r="D740" s="48"/>
      <c r="E740" s="48"/>
      <c r="F740" s="48"/>
    </row>
    <row r="741" spans="2:6">
      <c r="B741" s="48"/>
      <c r="C741" s="48"/>
      <c r="D741" s="48"/>
      <c r="E741" s="48"/>
      <c r="F741" s="48"/>
    </row>
    <row r="742" spans="2:6">
      <c r="B742" s="48"/>
      <c r="C742" s="48"/>
      <c r="D742" s="48"/>
      <c r="E742" s="48"/>
      <c r="F742" s="48"/>
    </row>
    <row r="743" spans="2:6">
      <c r="B743" s="48"/>
      <c r="C743" s="48"/>
      <c r="D743" s="48"/>
      <c r="E743" s="48"/>
      <c r="F743" s="48"/>
    </row>
    <row r="744" spans="2:6">
      <c r="B744" s="48"/>
      <c r="C744" s="48"/>
      <c r="D744" s="48"/>
      <c r="E744" s="48"/>
      <c r="F744" s="48"/>
    </row>
    <row r="745" spans="2:6">
      <c r="B745" s="48"/>
      <c r="C745" s="48"/>
      <c r="D745" s="48"/>
      <c r="E745" s="48"/>
      <c r="F745" s="48"/>
    </row>
    <row r="746" spans="2:6">
      <c r="B746" s="48"/>
      <c r="C746" s="48"/>
      <c r="D746" s="48"/>
      <c r="E746" s="48"/>
      <c r="F746" s="48"/>
    </row>
    <row r="747" spans="2:6">
      <c r="B747" s="48"/>
      <c r="C747" s="48"/>
      <c r="D747" s="48"/>
      <c r="E747" s="48"/>
      <c r="F747" s="48"/>
    </row>
    <row r="748" spans="2:6">
      <c r="B748" s="48"/>
      <c r="C748" s="48"/>
      <c r="D748" s="48"/>
      <c r="E748" s="48"/>
      <c r="F748" s="48"/>
    </row>
    <row r="749" spans="2:6">
      <c r="B749" s="48"/>
      <c r="C749" s="48"/>
      <c r="D749" s="48"/>
      <c r="E749" s="48"/>
      <c r="F749" s="48"/>
    </row>
    <row r="750" spans="2:6">
      <c r="B750" s="48"/>
      <c r="C750" s="48"/>
      <c r="D750" s="48"/>
      <c r="E750" s="48"/>
      <c r="F750" s="48"/>
    </row>
    <row r="751" spans="2:6">
      <c r="B751" s="48"/>
      <c r="C751" s="48"/>
      <c r="D751" s="48"/>
      <c r="E751" s="48"/>
      <c r="F751" s="48"/>
    </row>
    <row r="752" spans="2:6">
      <c r="B752" s="48"/>
      <c r="C752" s="48"/>
      <c r="D752" s="48"/>
      <c r="E752" s="48"/>
      <c r="F752" s="48"/>
    </row>
    <row r="753" spans="2:6">
      <c r="B753" s="48"/>
      <c r="C753" s="48"/>
      <c r="D753" s="48"/>
      <c r="E753" s="48"/>
      <c r="F753" s="48"/>
    </row>
    <row r="754" spans="2:6">
      <c r="B754" s="48"/>
      <c r="C754" s="48"/>
      <c r="D754" s="48"/>
      <c r="E754" s="48"/>
      <c r="F754" s="48"/>
    </row>
    <row r="755" spans="2:6">
      <c r="B755" s="48"/>
      <c r="C755" s="48"/>
      <c r="D755" s="48"/>
      <c r="E755" s="48"/>
      <c r="F755" s="48"/>
    </row>
    <row r="756" spans="2:6">
      <c r="B756" s="48"/>
      <c r="C756" s="48"/>
      <c r="D756" s="48"/>
      <c r="E756" s="48"/>
      <c r="F756" s="48"/>
    </row>
    <row r="757" spans="2:6">
      <c r="B757" s="48"/>
      <c r="C757" s="48"/>
      <c r="D757" s="48"/>
      <c r="E757" s="48"/>
      <c r="F757" s="48"/>
    </row>
    <row r="758" spans="2:6">
      <c r="B758" s="48"/>
      <c r="C758" s="48"/>
      <c r="D758" s="48"/>
      <c r="E758" s="48"/>
      <c r="F758" s="48"/>
    </row>
    <row r="759" spans="2:6">
      <c r="B759" s="48"/>
      <c r="C759" s="48"/>
      <c r="D759" s="48"/>
      <c r="E759" s="48"/>
      <c r="F759" s="48"/>
    </row>
    <row r="760" spans="2:6">
      <c r="B760" s="48"/>
      <c r="C760" s="48"/>
      <c r="D760" s="48"/>
      <c r="E760" s="48"/>
      <c r="F760" s="48"/>
    </row>
    <row r="761" spans="2:6">
      <c r="B761" s="48"/>
      <c r="C761" s="48"/>
      <c r="D761" s="48"/>
      <c r="E761" s="48"/>
      <c r="F761" s="48"/>
    </row>
    <row r="762" spans="2:6">
      <c r="B762" s="48"/>
      <c r="C762" s="48"/>
      <c r="D762" s="48"/>
      <c r="E762" s="48"/>
      <c r="F762" s="48"/>
    </row>
    <row r="763" spans="2:6">
      <c r="B763" s="48"/>
      <c r="C763" s="48"/>
      <c r="D763" s="48"/>
      <c r="E763" s="48"/>
      <c r="F763" s="48"/>
    </row>
    <row r="764" spans="2:6">
      <c r="B764" s="48"/>
      <c r="C764" s="48"/>
      <c r="D764" s="48"/>
      <c r="E764" s="48"/>
      <c r="F764" s="48"/>
    </row>
    <row r="765" spans="2:6">
      <c r="B765" s="48"/>
      <c r="C765" s="48"/>
      <c r="D765" s="48"/>
      <c r="E765" s="48"/>
      <c r="F765" s="48"/>
    </row>
    <row r="766" spans="2:6">
      <c r="B766" s="48"/>
      <c r="C766" s="48"/>
      <c r="D766" s="48"/>
      <c r="E766" s="48"/>
      <c r="F766" s="48"/>
    </row>
    <row r="767" spans="2:6">
      <c r="B767" s="48"/>
      <c r="C767" s="48"/>
      <c r="D767" s="48"/>
      <c r="E767" s="48"/>
      <c r="F767" s="48"/>
    </row>
    <row r="768" spans="2:6">
      <c r="B768" s="48"/>
      <c r="C768" s="48"/>
      <c r="D768" s="48"/>
      <c r="E768" s="48"/>
      <c r="F768" s="48"/>
    </row>
    <row r="769" spans="2:6">
      <c r="B769" s="48"/>
      <c r="C769" s="48"/>
      <c r="D769" s="48"/>
      <c r="E769" s="48"/>
      <c r="F769" s="48"/>
    </row>
    <row r="770" spans="2:6">
      <c r="B770" s="48"/>
      <c r="C770" s="48"/>
      <c r="D770" s="48"/>
      <c r="E770" s="48"/>
      <c r="F770" s="48"/>
    </row>
    <row r="771" spans="2:6">
      <c r="B771" s="48"/>
      <c r="C771" s="48"/>
      <c r="D771" s="48"/>
      <c r="E771" s="48"/>
      <c r="F771" s="48"/>
    </row>
    <row r="772" spans="2:6">
      <c r="B772" s="48"/>
      <c r="C772" s="48"/>
      <c r="D772" s="48"/>
      <c r="E772" s="48"/>
      <c r="F772" s="48"/>
    </row>
    <row r="773" spans="2:6">
      <c r="B773" s="48"/>
      <c r="C773" s="48"/>
      <c r="D773" s="48"/>
      <c r="E773" s="48"/>
      <c r="F773" s="48"/>
    </row>
    <row r="774" spans="2:6">
      <c r="B774" s="48"/>
      <c r="C774" s="48"/>
      <c r="D774" s="48"/>
      <c r="E774" s="48"/>
      <c r="F774" s="48"/>
    </row>
    <row r="775" spans="2:6">
      <c r="B775" s="48"/>
      <c r="C775" s="48"/>
      <c r="D775" s="48"/>
      <c r="E775" s="48"/>
      <c r="F775" s="48"/>
    </row>
    <row r="776" spans="2:6">
      <c r="B776" s="48"/>
      <c r="C776" s="48"/>
      <c r="D776" s="48"/>
      <c r="E776" s="48"/>
      <c r="F776" s="48"/>
    </row>
    <row r="777" spans="2:6">
      <c r="B777" s="48"/>
      <c r="C777" s="48"/>
      <c r="D777" s="48"/>
      <c r="E777" s="48"/>
      <c r="F777" s="48"/>
    </row>
    <row r="778" spans="2:6">
      <c r="B778" s="48"/>
      <c r="C778" s="48"/>
      <c r="D778" s="48"/>
      <c r="E778" s="48"/>
      <c r="F778" s="48"/>
    </row>
    <row r="779" spans="2:6">
      <c r="B779" s="48"/>
      <c r="C779" s="48"/>
      <c r="D779" s="48"/>
      <c r="E779" s="48"/>
      <c r="F779" s="48"/>
    </row>
    <row r="780" spans="2:6">
      <c r="B780" s="48"/>
      <c r="C780" s="48"/>
      <c r="D780" s="48"/>
      <c r="E780" s="48"/>
      <c r="F780" s="48"/>
    </row>
    <row r="781" spans="2:6">
      <c r="B781" s="48"/>
      <c r="C781" s="48"/>
      <c r="D781" s="48"/>
      <c r="E781" s="48"/>
      <c r="F781" s="48"/>
    </row>
    <row r="782" spans="2:6">
      <c r="B782" s="48"/>
      <c r="C782" s="48"/>
      <c r="D782" s="48"/>
      <c r="E782" s="48"/>
      <c r="F782" s="48"/>
    </row>
    <row r="783" spans="2:6">
      <c r="B783" s="48"/>
      <c r="C783" s="48"/>
      <c r="D783" s="48"/>
      <c r="E783" s="48"/>
      <c r="F783" s="48"/>
    </row>
    <row r="784" spans="2:6">
      <c r="B784" s="48"/>
      <c r="C784" s="48"/>
      <c r="D784" s="48"/>
      <c r="E784" s="48"/>
      <c r="F784" s="48"/>
    </row>
    <row r="785" spans="2:6">
      <c r="B785" s="48"/>
      <c r="C785" s="48"/>
      <c r="D785" s="48"/>
      <c r="E785" s="48"/>
      <c r="F785" s="48"/>
    </row>
    <row r="786" spans="2:6">
      <c r="B786" s="48"/>
      <c r="C786" s="48"/>
      <c r="D786" s="48"/>
      <c r="E786" s="48"/>
      <c r="F786" s="48"/>
    </row>
    <row r="787" spans="2:6">
      <c r="B787" s="48"/>
      <c r="C787" s="48"/>
      <c r="D787" s="48"/>
      <c r="E787" s="48"/>
      <c r="F787" s="48"/>
    </row>
    <row r="788" spans="2:6">
      <c r="B788" s="48"/>
      <c r="C788" s="48"/>
      <c r="D788" s="48"/>
      <c r="E788" s="48"/>
      <c r="F788" s="48"/>
    </row>
    <row r="789" spans="2:6">
      <c r="B789" s="48"/>
      <c r="C789" s="48"/>
      <c r="D789" s="48"/>
      <c r="E789" s="48"/>
      <c r="F789" s="48"/>
    </row>
    <row r="790" spans="2:6">
      <c r="B790" s="48"/>
      <c r="C790" s="48"/>
      <c r="D790" s="48"/>
      <c r="E790" s="48"/>
      <c r="F790" s="48"/>
    </row>
    <row r="791" spans="2:6">
      <c r="B791" s="48"/>
      <c r="C791" s="48"/>
      <c r="D791" s="48"/>
      <c r="E791" s="48"/>
      <c r="F791" s="48"/>
    </row>
    <row r="792" spans="2:6">
      <c r="B792" s="48"/>
      <c r="C792" s="48"/>
      <c r="D792" s="48"/>
      <c r="E792" s="48"/>
      <c r="F792" s="48"/>
    </row>
    <row r="793" spans="2:6">
      <c r="B793" s="48"/>
      <c r="C793" s="48"/>
      <c r="D793" s="48"/>
      <c r="E793" s="48"/>
      <c r="F793" s="48"/>
    </row>
    <row r="794" spans="2:6">
      <c r="B794" s="48"/>
      <c r="C794" s="48"/>
      <c r="D794" s="48"/>
      <c r="E794" s="48"/>
      <c r="F794" s="48"/>
    </row>
    <row r="795" spans="2:6">
      <c r="B795" s="48"/>
      <c r="C795" s="48"/>
      <c r="D795" s="48"/>
      <c r="E795" s="48"/>
      <c r="F795" s="48"/>
    </row>
    <row r="796" spans="2:6">
      <c r="B796" s="48"/>
      <c r="C796" s="48"/>
      <c r="D796" s="48"/>
      <c r="E796" s="48"/>
      <c r="F796" s="48"/>
    </row>
    <row r="797" spans="2:6">
      <c r="B797" s="48"/>
      <c r="C797" s="48"/>
      <c r="D797" s="48"/>
      <c r="E797" s="48"/>
      <c r="F797" s="48"/>
    </row>
    <row r="798" spans="2:6">
      <c r="B798" s="48"/>
      <c r="C798" s="48"/>
      <c r="D798" s="48"/>
      <c r="E798" s="48"/>
      <c r="F798" s="48"/>
    </row>
    <row r="799" spans="2:6">
      <c r="B799" s="48"/>
      <c r="C799" s="48"/>
      <c r="D799" s="48"/>
      <c r="E799" s="48"/>
      <c r="F799" s="48"/>
    </row>
    <row r="800" spans="2:6">
      <c r="B800" s="48"/>
      <c r="C800" s="48"/>
      <c r="D800" s="48"/>
      <c r="E800" s="48"/>
      <c r="F800" s="48"/>
    </row>
    <row r="801" spans="2:6">
      <c r="B801" s="48"/>
      <c r="C801" s="48"/>
      <c r="D801" s="48"/>
      <c r="E801" s="48"/>
      <c r="F801" s="48"/>
    </row>
    <row r="802" spans="2:6">
      <c r="B802" s="48"/>
      <c r="C802" s="48"/>
      <c r="D802" s="48"/>
      <c r="E802" s="48"/>
      <c r="F802" s="48"/>
    </row>
    <row r="803" spans="2:6">
      <c r="B803" s="48"/>
      <c r="C803" s="48"/>
      <c r="D803" s="48"/>
      <c r="E803" s="48"/>
      <c r="F803" s="48"/>
    </row>
    <row r="804" spans="2:6">
      <c r="B804" s="48"/>
      <c r="C804" s="48"/>
      <c r="D804" s="48"/>
      <c r="E804" s="48"/>
      <c r="F804" s="48"/>
    </row>
    <row r="805" spans="2:6">
      <c r="B805" s="48"/>
      <c r="C805" s="48"/>
      <c r="D805" s="48"/>
      <c r="E805" s="48"/>
      <c r="F805" s="48"/>
    </row>
    <row r="806" spans="2:6">
      <c r="B806" s="48"/>
      <c r="C806" s="48"/>
      <c r="D806" s="48"/>
      <c r="E806" s="48"/>
      <c r="F806" s="48"/>
    </row>
    <row r="807" spans="2:6">
      <c r="B807" s="48"/>
      <c r="C807" s="48"/>
      <c r="D807" s="48"/>
      <c r="E807" s="48"/>
      <c r="F807" s="48"/>
    </row>
    <row r="808" spans="2:6">
      <c r="B808" s="48"/>
      <c r="C808" s="48"/>
      <c r="D808" s="48"/>
      <c r="E808" s="48"/>
      <c r="F808" s="48"/>
    </row>
    <row r="809" spans="2:6">
      <c r="B809" s="48"/>
      <c r="C809" s="48"/>
      <c r="D809" s="48"/>
      <c r="E809" s="48"/>
      <c r="F809" s="48"/>
    </row>
    <row r="810" spans="2:6">
      <c r="B810" s="48"/>
      <c r="C810" s="48"/>
      <c r="D810" s="48"/>
      <c r="E810" s="48"/>
      <c r="F810" s="48"/>
    </row>
    <row r="811" spans="2:6">
      <c r="B811" s="48"/>
      <c r="C811" s="48"/>
      <c r="D811" s="48"/>
      <c r="E811" s="48"/>
      <c r="F811" s="48"/>
    </row>
    <row r="812" spans="2:6">
      <c r="B812" s="48"/>
      <c r="C812" s="48"/>
      <c r="D812" s="48"/>
      <c r="E812" s="48"/>
      <c r="F812" s="48"/>
    </row>
    <row r="813" spans="2:6">
      <c r="B813" s="48"/>
      <c r="C813" s="48"/>
      <c r="D813" s="48"/>
      <c r="E813" s="48"/>
      <c r="F813" s="48"/>
    </row>
    <row r="814" spans="2:6">
      <c r="B814" s="48"/>
      <c r="C814" s="48"/>
      <c r="D814" s="48"/>
      <c r="E814" s="48"/>
      <c r="F814" s="48"/>
    </row>
    <row r="815" spans="2:6">
      <c r="B815" s="48"/>
      <c r="C815" s="48"/>
      <c r="D815" s="48"/>
      <c r="E815" s="48"/>
      <c r="F815" s="48"/>
    </row>
    <row r="816" spans="2:6">
      <c r="B816" s="48"/>
      <c r="C816" s="48"/>
      <c r="D816" s="48"/>
      <c r="E816" s="48"/>
      <c r="F816" s="48"/>
    </row>
    <row r="817" spans="2:6">
      <c r="B817" s="48"/>
      <c r="C817" s="48"/>
      <c r="D817" s="48"/>
      <c r="E817" s="48"/>
      <c r="F817" s="48"/>
    </row>
    <row r="818" spans="2:6">
      <c r="B818" s="48"/>
      <c r="C818" s="48"/>
      <c r="D818" s="48"/>
      <c r="E818" s="48"/>
      <c r="F818" s="48"/>
    </row>
    <row r="819" spans="2:6">
      <c r="B819" s="48"/>
      <c r="C819" s="48"/>
      <c r="D819" s="48"/>
      <c r="E819" s="48"/>
      <c r="F819" s="48"/>
    </row>
    <row r="820" spans="2:6">
      <c r="B820" s="48"/>
      <c r="C820" s="48"/>
      <c r="D820" s="48"/>
      <c r="E820" s="48"/>
      <c r="F820" s="48"/>
    </row>
    <row r="821" spans="2:6">
      <c r="B821" s="48"/>
      <c r="C821" s="48"/>
      <c r="D821" s="48"/>
      <c r="E821" s="48"/>
      <c r="F821" s="48"/>
    </row>
    <row r="822" spans="2:6">
      <c r="B822" s="48"/>
      <c r="C822" s="48"/>
      <c r="D822" s="48"/>
      <c r="E822" s="48"/>
      <c r="F822" s="48"/>
    </row>
    <row r="823" spans="2:6">
      <c r="B823" s="48"/>
      <c r="C823" s="48"/>
      <c r="D823" s="48"/>
      <c r="E823" s="48"/>
      <c r="F823" s="48"/>
    </row>
    <row r="824" spans="2:6">
      <c r="B824" s="48"/>
      <c r="C824" s="48"/>
      <c r="D824" s="48"/>
      <c r="E824" s="48"/>
      <c r="F824" s="48"/>
    </row>
    <row r="825" spans="2:6">
      <c r="B825" s="48"/>
      <c r="C825" s="48"/>
      <c r="D825" s="48"/>
      <c r="E825" s="48"/>
      <c r="F825" s="48"/>
    </row>
    <row r="826" spans="2:6">
      <c r="B826" s="48"/>
      <c r="C826" s="48"/>
      <c r="D826" s="48"/>
      <c r="E826" s="48"/>
      <c r="F826" s="48"/>
    </row>
    <row r="827" spans="2:6">
      <c r="B827" s="48"/>
      <c r="C827" s="48"/>
      <c r="D827" s="48"/>
      <c r="E827" s="48"/>
      <c r="F827" s="48"/>
    </row>
    <row r="828" spans="2:6">
      <c r="B828" s="48"/>
      <c r="C828" s="48"/>
      <c r="D828" s="48"/>
      <c r="E828" s="48"/>
      <c r="F828" s="48"/>
    </row>
    <row r="829" spans="2:6">
      <c r="B829" s="48"/>
      <c r="C829" s="48"/>
      <c r="D829" s="48"/>
      <c r="E829" s="48"/>
      <c r="F829" s="48"/>
    </row>
    <row r="830" spans="2:6">
      <c r="B830" s="48"/>
      <c r="C830" s="48"/>
      <c r="D830" s="48"/>
      <c r="E830" s="48"/>
      <c r="F830" s="48"/>
    </row>
    <row r="831" spans="2:6">
      <c r="B831" s="48"/>
      <c r="C831" s="48"/>
      <c r="D831" s="48"/>
      <c r="E831" s="48"/>
      <c r="F831" s="48"/>
    </row>
    <row r="832" spans="2:6">
      <c r="B832" s="48"/>
      <c r="C832" s="48"/>
      <c r="D832" s="48"/>
      <c r="E832" s="48"/>
      <c r="F832" s="48"/>
    </row>
    <row r="833" spans="2:6">
      <c r="B833" s="48"/>
      <c r="C833" s="48"/>
      <c r="D833" s="48"/>
      <c r="E833" s="48"/>
      <c r="F833" s="48"/>
    </row>
    <row r="834" spans="2:6">
      <c r="B834" s="48"/>
      <c r="C834" s="48"/>
      <c r="D834" s="48"/>
      <c r="E834" s="48"/>
      <c r="F834" s="48"/>
    </row>
    <row r="835" spans="2:6">
      <c r="B835" s="48"/>
      <c r="C835" s="48"/>
      <c r="D835" s="48"/>
      <c r="E835" s="48"/>
      <c r="F835" s="48"/>
    </row>
    <row r="836" spans="2:6">
      <c r="B836" s="48"/>
      <c r="C836" s="48"/>
      <c r="D836" s="48"/>
      <c r="E836" s="48"/>
      <c r="F836" s="48"/>
    </row>
    <row r="837" spans="2:6">
      <c r="B837" s="48"/>
      <c r="C837" s="48"/>
      <c r="D837" s="48"/>
      <c r="E837" s="48"/>
      <c r="F837" s="48"/>
    </row>
    <row r="838" spans="2:6">
      <c r="B838" s="48"/>
      <c r="C838" s="48"/>
      <c r="D838" s="48"/>
      <c r="E838" s="48"/>
      <c r="F838" s="48"/>
    </row>
    <row r="839" spans="2:6">
      <c r="B839" s="48"/>
      <c r="C839" s="48"/>
      <c r="D839" s="48"/>
      <c r="E839" s="48"/>
      <c r="F839" s="48"/>
    </row>
    <row r="840" spans="2:6">
      <c r="B840" s="48"/>
      <c r="C840" s="48"/>
      <c r="D840" s="48"/>
      <c r="E840" s="48"/>
      <c r="F840" s="48"/>
    </row>
    <row r="841" spans="2:6">
      <c r="B841" s="48"/>
      <c r="C841" s="48"/>
      <c r="D841" s="48"/>
      <c r="E841" s="48"/>
      <c r="F841" s="48"/>
    </row>
    <row r="842" spans="2:6">
      <c r="B842" s="48"/>
      <c r="C842" s="48"/>
      <c r="D842" s="48"/>
      <c r="E842" s="48"/>
      <c r="F842" s="48"/>
    </row>
    <row r="843" spans="2:6">
      <c r="B843" s="48"/>
      <c r="C843" s="48"/>
      <c r="D843" s="48"/>
      <c r="E843" s="48"/>
      <c r="F843" s="48"/>
    </row>
    <row r="844" spans="2:6">
      <c r="B844" s="48"/>
      <c r="C844" s="48"/>
      <c r="D844" s="48"/>
      <c r="E844" s="48"/>
      <c r="F844" s="48"/>
    </row>
    <row r="845" spans="2:6">
      <c r="B845" s="48"/>
      <c r="C845" s="48"/>
      <c r="D845" s="48"/>
      <c r="E845" s="48"/>
      <c r="F845" s="48"/>
    </row>
    <row r="846" spans="2:6">
      <c r="B846" s="48"/>
      <c r="C846" s="48"/>
      <c r="D846" s="48"/>
      <c r="E846" s="48"/>
      <c r="F846" s="48"/>
    </row>
    <row r="847" spans="2:6">
      <c r="B847" s="48"/>
      <c r="C847" s="48"/>
      <c r="D847" s="48"/>
      <c r="E847" s="48"/>
      <c r="F847" s="48"/>
    </row>
    <row r="848" spans="2:6">
      <c r="B848" s="48"/>
      <c r="C848" s="48"/>
      <c r="D848" s="48"/>
      <c r="E848" s="48"/>
      <c r="F848" s="48"/>
    </row>
    <row r="849" spans="2:6">
      <c r="B849" s="48"/>
      <c r="C849" s="48"/>
      <c r="D849" s="48"/>
      <c r="E849" s="48"/>
      <c r="F849" s="48"/>
    </row>
    <row r="850" spans="2:6">
      <c r="B850" s="48"/>
      <c r="C850" s="48"/>
      <c r="D850" s="48"/>
      <c r="E850" s="48"/>
      <c r="F850" s="48"/>
    </row>
    <row r="851" spans="2:6">
      <c r="B851" s="48"/>
      <c r="C851" s="48"/>
      <c r="D851" s="48"/>
      <c r="E851" s="48"/>
      <c r="F851" s="48"/>
    </row>
    <row r="852" spans="2:6">
      <c r="B852" s="48"/>
      <c r="C852" s="48"/>
      <c r="D852" s="48"/>
      <c r="E852" s="48"/>
      <c r="F852" s="48"/>
    </row>
    <row r="853" spans="2:6">
      <c r="B853" s="48"/>
      <c r="C853" s="48"/>
      <c r="D853" s="48"/>
      <c r="E853" s="48"/>
      <c r="F853" s="48"/>
    </row>
    <row r="854" spans="2:6">
      <c r="B854" s="48"/>
      <c r="C854" s="48"/>
      <c r="D854" s="48"/>
      <c r="E854" s="48"/>
      <c r="F854" s="48"/>
    </row>
    <row r="855" spans="2:6">
      <c r="B855" s="48"/>
      <c r="C855" s="48"/>
      <c r="D855" s="48"/>
      <c r="E855" s="48"/>
      <c r="F855" s="48"/>
    </row>
    <row r="856" spans="2:6">
      <c r="B856" s="48"/>
      <c r="C856" s="48"/>
      <c r="D856" s="48"/>
      <c r="E856" s="48"/>
      <c r="F856" s="48"/>
    </row>
    <row r="857" spans="2:6">
      <c r="B857" s="48"/>
      <c r="C857" s="48"/>
      <c r="D857" s="48"/>
      <c r="E857" s="48"/>
      <c r="F857" s="48"/>
    </row>
    <row r="858" spans="2:6">
      <c r="B858" s="48"/>
      <c r="C858" s="48"/>
      <c r="D858" s="48"/>
      <c r="E858" s="48"/>
      <c r="F858" s="48"/>
    </row>
    <row r="859" spans="2:6">
      <c r="B859" s="48"/>
      <c r="C859" s="48"/>
      <c r="D859" s="48"/>
      <c r="E859" s="48"/>
      <c r="F859" s="48"/>
    </row>
    <row r="860" spans="2:6">
      <c r="B860" s="48"/>
      <c r="C860" s="48"/>
      <c r="D860" s="48"/>
      <c r="E860" s="48"/>
      <c r="F860" s="48"/>
    </row>
    <row r="861" spans="2:6">
      <c r="B861" s="48"/>
      <c r="C861" s="48"/>
      <c r="D861" s="48"/>
      <c r="E861" s="48"/>
      <c r="F861" s="48"/>
    </row>
    <row r="862" spans="2:6">
      <c r="B862" s="48"/>
      <c r="C862" s="48"/>
      <c r="D862" s="48"/>
      <c r="E862" s="48"/>
      <c r="F862" s="48"/>
    </row>
    <row r="863" spans="2:6">
      <c r="B863" s="48"/>
      <c r="C863" s="48"/>
      <c r="D863" s="48"/>
      <c r="E863" s="48"/>
      <c r="F863" s="48"/>
    </row>
    <row r="864" spans="2:6">
      <c r="B864" s="48"/>
      <c r="C864" s="48"/>
      <c r="D864" s="48"/>
      <c r="E864" s="48"/>
      <c r="F864" s="48"/>
    </row>
    <row r="865" spans="2:6">
      <c r="B865" s="48"/>
      <c r="C865" s="48"/>
      <c r="D865" s="48"/>
      <c r="E865" s="48"/>
      <c r="F865" s="48"/>
    </row>
    <row r="866" spans="2:6">
      <c r="B866" s="48"/>
      <c r="C866" s="48"/>
      <c r="D866" s="48"/>
      <c r="E866" s="48"/>
      <c r="F866" s="48"/>
    </row>
    <row r="867" spans="2:6">
      <c r="B867" s="48"/>
      <c r="C867" s="48"/>
      <c r="D867" s="48"/>
      <c r="E867" s="48"/>
      <c r="F867" s="48"/>
    </row>
    <row r="868" spans="2:6">
      <c r="B868" s="48"/>
      <c r="C868" s="48"/>
      <c r="D868" s="48"/>
      <c r="E868" s="48"/>
      <c r="F868" s="48"/>
    </row>
    <row r="869" spans="2:6">
      <c r="B869" s="48"/>
      <c r="C869" s="48"/>
      <c r="D869" s="48"/>
      <c r="E869" s="48"/>
      <c r="F869" s="48"/>
    </row>
    <row r="870" spans="2:6">
      <c r="B870" s="48"/>
      <c r="C870" s="48"/>
      <c r="D870" s="48"/>
      <c r="E870" s="48"/>
      <c r="F870" s="48"/>
    </row>
    <row r="871" spans="2:6">
      <c r="B871" s="48"/>
      <c r="C871" s="48"/>
      <c r="D871" s="48"/>
      <c r="E871" s="48"/>
      <c r="F871" s="48"/>
    </row>
    <row r="872" spans="2:6">
      <c r="B872" s="48"/>
      <c r="C872" s="48"/>
      <c r="D872" s="48"/>
      <c r="E872" s="48"/>
      <c r="F872" s="48"/>
    </row>
    <row r="873" spans="2:6">
      <c r="B873" s="48"/>
      <c r="C873" s="48"/>
      <c r="D873" s="48"/>
      <c r="E873" s="48"/>
      <c r="F873" s="48"/>
    </row>
    <row r="874" spans="2:6">
      <c r="B874" s="48"/>
      <c r="C874" s="48"/>
      <c r="D874" s="48"/>
      <c r="E874" s="48"/>
      <c r="F874" s="48"/>
    </row>
    <row r="875" spans="2:6">
      <c r="B875" s="48"/>
      <c r="C875" s="48"/>
      <c r="D875" s="48"/>
      <c r="E875" s="48"/>
      <c r="F875" s="48"/>
    </row>
    <row r="876" spans="2:6">
      <c r="B876" s="48"/>
      <c r="C876" s="48"/>
      <c r="D876" s="48"/>
      <c r="E876" s="48"/>
      <c r="F876" s="48"/>
    </row>
    <row r="877" spans="2:6">
      <c r="B877" s="48"/>
      <c r="C877" s="48"/>
      <c r="D877" s="48"/>
      <c r="E877" s="48"/>
      <c r="F877" s="48"/>
    </row>
    <row r="878" spans="2:6">
      <c r="B878" s="48"/>
      <c r="C878" s="48"/>
      <c r="D878" s="48"/>
      <c r="E878" s="48"/>
      <c r="F878" s="48"/>
    </row>
    <row r="879" spans="2:6">
      <c r="B879" s="48"/>
      <c r="C879" s="48"/>
      <c r="D879" s="48"/>
      <c r="E879" s="48"/>
      <c r="F879" s="48"/>
    </row>
    <row r="880" spans="2:6">
      <c r="B880" s="48"/>
      <c r="C880" s="48"/>
      <c r="D880" s="48"/>
      <c r="E880" s="48"/>
      <c r="F880" s="48"/>
    </row>
    <row r="881" spans="2:6">
      <c r="B881" s="48"/>
      <c r="C881" s="48"/>
      <c r="D881" s="48"/>
      <c r="E881" s="48"/>
      <c r="F881" s="48"/>
    </row>
    <row r="882" spans="2:6">
      <c r="B882" s="48"/>
      <c r="C882" s="48"/>
      <c r="D882" s="48"/>
      <c r="E882" s="48"/>
      <c r="F882" s="48"/>
    </row>
    <row r="883" spans="2:6">
      <c r="B883" s="48"/>
      <c r="C883" s="48"/>
      <c r="D883" s="48"/>
      <c r="E883" s="48"/>
      <c r="F883" s="48"/>
    </row>
    <row r="884" spans="2:6">
      <c r="B884" s="48"/>
      <c r="C884" s="48"/>
      <c r="D884" s="48"/>
      <c r="E884" s="48"/>
      <c r="F884" s="48"/>
    </row>
    <row r="885" spans="2:6">
      <c r="B885" s="48"/>
      <c r="C885" s="48"/>
      <c r="D885" s="48"/>
      <c r="E885" s="48"/>
      <c r="F885" s="48"/>
    </row>
    <row r="886" spans="2:6">
      <c r="B886" s="48"/>
      <c r="C886" s="48"/>
      <c r="D886" s="48"/>
      <c r="E886" s="48"/>
      <c r="F886" s="48"/>
    </row>
    <row r="887" spans="2:6">
      <c r="B887" s="48"/>
      <c r="C887" s="48"/>
      <c r="D887" s="48"/>
      <c r="E887" s="48"/>
      <c r="F887" s="48"/>
    </row>
    <row r="888" spans="2:6">
      <c r="B888" s="48"/>
      <c r="C888" s="48"/>
      <c r="D888" s="48"/>
      <c r="E888" s="48"/>
      <c r="F888" s="48"/>
    </row>
    <row r="889" spans="2:6">
      <c r="B889" s="48"/>
      <c r="C889" s="48"/>
      <c r="D889" s="48"/>
      <c r="E889" s="48"/>
      <c r="F889" s="48"/>
    </row>
    <row r="890" spans="2:6">
      <c r="B890" s="48"/>
      <c r="C890" s="48"/>
      <c r="D890" s="48"/>
      <c r="E890" s="48"/>
      <c r="F890" s="48"/>
    </row>
    <row r="891" spans="2:6">
      <c r="B891" s="48"/>
      <c r="C891" s="48"/>
      <c r="D891" s="48"/>
      <c r="E891" s="48"/>
      <c r="F891" s="48"/>
    </row>
    <row r="892" spans="2:6">
      <c r="B892" s="48"/>
      <c r="C892" s="48"/>
      <c r="D892" s="48"/>
      <c r="E892" s="48"/>
      <c r="F892" s="48"/>
    </row>
    <row r="893" spans="2:6">
      <c r="B893" s="48"/>
      <c r="C893" s="48"/>
      <c r="D893" s="48"/>
      <c r="E893" s="48"/>
      <c r="F893" s="48"/>
    </row>
    <row r="894" spans="2:6">
      <c r="B894" s="48"/>
      <c r="C894" s="48"/>
      <c r="D894" s="48"/>
      <c r="E894" s="48"/>
      <c r="F894" s="48"/>
    </row>
    <row r="895" spans="2:6">
      <c r="B895" s="48"/>
      <c r="C895" s="48"/>
      <c r="D895" s="48"/>
      <c r="E895" s="48"/>
      <c r="F895" s="48"/>
    </row>
    <row r="896" spans="2:6">
      <c r="B896" s="48"/>
      <c r="C896" s="48"/>
      <c r="D896" s="48"/>
      <c r="E896" s="48"/>
      <c r="F896" s="48"/>
    </row>
    <row r="897" spans="2:6">
      <c r="B897" s="48"/>
      <c r="C897" s="48"/>
      <c r="D897" s="48"/>
      <c r="E897" s="48"/>
      <c r="F897" s="48"/>
    </row>
    <row r="898" spans="2:6">
      <c r="B898" s="48"/>
      <c r="C898" s="48"/>
      <c r="D898" s="48"/>
      <c r="E898" s="48"/>
      <c r="F898" s="48"/>
    </row>
    <row r="899" spans="2:6">
      <c r="B899" s="48"/>
      <c r="C899" s="48"/>
      <c r="D899" s="48"/>
      <c r="E899" s="48"/>
      <c r="F899" s="48"/>
    </row>
    <row r="900" spans="2:6">
      <c r="B900" s="48"/>
      <c r="C900" s="48"/>
      <c r="D900" s="48"/>
      <c r="E900" s="48"/>
      <c r="F900" s="48"/>
    </row>
    <row r="901" spans="2:6">
      <c r="B901" s="48"/>
      <c r="C901" s="48"/>
      <c r="D901" s="48"/>
      <c r="E901" s="48"/>
      <c r="F901" s="48"/>
    </row>
    <row r="902" spans="2:6">
      <c r="B902" s="48"/>
      <c r="C902" s="48"/>
      <c r="D902" s="48"/>
      <c r="E902" s="48"/>
      <c r="F902" s="48"/>
    </row>
    <row r="903" spans="2:6">
      <c r="B903" s="48"/>
      <c r="C903" s="48"/>
      <c r="D903" s="48"/>
      <c r="E903" s="48"/>
      <c r="F903" s="48"/>
    </row>
    <row r="904" spans="2:6">
      <c r="B904" s="48"/>
      <c r="C904" s="48"/>
      <c r="D904" s="48"/>
      <c r="E904" s="48"/>
      <c r="F904" s="48"/>
    </row>
    <row r="905" spans="2:6">
      <c r="B905" s="48"/>
      <c r="C905" s="48"/>
      <c r="D905" s="48"/>
      <c r="E905" s="48"/>
      <c r="F905" s="48"/>
    </row>
    <row r="906" spans="2:6">
      <c r="B906" s="48"/>
      <c r="C906" s="48"/>
      <c r="D906" s="48"/>
      <c r="E906" s="48"/>
      <c r="F906" s="48"/>
    </row>
    <row r="907" spans="2:6">
      <c r="B907" s="48"/>
      <c r="C907" s="48"/>
      <c r="D907" s="48"/>
      <c r="E907" s="48"/>
      <c r="F907" s="48"/>
    </row>
    <row r="908" spans="2:6">
      <c r="B908" s="48"/>
      <c r="C908" s="48"/>
      <c r="D908" s="48"/>
      <c r="E908" s="48"/>
      <c r="F908" s="48"/>
    </row>
    <row r="909" spans="2:6">
      <c r="B909" s="48"/>
      <c r="C909" s="48"/>
      <c r="D909" s="48"/>
      <c r="E909" s="48"/>
      <c r="F909" s="48"/>
    </row>
    <row r="910" spans="2:6">
      <c r="B910" s="48"/>
      <c r="C910" s="48"/>
      <c r="D910" s="48"/>
      <c r="E910" s="48"/>
      <c r="F910" s="48"/>
    </row>
    <row r="911" spans="2:6">
      <c r="B911" s="48"/>
      <c r="C911" s="48"/>
      <c r="D911" s="48"/>
      <c r="E911" s="48"/>
      <c r="F911" s="48"/>
    </row>
    <row r="912" spans="2:6">
      <c r="B912" s="48"/>
      <c r="C912" s="48"/>
      <c r="D912" s="48"/>
      <c r="E912" s="48"/>
      <c r="F912" s="48"/>
    </row>
    <row r="913" spans="2:6">
      <c r="B913" s="48"/>
      <c r="C913" s="48"/>
      <c r="D913" s="48"/>
      <c r="E913" s="48"/>
      <c r="F913" s="48"/>
    </row>
    <row r="914" spans="2:6">
      <c r="B914" s="48"/>
      <c r="C914" s="48"/>
      <c r="D914" s="48"/>
      <c r="E914" s="48"/>
      <c r="F914" s="48"/>
    </row>
    <row r="915" spans="2:6">
      <c r="B915" s="48"/>
      <c r="C915" s="48"/>
      <c r="D915" s="48"/>
      <c r="E915" s="48"/>
      <c r="F915" s="48"/>
    </row>
    <row r="916" spans="2:6">
      <c r="B916" s="48"/>
      <c r="C916" s="48"/>
      <c r="D916" s="48"/>
      <c r="E916" s="48"/>
      <c r="F916" s="48"/>
    </row>
    <row r="917" spans="2:6">
      <c r="B917" s="48"/>
      <c r="C917" s="48"/>
      <c r="D917" s="48"/>
      <c r="E917" s="48"/>
      <c r="F917" s="48"/>
    </row>
    <row r="918" spans="2:6">
      <c r="B918" s="48"/>
      <c r="C918" s="48"/>
      <c r="D918" s="48"/>
      <c r="E918" s="48"/>
      <c r="F918" s="48"/>
    </row>
    <row r="919" spans="2:6">
      <c r="B919" s="48"/>
      <c r="C919" s="48"/>
      <c r="D919" s="48"/>
      <c r="E919" s="48"/>
      <c r="F919" s="48"/>
    </row>
    <row r="920" spans="2:6">
      <c r="B920" s="48"/>
      <c r="C920" s="48"/>
      <c r="D920" s="48"/>
      <c r="E920" s="48"/>
      <c r="F920" s="48"/>
    </row>
    <row r="921" spans="2:6">
      <c r="B921" s="48"/>
      <c r="C921" s="48"/>
      <c r="D921" s="48"/>
      <c r="E921" s="48"/>
      <c r="F921" s="48"/>
    </row>
    <row r="922" spans="2:6">
      <c r="B922" s="48"/>
      <c r="C922" s="48"/>
      <c r="D922" s="48"/>
      <c r="E922" s="48"/>
      <c r="F922" s="48"/>
    </row>
    <row r="923" spans="2:6">
      <c r="B923" s="48"/>
      <c r="C923" s="48"/>
      <c r="D923" s="48"/>
      <c r="E923" s="48"/>
      <c r="F923" s="48"/>
    </row>
    <row r="924" spans="2:6">
      <c r="B924" s="48"/>
      <c r="C924" s="48"/>
      <c r="D924" s="48"/>
      <c r="E924" s="48"/>
      <c r="F924" s="48"/>
    </row>
    <row r="925" spans="2:6">
      <c r="B925" s="48"/>
      <c r="C925" s="48"/>
      <c r="D925" s="48"/>
      <c r="E925" s="48"/>
      <c r="F925" s="48"/>
    </row>
    <row r="926" spans="2:6">
      <c r="B926" s="48"/>
      <c r="C926" s="48"/>
      <c r="D926" s="48"/>
      <c r="E926" s="48"/>
      <c r="F926" s="48"/>
    </row>
    <row r="927" spans="2:6">
      <c r="B927" s="48"/>
      <c r="C927" s="48"/>
      <c r="D927" s="48"/>
      <c r="E927" s="48"/>
      <c r="F927" s="48"/>
    </row>
    <row r="928" spans="2:6">
      <c r="B928" s="48"/>
      <c r="C928" s="48"/>
      <c r="D928" s="48"/>
      <c r="E928" s="48"/>
      <c r="F928" s="48"/>
    </row>
    <row r="929" spans="2:6">
      <c r="B929" s="48"/>
      <c r="C929" s="48"/>
      <c r="D929" s="48"/>
      <c r="E929" s="48"/>
      <c r="F929" s="48"/>
    </row>
    <row r="930" spans="2:6">
      <c r="B930" s="48"/>
      <c r="C930" s="48"/>
      <c r="D930" s="48"/>
      <c r="E930" s="48"/>
      <c r="F930" s="48"/>
    </row>
    <row r="931" spans="2:6">
      <c r="B931" s="48"/>
      <c r="C931" s="48"/>
      <c r="D931" s="48"/>
      <c r="E931" s="48"/>
      <c r="F931" s="48"/>
    </row>
    <row r="932" spans="2:6">
      <c r="B932" s="48"/>
      <c r="C932" s="48"/>
      <c r="D932" s="48"/>
      <c r="E932" s="48"/>
      <c r="F932" s="48"/>
    </row>
    <row r="933" spans="2:6">
      <c r="B933" s="48"/>
      <c r="C933" s="48"/>
      <c r="D933" s="48"/>
      <c r="E933" s="48"/>
      <c r="F933" s="48"/>
    </row>
    <row r="934" spans="2:6">
      <c r="B934" s="48"/>
      <c r="C934" s="48"/>
      <c r="D934" s="48"/>
      <c r="E934" s="48"/>
      <c r="F934" s="48"/>
    </row>
    <row r="935" spans="2:6">
      <c r="B935" s="48"/>
      <c r="C935" s="48"/>
      <c r="D935" s="48"/>
      <c r="E935" s="48"/>
      <c r="F935" s="48"/>
    </row>
    <row r="936" spans="2:6">
      <c r="B936" s="48"/>
      <c r="C936" s="48"/>
      <c r="D936" s="48"/>
      <c r="E936" s="48"/>
      <c r="F936" s="48"/>
    </row>
    <row r="937" spans="2:6">
      <c r="B937" s="48"/>
      <c r="C937" s="48"/>
      <c r="D937" s="48"/>
      <c r="E937" s="48"/>
      <c r="F937" s="48"/>
    </row>
    <row r="938" spans="2:6">
      <c r="B938" s="48"/>
      <c r="C938" s="48"/>
      <c r="D938" s="48"/>
      <c r="E938" s="48"/>
      <c r="F938" s="48"/>
    </row>
    <row r="939" spans="2:6">
      <c r="B939" s="48"/>
      <c r="C939" s="48"/>
      <c r="D939" s="48"/>
      <c r="E939" s="48"/>
      <c r="F939" s="48"/>
    </row>
    <row r="940" spans="2:6">
      <c r="B940" s="48"/>
      <c r="C940" s="48"/>
      <c r="D940" s="48"/>
      <c r="E940" s="48"/>
      <c r="F940" s="48"/>
    </row>
    <row r="941" spans="2:6">
      <c r="B941" s="48"/>
      <c r="C941" s="48"/>
      <c r="D941" s="48"/>
      <c r="E941" s="48"/>
      <c r="F941" s="48"/>
    </row>
    <row r="942" spans="2:6">
      <c r="B942" s="48"/>
      <c r="C942" s="48"/>
      <c r="D942" s="48"/>
      <c r="E942" s="48"/>
      <c r="F942" s="48"/>
    </row>
    <row r="943" spans="2:6">
      <c r="B943" s="48"/>
      <c r="C943" s="48"/>
      <c r="D943" s="48"/>
      <c r="E943" s="48"/>
      <c r="F943" s="48"/>
    </row>
    <row r="944" spans="2:6">
      <c r="B944" s="48"/>
      <c r="C944" s="48"/>
      <c r="D944" s="48"/>
      <c r="E944" s="48"/>
      <c r="F944" s="48"/>
    </row>
    <row r="945" spans="2:6">
      <c r="B945" s="48"/>
      <c r="C945" s="48"/>
      <c r="D945" s="48"/>
      <c r="E945" s="48"/>
      <c r="F945" s="48"/>
    </row>
    <row r="946" spans="2:6">
      <c r="B946" s="48"/>
      <c r="C946" s="48"/>
      <c r="D946" s="48"/>
      <c r="E946" s="48"/>
      <c r="F946" s="48"/>
    </row>
    <row r="947" spans="2:6">
      <c r="B947" s="48"/>
      <c r="C947" s="48"/>
      <c r="D947" s="48"/>
      <c r="E947" s="48"/>
      <c r="F947" s="48"/>
    </row>
    <row r="948" spans="2:6">
      <c r="B948" s="48"/>
      <c r="C948" s="48"/>
      <c r="D948" s="48"/>
      <c r="E948" s="48"/>
      <c r="F948" s="48"/>
    </row>
    <row r="949" spans="2:6">
      <c r="B949" s="48"/>
      <c r="C949" s="48"/>
      <c r="D949" s="48"/>
      <c r="E949" s="48"/>
      <c r="F949" s="48"/>
    </row>
    <row r="950" spans="2:6">
      <c r="B950" s="48"/>
      <c r="C950" s="48"/>
      <c r="D950" s="48"/>
      <c r="E950" s="48"/>
      <c r="F950" s="48"/>
    </row>
    <row r="951" spans="2:6">
      <c r="B951" s="48"/>
      <c r="C951" s="48"/>
      <c r="D951" s="48"/>
      <c r="E951" s="48"/>
      <c r="F951" s="48"/>
    </row>
    <row r="952" spans="2:6">
      <c r="B952" s="48"/>
      <c r="C952" s="48"/>
      <c r="D952" s="48"/>
      <c r="E952" s="48"/>
      <c r="F952" s="48"/>
    </row>
    <row r="953" spans="2:6">
      <c r="B953" s="48"/>
      <c r="C953" s="48"/>
      <c r="D953" s="48"/>
      <c r="E953" s="48"/>
      <c r="F953" s="48"/>
    </row>
    <row r="954" spans="2:6">
      <c r="B954" s="48"/>
      <c r="C954" s="48"/>
      <c r="D954" s="48"/>
      <c r="E954" s="48"/>
      <c r="F954" s="48"/>
    </row>
    <row r="955" spans="2:6">
      <c r="B955" s="48"/>
      <c r="C955" s="48"/>
      <c r="D955" s="48"/>
      <c r="E955" s="48"/>
      <c r="F955" s="48"/>
    </row>
    <row r="956" spans="2:6">
      <c r="B956" s="48"/>
      <c r="C956" s="48"/>
      <c r="D956" s="48"/>
      <c r="E956" s="48"/>
      <c r="F956" s="48"/>
    </row>
    <row r="957" spans="2:6">
      <c r="B957" s="48"/>
      <c r="C957" s="48"/>
      <c r="D957" s="48"/>
      <c r="E957" s="48"/>
      <c r="F957" s="48"/>
    </row>
    <row r="958" spans="2:6">
      <c r="B958" s="48"/>
      <c r="C958" s="48"/>
      <c r="D958" s="48"/>
      <c r="E958" s="48"/>
      <c r="F958" s="48"/>
    </row>
    <row r="959" spans="2:6">
      <c r="B959" s="48"/>
      <c r="C959" s="48"/>
      <c r="D959" s="48"/>
      <c r="E959" s="48"/>
      <c r="F959" s="48"/>
    </row>
    <row r="960" spans="2:6">
      <c r="B960" s="48"/>
      <c r="C960" s="48"/>
      <c r="D960" s="48"/>
      <c r="E960" s="48"/>
      <c r="F960" s="48"/>
    </row>
    <row r="961" spans="2:6">
      <c r="B961" s="48"/>
      <c r="C961" s="48"/>
      <c r="D961" s="48"/>
      <c r="E961" s="48"/>
      <c r="F961" s="48"/>
    </row>
    <row r="962" spans="2:6">
      <c r="B962" s="48"/>
      <c r="C962" s="48"/>
      <c r="D962" s="48"/>
      <c r="E962" s="48"/>
      <c r="F962" s="48"/>
    </row>
    <row r="963" spans="2:6">
      <c r="B963" s="48"/>
      <c r="C963" s="48"/>
      <c r="D963" s="48"/>
      <c r="E963" s="48"/>
      <c r="F963" s="48"/>
    </row>
    <row r="964" spans="2:6">
      <c r="B964" s="48"/>
      <c r="C964" s="48"/>
      <c r="D964" s="48"/>
      <c r="E964" s="48"/>
      <c r="F964" s="48"/>
    </row>
    <row r="965" spans="2:6">
      <c r="B965" s="48"/>
      <c r="C965" s="48"/>
      <c r="D965" s="48"/>
      <c r="E965" s="48"/>
      <c r="F965" s="48"/>
    </row>
    <row r="966" spans="2:6">
      <c r="B966" s="48"/>
      <c r="C966" s="48"/>
      <c r="D966" s="48"/>
      <c r="E966" s="48"/>
      <c r="F966" s="48"/>
    </row>
    <row r="967" spans="2:6">
      <c r="B967" s="48"/>
      <c r="C967" s="48"/>
      <c r="D967" s="48"/>
      <c r="E967" s="48"/>
      <c r="F967" s="48"/>
    </row>
    <row r="968" spans="2:6">
      <c r="B968" s="48"/>
      <c r="C968" s="48"/>
      <c r="D968" s="48"/>
      <c r="E968" s="48"/>
      <c r="F968" s="48"/>
    </row>
    <row r="969" spans="2:6">
      <c r="B969" s="48"/>
      <c r="C969" s="48"/>
      <c r="D969" s="48"/>
      <c r="E969" s="48"/>
      <c r="F969" s="48"/>
    </row>
    <row r="970" spans="2:6">
      <c r="B970" s="48"/>
      <c r="C970" s="48"/>
      <c r="D970" s="48"/>
      <c r="E970" s="48"/>
      <c r="F970" s="48"/>
    </row>
    <row r="971" spans="2:6">
      <c r="B971" s="48"/>
      <c r="C971" s="48"/>
      <c r="D971" s="48"/>
      <c r="E971" s="48"/>
      <c r="F971" s="48"/>
    </row>
    <row r="972" spans="2:6">
      <c r="B972" s="48"/>
      <c r="C972" s="48"/>
      <c r="D972" s="48"/>
      <c r="E972" s="48"/>
      <c r="F972" s="48"/>
    </row>
    <row r="973" spans="2:6">
      <c r="B973" s="48"/>
      <c r="C973" s="48"/>
      <c r="D973" s="48"/>
      <c r="E973" s="48"/>
      <c r="F973" s="48"/>
    </row>
    <row r="974" spans="2:6">
      <c r="B974" s="48"/>
      <c r="C974" s="48"/>
      <c r="D974" s="48"/>
      <c r="E974" s="48"/>
      <c r="F974" s="48"/>
    </row>
    <row r="975" spans="2:6">
      <c r="B975" s="48"/>
      <c r="C975" s="48"/>
      <c r="D975" s="48"/>
      <c r="E975" s="48"/>
      <c r="F975" s="48"/>
    </row>
    <row r="976" spans="2:6">
      <c r="B976" s="48"/>
      <c r="C976" s="48"/>
      <c r="D976" s="48"/>
      <c r="E976" s="48"/>
      <c r="F976" s="48"/>
    </row>
    <row r="977" spans="2:6">
      <c r="B977" s="48"/>
      <c r="C977" s="48"/>
      <c r="D977" s="48"/>
      <c r="E977" s="48"/>
      <c r="F977" s="48"/>
    </row>
    <row r="978" spans="2:6">
      <c r="B978" s="48"/>
      <c r="C978" s="48"/>
      <c r="D978" s="48"/>
      <c r="E978" s="48"/>
      <c r="F978" s="48"/>
    </row>
    <row r="979" spans="2:6">
      <c r="B979" s="48"/>
      <c r="C979" s="48"/>
      <c r="D979" s="48"/>
      <c r="E979" s="48"/>
      <c r="F979" s="48"/>
    </row>
    <row r="980" spans="2:6">
      <c r="B980" s="48"/>
      <c r="C980" s="48"/>
      <c r="D980" s="48"/>
      <c r="E980" s="48"/>
      <c r="F980" s="48"/>
    </row>
    <row r="981" spans="2:6">
      <c r="B981" s="48"/>
      <c r="C981" s="48"/>
      <c r="D981" s="48"/>
      <c r="E981" s="48"/>
      <c r="F981" s="48"/>
    </row>
    <row r="982" spans="2:6">
      <c r="B982" s="48"/>
      <c r="C982" s="48"/>
      <c r="D982" s="48"/>
      <c r="E982" s="48"/>
      <c r="F982" s="48"/>
    </row>
    <row r="983" spans="2:6">
      <c r="B983" s="48"/>
      <c r="C983" s="48"/>
      <c r="D983" s="48"/>
      <c r="E983" s="48"/>
      <c r="F983" s="48"/>
    </row>
    <row r="984" spans="2:6">
      <c r="B984" s="48"/>
      <c r="C984" s="48"/>
      <c r="D984" s="48"/>
      <c r="E984" s="48"/>
      <c r="F984" s="48"/>
    </row>
    <row r="985" spans="2:6">
      <c r="B985" s="48"/>
      <c r="C985" s="48"/>
      <c r="D985" s="48"/>
      <c r="E985" s="48"/>
      <c r="F985" s="48"/>
    </row>
    <row r="986" spans="2:6">
      <c r="B986" s="48"/>
      <c r="C986" s="48"/>
      <c r="D986" s="48"/>
      <c r="E986" s="48"/>
      <c r="F986" s="48"/>
    </row>
    <row r="987" spans="2:6">
      <c r="B987" s="48"/>
      <c r="C987" s="48"/>
      <c r="D987" s="48"/>
      <c r="E987" s="48"/>
      <c r="F987" s="48"/>
    </row>
    <row r="988" spans="2:6">
      <c r="B988" s="48"/>
      <c r="C988" s="48"/>
      <c r="D988" s="48"/>
      <c r="E988" s="48"/>
      <c r="F988" s="48"/>
    </row>
    <row r="989" spans="2:6">
      <c r="B989" s="48"/>
      <c r="C989" s="48"/>
      <c r="D989" s="48"/>
      <c r="E989" s="48"/>
      <c r="F989" s="48"/>
    </row>
    <row r="990" spans="2:6">
      <c r="B990" s="48"/>
      <c r="C990" s="48"/>
      <c r="D990" s="48"/>
      <c r="E990" s="48"/>
      <c r="F990" s="48"/>
    </row>
    <row r="991" spans="2:6">
      <c r="B991" s="48"/>
      <c r="C991" s="48"/>
      <c r="D991" s="48"/>
      <c r="E991" s="48"/>
      <c r="F991" s="48"/>
    </row>
    <row r="992" spans="2:6">
      <c r="B992" s="48"/>
      <c r="C992" s="48"/>
      <c r="D992" s="48"/>
      <c r="E992" s="48"/>
      <c r="F992" s="48"/>
    </row>
    <row r="993" spans="2:6">
      <c r="B993" s="48"/>
      <c r="C993" s="48"/>
      <c r="D993" s="48"/>
      <c r="E993" s="48"/>
      <c r="F993" s="48"/>
    </row>
    <row r="994" spans="2:6">
      <c r="B994" s="48"/>
      <c r="C994" s="48"/>
      <c r="D994" s="48"/>
      <c r="E994" s="48"/>
      <c r="F994" s="48"/>
    </row>
    <row r="995" spans="2:6">
      <c r="B995" s="48"/>
      <c r="C995" s="48"/>
      <c r="D995" s="48"/>
      <c r="E995" s="48"/>
      <c r="F995" s="48"/>
    </row>
    <row r="996" spans="2:6">
      <c r="B996" s="48"/>
      <c r="C996" s="48"/>
      <c r="D996" s="48"/>
      <c r="E996" s="48"/>
      <c r="F996" s="48"/>
    </row>
    <row r="997" spans="2:6">
      <c r="B997" s="48"/>
      <c r="C997" s="48"/>
      <c r="D997" s="48"/>
      <c r="E997" s="48"/>
      <c r="F997" s="48"/>
    </row>
    <row r="998" spans="2:6">
      <c r="B998" s="48"/>
      <c r="C998" s="48"/>
      <c r="D998" s="48"/>
      <c r="E998" s="48"/>
      <c r="F998" s="48"/>
    </row>
    <row r="999" spans="2:6">
      <c r="B999" s="48"/>
      <c r="C999" s="48"/>
      <c r="D999" s="48"/>
      <c r="E999" s="48"/>
      <c r="F999" s="48"/>
    </row>
    <row r="1000" spans="2:6">
      <c r="B1000" s="48"/>
      <c r="C1000" s="48"/>
      <c r="D1000" s="48"/>
      <c r="E1000" s="48"/>
      <c r="F1000" s="48"/>
    </row>
    <row r="1001" spans="2:6">
      <c r="B1001" s="48"/>
      <c r="C1001" s="48"/>
      <c r="D1001" s="48"/>
      <c r="E1001" s="48"/>
      <c r="F1001" s="48"/>
    </row>
    <row r="1002" spans="2:6">
      <c r="B1002" s="48"/>
      <c r="C1002" s="48"/>
      <c r="D1002" s="48"/>
      <c r="E1002" s="48"/>
      <c r="F1002" s="48"/>
    </row>
    <row r="1003" spans="2:6">
      <c r="B1003" s="48"/>
      <c r="C1003" s="48"/>
      <c r="D1003" s="48"/>
      <c r="E1003" s="48"/>
      <c r="F1003" s="48"/>
    </row>
    <row r="1004" spans="2:6">
      <c r="B1004" s="48"/>
      <c r="C1004" s="48"/>
      <c r="D1004" s="48"/>
      <c r="E1004" s="48"/>
      <c r="F1004" s="48"/>
    </row>
    <row r="1005" spans="2:6">
      <c r="B1005" s="48"/>
      <c r="C1005" s="48"/>
      <c r="D1005" s="48"/>
      <c r="E1005" s="48"/>
      <c r="F1005" s="48"/>
    </row>
    <row r="1006" spans="2:6">
      <c r="B1006" s="48"/>
      <c r="C1006" s="48"/>
      <c r="D1006" s="48"/>
      <c r="E1006" s="48"/>
      <c r="F1006" s="48"/>
    </row>
    <row r="1007" spans="2:6">
      <c r="B1007" s="48"/>
      <c r="C1007" s="48"/>
      <c r="D1007" s="48"/>
      <c r="E1007" s="48"/>
      <c r="F1007" s="48"/>
    </row>
    <row r="1008" spans="2:6">
      <c r="B1008" s="48"/>
      <c r="C1008" s="48"/>
      <c r="D1008" s="48"/>
      <c r="E1008" s="48"/>
      <c r="F1008" s="48"/>
    </row>
    <row r="1009" spans="2:6">
      <c r="B1009" s="48"/>
      <c r="C1009" s="48"/>
      <c r="D1009" s="48"/>
      <c r="E1009" s="48"/>
      <c r="F1009" s="48"/>
    </row>
    <row r="1010" spans="2:6">
      <c r="B1010" s="48"/>
      <c r="C1010" s="48"/>
      <c r="D1010" s="48"/>
      <c r="E1010" s="48"/>
      <c r="F1010" s="48"/>
    </row>
    <row r="1011" spans="2:6">
      <c r="B1011" s="48"/>
      <c r="C1011" s="48"/>
      <c r="D1011" s="48"/>
      <c r="E1011" s="48"/>
      <c r="F1011" s="48"/>
    </row>
    <row r="1012" spans="2:6">
      <c r="B1012" s="48"/>
      <c r="C1012" s="48"/>
      <c r="D1012" s="48"/>
      <c r="E1012" s="48"/>
      <c r="F1012" s="48"/>
    </row>
    <row r="1013" spans="2:6">
      <c r="B1013" s="48"/>
      <c r="C1013" s="48"/>
      <c r="D1013" s="48"/>
      <c r="E1013" s="48"/>
      <c r="F1013" s="48"/>
    </row>
    <row r="1014" spans="2:6">
      <c r="B1014" s="48"/>
      <c r="C1014" s="48"/>
      <c r="D1014" s="48"/>
      <c r="E1014" s="48"/>
      <c r="F1014" s="48"/>
    </row>
    <row r="1015" spans="2:6">
      <c r="B1015" s="48"/>
      <c r="C1015" s="48"/>
      <c r="D1015" s="48"/>
      <c r="E1015" s="48"/>
      <c r="F1015" s="48"/>
    </row>
    <row r="1016" spans="2:6">
      <c r="B1016" s="48"/>
      <c r="C1016" s="48"/>
      <c r="D1016" s="48"/>
      <c r="E1016" s="48"/>
      <c r="F1016" s="48"/>
    </row>
    <row r="1017" spans="2:6">
      <c r="B1017" s="48"/>
      <c r="C1017" s="48"/>
      <c r="D1017" s="48"/>
      <c r="E1017" s="48"/>
      <c r="F1017" s="48"/>
    </row>
    <row r="1018" spans="2:6">
      <c r="B1018" s="48"/>
      <c r="C1018" s="48"/>
      <c r="D1018" s="48"/>
      <c r="E1018" s="48"/>
      <c r="F1018" s="48"/>
    </row>
    <row r="1019" spans="2:6">
      <c r="B1019" s="48"/>
      <c r="C1019" s="48"/>
      <c r="D1019" s="48"/>
      <c r="E1019" s="48"/>
      <c r="F1019" s="48"/>
    </row>
    <row r="1020" spans="2:6">
      <c r="B1020" s="48"/>
      <c r="C1020" s="48"/>
      <c r="D1020" s="48"/>
      <c r="E1020" s="48"/>
      <c r="F1020" s="48"/>
    </row>
    <row r="1021" spans="2:6">
      <c r="B1021" s="48"/>
      <c r="C1021" s="48"/>
      <c r="D1021" s="48"/>
      <c r="E1021" s="48"/>
      <c r="F1021" s="48"/>
    </row>
    <row r="1022" spans="2:6">
      <c r="B1022" s="48"/>
      <c r="C1022" s="48"/>
      <c r="D1022" s="48"/>
      <c r="E1022" s="48"/>
      <c r="F1022" s="48"/>
    </row>
    <row r="1023" spans="2:6">
      <c r="B1023" s="48"/>
      <c r="C1023" s="48"/>
      <c r="D1023" s="48"/>
      <c r="E1023" s="48"/>
      <c r="F1023" s="48"/>
    </row>
    <row r="1024" spans="2:6">
      <c r="B1024" s="48"/>
      <c r="C1024" s="48"/>
      <c r="D1024" s="48"/>
      <c r="E1024" s="48"/>
      <c r="F1024" s="48"/>
    </row>
    <row r="1025" spans="2:6">
      <c r="B1025" s="48"/>
      <c r="C1025" s="48"/>
      <c r="D1025" s="48"/>
      <c r="E1025" s="48"/>
      <c r="F1025" s="48"/>
    </row>
    <row r="1026" spans="2:6">
      <c r="B1026" s="48"/>
      <c r="C1026" s="48"/>
      <c r="D1026" s="48"/>
      <c r="E1026" s="48"/>
      <c r="F1026" s="48"/>
    </row>
    <row r="1027" spans="2:6">
      <c r="B1027" s="48"/>
      <c r="C1027" s="48"/>
      <c r="D1027" s="48"/>
      <c r="E1027" s="48"/>
      <c r="F1027" s="48"/>
    </row>
    <row r="1028" spans="2:6">
      <c r="B1028" s="48"/>
      <c r="C1028" s="48"/>
      <c r="D1028" s="48"/>
      <c r="E1028" s="48"/>
      <c r="F1028" s="48"/>
    </row>
    <row r="1029" spans="2:6">
      <c r="B1029" s="48"/>
      <c r="C1029" s="48"/>
      <c r="D1029" s="48"/>
      <c r="E1029" s="48"/>
      <c r="F1029" s="48"/>
    </row>
    <row r="1030" spans="2:6">
      <c r="B1030" s="48"/>
      <c r="C1030" s="48"/>
      <c r="D1030" s="48"/>
      <c r="E1030" s="48"/>
      <c r="F1030" s="48"/>
    </row>
    <row r="1031" spans="2:6">
      <c r="B1031" s="48"/>
      <c r="C1031" s="48"/>
      <c r="D1031" s="48"/>
      <c r="E1031" s="48"/>
      <c r="F1031" s="48"/>
    </row>
    <row r="1032" spans="2:6">
      <c r="B1032" s="48"/>
      <c r="C1032" s="48"/>
      <c r="D1032" s="48"/>
      <c r="E1032" s="48"/>
      <c r="F1032" s="48"/>
    </row>
    <row r="1033" spans="2:6">
      <c r="B1033" s="48"/>
      <c r="C1033" s="48"/>
      <c r="D1033" s="48"/>
      <c r="E1033" s="48"/>
      <c r="F1033" s="48"/>
    </row>
    <row r="1034" spans="2:6">
      <c r="B1034" s="48"/>
      <c r="C1034" s="48"/>
      <c r="D1034" s="48"/>
      <c r="E1034" s="48"/>
      <c r="F1034" s="48"/>
    </row>
    <row r="1035" spans="2:6">
      <c r="B1035" s="48"/>
      <c r="C1035" s="48"/>
      <c r="D1035" s="48"/>
      <c r="E1035" s="48"/>
      <c r="F1035" s="48"/>
    </row>
    <row r="1036" spans="2:6">
      <c r="B1036" s="48"/>
      <c r="C1036" s="48"/>
      <c r="D1036" s="48"/>
      <c r="E1036" s="48"/>
      <c r="F1036" s="48"/>
    </row>
    <row r="1037" spans="2:6">
      <c r="B1037" s="48"/>
      <c r="C1037" s="48"/>
      <c r="D1037" s="48"/>
      <c r="E1037" s="48"/>
      <c r="F1037" s="48"/>
    </row>
    <row r="1038" spans="2:6">
      <c r="B1038" s="48"/>
      <c r="C1038" s="48"/>
      <c r="D1038" s="48"/>
      <c r="E1038" s="48"/>
      <c r="F1038" s="48"/>
    </row>
    <row r="1039" spans="2:6">
      <c r="B1039" s="48"/>
      <c r="C1039" s="48"/>
      <c r="D1039" s="48"/>
      <c r="E1039" s="48"/>
      <c r="F1039" s="48"/>
    </row>
    <row r="1040" spans="2:6">
      <c r="B1040" s="48"/>
      <c r="C1040" s="48"/>
      <c r="D1040" s="48"/>
      <c r="E1040" s="48"/>
      <c r="F1040" s="48"/>
    </row>
    <row r="1041" spans="2:6">
      <c r="B1041" s="48"/>
      <c r="C1041" s="48"/>
      <c r="D1041" s="48"/>
      <c r="E1041" s="48"/>
      <c r="F1041" s="48"/>
    </row>
    <row r="1042" spans="2:6">
      <c r="B1042" s="48"/>
      <c r="C1042" s="48"/>
      <c r="D1042" s="48"/>
      <c r="E1042" s="48"/>
      <c r="F1042" s="48"/>
    </row>
    <row r="1043" spans="2:6">
      <c r="B1043" s="48"/>
      <c r="C1043" s="48"/>
      <c r="D1043" s="48"/>
      <c r="E1043" s="48"/>
      <c r="F1043" s="48"/>
    </row>
    <row r="1044" spans="2:6">
      <c r="B1044" s="48"/>
      <c r="C1044" s="48"/>
      <c r="D1044" s="48"/>
      <c r="E1044" s="48"/>
      <c r="F1044" s="48"/>
    </row>
    <row r="1045" spans="2:6">
      <c r="B1045" s="48"/>
      <c r="C1045" s="48"/>
      <c r="D1045" s="48"/>
      <c r="E1045" s="48"/>
      <c r="F1045" s="48"/>
    </row>
    <row r="1046" spans="2:6">
      <c r="B1046" s="48"/>
      <c r="C1046" s="48"/>
      <c r="D1046" s="48"/>
      <c r="E1046" s="48"/>
      <c r="F1046" s="48"/>
    </row>
    <row r="1047" spans="2:6">
      <c r="B1047" s="48"/>
      <c r="C1047" s="48"/>
      <c r="D1047" s="48"/>
      <c r="E1047" s="48"/>
      <c r="F1047" s="48"/>
    </row>
    <row r="1048" spans="2:6">
      <c r="B1048" s="48"/>
      <c r="C1048" s="48"/>
      <c r="D1048" s="48"/>
      <c r="E1048" s="48"/>
      <c r="F1048" s="48"/>
    </row>
    <row r="1049" spans="2:6">
      <c r="B1049" s="48"/>
      <c r="C1049" s="48"/>
      <c r="D1049" s="48"/>
      <c r="E1049" s="48"/>
      <c r="F1049" s="48"/>
    </row>
    <row r="1050" spans="2:6">
      <c r="B1050" s="48"/>
      <c r="C1050" s="48"/>
      <c r="D1050" s="48"/>
      <c r="E1050" s="48"/>
      <c r="F1050" s="48"/>
    </row>
    <row r="1051" spans="2:6">
      <c r="B1051" s="48"/>
      <c r="C1051" s="48"/>
      <c r="D1051" s="48"/>
      <c r="E1051" s="48"/>
      <c r="F1051" s="48"/>
    </row>
    <row r="1052" spans="2:6">
      <c r="B1052" s="48"/>
      <c r="C1052" s="48"/>
      <c r="D1052" s="48"/>
      <c r="E1052" s="48"/>
      <c r="F1052" s="48"/>
    </row>
    <row r="1053" spans="2:6">
      <c r="B1053" s="48"/>
      <c r="C1053" s="48"/>
      <c r="D1053" s="48"/>
      <c r="E1053" s="48"/>
      <c r="F1053" s="48"/>
    </row>
    <row r="1054" spans="2:6">
      <c r="B1054" s="48"/>
      <c r="C1054" s="48"/>
      <c r="D1054" s="48"/>
      <c r="E1054" s="48"/>
      <c r="F1054" s="48"/>
    </row>
    <row r="1055" spans="2:6">
      <c r="B1055" s="48"/>
      <c r="C1055" s="48"/>
      <c r="D1055" s="48"/>
      <c r="E1055" s="48"/>
      <c r="F1055" s="48"/>
    </row>
    <row r="1056" spans="2:6">
      <c r="B1056" s="48"/>
      <c r="C1056" s="48"/>
      <c r="D1056" s="48"/>
      <c r="E1056" s="48"/>
      <c r="F1056" s="48"/>
    </row>
    <row r="1057" spans="2:6">
      <c r="B1057" s="48"/>
      <c r="C1057" s="48"/>
      <c r="D1057" s="48"/>
      <c r="E1057" s="48"/>
      <c r="F1057" s="48"/>
    </row>
    <row r="1058" spans="2:6">
      <c r="B1058" s="48"/>
      <c r="C1058" s="48"/>
      <c r="D1058" s="48"/>
      <c r="E1058" s="48"/>
      <c r="F1058" s="48"/>
    </row>
    <row r="1059" spans="2:6">
      <c r="B1059" s="48"/>
      <c r="C1059" s="48"/>
      <c r="D1059" s="48"/>
      <c r="E1059" s="48"/>
      <c r="F1059" s="48"/>
    </row>
    <row r="1060" spans="2:6">
      <c r="B1060" s="48"/>
      <c r="C1060" s="48"/>
      <c r="D1060" s="48"/>
      <c r="E1060" s="48"/>
      <c r="F1060" s="48"/>
    </row>
    <row r="1061" spans="2:6">
      <c r="B1061" s="48"/>
      <c r="C1061" s="48"/>
      <c r="D1061" s="48"/>
      <c r="E1061" s="48"/>
      <c r="F1061" s="48"/>
    </row>
    <row r="1062" spans="2:6">
      <c r="B1062" s="48"/>
      <c r="C1062" s="48"/>
      <c r="D1062" s="48"/>
      <c r="E1062" s="48"/>
      <c r="F1062" s="48"/>
    </row>
    <row r="1063" spans="2:6">
      <c r="B1063" s="48"/>
      <c r="C1063" s="48"/>
      <c r="D1063" s="48"/>
      <c r="E1063" s="48"/>
      <c r="F1063" s="48"/>
    </row>
    <row r="1064" spans="2:6">
      <c r="B1064" s="48"/>
      <c r="C1064" s="48"/>
      <c r="D1064" s="48"/>
      <c r="E1064" s="48"/>
      <c r="F1064" s="48"/>
    </row>
    <row r="1065" spans="2:6">
      <c r="B1065" s="48"/>
      <c r="C1065" s="48"/>
      <c r="D1065" s="48"/>
      <c r="E1065" s="48"/>
      <c r="F1065" s="48"/>
    </row>
    <row r="1066" spans="2:6">
      <c r="B1066" s="48"/>
      <c r="C1066" s="48"/>
      <c r="D1066" s="48"/>
      <c r="E1066" s="48"/>
      <c r="F1066" s="48"/>
    </row>
    <row r="1067" spans="2:6">
      <c r="B1067" s="48"/>
      <c r="C1067" s="48"/>
      <c r="D1067" s="48"/>
      <c r="E1067" s="48"/>
      <c r="F1067" s="48"/>
    </row>
    <row r="1068" spans="2:6">
      <c r="B1068" s="48"/>
      <c r="C1068" s="48"/>
      <c r="D1068" s="48"/>
      <c r="E1068" s="48"/>
      <c r="F1068" s="48"/>
    </row>
    <row r="1069" spans="2:6">
      <c r="B1069" s="48"/>
      <c r="C1069" s="48"/>
      <c r="D1069" s="48"/>
      <c r="E1069" s="48"/>
      <c r="F1069" s="48"/>
    </row>
    <row r="1070" spans="2:6">
      <c r="B1070" s="48"/>
      <c r="C1070" s="48"/>
      <c r="D1070" s="48"/>
      <c r="E1070" s="48"/>
      <c r="F1070" s="48"/>
    </row>
    <row r="1071" spans="2:6">
      <c r="B1071" s="48"/>
      <c r="C1071" s="48"/>
      <c r="D1071" s="48"/>
      <c r="E1071" s="48"/>
      <c r="F1071" s="48"/>
    </row>
    <row r="1072" spans="2:6">
      <c r="B1072" s="48"/>
      <c r="C1072" s="48"/>
      <c r="D1072" s="48"/>
      <c r="E1072" s="48"/>
      <c r="F1072" s="48"/>
    </row>
    <row r="1073" spans="2:6">
      <c r="B1073" s="48"/>
      <c r="C1073" s="48"/>
      <c r="D1073" s="48"/>
      <c r="E1073" s="48"/>
      <c r="F1073" s="48"/>
    </row>
    <row r="1074" spans="2:6">
      <c r="B1074" s="48"/>
      <c r="C1074" s="48"/>
      <c r="D1074" s="48"/>
      <c r="E1074" s="48"/>
      <c r="F1074" s="48"/>
    </row>
    <row r="1075" spans="2:6">
      <c r="B1075" s="48"/>
      <c r="C1075" s="48"/>
      <c r="D1075" s="48"/>
      <c r="E1075" s="48"/>
      <c r="F1075" s="48"/>
    </row>
    <row r="1076" spans="2:6">
      <c r="B1076" s="48"/>
      <c r="C1076" s="48"/>
      <c r="D1076" s="48"/>
      <c r="E1076" s="48"/>
      <c r="F1076" s="48"/>
    </row>
    <row r="1077" spans="2:6">
      <c r="B1077" s="48"/>
      <c r="C1077" s="48"/>
      <c r="D1077" s="48"/>
      <c r="E1077" s="48"/>
      <c r="F1077" s="48"/>
    </row>
    <row r="1078" spans="2:6">
      <c r="B1078" s="48"/>
      <c r="C1078" s="48"/>
      <c r="D1078" s="48"/>
      <c r="E1078" s="48"/>
      <c r="F1078" s="48"/>
    </row>
    <row r="1079" spans="2:6">
      <c r="B1079" s="48"/>
      <c r="C1079" s="48"/>
      <c r="D1079" s="48"/>
      <c r="E1079" s="48"/>
      <c r="F1079" s="48"/>
    </row>
    <row r="1080" spans="2:6">
      <c r="B1080" s="48"/>
      <c r="C1080" s="48"/>
      <c r="D1080" s="48"/>
      <c r="E1080" s="48"/>
      <c r="F1080" s="48"/>
    </row>
    <row r="1081" spans="2:6">
      <c r="B1081" s="48"/>
      <c r="C1081" s="48"/>
      <c r="D1081" s="48"/>
      <c r="E1081" s="48"/>
      <c r="F1081" s="48"/>
    </row>
    <row r="1082" spans="2:6">
      <c r="B1082" s="48"/>
      <c r="C1082" s="48"/>
      <c r="D1082" s="48"/>
      <c r="E1082" s="48"/>
      <c r="F1082" s="48"/>
    </row>
    <row r="1083" spans="2:6">
      <c r="B1083" s="48"/>
      <c r="C1083" s="48"/>
      <c r="D1083" s="48"/>
      <c r="E1083" s="48"/>
      <c r="F1083" s="48"/>
    </row>
    <row r="1084" spans="2:6">
      <c r="B1084" s="48"/>
      <c r="C1084" s="48"/>
      <c r="D1084" s="48"/>
      <c r="E1084" s="48"/>
      <c r="F1084" s="48"/>
    </row>
    <row r="1085" spans="2:6">
      <c r="B1085" s="48"/>
      <c r="C1085" s="48"/>
      <c r="D1085" s="48"/>
      <c r="E1085" s="48"/>
      <c r="F1085" s="48"/>
    </row>
    <row r="1086" spans="2:6">
      <c r="B1086" s="48"/>
      <c r="C1086" s="48"/>
      <c r="D1086" s="48"/>
      <c r="E1086" s="48"/>
      <c r="F1086" s="48"/>
    </row>
    <row r="1087" spans="2:6">
      <c r="B1087" s="48"/>
      <c r="C1087" s="48"/>
      <c r="D1087" s="48"/>
      <c r="E1087" s="48"/>
      <c r="F1087" s="48"/>
    </row>
    <row r="1088" spans="2:6">
      <c r="B1088" s="48"/>
      <c r="C1088" s="48"/>
      <c r="D1088" s="48"/>
      <c r="E1088" s="48"/>
      <c r="F1088" s="48"/>
    </row>
    <row r="1089" spans="2:6">
      <c r="B1089" s="48"/>
      <c r="C1089" s="48"/>
      <c r="D1089" s="48"/>
      <c r="E1089" s="48"/>
      <c r="F1089" s="48"/>
    </row>
    <row r="1090" spans="2:6">
      <c r="B1090" s="48"/>
      <c r="C1090" s="48"/>
      <c r="D1090" s="48"/>
      <c r="E1090" s="48"/>
      <c r="F1090" s="48"/>
    </row>
    <row r="1091" spans="2:6">
      <c r="B1091" s="48"/>
      <c r="C1091" s="48"/>
      <c r="D1091" s="48"/>
      <c r="E1091" s="48"/>
      <c r="F1091" s="48"/>
    </row>
    <row r="1092" spans="2:6">
      <c r="B1092" s="48"/>
      <c r="C1092" s="48"/>
      <c r="D1092" s="48"/>
      <c r="E1092" s="48"/>
      <c r="F1092" s="48"/>
    </row>
    <row r="1093" spans="2:6">
      <c r="B1093" s="48"/>
      <c r="C1093" s="48"/>
      <c r="D1093" s="48"/>
      <c r="E1093" s="48"/>
      <c r="F1093" s="48"/>
    </row>
    <row r="1094" spans="2:6">
      <c r="B1094" s="48"/>
      <c r="C1094" s="48"/>
      <c r="D1094" s="48"/>
      <c r="E1094" s="48"/>
      <c r="F1094" s="48"/>
    </row>
    <row r="1095" spans="2:6">
      <c r="B1095" s="48"/>
      <c r="C1095" s="48"/>
      <c r="D1095" s="48"/>
      <c r="E1095" s="48"/>
      <c r="F1095" s="48"/>
    </row>
    <row r="1096" spans="2:6">
      <c r="B1096" s="48"/>
      <c r="C1096" s="48"/>
      <c r="D1096" s="48"/>
      <c r="E1096" s="48"/>
      <c r="F1096" s="48"/>
    </row>
    <row r="1097" spans="2:6">
      <c r="B1097" s="48"/>
      <c r="C1097" s="48"/>
      <c r="D1097" s="48"/>
      <c r="E1097" s="48"/>
      <c r="F1097" s="48"/>
    </row>
    <row r="1098" spans="2:6">
      <c r="B1098" s="48"/>
      <c r="C1098" s="48"/>
      <c r="D1098" s="48"/>
      <c r="E1098" s="48"/>
      <c r="F1098" s="48"/>
    </row>
    <row r="1099" spans="2:6">
      <c r="B1099" s="48"/>
      <c r="C1099" s="48"/>
      <c r="D1099" s="48"/>
      <c r="E1099" s="48"/>
      <c r="F1099" s="48"/>
    </row>
    <row r="1100" spans="2:6">
      <c r="B1100" s="48"/>
      <c r="C1100" s="48"/>
      <c r="D1100" s="48"/>
      <c r="E1100" s="48"/>
      <c r="F1100" s="48"/>
    </row>
    <row r="1101" spans="2:6">
      <c r="B1101" s="48"/>
      <c r="C1101" s="48"/>
      <c r="D1101" s="48"/>
      <c r="E1101" s="48"/>
      <c r="F1101" s="48"/>
    </row>
    <row r="1102" spans="2:6">
      <c r="B1102" s="48"/>
      <c r="C1102" s="48"/>
      <c r="D1102" s="48"/>
      <c r="E1102" s="48"/>
      <c r="F1102" s="48"/>
    </row>
    <row r="1103" spans="2:6">
      <c r="B1103" s="48"/>
      <c r="C1103" s="48"/>
      <c r="D1103" s="48"/>
      <c r="E1103" s="48"/>
      <c r="F1103" s="48"/>
    </row>
    <row r="1104" spans="2:6">
      <c r="B1104" s="48"/>
      <c r="C1104" s="48"/>
      <c r="D1104" s="48"/>
      <c r="E1104" s="48"/>
      <c r="F1104" s="48"/>
    </row>
    <row r="1105" spans="2:6">
      <c r="B1105" s="48"/>
      <c r="C1105" s="48"/>
      <c r="D1105" s="48"/>
      <c r="E1105" s="48"/>
      <c r="F1105" s="48"/>
    </row>
    <row r="1106" spans="2:6">
      <c r="B1106" s="48"/>
      <c r="C1106" s="48"/>
      <c r="D1106" s="48"/>
      <c r="E1106" s="48"/>
      <c r="F1106" s="48"/>
    </row>
    <row r="1107" spans="2:6">
      <c r="B1107" s="48"/>
      <c r="C1107" s="48"/>
      <c r="D1107" s="48"/>
      <c r="E1107" s="48"/>
      <c r="F1107" s="48"/>
    </row>
    <row r="1108" spans="2:6">
      <c r="B1108" s="48"/>
      <c r="C1108" s="48"/>
      <c r="D1108" s="48"/>
      <c r="E1108" s="48"/>
      <c r="F1108" s="48"/>
    </row>
    <row r="1109" spans="2:6">
      <c r="B1109" s="48"/>
      <c r="C1109" s="48"/>
      <c r="D1109" s="48"/>
      <c r="E1109" s="48"/>
      <c r="F1109" s="48"/>
    </row>
    <row r="1110" spans="2:6">
      <c r="B1110" s="48"/>
      <c r="C1110" s="48"/>
      <c r="D1110" s="48"/>
      <c r="E1110" s="48"/>
      <c r="F1110" s="48"/>
    </row>
    <row r="1111" spans="2:6">
      <c r="B1111" s="48"/>
      <c r="C1111" s="48"/>
      <c r="D1111" s="48"/>
      <c r="E1111" s="48"/>
      <c r="F1111" s="48"/>
    </row>
    <row r="1112" spans="2:6">
      <c r="B1112" s="48"/>
      <c r="C1112" s="48"/>
      <c r="D1112" s="48"/>
      <c r="E1112" s="48"/>
      <c r="F1112" s="48"/>
    </row>
    <row r="1113" spans="2:6">
      <c r="B1113" s="48"/>
      <c r="C1113" s="48"/>
      <c r="D1113" s="48"/>
      <c r="E1113" s="48"/>
      <c r="F1113" s="48"/>
    </row>
    <row r="1114" spans="2:6">
      <c r="B1114" s="48"/>
      <c r="C1114" s="48"/>
      <c r="D1114" s="48"/>
      <c r="E1114" s="48"/>
      <c r="F1114" s="48"/>
    </row>
    <row r="1115" spans="2:6">
      <c r="B1115" s="48"/>
      <c r="C1115" s="48"/>
      <c r="D1115" s="48"/>
      <c r="E1115" s="48"/>
      <c r="F1115" s="48"/>
    </row>
    <row r="1116" spans="2:6">
      <c r="B1116" s="48"/>
      <c r="C1116" s="48"/>
      <c r="D1116" s="48"/>
      <c r="E1116" s="48"/>
      <c r="F1116" s="48"/>
    </row>
    <row r="1117" spans="2:6">
      <c r="B1117" s="48"/>
      <c r="C1117" s="48"/>
      <c r="D1117" s="48"/>
      <c r="E1117" s="48"/>
      <c r="F1117" s="48"/>
    </row>
    <row r="1118" spans="2:6">
      <c r="B1118" s="48"/>
      <c r="C1118" s="48"/>
      <c r="D1118" s="48"/>
      <c r="E1118" s="48"/>
      <c r="F1118" s="48"/>
    </row>
    <row r="1119" spans="2:6">
      <c r="B1119" s="48"/>
      <c r="C1119" s="48"/>
      <c r="D1119" s="48"/>
      <c r="E1119" s="48"/>
      <c r="F1119" s="48"/>
    </row>
    <row r="1120" spans="2:6">
      <c r="B1120" s="48"/>
      <c r="C1120" s="48"/>
      <c r="D1120" s="48"/>
      <c r="E1120" s="48"/>
      <c r="F1120" s="48"/>
    </row>
    <row r="1121" spans="2:6">
      <c r="B1121" s="48"/>
      <c r="C1121" s="48"/>
      <c r="D1121" s="48"/>
      <c r="E1121" s="48"/>
      <c r="F1121" s="48"/>
    </row>
    <row r="1122" spans="2:6">
      <c r="B1122" s="48"/>
      <c r="C1122" s="48"/>
      <c r="D1122" s="48"/>
      <c r="E1122" s="48"/>
      <c r="F1122" s="48"/>
    </row>
    <row r="1123" spans="2:6">
      <c r="B1123" s="48"/>
      <c r="C1123" s="48"/>
      <c r="D1123" s="48"/>
      <c r="E1123" s="48"/>
      <c r="F1123" s="48"/>
    </row>
    <row r="1124" spans="2:6">
      <c r="B1124" s="48"/>
      <c r="C1124" s="48"/>
      <c r="D1124" s="48"/>
      <c r="E1124" s="48"/>
      <c r="F1124" s="48"/>
    </row>
    <row r="1125" spans="2:6">
      <c r="B1125" s="48"/>
      <c r="C1125" s="48"/>
      <c r="D1125" s="48"/>
      <c r="E1125" s="48"/>
      <c r="F1125" s="48"/>
    </row>
    <row r="1126" spans="2:6">
      <c r="B1126" s="48"/>
      <c r="C1126" s="48"/>
      <c r="D1126" s="48"/>
      <c r="E1126" s="48"/>
      <c r="F1126" s="48"/>
    </row>
    <row r="1127" spans="2:6">
      <c r="B1127" s="48"/>
      <c r="C1127" s="48"/>
      <c r="D1127" s="48"/>
      <c r="E1127" s="48"/>
      <c r="F1127" s="48"/>
    </row>
    <row r="1128" spans="2:6">
      <c r="B1128" s="48"/>
      <c r="C1128" s="48"/>
      <c r="D1128" s="48"/>
      <c r="E1128" s="48"/>
      <c r="F1128" s="48"/>
    </row>
    <row r="1129" spans="2:6">
      <c r="B1129" s="48"/>
      <c r="C1129" s="48"/>
      <c r="D1129" s="48"/>
      <c r="E1129" s="48"/>
      <c r="F1129" s="48"/>
    </row>
    <row r="1130" spans="2:6">
      <c r="B1130" s="48"/>
      <c r="C1130" s="48"/>
      <c r="D1130" s="48"/>
      <c r="E1130" s="48"/>
      <c r="F1130" s="48"/>
    </row>
    <row r="1131" spans="2:6">
      <c r="B1131" s="48"/>
      <c r="C1131" s="48"/>
      <c r="D1131" s="48"/>
      <c r="E1131" s="48"/>
      <c r="F1131" s="48"/>
    </row>
    <row r="1132" spans="2:6">
      <c r="B1132" s="48"/>
      <c r="C1132" s="48"/>
      <c r="D1132" s="48"/>
      <c r="E1132" s="48"/>
      <c r="F1132" s="48"/>
    </row>
    <row r="1133" spans="2:6">
      <c r="B1133" s="48"/>
      <c r="C1133" s="48"/>
      <c r="D1133" s="48"/>
      <c r="E1133" s="48"/>
      <c r="F1133" s="48"/>
    </row>
    <row r="1134" spans="2:6">
      <c r="B1134" s="48"/>
      <c r="C1134" s="48"/>
      <c r="D1134" s="48"/>
      <c r="E1134" s="48"/>
      <c r="F1134" s="48"/>
    </row>
    <row r="1135" spans="2:6">
      <c r="B1135" s="48"/>
      <c r="C1135" s="48"/>
      <c r="D1135" s="48"/>
      <c r="E1135" s="48"/>
      <c r="F1135" s="48"/>
    </row>
    <row r="1136" spans="2:6">
      <c r="B1136" s="48"/>
      <c r="C1136" s="48"/>
      <c r="D1136" s="48"/>
      <c r="E1136" s="48"/>
      <c r="F1136" s="48"/>
    </row>
    <row r="1137" spans="2:6">
      <c r="B1137" s="48"/>
      <c r="C1137" s="48"/>
      <c r="D1137" s="48"/>
      <c r="E1137" s="48"/>
      <c r="F1137" s="48"/>
    </row>
    <row r="1138" spans="2:6">
      <c r="B1138" s="48"/>
      <c r="C1138" s="48"/>
      <c r="D1138" s="48"/>
      <c r="E1138" s="48"/>
      <c r="F1138" s="48"/>
    </row>
    <row r="1139" spans="2:6">
      <c r="B1139" s="48"/>
      <c r="C1139" s="48"/>
      <c r="D1139" s="48"/>
      <c r="E1139" s="48"/>
      <c r="F1139" s="48"/>
    </row>
    <row r="1140" spans="2:6">
      <c r="B1140" s="48"/>
      <c r="C1140" s="48"/>
      <c r="D1140" s="48"/>
      <c r="E1140" s="48"/>
      <c r="F1140" s="48"/>
    </row>
    <row r="1141" spans="2:6">
      <c r="B1141" s="48"/>
      <c r="C1141" s="48"/>
      <c r="D1141" s="48"/>
      <c r="E1141" s="48"/>
      <c r="F1141" s="48"/>
    </row>
    <row r="1142" spans="2:6">
      <c r="B1142" s="48"/>
      <c r="C1142" s="48"/>
      <c r="D1142" s="48"/>
      <c r="E1142" s="48"/>
      <c r="F1142" s="48"/>
    </row>
    <row r="1143" spans="2:6">
      <c r="B1143" s="48"/>
      <c r="C1143" s="48"/>
      <c r="D1143" s="48"/>
      <c r="E1143" s="48"/>
      <c r="F1143" s="48"/>
    </row>
    <row r="1144" spans="2:6">
      <c r="B1144" s="48"/>
      <c r="C1144" s="48"/>
      <c r="D1144" s="48"/>
      <c r="E1144" s="48"/>
      <c r="F1144" s="48"/>
    </row>
    <row r="1145" spans="2:6">
      <c r="B1145" s="48"/>
      <c r="C1145" s="48"/>
      <c r="D1145" s="48"/>
      <c r="E1145" s="48"/>
      <c r="F1145" s="48"/>
    </row>
    <row r="1146" spans="2:6">
      <c r="B1146" s="48"/>
      <c r="C1146" s="48"/>
      <c r="D1146" s="48"/>
      <c r="E1146" s="48"/>
      <c r="F1146" s="48"/>
    </row>
    <row r="1147" spans="2:6">
      <c r="B1147" s="48"/>
      <c r="C1147" s="48"/>
      <c r="D1147" s="48"/>
      <c r="E1147" s="48"/>
      <c r="F1147" s="48"/>
    </row>
    <row r="1148" spans="2:6">
      <c r="B1148" s="48"/>
      <c r="C1148" s="48"/>
      <c r="D1148" s="48"/>
      <c r="E1148" s="48"/>
      <c r="F1148" s="48"/>
    </row>
    <row r="1149" spans="2:6">
      <c r="B1149" s="48"/>
      <c r="C1149" s="48"/>
      <c r="D1149" s="48"/>
      <c r="E1149" s="48"/>
      <c r="F1149" s="48"/>
    </row>
    <row r="1150" spans="2:6">
      <c r="B1150" s="48"/>
      <c r="C1150" s="48"/>
      <c r="D1150" s="48"/>
      <c r="E1150" s="48"/>
      <c r="F1150" s="48"/>
    </row>
    <row r="1151" spans="2:6">
      <c r="B1151" s="48"/>
      <c r="C1151" s="48"/>
      <c r="D1151" s="48"/>
      <c r="E1151" s="48"/>
      <c r="F1151" s="48"/>
    </row>
    <row r="1152" spans="2:6">
      <c r="B1152" s="48"/>
      <c r="C1152" s="48"/>
      <c r="D1152" s="48"/>
      <c r="E1152" s="48"/>
      <c r="F1152" s="48"/>
    </row>
    <row r="1153" spans="2:6">
      <c r="B1153" s="48"/>
      <c r="C1153" s="48"/>
      <c r="D1153" s="48"/>
      <c r="E1153" s="48"/>
      <c r="F1153" s="48"/>
    </row>
    <row r="1154" spans="2:6">
      <c r="B1154" s="48"/>
      <c r="C1154" s="48"/>
      <c r="D1154" s="48"/>
      <c r="E1154" s="48"/>
      <c r="F1154" s="48"/>
    </row>
    <row r="1155" spans="2:6">
      <c r="B1155" s="48"/>
      <c r="C1155" s="48"/>
      <c r="D1155" s="48"/>
      <c r="E1155" s="48"/>
      <c r="F1155" s="48"/>
    </row>
    <row r="1156" spans="2:6">
      <c r="B1156" s="48"/>
      <c r="C1156" s="48"/>
      <c r="D1156" s="48"/>
      <c r="E1156" s="48"/>
      <c r="F1156" s="48"/>
    </row>
    <row r="1157" spans="2:6">
      <c r="B1157" s="48"/>
      <c r="C1157" s="48"/>
      <c r="D1157" s="48"/>
      <c r="E1157" s="48"/>
      <c r="F1157" s="48"/>
    </row>
    <row r="1158" spans="2:6">
      <c r="B1158" s="48"/>
      <c r="C1158" s="48"/>
      <c r="D1158" s="48"/>
      <c r="E1158" s="48"/>
      <c r="F1158" s="48"/>
    </row>
    <row r="1159" spans="2:6">
      <c r="B1159" s="48"/>
      <c r="C1159" s="48"/>
      <c r="D1159" s="48"/>
      <c r="E1159" s="48"/>
      <c r="F1159" s="48"/>
    </row>
    <row r="1160" spans="2:6">
      <c r="B1160" s="48"/>
      <c r="C1160" s="48"/>
      <c r="D1160" s="48"/>
      <c r="E1160" s="48"/>
      <c r="F1160" s="48"/>
    </row>
    <row r="1161" spans="2:6">
      <c r="B1161" s="48"/>
      <c r="C1161" s="48"/>
      <c r="D1161" s="48"/>
      <c r="E1161" s="48"/>
      <c r="F1161" s="48"/>
    </row>
    <row r="1162" spans="2:6">
      <c r="B1162" s="48"/>
      <c r="C1162" s="48"/>
      <c r="D1162" s="48"/>
      <c r="E1162" s="48"/>
      <c r="F1162" s="48"/>
    </row>
    <row r="1163" spans="2:6">
      <c r="B1163" s="48"/>
      <c r="C1163" s="48"/>
      <c r="D1163" s="48"/>
      <c r="E1163" s="48"/>
      <c r="F1163" s="48"/>
    </row>
    <row r="1164" spans="2:6">
      <c r="B1164" s="48"/>
      <c r="C1164" s="48"/>
      <c r="D1164" s="48"/>
      <c r="E1164" s="48"/>
      <c r="F1164" s="48"/>
    </row>
    <row r="1165" spans="2:6">
      <c r="B1165" s="48"/>
      <c r="C1165" s="48"/>
      <c r="D1165" s="48"/>
      <c r="E1165" s="48"/>
      <c r="F1165" s="48"/>
    </row>
    <row r="1166" spans="2:6">
      <c r="B1166" s="48"/>
      <c r="C1166" s="48"/>
      <c r="D1166" s="48"/>
      <c r="E1166" s="48"/>
      <c r="F1166" s="48"/>
    </row>
    <row r="1167" spans="2:6">
      <c r="B1167" s="48"/>
      <c r="C1167" s="48"/>
      <c r="D1167" s="48"/>
      <c r="E1167" s="48"/>
      <c r="F1167" s="48"/>
    </row>
    <row r="1168" spans="2:6">
      <c r="B1168" s="48"/>
      <c r="C1168" s="48"/>
      <c r="D1168" s="48"/>
      <c r="E1168" s="48"/>
      <c r="F1168" s="48"/>
    </row>
    <row r="1169" spans="2:6">
      <c r="B1169" s="48"/>
      <c r="C1169" s="48"/>
      <c r="D1169" s="48"/>
      <c r="E1169" s="48"/>
      <c r="F1169" s="48"/>
    </row>
    <row r="1170" spans="2:6">
      <c r="B1170" s="48"/>
      <c r="C1170" s="48"/>
      <c r="D1170" s="48"/>
      <c r="E1170" s="48"/>
      <c r="F1170" s="48"/>
    </row>
    <row r="1171" spans="2:6">
      <c r="B1171" s="48"/>
      <c r="C1171" s="48"/>
      <c r="D1171" s="48"/>
      <c r="E1171" s="48"/>
      <c r="F1171" s="48"/>
    </row>
    <row r="1172" spans="2:6">
      <c r="B1172" s="48"/>
      <c r="C1172" s="48"/>
      <c r="D1172" s="48"/>
      <c r="E1172" s="48"/>
      <c r="F1172" s="48"/>
    </row>
    <row r="1173" spans="2:6">
      <c r="B1173" s="48"/>
      <c r="C1173" s="48"/>
      <c r="D1173" s="48"/>
      <c r="E1173" s="48"/>
      <c r="F1173" s="48"/>
    </row>
    <row r="1174" spans="2:6">
      <c r="B1174" s="48"/>
      <c r="C1174" s="48"/>
      <c r="D1174" s="48"/>
      <c r="E1174" s="48"/>
      <c r="F1174" s="48"/>
    </row>
    <row r="1175" spans="2:6">
      <c r="B1175" s="48"/>
      <c r="C1175" s="48"/>
      <c r="D1175" s="48"/>
      <c r="E1175" s="48"/>
      <c r="F1175" s="48"/>
    </row>
    <row r="1176" spans="2:6">
      <c r="B1176" s="48"/>
      <c r="C1176" s="48"/>
      <c r="D1176" s="48"/>
      <c r="E1176" s="48"/>
      <c r="F1176" s="48"/>
    </row>
    <row r="1177" spans="2:6">
      <c r="B1177" s="48"/>
      <c r="C1177" s="48"/>
      <c r="D1177" s="48"/>
      <c r="E1177" s="48"/>
      <c r="F1177" s="48"/>
    </row>
    <row r="1178" spans="2:6">
      <c r="B1178" s="48"/>
      <c r="C1178" s="48"/>
      <c r="D1178" s="48"/>
      <c r="E1178" s="48"/>
      <c r="F1178" s="48"/>
    </row>
    <row r="1179" spans="2:6">
      <c r="B1179" s="48"/>
      <c r="C1179" s="48"/>
      <c r="D1179" s="48"/>
      <c r="E1179" s="48"/>
      <c r="F1179" s="48"/>
    </row>
    <row r="1180" spans="2:6">
      <c r="B1180" s="48"/>
      <c r="C1180" s="48"/>
      <c r="D1180" s="48"/>
      <c r="E1180" s="48"/>
      <c r="F1180" s="48"/>
    </row>
    <row r="1181" spans="2:6">
      <c r="B1181" s="48"/>
      <c r="C1181" s="48"/>
      <c r="D1181" s="48"/>
      <c r="E1181" s="48"/>
      <c r="F1181" s="48"/>
    </row>
    <row r="1182" spans="2:6">
      <c r="B1182" s="48"/>
      <c r="C1182" s="48"/>
      <c r="D1182" s="48"/>
      <c r="E1182" s="48"/>
      <c r="F1182" s="48"/>
    </row>
    <row r="1183" spans="2:6">
      <c r="B1183" s="48"/>
      <c r="C1183" s="48"/>
      <c r="D1183" s="48"/>
      <c r="E1183" s="48"/>
      <c r="F1183" s="48"/>
    </row>
    <row r="1184" spans="2:6">
      <c r="B1184" s="48"/>
      <c r="C1184" s="48"/>
      <c r="D1184" s="48"/>
      <c r="E1184" s="48"/>
      <c r="F1184" s="48"/>
    </row>
    <row r="1185" spans="2:6">
      <c r="B1185" s="48"/>
      <c r="C1185" s="48"/>
      <c r="D1185" s="48"/>
      <c r="E1185" s="48"/>
      <c r="F1185" s="48"/>
    </row>
    <row r="1186" spans="2:6">
      <c r="B1186" s="48"/>
      <c r="C1186" s="48"/>
      <c r="D1186" s="48"/>
      <c r="E1186" s="48"/>
      <c r="F1186" s="48"/>
    </row>
    <row r="1187" spans="2:6">
      <c r="B1187" s="48"/>
      <c r="C1187" s="48"/>
      <c r="D1187" s="48"/>
      <c r="E1187" s="48"/>
      <c r="F1187" s="48"/>
    </row>
    <row r="1188" spans="2:6">
      <c r="B1188" s="48"/>
      <c r="C1188" s="48"/>
      <c r="D1188" s="48"/>
      <c r="E1188" s="48"/>
      <c r="F1188" s="48"/>
    </row>
    <row r="1189" spans="2:6">
      <c r="B1189" s="48"/>
      <c r="C1189" s="48"/>
      <c r="D1189" s="48"/>
      <c r="E1189" s="48"/>
      <c r="F1189" s="48"/>
    </row>
    <row r="1190" spans="2:6">
      <c r="B1190" s="48"/>
      <c r="C1190" s="48"/>
      <c r="D1190" s="48"/>
      <c r="E1190" s="48"/>
      <c r="F1190" s="48"/>
    </row>
    <row r="1191" spans="2:6">
      <c r="B1191" s="48"/>
      <c r="C1191" s="48"/>
      <c r="D1191" s="48"/>
      <c r="E1191" s="48"/>
      <c r="F1191" s="48"/>
    </row>
    <row r="1192" spans="2:6">
      <c r="B1192" s="48"/>
      <c r="C1192" s="48"/>
      <c r="D1192" s="48"/>
      <c r="E1192" s="48"/>
      <c r="F1192" s="48"/>
    </row>
    <row r="1193" spans="2:6">
      <c r="B1193" s="48"/>
      <c r="C1193" s="48"/>
      <c r="D1193" s="48"/>
      <c r="E1193" s="48"/>
      <c r="F1193" s="48"/>
    </row>
    <row r="1194" spans="2:6">
      <c r="B1194" s="48"/>
      <c r="C1194" s="48"/>
      <c r="D1194" s="48"/>
      <c r="E1194" s="48"/>
      <c r="F1194" s="48"/>
    </row>
    <row r="1195" spans="2:6">
      <c r="B1195" s="48"/>
      <c r="C1195" s="48"/>
      <c r="D1195" s="48"/>
      <c r="E1195" s="48"/>
      <c r="F1195" s="48"/>
    </row>
    <row r="1196" spans="2:6">
      <c r="B1196" s="48"/>
      <c r="C1196" s="48"/>
      <c r="D1196" s="48"/>
      <c r="E1196" s="48"/>
      <c r="F1196" s="48"/>
    </row>
    <row r="1197" spans="2:6">
      <c r="B1197" s="48"/>
      <c r="C1197" s="48"/>
      <c r="D1197" s="48"/>
      <c r="E1197" s="48"/>
      <c r="F1197" s="48"/>
    </row>
    <row r="1198" spans="2:6">
      <c r="B1198" s="48"/>
      <c r="C1198" s="48"/>
      <c r="D1198" s="48"/>
      <c r="E1198" s="48"/>
      <c r="F1198" s="48"/>
    </row>
    <row r="1199" spans="2:6">
      <c r="B1199" s="48"/>
      <c r="C1199" s="48"/>
      <c r="D1199" s="48"/>
      <c r="E1199" s="48"/>
      <c r="F1199" s="48"/>
    </row>
    <row r="1200" spans="2:6">
      <c r="B1200" s="48"/>
      <c r="C1200" s="48"/>
      <c r="D1200" s="48"/>
      <c r="E1200" s="48"/>
      <c r="F1200" s="48"/>
    </row>
    <row r="1201" spans="2:6">
      <c r="B1201" s="48"/>
      <c r="C1201" s="48"/>
      <c r="D1201" s="48"/>
      <c r="E1201" s="48"/>
      <c r="F1201" s="48"/>
    </row>
    <row r="1202" spans="2:6">
      <c r="B1202" s="48"/>
      <c r="C1202" s="48"/>
      <c r="D1202" s="48"/>
      <c r="E1202" s="48"/>
      <c r="F1202" s="48"/>
    </row>
    <row r="1203" spans="2:6">
      <c r="B1203" s="48"/>
      <c r="C1203" s="48"/>
      <c r="D1203" s="48"/>
      <c r="E1203" s="48"/>
      <c r="F1203" s="48"/>
    </row>
    <row r="1204" spans="2:6">
      <c r="B1204" s="48"/>
      <c r="C1204" s="48"/>
      <c r="D1204" s="48"/>
      <c r="E1204" s="48"/>
      <c r="F1204" s="48"/>
    </row>
    <row r="1205" spans="2:6">
      <c r="B1205" s="48"/>
      <c r="C1205" s="48"/>
      <c r="D1205" s="48"/>
      <c r="E1205" s="48"/>
      <c r="F1205" s="48"/>
    </row>
    <row r="1206" spans="2:6">
      <c r="B1206" s="48"/>
      <c r="C1206" s="48"/>
      <c r="D1206" s="48"/>
      <c r="E1206" s="48"/>
      <c r="F1206" s="48"/>
    </row>
    <row r="1207" spans="2:6">
      <c r="B1207" s="48"/>
      <c r="C1207" s="48"/>
      <c r="D1207" s="48"/>
      <c r="E1207" s="48"/>
      <c r="F1207" s="48"/>
    </row>
    <row r="1208" spans="2:6">
      <c r="B1208" s="48"/>
      <c r="C1208" s="48"/>
      <c r="D1208" s="48"/>
      <c r="E1208" s="48"/>
      <c r="F1208" s="48"/>
    </row>
    <row r="1209" spans="2:6">
      <c r="B1209" s="48"/>
      <c r="C1209" s="48"/>
      <c r="D1209" s="48"/>
      <c r="E1209" s="48"/>
      <c r="F1209" s="48"/>
    </row>
    <row r="1210" spans="2:6">
      <c r="B1210" s="48"/>
      <c r="C1210" s="48"/>
      <c r="D1210" s="48"/>
      <c r="E1210" s="48"/>
      <c r="F1210" s="48"/>
    </row>
    <row r="1211" spans="2:6">
      <c r="B1211" s="48"/>
      <c r="C1211" s="48"/>
      <c r="D1211" s="48"/>
      <c r="E1211" s="48"/>
      <c r="F1211" s="48"/>
    </row>
    <row r="1212" spans="2:6">
      <c r="B1212" s="48"/>
      <c r="C1212" s="48"/>
      <c r="D1212" s="48"/>
      <c r="E1212" s="48"/>
      <c r="F1212" s="48"/>
    </row>
    <row r="1213" spans="2:6">
      <c r="B1213" s="48"/>
      <c r="C1213" s="48"/>
      <c r="D1213" s="48"/>
      <c r="E1213" s="48"/>
      <c r="F1213" s="48"/>
    </row>
    <row r="1214" spans="2:6">
      <c r="B1214" s="48"/>
      <c r="C1214" s="48"/>
      <c r="D1214" s="48"/>
      <c r="E1214" s="48"/>
      <c r="F1214" s="48"/>
    </row>
    <row r="1215" spans="2:6">
      <c r="B1215" s="48"/>
      <c r="C1215" s="48"/>
      <c r="D1215" s="48"/>
      <c r="E1215" s="48"/>
      <c r="F1215" s="48"/>
    </row>
    <row r="1216" spans="2:6">
      <c r="B1216" s="48"/>
      <c r="C1216" s="48"/>
      <c r="D1216" s="48"/>
      <c r="E1216" s="48"/>
      <c r="F1216" s="48"/>
    </row>
    <row r="1217" spans="2:6">
      <c r="B1217" s="48"/>
      <c r="C1217" s="48"/>
      <c r="D1217" s="48"/>
      <c r="E1217" s="48"/>
      <c r="F1217" s="48"/>
    </row>
    <row r="1218" spans="2:6">
      <c r="B1218" s="48"/>
      <c r="C1218" s="48"/>
      <c r="D1218" s="48"/>
      <c r="E1218" s="48"/>
      <c r="F1218" s="48"/>
    </row>
    <row r="1219" spans="2:6">
      <c r="B1219" s="48"/>
      <c r="C1219" s="48"/>
      <c r="D1219" s="48"/>
      <c r="E1219" s="48"/>
      <c r="F1219" s="48"/>
    </row>
    <row r="1220" spans="2:6">
      <c r="B1220" s="48"/>
      <c r="C1220" s="48"/>
      <c r="D1220" s="48"/>
      <c r="E1220" s="48"/>
      <c r="F1220" s="48"/>
    </row>
    <row r="1221" spans="2:6">
      <c r="B1221" s="48"/>
      <c r="C1221" s="48"/>
      <c r="D1221" s="48"/>
      <c r="E1221" s="48"/>
      <c r="F1221" s="48"/>
    </row>
    <row r="1222" spans="2:6">
      <c r="B1222" s="48"/>
      <c r="C1222" s="48"/>
      <c r="D1222" s="48"/>
      <c r="E1222" s="48"/>
      <c r="F1222" s="48"/>
    </row>
    <row r="1223" spans="2:6">
      <c r="B1223" s="48"/>
      <c r="C1223" s="48"/>
      <c r="D1223" s="48"/>
      <c r="E1223" s="48"/>
      <c r="F1223" s="48"/>
    </row>
    <row r="1224" spans="2:6">
      <c r="B1224" s="48"/>
      <c r="C1224" s="48"/>
      <c r="D1224" s="48"/>
      <c r="E1224" s="48"/>
      <c r="F1224" s="48"/>
    </row>
    <row r="1225" spans="2:6">
      <c r="B1225" s="48"/>
      <c r="C1225" s="48"/>
      <c r="D1225" s="48"/>
      <c r="E1225" s="48"/>
      <c r="F1225" s="48"/>
    </row>
    <row r="1226" spans="2:6">
      <c r="B1226" s="48"/>
      <c r="C1226" s="48"/>
      <c r="D1226" s="48"/>
      <c r="E1226" s="48"/>
      <c r="F1226" s="48"/>
    </row>
    <row r="1227" spans="2:6">
      <c r="B1227" s="48"/>
      <c r="C1227" s="48"/>
      <c r="D1227" s="48"/>
      <c r="E1227" s="48"/>
      <c r="F1227" s="48"/>
    </row>
    <row r="1228" spans="2:6">
      <c r="B1228" s="48"/>
      <c r="C1228" s="48"/>
      <c r="D1228" s="48"/>
      <c r="E1228" s="48"/>
      <c r="F1228" s="48"/>
    </row>
    <row r="1229" spans="2:6">
      <c r="B1229" s="48"/>
      <c r="C1229" s="48"/>
      <c r="D1229" s="48"/>
      <c r="E1229" s="48"/>
      <c r="F1229" s="48"/>
    </row>
    <row r="1230" spans="2:6">
      <c r="B1230" s="48"/>
      <c r="C1230" s="48"/>
      <c r="D1230" s="48"/>
      <c r="E1230" s="48"/>
      <c r="F1230" s="48"/>
    </row>
    <row r="1231" spans="2:6">
      <c r="B1231" s="48"/>
      <c r="C1231" s="48"/>
      <c r="D1231" s="48"/>
      <c r="E1231" s="48"/>
      <c r="F1231" s="48"/>
    </row>
    <row r="1232" spans="2:6">
      <c r="B1232" s="48"/>
      <c r="C1232" s="48"/>
      <c r="D1232" s="48"/>
      <c r="E1232" s="48"/>
      <c r="F1232" s="48"/>
    </row>
    <row r="1233" spans="2:6">
      <c r="B1233" s="48"/>
      <c r="C1233" s="48"/>
      <c r="D1233" s="48"/>
      <c r="E1233" s="48"/>
      <c r="F1233" s="48"/>
    </row>
    <row r="1234" spans="2:6">
      <c r="B1234" s="48"/>
      <c r="C1234" s="48"/>
      <c r="D1234" s="48"/>
      <c r="E1234" s="48"/>
      <c r="F1234" s="48"/>
    </row>
    <row r="1235" spans="2:6">
      <c r="B1235" s="48"/>
      <c r="C1235" s="48"/>
      <c r="D1235" s="48"/>
      <c r="E1235" s="48"/>
      <c r="F1235" s="48"/>
    </row>
    <row r="1236" spans="2:6">
      <c r="B1236" s="48"/>
      <c r="C1236" s="48"/>
      <c r="D1236" s="48"/>
      <c r="E1236" s="48"/>
      <c r="F1236" s="48"/>
    </row>
    <row r="1237" spans="2:6">
      <c r="B1237" s="48"/>
      <c r="C1237" s="48"/>
      <c r="D1237" s="48"/>
      <c r="E1237" s="48"/>
      <c r="F1237" s="48"/>
    </row>
    <row r="1238" spans="2:6">
      <c r="B1238" s="48"/>
      <c r="C1238" s="48"/>
      <c r="D1238" s="48"/>
      <c r="E1238" s="48"/>
      <c r="F1238" s="48"/>
    </row>
    <row r="1239" spans="2:6">
      <c r="B1239" s="48"/>
      <c r="C1239" s="48"/>
      <c r="D1239" s="48"/>
      <c r="E1239" s="48"/>
      <c r="F1239" s="48"/>
    </row>
    <row r="1240" spans="2:6">
      <c r="B1240" s="48"/>
      <c r="C1240" s="48"/>
      <c r="D1240" s="48"/>
      <c r="E1240" s="48"/>
      <c r="F1240" s="48"/>
    </row>
    <row r="1241" spans="2:6">
      <c r="B1241" s="48"/>
      <c r="C1241" s="48"/>
      <c r="D1241" s="48"/>
      <c r="E1241" s="48"/>
      <c r="F1241" s="48"/>
    </row>
    <row r="1242" spans="2:6">
      <c r="B1242" s="48"/>
      <c r="C1242" s="48"/>
      <c r="D1242" s="48"/>
      <c r="E1242" s="48"/>
      <c r="F1242" s="48"/>
    </row>
    <row r="1243" spans="2:6">
      <c r="B1243" s="48"/>
      <c r="C1243" s="48"/>
      <c r="D1243" s="48"/>
      <c r="E1243" s="48"/>
      <c r="F1243" s="48"/>
    </row>
    <row r="1244" spans="2:6">
      <c r="B1244" s="48"/>
      <c r="C1244" s="48"/>
      <c r="D1244" s="48"/>
      <c r="E1244" s="48"/>
      <c r="F1244" s="48"/>
    </row>
    <row r="1245" spans="2:6">
      <c r="B1245" s="48"/>
      <c r="C1245" s="48"/>
      <c r="D1245" s="48"/>
      <c r="E1245" s="48"/>
      <c r="F1245" s="48"/>
    </row>
    <row r="1246" spans="2:6">
      <c r="B1246" s="48"/>
      <c r="C1246" s="48"/>
      <c r="D1246" s="48"/>
      <c r="E1246" s="48"/>
      <c r="F1246" s="48"/>
    </row>
    <row r="1247" spans="2:6">
      <c r="B1247" s="48"/>
      <c r="C1247" s="48"/>
      <c r="D1247" s="48"/>
      <c r="E1247" s="48"/>
      <c r="F1247" s="48"/>
    </row>
    <row r="1248" spans="2:6">
      <c r="B1248" s="48"/>
      <c r="C1248" s="48"/>
      <c r="D1248" s="48"/>
      <c r="E1248" s="48"/>
      <c r="F1248" s="48"/>
    </row>
    <row r="1249" spans="2:6">
      <c r="B1249" s="48"/>
      <c r="C1249" s="48"/>
      <c r="D1249" s="48"/>
      <c r="E1249" s="48"/>
      <c r="F1249" s="48"/>
    </row>
    <row r="1250" spans="2:6">
      <c r="B1250" s="48"/>
      <c r="C1250" s="48"/>
      <c r="D1250" s="48"/>
      <c r="E1250" s="48"/>
      <c r="F1250" s="48"/>
    </row>
    <row r="1251" spans="2:6">
      <c r="B1251" s="48"/>
      <c r="C1251" s="48"/>
      <c r="D1251" s="48"/>
      <c r="E1251" s="48"/>
      <c r="F1251" s="48"/>
    </row>
    <row r="1252" spans="2:6">
      <c r="B1252" s="48"/>
      <c r="C1252" s="48"/>
      <c r="D1252" s="48"/>
      <c r="E1252" s="48"/>
      <c r="F1252" s="48"/>
    </row>
    <row r="1253" spans="2:6">
      <c r="B1253" s="48"/>
      <c r="C1253" s="48"/>
      <c r="D1253" s="48"/>
      <c r="E1253" s="48"/>
      <c r="F1253" s="48"/>
    </row>
    <row r="1254" spans="2:6">
      <c r="B1254" s="48"/>
      <c r="C1254" s="48"/>
      <c r="D1254" s="48"/>
      <c r="E1254" s="48"/>
      <c r="F1254" s="48"/>
    </row>
    <row r="1255" spans="2:6">
      <c r="B1255" s="48"/>
      <c r="C1255" s="48"/>
      <c r="D1255" s="48"/>
      <c r="E1255" s="48"/>
      <c r="F1255" s="48"/>
    </row>
    <row r="1256" spans="2:6">
      <c r="B1256" s="48"/>
      <c r="C1256" s="48"/>
      <c r="D1256" s="48"/>
      <c r="E1256" s="48"/>
      <c r="F1256" s="48"/>
    </row>
    <row r="1257" spans="2:6">
      <c r="B1257" s="48"/>
      <c r="C1257" s="48"/>
      <c r="D1257" s="48"/>
      <c r="E1257" s="48"/>
      <c r="F1257" s="48"/>
    </row>
    <row r="1258" spans="2:6">
      <c r="B1258" s="48"/>
      <c r="C1258" s="48"/>
      <c r="D1258" s="48"/>
      <c r="E1258" s="48"/>
      <c r="F1258" s="48"/>
    </row>
    <row r="1259" spans="2:6">
      <c r="B1259" s="48"/>
      <c r="C1259" s="48"/>
      <c r="D1259" s="48"/>
      <c r="E1259" s="48"/>
      <c r="F1259" s="48"/>
    </row>
    <row r="1260" spans="2:6">
      <c r="B1260" s="48"/>
      <c r="C1260" s="48"/>
      <c r="D1260" s="48"/>
      <c r="E1260" s="48"/>
      <c r="F1260" s="48"/>
    </row>
    <row r="1261" spans="2:6">
      <c r="B1261" s="48"/>
      <c r="C1261" s="48"/>
      <c r="D1261" s="48"/>
      <c r="E1261" s="48"/>
      <c r="F1261" s="48"/>
    </row>
    <row r="1262" spans="2:6">
      <c r="B1262" s="48"/>
      <c r="C1262" s="48"/>
      <c r="D1262" s="48"/>
      <c r="E1262" s="48"/>
      <c r="F1262" s="48"/>
    </row>
    <row r="1263" spans="2:6">
      <c r="B1263" s="48"/>
      <c r="C1263" s="48"/>
      <c r="D1263" s="48"/>
      <c r="E1263" s="48"/>
      <c r="F1263" s="48"/>
    </row>
    <row r="1264" spans="2:6">
      <c r="B1264" s="48"/>
      <c r="C1264" s="48"/>
      <c r="D1264" s="48"/>
      <c r="E1264" s="48"/>
      <c r="F1264" s="48"/>
    </row>
    <row r="1265" spans="2:6">
      <c r="B1265" s="48"/>
      <c r="C1265" s="48"/>
      <c r="D1265" s="48"/>
      <c r="E1265" s="48"/>
      <c r="F1265" s="48"/>
    </row>
    <row r="1266" spans="2:6">
      <c r="B1266" s="48"/>
      <c r="C1266" s="48"/>
      <c r="D1266" s="48"/>
      <c r="E1266" s="48"/>
      <c r="F1266" s="48"/>
    </row>
    <row r="1267" spans="2:6">
      <c r="B1267" s="48"/>
      <c r="C1267" s="48"/>
      <c r="D1267" s="48"/>
      <c r="E1267" s="48"/>
      <c r="F1267" s="48"/>
    </row>
    <row r="1268" spans="2:6">
      <c r="B1268" s="48"/>
      <c r="C1268" s="48"/>
      <c r="D1268" s="48"/>
      <c r="E1268" s="48"/>
      <c r="F1268" s="48"/>
    </row>
    <row r="1269" spans="2:6">
      <c r="B1269" s="48"/>
      <c r="C1269" s="48"/>
      <c r="D1269" s="48"/>
      <c r="E1269" s="48"/>
      <c r="F1269" s="48"/>
    </row>
    <row r="1270" spans="2:6">
      <c r="B1270" s="48"/>
      <c r="C1270" s="48"/>
      <c r="D1270" s="48"/>
      <c r="E1270" s="48"/>
      <c r="F1270" s="48"/>
    </row>
    <row r="1271" spans="2:6">
      <c r="B1271" s="48"/>
      <c r="C1271" s="48"/>
      <c r="D1271" s="48"/>
      <c r="E1271" s="48"/>
      <c r="F1271" s="48"/>
    </row>
    <row r="1272" spans="2:6">
      <c r="B1272" s="48"/>
      <c r="C1272" s="48"/>
      <c r="D1272" s="48"/>
      <c r="E1272" s="48"/>
      <c r="F1272" s="48"/>
    </row>
    <row r="1273" spans="2:6">
      <c r="B1273" s="48"/>
      <c r="C1273" s="48"/>
      <c r="D1273" s="48"/>
      <c r="E1273" s="48"/>
      <c r="F1273" s="48"/>
    </row>
    <row r="1274" spans="2:6">
      <c r="B1274" s="48"/>
      <c r="C1274" s="48"/>
      <c r="D1274" s="48"/>
      <c r="E1274" s="48"/>
      <c r="F1274" s="48"/>
    </row>
    <row r="1275" spans="2:6">
      <c r="B1275" s="48"/>
      <c r="C1275" s="48"/>
      <c r="D1275" s="48"/>
      <c r="E1275" s="48"/>
      <c r="F1275" s="48"/>
    </row>
    <row r="1276" spans="2:6">
      <c r="B1276" s="48"/>
      <c r="C1276" s="48"/>
      <c r="D1276" s="48"/>
      <c r="E1276" s="48"/>
      <c r="F1276" s="48"/>
    </row>
    <row r="1277" spans="2:6">
      <c r="B1277" s="48"/>
      <c r="C1277" s="48"/>
      <c r="D1277" s="48"/>
      <c r="E1277" s="48"/>
      <c r="F1277" s="48"/>
    </row>
    <row r="1278" spans="2:6">
      <c r="B1278" s="48"/>
      <c r="C1278" s="48"/>
      <c r="D1278" s="48"/>
      <c r="E1278" s="48"/>
      <c r="F1278" s="48"/>
    </row>
    <row r="1279" spans="2:6">
      <c r="B1279" s="48"/>
      <c r="C1279" s="48"/>
      <c r="D1279" s="48"/>
      <c r="E1279" s="48"/>
      <c r="F1279" s="48"/>
    </row>
    <row r="1280" spans="2:6">
      <c r="B1280" s="48"/>
      <c r="C1280" s="48"/>
      <c r="D1280" s="48"/>
      <c r="E1280" s="48"/>
      <c r="F1280" s="48"/>
    </row>
    <row r="1281" spans="2:6">
      <c r="B1281" s="48"/>
      <c r="C1281" s="48"/>
      <c r="D1281" s="48"/>
      <c r="E1281" s="48"/>
      <c r="F1281" s="48"/>
    </row>
    <row r="1282" spans="2:6">
      <c r="B1282" s="48"/>
      <c r="C1282" s="48"/>
      <c r="D1282" s="48"/>
      <c r="E1282" s="48"/>
      <c r="F1282" s="48"/>
    </row>
    <row r="1283" spans="2:6">
      <c r="B1283" s="48"/>
      <c r="C1283" s="48"/>
      <c r="D1283" s="48"/>
      <c r="E1283" s="48"/>
      <c r="F1283" s="48"/>
    </row>
    <row r="1284" spans="2:6">
      <c r="B1284" s="48"/>
      <c r="C1284" s="48"/>
      <c r="D1284" s="48"/>
      <c r="E1284" s="48"/>
      <c r="F1284" s="48"/>
    </row>
    <row r="1285" spans="2:6">
      <c r="B1285" s="48"/>
      <c r="C1285" s="48"/>
      <c r="D1285" s="48"/>
      <c r="E1285" s="48"/>
      <c r="F1285" s="48"/>
    </row>
    <row r="1286" spans="2:6">
      <c r="B1286" s="48"/>
      <c r="C1286" s="48"/>
      <c r="D1286" s="48"/>
      <c r="E1286" s="48"/>
      <c r="F1286" s="48"/>
    </row>
    <row r="1287" spans="2:6">
      <c r="B1287" s="48"/>
      <c r="C1287" s="48"/>
      <c r="D1287" s="48"/>
      <c r="E1287" s="48"/>
      <c r="F1287" s="48"/>
    </row>
    <row r="1288" spans="2:6">
      <c r="B1288" s="48"/>
      <c r="C1288" s="48"/>
      <c r="D1288" s="48"/>
      <c r="E1288" s="48"/>
      <c r="F1288" s="48"/>
    </row>
    <row r="1289" spans="2:6">
      <c r="B1289" s="48"/>
      <c r="C1289" s="48"/>
      <c r="D1289" s="48"/>
      <c r="E1289" s="48"/>
      <c r="F1289" s="48"/>
    </row>
    <row r="1290" spans="2:6">
      <c r="B1290" s="48"/>
      <c r="C1290" s="48"/>
      <c r="D1290" s="48"/>
      <c r="E1290" s="48"/>
      <c r="F1290" s="48"/>
    </row>
    <row r="1291" spans="2:6">
      <c r="B1291" s="48"/>
      <c r="C1291" s="48"/>
      <c r="D1291" s="48"/>
      <c r="E1291" s="48"/>
      <c r="F1291" s="48"/>
    </row>
    <row r="1292" spans="2:6">
      <c r="B1292" s="48"/>
      <c r="C1292" s="48"/>
      <c r="D1292" s="48"/>
      <c r="E1292" s="48"/>
      <c r="F1292" s="48"/>
    </row>
    <row r="1293" spans="2:6">
      <c r="B1293" s="48"/>
      <c r="C1293" s="48"/>
      <c r="D1293" s="48"/>
      <c r="E1293" s="48"/>
      <c r="F1293" s="48"/>
    </row>
    <row r="1294" spans="2:6">
      <c r="B1294" s="48"/>
      <c r="C1294" s="48"/>
      <c r="D1294" s="48"/>
      <c r="E1294" s="48"/>
      <c r="F1294" s="48"/>
    </row>
    <row r="1295" spans="2:6">
      <c r="B1295" s="48"/>
      <c r="C1295" s="48"/>
      <c r="D1295" s="48"/>
      <c r="E1295" s="48"/>
      <c r="F1295" s="48"/>
    </row>
    <row r="1296" spans="2:6">
      <c r="B1296" s="48"/>
      <c r="C1296" s="48"/>
      <c r="D1296" s="48"/>
      <c r="E1296" s="48"/>
      <c r="F1296" s="48"/>
    </row>
    <row r="1297" spans="2:6">
      <c r="B1297" s="48"/>
      <c r="C1297" s="48"/>
      <c r="D1297" s="48"/>
      <c r="E1297" s="48"/>
      <c r="F1297" s="48"/>
    </row>
    <row r="1298" spans="2:6">
      <c r="B1298" s="48"/>
      <c r="C1298" s="48"/>
      <c r="D1298" s="48"/>
      <c r="E1298" s="48"/>
      <c r="F1298" s="48"/>
    </row>
    <row r="1299" spans="2:6">
      <c r="B1299" s="48"/>
      <c r="C1299" s="48"/>
      <c r="D1299" s="48"/>
      <c r="E1299" s="48"/>
      <c r="F1299" s="48"/>
    </row>
    <row r="1300" spans="2:6">
      <c r="B1300" s="48"/>
      <c r="C1300" s="48"/>
      <c r="D1300" s="48"/>
      <c r="E1300" s="48"/>
      <c r="F1300" s="48"/>
    </row>
    <row r="1301" spans="2:6">
      <c r="B1301" s="48"/>
      <c r="C1301" s="48"/>
      <c r="D1301" s="48"/>
      <c r="E1301" s="48"/>
      <c r="F1301" s="48"/>
    </row>
    <row r="1302" spans="2:6">
      <c r="B1302" s="48"/>
      <c r="C1302" s="48"/>
      <c r="D1302" s="48"/>
      <c r="E1302" s="48"/>
      <c r="F1302" s="48"/>
    </row>
    <row r="1303" spans="2:6">
      <c r="B1303" s="48"/>
      <c r="C1303" s="48"/>
      <c r="D1303" s="48"/>
      <c r="E1303" s="48"/>
      <c r="F1303" s="48"/>
    </row>
    <row r="1304" spans="2:6">
      <c r="B1304" s="48"/>
      <c r="C1304" s="48"/>
      <c r="D1304" s="48"/>
      <c r="E1304" s="48"/>
      <c r="F1304" s="48"/>
    </row>
    <row r="1305" spans="2:6">
      <c r="B1305" s="48"/>
      <c r="C1305" s="48"/>
      <c r="D1305" s="48"/>
      <c r="E1305" s="48"/>
      <c r="F1305" s="48"/>
    </row>
    <row r="1306" spans="2:6">
      <c r="B1306" s="48"/>
      <c r="C1306" s="48"/>
      <c r="D1306" s="48"/>
      <c r="E1306" s="48"/>
      <c r="F1306" s="48"/>
    </row>
    <row r="1307" spans="2:6">
      <c r="B1307" s="48"/>
      <c r="C1307" s="48"/>
      <c r="D1307" s="48"/>
      <c r="E1307" s="48"/>
      <c r="F1307" s="48"/>
    </row>
    <row r="1308" spans="2:6">
      <c r="B1308" s="48"/>
      <c r="C1308" s="48"/>
      <c r="D1308" s="48"/>
      <c r="E1308" s="48"/>
      <c r="F1308" s="48"/>
    </row>
    <row r="1309" spans="2:6">
      <c r="B1309" s="48"/>
      <c r="C1309" s="48"/>
      <c r="D1309" s="48"/>
      <c r="E1309" s="48"/>
      <c r="F1309" s="48"/>
    </row>
    <row r="1310" spans="2:6">
      <c r="B1310" s="48"/>
      <c r="C1310" s="48"/>
      <c r="D1310" s="48"/>
      <c r="E1310" s="48"/>
      <c r="F1310" s="48"/>
    </row>
    <row r="1311" spans="2:6">
      <c r="B1311" s="48"/>
      <c r="C1311" s="48"/>
      <c r="D1311" s="48"/>
      <c r="E1311" s="48"/>
      <c r="F1311" s="48"/>
    </row>
    <row r="1312" spans="2:6">
      <c r="B1312" s="48"/>
      <c r="C1312" s="48"/>
      <c r="D1312" s="48"/>
      <c r="E1312" s="48"/>
      <c r="F1312" s="48"/>
    </row>
    <row r="1313" spans="2:6">
      <c r="B1313" s="48"/>
      <c r="C1313" s="48"/>
      <c r="D1313" s="48"/>
      <c r="E1313" s="48"/>
      <c r="F1313" s="48"/>
    </row>
    <row r="1314" spans="2:6">
      <c r="B1314" s="48"/>
      <c r="C1314" s="48"/>
      <c r="D1314" s="48"/>
      <c r="E1314" s="48"/>
      <c r="F1314" s="48"/>
    </row>
    <row r="1315" spans="2:6">
      <c r="B1315" s="48"/>
      <c r="C1315" s="48"/>
      <c r="D1315" s="48"/>
      <c r="E1315" s="48"/>
      <c r="F1315" s="48"/>
    </row>
    <row r="1316" spans="2:6">
      <c r="B1316" s="48"/>
      <c r="C1316" s="48"/>
      <c r="D1316" s="48"/>
      <c r="E1316" s="48"/>
      <c r="F1316" s="48"/>
    </row>
    <row r="1317" spans="2:6">
      <c r="B1317" s="48"/>
      <c r="C1317" s="48"/>
      <c r="D1317" s="48"/>
      <c r="E1317" s="48"/>
      <c r="F1317" s="48"/>
    </row>
    <row r="1318" spans="2:6">
      <c r="B1318" s="48"/>
      <c r="C1318" s="48"/>
      <c r="D1318" s="48"/>
      <c r="E1318" s="48"/>
      <c r="F1318" s="48"/>
    </row>
    <row r="1319" spans="2:6">
      <c r="B1319" s="48"/>
      <c r="C1319" s="48"/>
      <c r="D1319" s="48"/>
      <c r="E1319" s="48"/>
      <c r="F1319" s="48"/>
    </row>
    <row r="1320" spans="2:6">
      <c r="B1320" s="48"/>
      <c r="C1320" s="48"/>
      <c r="D1320" s="48"/>
      <c r="E1320" s="48"/>
      <c r="F1320" s="48"/>
    </row>
    <row r="1321" spans="2:6">
      <c r="B1321" s="48"/>
      <c r="C1321" s="48"/>
      <c r="D1321" s="48"/>
      <c r="E1321" s="48"/>
      <c r="F1321" s="48"/>
    </row>
    <row r="1322" spans="2:6">
      <c r="B1322" s="48"/>
      <c r="C1322" s="48"/>
      <c r="D1322" s="48"/>
      <c r="E1322" s="48"/>
      <c r="F1322" s="48"/>
    </row>
    <row r="1323" spans="2:6">
      <c r="B1323" s="48"/>
      <c r="C1323" s="48"/>
      <c r="D1323" s="48"/>
      <c r="E1323" s="48"/>
      <c r="F1323" s="48"/>
    </row>
    <row r="1324" spans="2:6">
      <c r="B1324" s="48"/>
      <c r="C1324" s="48"/>
      <c r="D1324" s="48"/>
      <c r="E1324" s="48"/>
      <c r="F1324" s="48"/>
    </row>
    <row r="1325" spans="2:6">
      <c r="B1325" s="48"/>
      <c r="C1325" s="48"/>
      <c r="D1325" s="48"/>
      <c r="E1325" s="48"/>
      <c r="F1325" s="48"/>
    </row>
    <row r="1326" spans="2:6">
      <c r="B1326" s="48"/>
      <c r="C1326" s="48"/>
      <c r="D1326" s="48"/>
      <c r="E1326" s="48"/>
      <c r="F1326" s="48"/>
    </row>
    <row r="1327" spans="2:6">
      <c r="B1327" s="48"/>
      <c r="C1327" s="48"/>
      <c r="D1327" s="48"/>
      <c r="E1327" s="48"/>
      <c r="F1327" s="48"/>
    </row>
    <row r="1328" spans="2:6">
      <c r="B1328" s="48"/>
      <c r="C1328" s="48"/>
      <c r="D1328" s="48"/>
      <c r="E1328" s="48"/>
      <c r="F1328" s="48"/>
    </row>
    <row r="1329" spans="2:6">
      <c r="B1329" s="48"/>
      <c r="C1329" s="48"/>
      <c r="D1329" s="48"/>
      <c r="E1329" s="48"/>
      <c r="F1329" s="48"/>
    </row>
    <row r="1330" spans="2:6">
      <c r="B1330" s="48"/>
      <c r="C1330" s="48"/>
      <c r="D1330" s="48"/>
      <c r="E1330" s="48"/>
      <c r="F1330" s="48"/>
    </row>
    <row r="1331" spans="2:6">
      <c r="B1331" s="48"/>
      <c r="C1331" s="48"/>
      <c r="D1331" s="48"/>
      <c r="E1331" s="48"/>
      <c r="F1331" s="48"/>
    </row>
    <row r="1332" spans="2:6">
      <c r="B1332" s="48"/>
      <c r="C1332" s="48"/>
      <c r="D1332" s="48"/>
      <c r="E1332" s="48"/>
      <c r="F1332" s="48"/>
    </row>
    <row r="1333" spans="2:6">
      <c r="B1333" s="48"/>
      <c r="C1333" s="48"/>
      <c r="D1333" s="48"/>
      <c r="E1333" s="48"/>
      <c r="F1333" s="48"/>
    </row>
    <row r="1334" spans="2:6">
      <c r="B1334" s="48"/>
      <c r="C1334" s="48"/>
      <c r="D1334" s="48"/>
      <c r="E1334" s="48"/>
      <c r="F1334" s="48"/>
    </row>
    <row r="1335" spans="2:6">
      <c r="B1335" s="48"/>
      <c r="C1335" s="48"/>
      <c r="D1335" s="48"/>
      <c r="E1335" s="48"/>
      <c r="F1335" s="48"/>
    </row>
    <row r="1336" spans="2:6">
      <c r="B1336" s="48"/>
      <c r="C1336" s="48"/>
      <c r="D1336" s="48"/>
      <c r="E1336" s="48"/>
      <c r="F1336" s="48"/>
    </row>
    <row r="1337" spans="2:6">
      <c r="B1337" s="48"/>
      <c r="C1337" s="48"/>
      <c r="D1337" s="48"/>
      <c r="E1337" s="48"/>
      <c r="F1337" s="48"/>
    </row>
    <row r="1338" spans="2:6">
      <c r="B1338" s="48"/>
      <c r="C1338" s="48"/>
      <c r="D1338" s="48"/>
      <c r="E1338" s="48"/>
      <c r="F1338" s="48"/>
    </row>
    <row r="1339" spans="2:6">
      <c r="B1339" s="48"/>
      <c r="C1339" s="48"/>
      <c r="D1339" s="48"/>
      <c r="E1339" s="48"/>
      <c r="F1339" s="48"/>
    </row>
    <row r="1340" spans="2:6">
      <c r="B1340" s="48"/>
      <c r="C1340" s="48"/>
      <c r="D1340" s="48"/>
      <c r="E1340" s="48"/>
      <c r="F1340" s="48"/>
    </row>
    <row r="1341" spans="2:6">
      <c r="B1341" s="48"/>
      <c r="C1341" s="48"/>
      <c r="D1341" s="48"/>
      <c r="E1341" s="48"/>
      <c r="F1341" s="48"/>
    </row>
    <row r="1342" spans="2:6">
      <c r="B1342" s="48"/>
      <c r="C1342" s="48"/>
      <c r="D1342" s="48"/>
      <c r="E1342" s="48"/>
      <c r="F1342" s="48"/>
    </row>
    <row r="1343" spans="2:6">
      <c r="B1343" s="48"/>
      <c r="C1343" s="48"/>
      <c r="D1343" s="48"/>
      <c r="E1343" s="48"/>
      <c r="F1343" s="48"/>
    </row>
    <row r="1344" spans="2:6">
      <c r="B1344" s="48"/>
      <c r="C1344" s="48"/>
      <c r="D1344" s="48"/>
      <c r="E1344" s="48"/>
      <c r="F1344" s="48"/>
    </row>
    <row r="1345" spans="2:6">
      <c r="B1345" s="48"/>
      <c r="C1345" s="48"/>
      <c r="D1345" s="48"/>
      <c r="E1345" s="48"/>
      <c r="F1345" s="48"/>
    </row>
    <row r="1346" spans="2:6">
      <c r="B1346" s="48"/>
      <c r="C1346" s="48"/>
      <c r="D1346" s="48"/>
      <c r="E1346" s="48"/>
      <c r="F1346" s="48"/>
    </row>
    <row r="1347" spans="2:6">
      <c r="B1347" s="48"/>
      <c r="C1347" s="48"/>
      <c r="D1347" s="48"/>
      <c r="E1347" s="48"/>
      <c r="F1347" s="48"/>
    </row>
    <row r="1348" spans="2:6">
      <c r="B1348" s="48"/>
      <c r="C1348" s="48"/>
      <c r="D1348" s="48"/>
      <c r="E1348" s="48"/>
      <c r="F1348" s="48"/>
    </row>
    <row r="1349" spans="2:6">
      <c r="B1349" s="48"/>
      <c r="C1349" s="48"/>
      <c r="D1349" s="48"/>
      <c r="E1349" s="48"/>
      <c r="F1349" s="48"/>
    </row>
    <row r="1350" spans="2:6">
      <c r="B1350" s="48"/>
      <c r="C1350" s="48"/>
      <c r="D1350" s="48"/>
      <c r="E1350" s="48"/>
      <c r="F1350" s="48"/>
    </row>
    <row r="1351" spans="2:6">
      <c r="B1351" s="48"/>
      <c r="C1351" s="48"/>
      <c r="D1351" s="48"/>
      <c r="E1351" s="48"/>
      <c r="F1351" s="48"/>
    </row>
    <row r="1352" spans="2:6">
      <c r="B1352" s="48"/>
      <c r="C1352" s="48"/>
      <c r="D1352" s="48"/>
      <c r="E1352" s="48"/>
      <c r="F1352" s="48"/>
    </row>
    <row r="1353" spans="2:6">
      <c r="B1353" s="48"/>
      <c r="C1353" s="48"/>
      <c r="D1353" s="48"/>
      <c r="E1353" s="48"/>
      <c r="F1353" s="48"/>
    </row>
    <row r="1354" spans="2:6">
      <c r="B1354" s="48"/>
      <c r="C1354" s="48"/>
      <c r="D1354" s="48"/>
      <c r="E1354" s="48"/>
      <c r="F1354" s="48"/>
    </row>
    <row r="1355" spans="2:6">
      <c r="B1355" s="48"/>
      <c r="C1355" s="48"/>
      <c r="D1355" s="48"/>
      <c r="E1355" s="48"/>
      <c r="F1355" s="48"/>
    </row>
    <row r="1356" spans="2:6">
      <c r="B1356" s="48"/>
      <c r="C1356" s="48"/>
      <c r="D1356" s="48"/>
      <c r="E1356" s="48"/>
      <c r="F1356" s="48"/>
    </row>
    <row r="1357" spans="2:6">
      <c r="B1357" s="48"/>
      <c r="C1357" s="48"/>
      <c r="D1357" s="48"/>
      <c r="E1357" s="48"/>
      <c r="F1357" s="48"/>
    </row>
    <row r="1358" spans="2:6">
      <c r="B1358" s="48"/>
      <c r="C1358" s="48"/>
      <c r="D1358" s="48"/>
      <c r="E1358" s="48"/>
      <c r="F1358" s="48"/>
    </row>
    <row r="1359" spans="2:6">
      <c r="B1359" s="48"/>
      <c r="C1359" s="48"/>
      <c r="D1359" s="48"/>
      <c r="E1359" s="48"/>
      <c r="F1359" s="48"/>
    </row>
    <row r="1360" spans="2:6">
      <c r="B1360" s="48"/>
      <c r="C1360" s="48"/>
      <c r="D1360" s="48"/>
      <c r="E1360" s="48"/>
      <c r="F1360" s="48"/>
    </row>
    <row r="1361" spans="2:6">
      <c r="B1361" s="48"/>
      <c r="C1361" s="48"/>
      <c r="D1361" s="48"/>
      <c r="E1361" s="48"/>
      <c r="F1361" s="48"/>
    </row>
    <row r="1362" spans="2:6">
      <c r="B1362" s="48"/>
      <c r="C1362" s="48"/>
      <c r="D1362" s="48"/>
      <c r="E1362" s="48"/>
      <c r="F1362" s="48"/>
    </row>
    <row r="1363" spans="2:6">
      <c r="B1363" s="48"/>
      <c r="C1363" s="48"/>
      <c r="D1363" s="48"/>
      <c r="E1363" s="48"/>
      <c r="F1363" s="48"/>
    </row>
    <row r="1364" spans="2:6">
      <c r="B1364" s="48"/>
      <c r="C1364" s="48"/>
      <c r="D1364" s="48"/>
      <c r="E1364" s="48"/>
      <c r="F1364" s="48"/>
    </row>
    <row r="1365" spans="2:6">
      <c r="B1365" s="48"/>
      <c r="C1365" s="48"/>
      <c r="D1365" s="48"/>
      <c r="E1365" s="48"/>
      <c r="F1365" s="48"/>
    </row>
    <row r="1366" spans="2:6">
      <c r="B1366" s="48"/>
      <c r="C1366" s="48"/>
      <c r="D1366" s="48"/>
      <c r="E1366" s="48"/>
      <c r="F1366" s="48"/>
    </row>
    <row r="1367" spans="2:6">
      <c r="B1367" s="48"/>
      <c r="C1367" s="48"/>
      <c r="D1367" s="48"/>
      <c r="E1367" s="48"/>
      <c r="F1367" s="48"/>
    </row>
    <row r="1368" spans="2:6">
      <c r="B1368" s="48"/>
      <c r="C1368" s="48"/>
      <c r="D1368" s="48"/>
      <c r="E1368" s="48"/>
      <c r="F1368" s="48"/>
    </row>
    <row r="1369" spans="2:6">
      <c r="B1369" s="48"/>
      <c r="C1369" s="48"/>
      <c r="D1369" s="48"/>
      <c r="E1369" s="48"/>
      <c r="F1369" s="48"/>
    </row>
    <row r="1370" spans="2:6">
      <c r="B1370" s="48"/>
      <c r="C1370" s="48"/>
      <c r="D1370" s="48"/>
      <c r="E1370" s="48"/>
      <c r="F1370" s="48"/>
    </row>
    <row r="1371" spans="2:6">
      <c r="B1371" s="48"/>
      <c r="C1371" s="48"/>
      <c r="D1371" s="48"/>
      <c r="E1371" s="48"/>
      <c r="F1371" s="48"/>
    </row>
    <row r="1372" spans="2:6">
      <c r="B1372" s="48"/>
      <c r="C1372" s="48"/>
      <c r="D1372" s="48"/>
      <c r="E1372" s="48"/>
      <c r="F1372" s="48"/>
    </row>
    <row r="1373" spans="2:6">
      <c r="B1373" s="48"/>
      <c r="C1373" s="48"/>
      <c r="D1373" s="48"/>
      <c r="E1373" s="48"/>
      <c r="F1373" s="48"/>
    </row>
    <row r="1374" spans="2:6">
      <c r="B1374" s="48"/>
      <c r="C1374" s="48"/>
      <c r="D1374" s="48"/>
      <c r="E1374" s="48"/>
      <c r="F1374" s="48"/>
    </row>
    <row r="1375" spans="2:6">
      <c r="B1375" s="48"/>
      <c r="C1375" s="48"/>
      <c r="D1375" s="48"/>
      <c r="E1375" s="48"/>
      <c r="F1375" s="48"/>
    </row>
    <row r="1376" spans="2:6">
      <c r="B1376" s="48"/>
      <c r="C1376" s="48"/>
      <c r="D1376" s="48"/>
      <c r="E1376" s="48"/>
      <c r="F1376" s="48"/>
    </row>
    <row r="1377" spans="2:6">
      <c r="B1377" s="48"/>
      <c r="C1377" s="48"/>
      <c r="D1377" s="48"/>
      <c r="E1377" s="48"/>
      <c r="F1377" s="48"/>
    </row>
    <row r="1378" spans="2:6">
      <c r="B1378" s="48"/>
      <c r="C1378" s="48"/>
      <c r="D1378" s="48"/>
      <c r="E1378" s="48"/>
      <c r="F1378" s="48"/>
    </row>
    <row r="1379" spans="2:6">
      <c r="B1379" s="48"/>
      <c r="C1379" s="48"/>
      <c r="D1379" s="48"/>
      <c r="E1379" s="48"/>
      <c r="F1379" s="48"/>
    </row>
    <row r="1380" spans="2:6">
      <c r="B1380" s="48"/>
      <c r="C1380" s="48"/>
      <c r="D1380" s="48"/>
      <c r="E1380" s="48"/>
      <c r="F1380" s="48"/>
    </row>
    <row r="1381" spans="2:6">
      <c r="B1381" s="48"/>
      <c r="C1381" s="48"/>
      <c r="D1381" s="48"/>
      <c r="E1381" s="48"/>
      <c r="F1381" s="48"/>
    </row>
    <row r="1382" spans="2:6">
      <c r="B1382" s="48"/>
      <c r="C1382" s="48"/>
      <c r="D1382" s="48"/>
      <c r="E1382" s="48"/>
      <c r="F1382" s="48"/>
    </row>
    <row r="1383" spans="2:6">
      <c r="B1383" s="48"/>
      <c r="C1383" s="48"/>
      <c r="D1383" s="48"/>
      <c r="E1383" s="48"/>
      <c r="F1383" s="48"/>
    </row>
    <row r="1384" spans="2:6">
      <c r="B1384" s="48"/>
      <c r="C1384" s="48"/>
      <c r="D1384" s="48"/>
      <c r="E1384" s="48"/>
      <c r="F1384" s="48"/>
    </row>
    <row r="1385" spans="2:6">
      <c r="B1385" s="48"/>
      <c r="C1385" s="48"/>
      <c r="D1385" s="48"/>
      <c r="E1385" s="48"/>
      <c r="F1385" s="48"/>
    </row>
    <row r="1386" spans="2:6">
      <c r="B1386" s="48"/>
      <c r="C1386" s="48"/>
      <c r="D1386" s="48"/>
      <c r="E1386" s="48"/>
      <c r="F1386" s="48"/>
    </row>
    <row r="1387" spans="2:6">
      <c r="B1387" s="48"/>
      <c r="C1387" s="48"/>
      <c r="D1387" s="48"/>
      <c r="E1387" s="48"/>
      <c r="F1387" s="48"/>
    </row>
    <row r="1388" spans="2:6">
      <c r="B1388" s="48"/>
      <c r="C1388" s="48"/>
      <c r="D1388" s="48"/>
      <c r="E1388" s="48"/>
      <c r="F1388" s="48"/>
    </row>
    <row r="1389" spans="2:6">
      <c r="B1389" s="48"/>
      <c r="C1389" s="48"/>
      <c r="D1389" s="48"/>
      <c r="E1389" s="48"/>
      <c r="F1389" s="48"/>
    </row>
    <row r="1390" spans="2:6">
      <c r="B1390" s="48"/>
      <c r="C1390" s="48"/>
      <c r="D1390" s="48"/>
      <c r="E1390" s="48"/>
      <c r="F1390" s="48"/>
    </row>
    <row r="1391" spans="2:6">
      <c r="B1391" s="48"/>
      <c r="C1391" s="48"/>
      <c r="D1391" s="48"/>
      <c r="E1391" s="48"/>
      <c r="F1391" s="48"/>
    </row>
    <row r="1392" spans="2:6">
      <c r="B1392" s="48"/>
      <c r="C1392" s="48"/>
      <c r="D1392" s="48"/>
      <c r="E1392" s="48"/>
      <c r="F1392" s="48"/>
    </row>
    <row r="1393" spans="2:6">
      <c r="B1393" s="48"/>
      <c r="C1393" s="48"/>
      <c r="D1393" s="48"/>
      <c r="E1393" s="48"/>
      <c r="F1393" s="48"/>
    </row>
    <row r="1394" spans="2:6">
      <c r="B1394" s="48"/>
      <c r="C1394" s="48"/>
      <c r="D1394" s="48"/>
      <c r="E1394" s="48"/>
      <c r="F1394" s="48"/>
    </row>
    <row r="1395" spans="2:6">
      <c r="B1395" s="48"/>
      <c r="C1395" s="48"/>
      <c r="D1395" s="48"/>
      <c r="E1395" s="48"/>
      <c r="F1395" s="48"/>
    </row>
    <row r="1396" spans="2:6">
      <c r="B1396" s="48"/>
      <c r="C1396" s="48"/>
      <c r="D1396" s="48"/>
      <c r="E1396" s="48"/>
      <c r="F1396" s="48"/>
    </row>
    <row r="1397" spans="2:6">
      <c r="B1397" s="48"/>
      <c r="C1397" s="48"/>
      <c r="D1397" s="48"/>
      <c r="E1397" s="48"/>
      <c r="F1397" s="48"/>
    </row>
    <row r="1398" spans="2:6">
      <c r="B1398" s="48"/>
      <c r="C1398" s="48"/>
      <c r="D1398" s="48"/>
      <c r="E1398" s="48"/>
      <c r="F1398" s="48"/>
    </row>
    <row r="1399" spans="2:6">
      <c r="B1399" s="48"/>
      <c r="C1399" s="48"/>
      <c r="D1399" s="48"/>
      <c r="E1399" s="48"/>
      <c r="F1399" s="48"/>
    </row>
    <row r="1400" spans="2:6">
      <c r="B1400" s="48"/>
      <c r="C1400" s="48"/>
      <c r="D1400" s="48"/>
      <c r="E1400" s="48"/>
      <c r="F1400" s="48"/>
    </row>
    <row r="1401" spans="2:6">
      <c r="B1401" s="48"/>
      <c r="C1401" s="48"/>
      <c r="D1401" s="48"/>
      <c r="E1401" s="48"/>
      <c r="F1401" s="48"/>
    </row>
    <row r="1402" spans="2:6">
      <c r="B1402" s="48"/>
      <c r="C1402" s="48"/>
      <c r="D1402" s="48"/>
      <c r="E1402" s="48"/>
      <c r="F1402" s="48"/>
    </row>
    <row r="1403" spans="2:6">
      <c r="B1403" s="48"/>
      <c r="C1403" s="48"/>
      <c r="D1403" s="48"/>
      <c r="E1403" s="48"/>
      <c r="F1403" s="48"/>
    </row>
    <row r="1404" spans="2:6">
      <c r="B1404" s="48"/>
      <c r="C1404" s="48"/>
      <c r="D1404" s="48"/>
      <c r="E1404" s="48"/>
      <c r="F1404" s="48"/>
    </row>
    <row r="1405" spans="2:6">
      <c r="B1405" s="48"/>
      <c r="C1405" s="48"/>
      <c r="D1405" s="48"/>
      <c r="E1405" s="48"/>
      <c r="F1405" s="48"/>
    </row>
    <row r="1406" spans="2:6">
      <c r="B1406" s="48"/>
      <c r="C1406" s="48"/>
      <c r="D1406" s="48"/>
      <c r="E1406" s="48"/>
      <c r="F1406" s="48"/>
    </row>
    <row r="1407" spans="2:6">
      <c r="B1407" s="48"/>
      <c r="C1407" s="48"/>
      <c r="D1407" s="48"/>
      <c r="E1407" s="48"/>
      <c r="F1407" s="48"/>
    </row>
    <row r="1408" spans="2:6">
      <c r="B1408" s="48"/>
      <c r="C1408" s="48"/>
      <c r="D1408" s="48"/>
      <c r="E1408" s="48"/>
      <c r="F1408" s="48"/>
    </row>
    <row r="1409" spans="2:6">
      <c r="B1409" s="48"/>
      <c r="C1409" s="48"/>
      <c r="D1409" s="48"/>
      <c r="E1409" s="48"/>
      <c r="F1409" s="48"/>
    </row>
    <row r="1410" spans="2:6">
      <c r="B1410" s="48"/>
      <c r="C1410" s="48"/>
      <c r="D1410" s="48"/>
      <c r="E1410" s="48"/>
      <c r="F1410" s="48"/>
    </row>
    <row r="1411" spans="2:6">
      <c r="B1411" s="48"/>
      <c r="C1411" s="48"/>
      <c r="D1411" s="48"/>
      <c r="E1411" s="48"/>
      <c r="F1411" s="48"/>
    </row>
    <row r="1412" spans="2:6">
      <c r="B1412" s="48"/>
      <c r="C1412" s="48"/>
      <c r="D1412" s="48"/>
      <c r="E1412" s="48"/>
      <c r="F1412" s="48"/>
    </row>
    <row r="1413" spans="2:6">
      <c r="B1413" s="48"/>
      <c r="C1413" s="48"/>
      <c r="D1413" s="48"/>
      <c r="E1413" s="48"/>
      <c r="F1413" s="48"/>
    </row>
    <row r="1414" spans="2:6">
      <c r="B1414" s="48"/>
      <c r="C1414" s="48"/>
      <c r="D1414" s="48"/>
      <c r="E1414" s="48"/>
      <c r="F1414" s="48"/>
    </row>
    <row r="1415" spans="2:6">
      <c r="B1415" s="48"/>
      <c r="C1415" s="48"/>
      <c r="D1415" s="48"/>
      <c r="E1415" s="48"/>
      <c r="F1415" s="48"/>
    </row>
    <row r="1416" spans="2:6">
      <c r="B1416" s="48"/>
      <c r="C1416" s="48"/>
      <c r="D1416" s="48"/>
      <c r="E1416" s="48"/>
      <c r="F1416" s="48"/>
    </row>
    <row r="1417" spans="2:6">
      <c r="B1417" s="48"/>
      <c r="C1417" s="48"/>
      <c r="D1417" s="48"/>
      <c r="E1417" s="48"/>
      <c r="F1417" s="48"/>
    </row>
    <row r="1418" spans="2:6">
      <c r="B1418" s="48"/>
      <c r="C1418" s="48"/>
      <c r="D1418" s="48"/>
      <c r="E1418" s="48"/>
      <c r="F1418" s="48"/>
    </row>
    <row r="1419" spans="2:6">
      <c r="B1419" s="48"/>
      <c r="C1419" s="48"/>
      <c r="D1419" s="48"/>
      <c r="E1419" s="48"/>
      <c r="F1419" s="48"/>
    </row>
    <row r="1420" spans="2:6">
      <c r="B1420" s="48"/>
      <c r="C1420" s="48"/>
      <c r="D1420" s="48"/>
      <c r="E1420" s="48"/>
      <c r="F1420" s="48"/>
    </row>
    <row r="1421" spans="2:6">
      <c r="B1421" s="48"/>
      <c r="C1421" s="48"/>
      <c r="D1421" s="48"/>
      <c r="E1421" s="48"/>
      <c r="F1421" s="48"/>
    </row>
    <row r="1422" spans="2:6">
      <c r="B1422" s="48"/>
      <c r="C1422" s="48"/>
      <c r="D1422" s="48"/>
      <c r="E1422" s="48"/>
      <c r="F1422" s="48"/>
    </row>
    <row r="1423" spans="2:6">
      <c r="B1423" s="48"/>
      <c r="C1423" s="48"/>
      <c r="D1423" s="48"/>
      <c r="E1423" s="48"/>
      <c r="F1423" s="48"/>
    </row>
    <row r="1424" spans="2:6">
      <c r="B1424" s="48"/>
      <c r="C1424" s="48"/>
      <c r="D1424" s="48"/>
      <c r="E1424" s="48"/>
      <c r="F1424" s="48"/>
    </row>
    <row r="1425" spans="2:6">
      <c r="B1425" s="48"/>
      <c r="C1425" s="48"/>
      <c r="D1425" s="48"/>
      <c r="E1425" s="48"/>
      <c r="F1425" s="48"/>
    </row>
    <row r="1426" spans="2:6">
      <c r="B1426" s="48"/>
      <c r="C1426" s="48"/>
      <c r="D1426" s="48"/>
      <c r="E1426" s="48"/>
      <c r="F1426" s="48"/>
    </row>
    <row r="1427" spans="2:6">
      <c r="B1427" s="48"/>
      <c r="C1427" s="48"/>
      <c r="D1427" s="48"/>
      <c r="E1427" s="48"/>
      <c r="F1427" s="48"/>
    </row>
    <row r="1428" spans="2:6">
      <c r="B1428" s="48"/>
      <c r="C1428" s="48"/>
      <c r="D1428" s="48"/>
      <c r="E1428" s="48"/>
      <c r="F1428" s="48"/>
    </row>
    <row r="1429" spans="2:6">
      <c r="B1429" s="48"/>
      <c r="C1429" s="48"/>
      <c r="D1429" s="48"/>
      <c r="E1429" s="48"/>
      <c r="F1429" s="48"/>
    </row>
    <row r="1430" spans="2:6">
      <c r="B1430" s="48"/>
      <c r="C1430" s="48"/>
      <c r="D1430" s="48"/>
      <c r="E1430" s="48"/>
      <c r="F1430" s="48"/>
    </row>
    <row r="1431" spans="2:6">
      <c r="B1431" s="48"/>
      <c r="C1431" s="48"/>
      <c r="D1431" s="48"/>
      <c r="E1431" s="48"/>
      <c r="F1431" s="48"/>
    </row>
    <row r="1432" spans="2:6">
      <c r="B1432" s="48"/>
      <c r="C1432" s="48"/>
      <c r="D1432" s="48"/>
      <c r="E1432" s="48"/>
      <c r="F1432" s="48"/>
    </row>
    <row r="1433" spans="2:6">
      <c r="B1433" s="48"/>
      <c r="C1433" s="48"/>
      <c r="D1433" s="48"/>
      <c r="E1433" s="48"/>
      <c r="F1433" s="48"/>
    </row>
    <row r="1434" spans="2:6">
      <c r="B1434" s="48"/>
      <c r="C1434" s="48"/>
      <c r="D1434" s="48"/>
      <c r="E1434" s="48"/>
      <c r="F1434" s="48"/>
    </row>
    <row r="1435" spans="2:6">
      <c r="B1435" s="48"/>
      <c r="C1435" s="48"/>
      <c r="D1435" s="48"/>
      <c r="E1435" s="48"/>
      <c r="F1435" s="48"/>
    </row>
    <row r="1436" spans="2:6">
      <c r="B1436" s="48"/>
      <c r="C1436" s="48"/>
      <c r="D1436" s="48"/>
      <c r="E1436" s="48"/>
      <c r="F1436" s="48"/>
    </row>
    <row r="1437" spans="2:6">
      <c r="B1437" s="48"/>
      <c r="C1437" s="48"/>
      <c r="D1437" s="48"/>
      <c r="E1437" s="48"/>
      <c r="F1437" s="48"/>
    </row>
    <row r="1438" spans="2:6">
      <c r="B1438" s="48"/>
      <c r="C1438" s="48"/>
      <c r="D1438" s="48"/>
      <c r="E1438" s="48"/>
      <c r="F1438" s="48"/>
    </row>
    <row r="1439" spans="2:6">
      <c r="B1439" s="48"/>
      <c r="C1439" s="48"/>
      <c r="D1439" s="48"/>
      <c r="E1439" s="48"/>
      <c r="F1439" s="48"/>
    </row>
    <row r="1440" spans="2:6">
      <c r="B1440" s="48"/>
      <c r="C1440" s="48"/>
      <c r="D1440" s="48"/>
      <c r="E1440" s="48"/>
      <c r="F1440" s="48"/>
    </row>
    <row r="1441" spans="2:6">
      <c r="B1441" s="48"/>
      <c r="C1441" s="48"/>
      <c r="D1441" s="48"/>
      <c r="E1441" s="48"/>
      <c r="F1441" s="48"/>
    </row>
    <row r="1442" spans="2:6">
      <c r="B1442" s="48"/>
      <c r="C1442" s="48"/>
      <c r="D1442" s="48"/>
      <c r="E1442" s="48"/>
      <c r="F1442" s="48"/>
    </row>
    <row r="1443" spans="2:6">
      <c r="B1443" s="48"/>
      <c r="C1443" s="48"/>
      <c r="D1443" s="48"/>
      <c r="E1443" s="48"/>
      <c r="F1443" s="48"/>
    </row>
    <row r="1444" spans="2:6">
      <c r="B1444" s="48"/>
      <c r="C1444" s="48"/>
      <c r="D1444" s="48"/>
      <c r="E1444" s="48"/>
      <c r="F1444" s="48"/>
    </row>
    <row r="1445" spans="2:6">
      <c r="B1445" s="48"/>
      <c r="C1445" s="48"/>
      <c r="D1445" s="48"/>
      <c r="E1445" s="48"/>
      <c r="F1445" s="48"/>
    </row>
    <row r="1446" spans="2:6">
      <c r="B1446" s="48"/>
      <c r="C1446" s="48"/>
      <c r="D1446" s="48"/>
      <c r="E1446" s="48"/>
      <c r="F1446" s="48"/>
    </row>
    <row r="1447" spans="2:6">
      <c r="B1447" s="48"/>
      <c r="C1447" s="48"/>
      <c r="D1447" s="48"/>
      <c r="E1447" s="48"/>
      <c r="F1447" s="48"/>
    </row>
    <row r="1448" spans="2:6">
      <c r="B1448" s="48"/>
      <c r="C1448" s="48"/>
      <c r="D1448" s="48"/>
      <c r="E1448" s="48"/>
      <c r="F1448" s="48"/>
    </row>
    <row r="1449" spans="2:6">
      <c r="B1449" s="48"/>
      <c r="C1449" s="48"/>
      <c r="D1449" s="48"/>
      <c r="E1449" s="48"/>
      <c r="F1449" s="48"/>
    </row>
    <row r="1450" spans="2:6">
      <c r="B1450" s="48"/>
      <c r="C1450" s="48"/>
      <c r="D1450" s="48"/>
      <c r="E1450" s="48"/>
      <c r="F1450" s="48"/>
    </row>
    <row r="1451" spans="2:6">
      <c r="B1451" s="48"/>
      <c r="C1451" s="48"/>
      <c r="D1451" s="48"/>
      <c r="E1451" s="48"/>
      <c r="F1451" s="48"/>
    </row>
    <row r="1452" spans="2:6">
      <c r="B1452" s="48"/>
      <c r="C1452" s="48"/>
      <c r="D1452" s="48"/>
      <c r="E1452" s="48"/>
      <c r="F1452" s="48"/>
    </row>
    <row r="1453" spans="2:6">
      <c r="B1453" s="48"/>
      <c r="C1453" s="48"/>
      <c r="D1453" s="48"/>
      <c r="E1453" s="48"/>
      <c r="F1453" s="48"/>
    </row>
    <row r="1454" spans="2:6">
      <c r="B1454" s="48"/>
      <c r="C1454" s="48"/>
      <c r="D1454" s="48"/>
      <c r="E1454" s="48"/>
      <c r="F1454" s="48"/>
    </row>
    <row r="1455" spans="2:6">
      <c r="B1455" s="48"/>
      <c r="C1455" s="48"/>
      <c r="D1455" s="48"/>
      <c r="E1455" s="48"/>
      <c r="F1455" s="48"/>
    </row>
    <row r="1456" spans="2:6">
      <c r="B1456" s="48"/>
      <c r="C1456" s="48"/>
      <c r="D1456" s="48"/>
      <c r="E1456" s="48"/>
      <c r="F1456" s="48"/>
    </row>
    <row r="1457" spans="2:6">
      <c r="B1457" s="48"/>
      <c r="C1457" s="48"/>
      <c r="D1457" s="48"/>
      <c r="E1457" s="48"/>
      <c r="F1457" s="48"/>
    </row>
    <row r="1458" spans="2:6">
      <c r="B1458" s="48"/>
      <c r="C1458" s="48"/>
      <c r="D1458" s="48"/>
      <c r="E1458" s="48"/>
      <c r="F1458" s="48"/>
    </row>
    <row r="1459" spans="2:6">
      <c r="B1459" s="48"/>
      <c r="C1459" s="48"/>
      <c r="D1459" s="48"/>
      <c r="E1459" s="48"/>
      <c r="F1459" s="48"/>
    </row>
    <row r="1460" spans="2:6">
      <c r="B1460" s="48"/>
      <c r="C1460" s="48"/>
      <c r="D1460" s="48"/>
      <c r="E1460" s="48"/>
      <c r="F1460" s="48"/>
    </row>
    <row r="1461" spans="2:6">
      <c r="B1461" s="48"/>
      <c r="C1461" s="48"/>
      <c r="D1461" s="48"/>
      <c r="E1461" s="48"/>
      <c r="F1461" s="48"/>
    </row>
    <row r="1462" spans="2:6">
      <c r="B1462" s="48"/>
      <c r="C1462" s="48"/>
      <c r="D1462" s="48"/>
      <c r="E1462" s="48"/>
      <c r="F1462" s="48"/>
    </row>
    <row r="1463" spans="2:6">
      <c r="B1463" s="48"/>
      <c r="C1463" s="48"/>
      <c r="D1463" s="48"/>
      <c r="E1463" s="48"/>
      <c r="F1463" s="48"/>
    </row>
    <row r="1464" spans="2:6">
      <c r="B1464" s="48"/>
      <c r="C1464" s="48"/>
      <c r="D1464" s="48"/>
      <c r="E1464" s="48"/>
      <c r="F1464" s="48"/>
    </row>
    <row r="1465" spans="2:6">
      <c r="B1465" s="48"/>
      <c r="C1465" s="48"/>
      <c r="D1465" s="48"/>
      <c r="E1465" s="48"/>
      <c r="F1465" s="48"/>
    </row>
    <row r="1466" spans="2:6">
      <c r="B1466" s="48"/>
      <c r="C1466" s="48"/>
      <c r="D1466" s="48"/>
      <c r="E1466" s="48"/>
      <c r="F1466" s="48"/>
    </row>
    <row r="1467" spans="2:6">
      <c r="B1467" s="48"/>
      <c r="C1467" s="48"/>
      <c r="D1467" s="48"/>
      <c r="E1467" s="48"/>
      <c r="F1467" s="48"/>
    </row>
    <row r="1468" spans="2:6">
      <c r="B1468" s="48"/>
      <c r="C1468" s="48"/>
      <c r="D1468" s="48"/>
      <c r="E1468" s="48"/>
      <c r="F1468" s="48"/>
    </row>
    <row r="1469" spans="2:6">
      <c r="B1469" s="48"/>
      <c r="C1469" s="48"/>
      <c r="D1469" s="48"/>
      <c r="E1469" s="48"/>
      <c r="F1469" s="48"/>
    </row>
    <row r="1470" spans="2:6">
      <c r="B1470" s="48"/>
      <c r="C1470" s="48"/>
      <c r="D1470" s="48"/>
      <c r="E1470" s="48"/>
      <c r="F1470" s="48"/>
    </row>
    <row r="1471" spans="2:6">
      <c r="B1471" s="48"/>
      <c r="C1471" s="48"/>
      <c r="D1471" s="48"/>
      <c r="E1471" s="48"/>
      <c r="F1471" s="48"/>
    </row>
    <row r="1472" spans="2:6">
      <c r="B1472" s="48"/>
      <c r="C1472" s="48"/>
      <c r="D1472" s="48"/>
      <c r="E1472" s="48"/>
      <c r="F1472" s="48"/>
    </row>
    <row r="1473" spans="2:6">
      <c r="B1473" s="48"/>
      <c r="C1473" s="48"/>
      <c r="D1473" s="48"/>
      <c r="E1473" s="48"/>
      <c r="F1473" s="48"/>
    </row>
    <row r="1474" spans="2:6">
      <c r="B1474" s="48"/>
      <c r="C1474" s="48"/>
      <c r="D1474" s="48"/>
      <c r="E1474" s="48"/>
      <c r="F1474" s="48"/>
    </row>
    <row r="1475" spans="2:6">
      <c r="B1475" s="48"/>
      <c r="C1475" s="48"/>
      <c r="D1475" s="48"/>
      <c r="E1475" s="48"/>
      <c r="F1475" s="48"/>
    </row>
    <row r="1476" spans="2:6">
      <c r="B1476" s="48"/>
      <c r="C1476" s="48"/>
      <c r="D1476" s="48"/>
      <c r="E1476" s="48"/>
      <c r="F1476" s="48"/>
    </row>
    <row r="1477" spans="2:6">
      <c r="B1477" s="48"/>
      <c r="C1477" s="48"/>
      <c r="D1477" s="48"/>
      <c r="E1477" s="48"/>
      <c r="F1477" s="48"/>
    </row>
    <row r="1478" spans="2:6">
      <c r="B1478" s="48"/>
      <c r="C1478" s="48"/>
      <c r="D1478" s="48"/>
      <c r="E1478" s="48"/>
      <c r="F1478" s="48"/>
    </row>
    <row r="1479" spans="2:6">
      <c r="B1479" s="48"/>
      <c r="C1479" s="48"/>
      <c r="D1479" s="48"/>
      <c r="E1479" s="48"/>
      <c r="F1479" s="48"/>
    </row>
    <row r="1480" spans="2:6">
      <c r="B1480" s="48"/>
      <c r="C1480" s="48"/>
      <c r="D1480" s="48"/>
      <c r="E1480" s="48"/>
      <c r="F1480" s="48"/>
    </row>
    <row r="1481" spans="2:6">
      <c r="B1481" s="48"/>
      <c r="C1481" s="48"/>
      <c r="D1481" s="48"/>
      <c r="E1481" s="48"/>
      <c r="F1481" s="48"/>
    </row>
    <row r="1482" spans="2:6">
      <c r="B1482" s="48"/>
      <c r="C1482" s="48"/>
      <c r="D1482" s="48"/>
      <c r="E1482" s="48"/>
      <c r="F1482" s="48"/>
    </row>
    <row r="1483" spans="2:6">
      <c r="B1483" s="48"/>
      <c r="C1483" s="48"/>
      <c r="D1483" s="48"/>
      <c r="E1483" s="48"/>
      <c r="F1483" s="48"/>
    </row>
    <row r="1484" spans="2:6">
      <c r="B1484" s="48"/>
      <c r="C1484" s="48"/>
      <c r="D1484" s="48"/>
      <c r="E1484" s="48"/>
      <c r="F1484" s="48"/>
    </row>
    <row r="1485" spans="2:6">
      <c r="B1485" s="48"/>
      <c r="C1485" s="48"/>
      <c r="D1485" s="48"/>
      <c r="E1485" s="48"/>
      <c r="F1485" s="48"/>
    </row>
    <row r="1486" spans="2:6">
      <c r="B1486" s="48"/>
      <c r="C1486" s="48"/>
      <c r="D1486" s="48"/>
      <c r="E1486" s="48"/>
      <c r="F1486" s="48"/>
    </row>
    <row r="1487" spans="2:6">
      <c r="B1487" s="48"/>
      <c r="C1487" s="48"/>
      <c r="D1487" s="48"/>
      <c r="E1487" s="48"/>
      <c r="F1487" s="48"/>
    </row>
    <row r="1488" spans="2:6">
      <c r="B1488" s="48"/>
      <c r="C1488" s="48"/>
      <c r="D1488" s="48"/>
      <c r="E1488" s="48"/>
      <c r="F1488" s="48"/>
    </row>
    <row r="1489" spans="2:6">
      <c r="B1489" s="48"/>
      <c r="C1489" s="48"/>
      <c r="D1489" s="48"/>
      <c r="E1489" s="48"/>
      <c r="F1489" s="48"/>
    </row>
    <row r="1490" spans="2:6">
      <c r="B1490" s="48"/>
      <c r="C1490" s="48"/>
      <c r="D1490" s="48"/>
      <c r="E1490" s="48"/>
      <c r="F1490" s="48"/>
    </row>
    <row r="1491" spans="2:6">
      <c r="B1491" s="48"/>
      <c r="C1491" s="48"/>
      <c r="D1491" s="48"/>
      <c r="E1491" s="48"/>
      <c r="F1491" s="48"/>
    </row>
    <row r="1492" spans="2:6">
      <c r="B1492" s="48"/>
      <c r="C1492" s="48"/>
      <c r="D1492" s="48"/>
      <c r="E1492" s="48"/>
      <c r="F1492" s="48"/>
    </row>
    <row r="1493" spans="2:6">
      <c r="B1493" s="48"/>
      <c r="C1493" s="48"/>
      <c r="D1493" s="48"/>
      <c r="E1493" s="48"/>
      <c r="F1493" s="48"/>
    </row>
    <row r="1494" spans="2:6">
      <c r="B1494" s="48"/>
      <c r="C1494" s="48"/>
      <c r="D1494" s="48"/>
      <c r="E1494" s="48"/>
      <c r="F1494" s="48"/>
    </row>
    <row r="1495" spans="2:6">
      <c r="B1495" s="48"/>
      <c r="C1495" s="48"/>
      <c r="D1495" s="48"/>
      <c r="E1495" s="48"/>
      <c r="F1495" s="48"/>
    </row>
    <row r="1496" spans="2:6">
      <c r="B1496" s="48"/>
      <c r="C1496" s="48"/>
      <c r="D1496" s="48"/>
      <c r="E1496" s="48"/>
      <c r="F1496" s="48"/>
    </row>
    <row r="1497" spans="2:6">
      <c r="B1497" s="48"/>
      <c r="C1497" s="48"/>
      <c r="D1497" s="48"/>
      <c r="E1497" s="48"/>
      <c r="F1497" s="48"/>
    </row>
    <row r="1498" spans="2:6">
      <c r="B1498" s="48"/>
      <c r="C1498" s="48"/>
      <c r="D1498" s="48"/>
      <c r="E1498" s="48"/>
      <c r="F1498" s="48"/>
    </row>
    <row r="1499" spans="2:6">
      <c r="B1499" s="48"/>
      <c r="C1499" s="48"/>
      <c r="D1499" s="48"/>
      <c r="E1499" s="48"/>
      <c r="F1499" s="48"/>
    </row>
    <row r="1500" spans="2:6">
      <c r="B1500" s="48"/>
      <c r="C1500" s="48"/>
      <c r="D1500" s="48"/>
      <c r="E1500" s="48"/>
      <c r="F1500" s="48"/>
    </row>
    <row r="1501" spans="2:6">
      <c r="B1501" s="48"/>
      <c r="C1501" s="48"/>
      <c r="D1501" s="48"/>
      <c r="E1501" s="48"/>
      <c r="F1501" s="48"/>
    </row>
    <row r="1502" spans="2:6">
      <c r="B1502" s="48"/>
      <c r="C1502" s="48"/>
      <c r="D1502" s="48"/>
      <c r="E1502" s="48"/>
      <c r="F1502" s="48"/>
    </row>
    <row r="1503" spans="2:6">
      <c r="B1503" s="48"/>
      <c r="C1503" s="48"/>
      <c r="D1503" s="48"/>
      <c r="E1503" s="48"/>
      <c r="F1503" s="48"/>
    </row>
    <row r="1504" spans="2:6">
      <c r="B1504" s="48"/>
      <c r="C1504" s="48"/>
      <c r="D1504" s="48"/>
      <c r="E1504" s="48"/>
      <c r="F1504" s="48"/>
    </row>
    <row r="1505" spans="2:6">
      <c r="B1505" s="48"/>
      <c r="C1505" s="48"/>
      <c r="D1505" s="48"/>
      <c r="E1505" s="48"/>
      <c r="F1505" s="48"/>
    </row>
    <row r="1506" spans="2:6">
      <c r="B1506" s="48"/>
      <c r="C1506" s="48"/>
      <c r="D1506" s="48"/>
      <c r="E1506" s="48"/>
      <c r="F1506" s="48"/>
    </row>
    <row r="1507" spans="2:6">
      <c r="B1507" s="48"/>
      <c r="C1507" s="48"/>
      <c r="D1507" s="48"/>
      <c r="E1507" s="48"/>
      <c r="F1507" s="48"/>
    </row>
    <row r="1508" spans="2:6">
      <c r="B1508" s="48"/>
      <c r="C1508" s="48"/>
      <c r="D1508" s="48"/>
      <c r="E1508" s="48"/>
      <c r="F1508" s="48"/>
    </row>
    <row r="1509" spans="2:6">
      <c r="B1509" s="48"/>
      <c r="C1509" s="48"/>
      <c r="D1509" s="48"/>
      <c r="E1509" s="48"/>
      <c r="F1509" s="48"/>
    </row>
    <row r="1510" spans="2:6">
      <c r="B1510" s="48"/>
      <c r="C1510" s="48"/>
      <c r="D1510" s="48"/>
      <c r="E1510" s="48"/>
      <c r="F1510" s="48"/>
    </row>
    <row r="1511" spans="2:6">
      <c r="B1511" s="48"/>
      <c r="C1511" s="48"/>
      <c r="D1511" s="48"/>
      <c r="E1511" s="48"/>
      <c r="F1511" s="48"/>
    </row>
    <row r="1512" spans="2:6">
      <c r="B1512" s="48"/>
      <c r="C1512" s="48"/>
      <c r="D1512" s="48"/>
      <c r="E1512" s="48"/>
      <c r="F1512" s="48"/>
    </row>
    <row r="1513" spans="2:6">
      <c r="B1513" s="48"/>
      <c r="C1513" s="48"/>
      <c r="D1513" s="48"/>
      <c r="E1513" s="48"/>
      <c r="F1513" s="48"/>
    </row>
    <row r="1514" spans="2:6">
      <c r="B1514" s="48"/>
      <c r="C1514" s="48"/>
      <c r="D1514" s="48"/>
      <c r="E1514" s="48"/>
      <c r="F1514" s="48"/>
    </row>
    <row r="1515" spans="2:6">
      <c r="B1515" s="48"/>
      <c r="C1515" s="48"/>
      <c r="D1515" s="48"/>
      <c r="E1515" s="48"/>
      <c r="F1515" s="48"/>
    </row>
    <row r="1516" spans="2:6">
      <c r="B1516" s="48"/>
      <c r="C1516" s="48"/>
      <c r="D1516" s="48"/>
      <c r="E1516" s="48"/>
      <c r="F1516" s="48"/>
    </row>
    <row r="1517" spans="2:6">
      <c r="B1517" s="48"/>
      <c r="C1517" s="48"/>
      <c r="D1517" s="48"/>
      <c r="E1517" s="48"/>
      <c r="F1517" s="48"/>
    </row>
    <row r="1518" spans="2:6">
      <c r="B1518" s="48"/>
      <c r="C1518" s="48"/>
      <c r="D1518" s="48"/>
      <c r="E1518" s="48"/>
      <c r="F1518" s="48"/>
    </row>
    <row r="1519" spans="2:6">
      <c r="B1519" s="48"/>
      <c r="C1519" s="48"/>
      <c r="D1519" s="48"/>
      <c r="E1519" s="48"/>
      <c r="F1519" s="48"/>
    </row>
    <row r="1520" spans="2:6">
      <c r="B1520" s="48"/>
      <c r="C1520" s="48"/>
      <c r="D1520" s="48"/>
      <c r="E1520" s="48"/>
      <c r="F1520" s="48"/>
    </row>
    <row r="1521" spans="2:6">
      <c r="B1521" s="48"/>
      <c r="C1521" s="48"/>
      <c r="D1521" s="48"/>
      <c r="E1521" s="48"/>
      <c r="F1521" s="48"/>
    </row>
    <row r="1522" spans="2:6">
      <c r="B1522" s="48"/>
      <c r="C1522" s="48"/>
      <c r="D1522" s="48"/>
      <c r="E1522" s="48"/>
      <c r="F1522" s="48"/>
    </row>
    <row r="1523" spans="2:6">
      <c r="B1523" s="48"/>
      <c r="C1523" s="48"/>
      <c r="D1523" s="48"/>
      <c r="E1523" s="48"/>
      <c r="F1523" s="48"/>
    </row>
    <row r="1524" spans="2:6">
      <c r="B1524" s="48"/>
      <c r="C1524" s="48"/>
      <c r="D1524" s="48"/>
      <c r="E1524" s="48"/>
      <c r="F1524" s="48"/>
    </row>
    <row r="1525" spans="2:6">
      <c r="B1525" s="48"/>
      <c r="C1525" s="48"/>
      <c r="D1525" s="48"/>
      <c r="E1525" s="48"/>
      <c r="F1525" s="48"/>
    </row>
    <row r="1526" spans="2:6">
      <c r="B1526" s="48"/>
      <c r="C1526" s="48"/>
      <c r="D1526" s="48"/>
      <c r="E1526" s="48"/>
      <c r="F1526" s="48"/>
    </row>
    <row r="1527" spans="2:6">
      <c r="B1527" s="48"/>
      <c r="C1527" s="48"/>
      <c r="D1527" s="48"/>
      <c r="E1527" s="48"/>
      <c r="F1527" s="48"/>
    </row>
    <row r="1528" spans="2:6">
      <c r="B1528" s="48"/>
      <c r="C1528" s="48"/>
      <c r="D1528" s="48"/>
      <c r="E1528" s="48"/>
      <c r="F1528" s="48"/>
    </row>
    <row r="1529" spans="2:6">
      <c r="B1529" s="48"/>
      <c r="C1529" s="48"/>
      <c r="D1529" s="48"/>
      <c r="E1529" s="48"/>
      <c r="F1529" s="48"/>
    </row>
    <row r="1530" spans="2:6">
      <c r="B1530" s="48"/>
      <c r="C1530" s="48"/>
      <c r="D1530" s="48"/>
      <c r="E1530" s="48"/>
      <c r="F1530" s="48"/>
    </row>
    <row r="1531" spans="2:6">
      <c r="B1531" s="48"/>
      <c r="C1531" s="48"/>
      <c r="D1531" s="48"/>
      <c r="E1531" s="48"/>
      <c r="F1531" s="48"/>
    </row>
    <row r="1532" spans="2:6">
      <c r="B1532" s="48"/>
      <c r="C1532" s="48"/>
      <c r="D1532" s="48"/>
      <c r="E1532" s="48"/>
      <c r="F1532" s="48"/>
    </row>
    <row r="1533" spans="2:6">
      <c r="B1533" s="48"/>
      <c r="C1533" s="48"/>
      <c r="D1533" s="48"/>
      <c r="E1533" s="48"/>
      <c r="F1533" s="48"/>
    </row>
    <row r="1534" spans="2:6">
      <c r="B1534" s="48"/>
      <c r="C1534" s="48"/>
      <c r="D1534" s="48"/>
      <c r="E1534" s="48"/>
      <c r="F1534" s="48"/>
    </row>
    <row r="1535" spans="2:6">
      <c r="B1535" s="48"/>
      <c r="C1535" s="48"/>
      <c r="D1535" s="48"/>
      <c r="E1535" s="48"/>
      <c r="F1535" s="48"/>
    </row>
    <row r="1536" spans="2:6">
      <c r="B1536" s="48"/>
      <c r="C1536" s="48"/>
      <c r="D1536" s="48"/>
      <c r="E1536" s="48"/>
      <c r="F1536" s="48"/>
    </row>
    <row r="1537" spans="2:6">
      <c r="B1537" s="48"/>
      <c r="C1537" s="48"/>
      <c r="D1537" s="48"/>
      <c r="E1537" s="48"/>
      <c r="F1537" s="48"/>
    </row>
    <row r="1538" spans="2:6">
      <c r="B1538" s="48"/>
      <c r="C1538" s="48"/>
      <c r="D1538" s="48"/>
      <c r="E1538" s="48"/>
      <c r="F1538" s="48"/>
    </row>
    <row r="1539" spans="2:6">
      <c r="B1539" s="48"/>
      <c r="C1539" s="48"/>
      <c r="D1539" s="48"/>
      <c r="E1539" s="48"/>
      <c r="F1539" s="48"/>
    </row>
    <row r="1540" spans="2:6">
      <c r="B1540" s="48"/>
      <c r="C1540" s="48"/>
      <c r="D1540" s="48"/>
      <c r="E1540" s="48"/>
      <c r="F1540" s="48"/>
    </row>
    <row r="1541" spans="2:6">
      <c r="B1541" s="48"/>
      <c r="C1541" s="48"/>
      <c r="D1541" s="48"/>
      <c r="E1541" s="48"/>
      <c r="F1541" s="48"/>
    </row>
    <row r="1542" spans="2:6">
      <c r="B1542" s="48"/>
      <c r="C1542" s="48"/>
      <c r="D1542" s="48"/>
      <c r="E1542" s="48"/>
      <c r="F1542" s="48"/>
    </row>
    <row r="1543" spans="2:6">
      <c r="B1543" s="48"/>
      <c r="C1543" s="48"/>
      <c r="D1543" s="48"/>
      <c r="E1543" s="48"/>
      <c r="F1543" s="48"/>
    </row>
    <row r="1544" spans="2:6">
      <c r="B1544" s="48"/>
      <c r="C1544" s="48"/>
      <c r="D1544" s="48"/>
      <c r="E1544" s="48"/>
      <c r="F1544" s="48"/>
    </row>
    <row r="1545" spans="2:6">
      <c r="B1545" s="48"/>
      <c r="C1545" s="48"/>
      <c r="D1545" s="48"/>
      <c r="E1545" s="48"/>
      <c r="F1545" s="48"/>
    </row>
    <row r="1546" spans="2:6">
      <c r="B1546" s="48"/>
      <c r="C1546" s="48"/>
      <c r="D1546" s="48"/>
      <c r="E1546" s="48"/>
      <c r="F1546" s="48"/>
    </row>
    <row r="1547" spans="2:6">
      <c r="B1547" s="48"/>
      <c r="C1547" s="48"/>
      <c r="D1547" s="48"/>
      <c r="E1547" s="48"/>
      <c r="F1547" s="48"/>
    </row>
    <row r="1548" spans="2:6">
      <c r="B1548" s="48"/>
      <c r="C1548" s="48"/>
      <c r="D1548" s="48"/>
      <c r="E1548" s="48"/>
      <c r="F1548" s="48"/>
    </row>
    <row r="1549" spans="2:6">
      <c r="B1549" s="48"/>
      <c r="C1549" s="48"/>
      <c r="D1549" s="48"/>
      <c r="E1549" s="48"/>
      <c r="F1549" s="48"/>
    </row>
    <row r="1550" spans="2:6">
      <c r="B1550" s="48"/>
      <c r="C1550" s="48"/>
      <c r="D1550" s="48"/>
      <c r="E1550" s="48"/>
      <c r="F1550" s="48"/>
    </row>
    <row r="1551" spans="2:6">
      <c r="B1551" s="48"/>
      <c r="C1551" s="48"/>
      <c r="D1551" s="48"/>
      <c r="E1551" s="48"/>
      <c r="F1551" s="48"/>
    </row>
    <row r="1552" spans="2:6">
      <c r="B1552" s="48"/>
      <c r="C1552" s="48"/>
      <c r="D1552" s="48"/>
      <c r="E1552" s="48"/>
      <c r="F1552" s="48"/>
    </row>
    <row r="1553" spans="2:6">
      <c r="B1553" s="48"/>
      <c r="C1553" s="48"/>
      <c r="D1553" s="48"/>
      <c r="E1553" s="48"/>
      <c r="F1553" s="48"/>
    </row>
    <row r="1554" spans="2:6">
      <c r="B1554" s="48"/>
      <c r="C1554" s="48"/>
      <c r="D1554" s="48"/>
      <c r="E1554" s="48"/>
      <c r="F1554" s="48"/>
    </row>
    <row r="1555" spans="2:6">
      <c r="B1555" s="48"/>
      <c r="C1555" s="48"/>
      <c r="D1555" s="48"/>
      <c r="E1555" s="48"/>
      <c r="F1555" s="48"/>
    </row>
    <row r="1556" spans="2:6">
      <c r="B1556" s="48"/>
      <c r="C1556" s="48"/>
      <c r="D1556" s="48"/>
      <c r="E1556" s="48"/>
      <c r="F1556" s="48"/>
    </row>
    <row r="1557" spans="2:6">
      <c r="B1557" s="48"/>
      <c r="C1557" s="48"/>
      <c r="D1557" s="48"/>
      <c r="E1557" s="48"/>
      <c r="F1557" s="48"/>
    </row>
    <row r="1558" spans="2:6">
      <c r="B1558" s="48"/>
      <c r="C1558" s="48"/>
      <c r="D1558" s="48"/>
      <c r="E1558" s="48"/>
      <c r="F1558" s="48"/>
    </row>
    <row r="1559" spans="2:6">
      <c r="B1559" s="48"/>
      <c r="C1559" s="48"/>
      <c r="D1559" s="48"/>
      <c r="E1559" s="48"/>
      <c r="F1559" s="48"/>
    </row>
    <row r="1560" spans="2:6">
      <c r="B1560" s="48"/>
      <c r="C1560" s="48"/>
      <c r="D1560" s="48"/>
      <c r="E1560" s="48"/>
      <c r="F1560" s="48"/>
    </row>
    <row r="1561" spans="2:6">
      <c r="B1561" s="48"/>
      <c r="C1561" s="48"/>
      <c r="D1561" s="48"/>
      <c r="E1561" s="48"/>
      <c r="F1561" s="48"/>
    </row>
    <row r="1562" spans="2:6">
      <c r="B1562" s="48"/>
      <c r="C1562" s="48"/>
      <c r="D1562" s="48"/>
      <c r="E1562" s="48"/>
      <c r="F1562" s="48"/>
    </row>
    <row r="1563" spans="2:6">
      <c r="B1563" s="48"/>
      <c r="C1563" s="48"/>
      <c r="D1563" s="48"/>
      <c r="E1563" s="48"/>
      <c r="F1563" s="48"/>
    </row>
    <row r="1564" spans="2:6">
      <c r="B1564" s="48"/>
      <c r="C1564" s="48"/>
      <c r="D1564" s="48"/>
      <c r="E1564" s="48"/>
      <c r="F1564" s="48"/>
    </row>
    <row r="1565" spans="2:6">
      <c r="B1565" s="48"/>
      <c r="C1565" s="48"/>
      <c r="D1565" s="48"/>
      <c r="E1565" s="48"/>
      <c r="F1565" s="48"/>
    </row>
    <row r="1566" spans="2:6">
      <c r="B1566" s="48"/>
      <c r="C1566" s="48"/>
      <c r="D1566" s="48"/>
      <c r="E1566" s="48"/>
      <c r="F1566" s="48"/>
    </row>
    <row r="1567" spans="2:6">
      <c r="B1567" s="48"/>
      <c r="C1567" s="48"/>
      <c r="D1567" s="48"/>
      <c r="E1567" s="48"/>
      <c r="F1567" s="48"/>
    </row>
    <row r="1568" spans="2:6">
      <c r="B1568" s="48"/>
      <c r="C1568" s="48"/>
      <c r="D1568" s="48"/>
      <c r="E1568" s="48"/>
      <c r="F1568" s="48"/>
    </row>
    <row r="1569" spans="2:6">
      <c r="B1569" s="48"/>
      <c r="C1569" s="48"/>
      <c r="D1569" s="48"/>
      <c r="E1569" s="48"/>
      <c r="F1569" s="48"/>
    </row>
    <row r="1570" spans="2:6">
      <c r="B1570" s="48"/>
      <c r="C1570" s="48"/>
      <c r="D1570" s="48"/>
      <c r="E1570" s="48"/>
      <c r="F1570" s="48"/>
    </row>
    <row r="1571" spans="2:6">
      <c r="B1571" s="48"/>
      <c r="C1571" s="48"/>
      <c r="D1571" s="48"/>
      <c r="E1571" s="48"/>
      <c r="F1571" s="48"/>
    </row>
    <row r="1572" spans="2:6">
      <c r="B1572" s="48"/>
      <c r="C1572" s="48"/>
      <c r="D1572" s="48"/>
      <c r="E1572" s="48"/>
      <c r="F1572" s="48"/>
    </row>
    <row r="1573" spans="2:6">
      <c r="B1573" s="48"/>
      <c r="C1573" s="48"/>
      <c r="D1573" s="48"/>
      <c r="E1573" s="48"/>
      <c r="F1573" s="48"/>
    </row>
    <row r="1574" spans="2:6">
      <c r="B1574" s="48"/>
      <c r="C1574" s="48"/>
      <c r="D1574" s="48"/>
      <c r="E1574" s="48"/>
      <c r="F1574" s="48"/>
    </row>
    <row r="1575" spans="2:6">
      <c r="B1575" s="48"/>
      <c r="C1575" s="48"/>
      <c r="D1575" s="48"/>
      <c r="E1575" s="48"/>
      <c r="F1575" s="48"/>
    </row>
    <row r="1576" spans="2:6">
      <c r="B1576" s="48"/>
      <c r="C1576" s="48"/>
      <c r="D1576" s="48"/>
      <c r="E1576" s="48"/>
      <c r="F1576" s="48"/>
    </row>
    <row r="1577" spans="2:6">
      <c r="B1577" s="48"/>
      <c r="C1577" s="48"/>
      <c r="D1577" s="48"/>
      <c r="E1577" s="48"/>
      <c r="F1577" s="48"/>
    </row>
    <row r="1578" spans="2:6">
      <c r="B1578" s="48"/>
      <c r="C1578" s="48"/>
      <c r="D1578" s="48"/>
      <c r="E1578" s="48"/>
      <c r="F1578" s="48"/>
    </row>
    <row r="1579" spans="2:6">
      <c r="B1579" s="48"/>
      <c r="C1579" s="48"/>
      <c r="D1579" s="48"/>
      <c r="E1579" s="48"/>
      <c r="F1579" s="48"/>
    </row>
    <row r="1580" spans="2:6">
      <c r="B1580" s="48"/>
      <c r="C1580" s="48"/>
      <c r="D1580" s="48"/>
      <c r="E1580" s="48"/>
      <c r="F1580" s="48"/>
    </row>
    <row r="1581" spans="2:6">
      <c r="B1581" s="48"/>
      <c r="C1581" s="48"/>
      <c r="D1581" s="48"/>
      <c r="E1581" s="48"/>
      <c r="F1581" s="48"/>
    </row>
    <row r="1582" spans="2:6">
      <c r="B1582" s="48"/>
      <c r="C1582" s="48"/>
      <c r="D1582" s="48"/>
      <c r="E1582" s="48"/>
      <c r="F1582" s="48"/>
    </row>
    <row r="1583" spans="2:6">
      <c r="B1583" s="48"/>
      <c r="C1583" s="48"/>
      <c r="D1583" s="48"/>
      <c r="E1583" s="48"/>
      <c r="F1583" s="48"/>
    </row>
    <row r="1584" spans="2:6">
      <c r="B1584" s="48"/>
      <c r="C1584" s="48"/>
      <c r="D1584" s="48"/>
      <c r="E1584" s="48"/>
      <c r="F1584" s="48"/>
    </row>
    <row r="1585" spans="2:6">
      <c r="B1585" s="48"/>
      <c r="C1585" s="48"/>
      <c r="D1585" s="48"/>
      <c r="E1585" s="48"/>
      <c r="F1585" s="48"/>
    </row>
    <row r="1586" spans="2:6">
      <c r="B1586" s="48"/>
      <c r="C1586" s="48"/>
      <c r="D1586" s="48"/>
      <c r="E1586" s="48"/>
      <c r="F1586" s="48"/>
    </row>
    <row r="1587" spans="2:6">
      <c r="B1587" s="48"/>
      <c r="C1587" s="48"/>
      <c r="D1587" s="48"/>
      <c r="E1587" s="48"/>
      <c r="F1587" s="48"/>
    </row>
    <row r="1588" spans="2:6">
      <c r="B1588" s="48"/>
      <c r="C1588" s="48"/>
      <c r="D1588" s="48"/>
      <c r="E1588" s="48"/>
      <c r="F1588" s="48"/>
    </row>
    <row r="1589" spans="2:6">
      <c r="B1589" s="48"/>
      <c r="C1589" s="48"/>
      <c r="D1589" s="48"/>
      <c r="E1589" s="48"/>
      <c r="F1589" s="48"/>
    </row>
    <row r="1590" spans="2:6">
      <c r="B1590" s="48"/>
      <c r="C1590" s="48"/>
      <c r="D1590" s="48"/>
      <c r="E1590" s="48"/>
      <c r="F1590" s="48"/>
    </row>
    <row r="1591" spans="2:6">
      <c r="B1591" s="48"/>
      <c r="C1591" s="48"/>
      <c r="D1591" s="48"/>
      <c r="E1591" s="48"/>
      <c r="F1591" s="48"/>
    </row>
    <row r="1592" spans="2:6">
      <c r="B1592" s="48"/>
      <c r="C1592" s="48"/>
      <c r="D1592" s="48"/>
      <c r="E1592" s="48"/>
      <c r="F1592" s="48"/>
    </row>
    <row r="1593" spans="2:6">
      <c r="B1593" s="48"/>
      <c r="C1593" s="48"/>
      <c r="D1593" s="48"/>
      <c r="E1593" s="48"/>
      <c r="F1593" s="48"/>
    </row>
    <row r="1594" spans="2:6">
      <c r="B1594" s="48"/>
      <c r="C1594" s="48"/>
      <c r="D1594" s="48"/>
      <c r="E1594" s="48"/>
      <c r="F1594" s="48"/>
    </row>
    <row r="1595" spans="2:6">
      <c r="B1595" s="48"/>
      <c r="C1595" s="48"/>
      <c r="D1595" s="48"/>
      <c r="E1595" s="48"/>
      <c r="F1595" s="48"/>
    </row>
    <row r="1596" spans="2:6">
      <c r="B1596" s="48"/>
      <c r="C1596" s="48"/>
      <c r="D1596" s="48"/>
      <c r="E1596" s="48"/>
      <c r="F1596" s="48"/>
    </row>
    <row r="1597" spans="2:6">
      <c r="B1597" s="48"/>
      <c r="C1597" s="48"/>
      <c r="D1597" s="48"/>
      <c r="E1597" s="48"/>
      <c r="F1597" s="48"/>
    </row>
    <row r="1598" spans="2:6">
      <c r="B1598" s="48"/>
      <c r="C1598" s="48"/>
      <c r="D1598" s="48"/>
      <c r="E1598" s="48"/>
      <c r="F1598" s="48"/>
    </row>
    <row r="1599" spans="2:6">
      <c r="B1599" s="48"/>
      <c r="C1599" s="48"/>
      <c r="D1599" s="48"/>
      <c r="E1599" s="48"/>
      <c r="F1599" s="48"/>
    </row>
    <row r="1600" spans="2:6">
      <c r="B1600" s="48"/>
      <c r="C1600" s="48"/>
      <c r="D1600" s="48"/>
      <c r="E1600" s="48"/>
      <c r="F1600" s="48"/>
    </row>
    <row r="1601" spans="2:6">
      <c r="B1601" s="48"/>
      <c r="C1601" s="48"/>
      <c r="D1601" s="48"/>
      <c r="E1601" s="48"/>
      <c r="F1601" s="48"/>
    </row>
    <row r="1602" spans="2:6">
      <c r="B1602" s="48"/>
      <c r="C1602" s="48"/>
      <c r="D1602" s="48"/>
      <c r="E1602" s="48"/>
      <c r="F1602" s="48"/>
    </row>
    <row r="1603" spans="2:6">
      <c r="B1603" s="48"/>
      <c r="C1603" s="48"/>
      <c r="D1603" s="48"/>
      <c r="E1603" s="48"/>
      <c r="F1603" s="48"/>
    </row>
    <row r="1604" spans="2:6">
      <c r="B1604" s="48"/>
      <c r="C1604" s="48"/>
      <c r="D1604" s="48"/>
      <c r="E1604" s="48"/>
      <c r="F1604" s="48"/>
    </row>
    <row r="1605" spans="2:6">
      <c r="B1605" s="48"/>
      <c r="C1605" s="48"/>
      <c r="D1605" s="48"/>
      <c r="E1605" s="48"/>
      <c r="F1605" s="48"/>
    </row>
    <row r="1606" spans="2:6">
      <c r="B1606" s="48"/>
      <c r="C1606" s="48"/>
      <c r="D1606" s="48"/>
      <c r="E1606" s="48"/>
      <c r="F1606" s="48"/>
    </row>
    <row r="1607" spans="2:6">
      <c r="B1607" s="48"/>
      <c r="C1607" s="48"/>
      <c r="D1607" s="48"/>
      <c r="E1607" s="48"/>
      <c r="F1607" s="48"/>
    </row>
    <row r="1608" spans="2:6">
      <c r="B1608" s="48"/>
      <c r="C1608" s="48"/>
      <c r="D1608" s="48"/>
      <c r="E1608" s="48"/>
      <c r="F1608" s="48"/>
    </row>
    <row r="1609" spans="2:6">
      <c r="B1609" s="48"/>
      <c r="C1609" s="48"/>
      <c r="D1609" s="48"/>
      <c r="E1609" s="48"/>
      <c r="F1609" s="48"/>
    </row>
    <row r="1610" spans="2:6">
      <c r="B1610" s="48"/>
      <c r="C1610" s="48"/>
      <c r="D1610" s="48"/>
      <c r="E1610" s="48"/>
      <c r="F1610" s="48"/>
    </row>
    <row r="1611" spans="2:6">
      <c r="B1611" s="48"/>
      <c r="C1611" s="48"/>
      <c r="D1611" s="48"/>
      <c r="E1611" s="48"/>
      <c r="F1611" s="48"/>
    </row>
    <row r="1612" spans="2:6">
      <c r="B1612" s="48"/>
      <c r="C1612" s="48"/>
      <c r="D1612" s="48"/>
      <c r="E1612" s="48"/>
      <c r="F1612" s="48"/>
    </row>
    <row r="1613" spans="2:6">
      <c r="B1613" s="48"/>
      <c r="C1613" s="48"/>
      <c r="D1613" s="48"/>
      <c r="E1613" s="48"/>
      <c r="F1613" s="48"/>
    </row>
    <row r="1614" spans="2:6">
      <c r="B1614" s="48"/>
      <c r="C1614" s="48"/>
      <c r="D1614" s="48"/>
      <c r="E1614" s="48"/>
      <c r="F1614" s="48"/>
    </row>
    <row r="1615" spans="2:6">
      <c r="B1615" s="48"/>
      <c r="C1615" s="48"/>
      <c r="D1615" s="48"/>
      <c r="E1615" s="48"/>
      <c r="F1615" s="48"/>
    </row>
    <row r="1616" spans="2:6">
      <c r="B1616" s="48"/>
      <c r="C1616" s="48"/>
      <c r="D1616" s="48"/>
      <c r="E1616" s="48"/>
      <c r="F1616" s="48"/>
    </row>
    <row r="1617" spans="2:6">
      <c r="B1617" s="48"/>
      <c r="C1617" s="48"/>
      <c r="D1617" s="48"/>
      <c r="E1617" s="48"/>
      <c r="F1617" s="48"/>
    </row>
    <row r="1618" spans="2:6">
      <c r="B1618" s="48"/>
      <c r="C1618" s="48"/>
      <c r="D1618" s="48"/>
      <c r="E1618" s="48"/>
      <c r="F1618" s="48"/>
    </row>
    <row r="1619" spans="2:6">
      <c r="B1619" s="48"/>
      <c r="C1619" s="48"/>
      <c r="D1619" s="48"/>
      <c r="E1619" s="48"/>
      <c r="F1619" s="48"/>
    </row>
    <row r="1620" spans="2:6">
      <c r="B1620" s="48"/>
      <c r="C1620" s="48"/>
      <c r="D1620" s="48"/>
      <c r="E1620" s="48"/>
      <c r="F1620" s="48"/>
    </row>
    <row r="1621" spans="2:6">
      <c r="B1621" s="48"/>
      <c r="C1621" s="48"/>
      <c r="D1621" s="48"/>
      <c r="E1621" s="48"/>
      <c r="F1621" s="48"/>
    </row>
    <row r="1622" spans="2:6">
      <c r="B1622" s="48"/>
      <c r="C1622" s="48"/>
      <c r="D1622" s="48"/>
      <c r="E1622" s="48"/>
      <c r="F1622" s="48"/>
    </row>
    <row r="1623" spans="2:6">
      <c r="B1623" s="48"/>
      <c r="C1623" s="48"/>
      <c r="D1623" s="48"/>
      <c r="E1623" s="48"/>
      <c r="F1623" s="48"/>
    </row>
    <row r="1624" spans="2:6">
      <c r="B1624" s="48"/>
      <c r="C1624" s="48"/>
      <c r="D1624" s="48"/>
      <c r="E1624" s="48"/>
      <c r="F1624" s="48"/>
    </row>
    <row r="1625" spans="2:6">
      <c r="B1625" s="48"/>
      <c r="C1625" s="48"/>
      <c r="D1625" s="48"/>
      <c r="E1625" s="48"/>
      <c r="F1625" s="48"/>
    </row>
    <row r="1626" spans="2:6">
      <c r="B1626" s="48"/>
      <c r="C1626" s="48"/>
      <c r="D1626" s="48"/>
      <c r="E1626" s="48"/>
      <c r="F1626" s="48"/>
    </row>
    <row r="1627" spans="2:6">
      <c r="B1627" s="48"/>
      <c r="C1627" s="48"/>
      <c r="D1627" s="48"/>
      <c r="E1627" s="48"/>
      <c r="F1627" s="48"/>
    </row>
    <row r="1628" spans="2:6">
      <c r="B1628" s="48"/>
      <c r="C1628" s="48"/>
      <c r="D1628" s="48"/>
      <c r="E1628" s="48"/>
      <c r="F1628" s="48"/>
    </row>
    <row r="1629" spans="2:6">
      <c r="B1629" s="48"/>
      <c r="C1629" s="48"/>
      <c r="D1629" s="48"/>
      <c r="E1629" s="48"/>
      <c r="F1629" s="48"/>
    </row>
    <row r="1630" spans="2:6">
      <c r="B1630" s="48"/>
      <c r="C1630" s="48"/>
      <c r="D1630" s="48"/>
      <c r="E1630" s="48"/>
      <c r="F1630" s="48"/>
    </row>
    <row r="1631" spans="2:6">
      <c r="B1631" s="48"/>
      <c r="C1631" s="48"/>
      <c r="D1631" s="48"/>
      <c r="E1631" s="48"/>
      <c r="F1631" s="48"/>
    </row>
    <row r="1632" spans="2:6">
      <c r="B1632" s="48"/>
      <c r="C1632" s="48"/>
      <c r="D1632" s="48"/>
      <c r="E1632" s="48"/>
      <c r="F1632" s="48"/>
    </row>
    <row r="1633" spans="2:6">
      <c r="B1633" s="48"/>
      <c r="C1633" s="48"/>
      <c r="D1633" s="48"/>
      <c r="E1633" s="48"/>
      <c r="F1633" s="48"/>
    </row>
    <row r="1634" spans="2:6">
      <c r="B1634" s="48"/>
      <c r="C1634" s="48"/>
      <c r="D1634" s="48"/>
      <c r="E1634" s="48"/>
      <c r="F1634" s="48"/>
    </row>
    <row r="1635" spans="2:6">
      <c r="B1635" s="48"/>
      <c r="C1635" s="48"/>
      <c r="D1635" s="48"/>
      <c r="E1635" s="48"/>
      <c r="F1635" s="48"/>
    </row>
    <row r="1636" spans="2:6">
      <c r="B1636" s="48"/>
      <c r="C1636" s="48"/>
      <c r="D1636" s="48"/>
      <c r="E1636" s="48"/>
      <c r="F1636" s="48"/>
    </row>
    <row r="1637" spans="2:6">
      <c r="B1637" s="48"/>
      <c r="C1637" s="48"/>
      <c r="D1637" s="48"/>
      <c r="E1637" s="48"/>
      <c r="F1637" s="48"/>
    </row>
    <row r="1638" spans="2:6">
      <c r="B1638" s="48"/>
      <c r="C1638" s="48"/>
      <c r="D1638" s="48"/>
      <c r="E1638" s="48"/>
      <c r="F1638" s="48"/>
    </row>
    <row r="1639" spans="2:6">
      <c r="B1639" s="48"/>
      <c r="C1639" s="48"/>
      <c r="D1639" s="48"/>
      <c r="E1639" s="48"/>
      <c r="F1639" s="48"/>
    </row>
    <row r="1640" spans="2:6">
      <c r="B1640" s="48"/>
      <c r="C1640" s="48"/>
      <c r="D1640" s="48"/>
      <c r="E1640" s="48"/>
      <c r="F1640" s="48"/>
    </row>
    <row r="1641" spans="2:6">
      <c r="B1641" s="48"/>
      <c r="C1641" s="48"/>
      <c r="D1641" s="48"/>
      <c r="E1641" s="48"/>
      <c r="F1641" s="48"/>
    </row>
    <row r="1642" spans="2:6">
      <c r="B1642" s="48"/>
      <c r="C1642" s="48"/>
      <c r="D1642" s="48"/>
      <c r="E1642" s="48"/>
      <c r="F1642" s="48"/>
    </row>
    <row r="1643" spans="2:6">
      <c r="B1643" s="48"/>
      <c r="C1643" s="48"/>
      <c r="D1643" s="48"/>
      <c r="E1643" s="48"/>
      <c r="F1643" s="48"/>
    </row>
    <row r="1644" spans="2:6">
      <c r="B1644" s="48"/>
      <c r="C1644" s="48"/>
      <c r="D1644" s="48"/>
      <c r="E1644" s="48"/>
      <c r="F1644" s="48"/>
    </row>
    <row r="1645" spans="2:6">
      <c r="B1645" s="48"/>
      <c r="C1645" s="48"/>
      <c r="D1645" s="48"/>
      <c r="E1645" s="48"/>
      <c r="F1645" s="48"/>
    </row>
    <row r="1646" spans="2:6">
      <c r="B1646" s="48"/>
      <c r="C1646" s="48"/>
      <c r="D1646" s="48"/>
      <c r="E1646" s="48"/>
      <c r="F1646" s="48"/>
    </row>
    <row r="1647" spans="2:6">
      <c r="B1647" s="48"/>
      <c r="C1647" s="48"/>
      <c r="D1647" s="48"/>
      <c r="E1647" s="48"/>
      <c r="F1647" s="48"/>
    </row>
    <row r="1648" spans="2:6">
      <c r="B1648" s="48"/>
      <c r="C1648" s="48"/>
      <c r="D1648" s="48"/>
      <c r="E1648" s="48"/>
      <c r="F1648" s="48"/>
    </row>
    <row r="1649" spans="2:6">
      <c r="B1649" s="48"/>
      <c r="C1649" s="48"/>
      <c r="D1649" s="48"/>
      <c r="E1649" s="48"/>
      <c r="F1649" s="48"/>
    </row>
    <row r="1650" spans="2:6">
      <c r="B1650" s="48"/>
      <c r="C1650" s="48"/>
      <c r="D1650" s="48"/>
      <c r="E1650" s="48"/>
      <c r="F1650" s="48"/>
    </row>
    <row r="1651" spans="2:6">
      <c r="B1651" s="48"/>
      <c r="C1651" s="48"/>
      <c r="D1651" s="48"/>
      <c r="E1651" s="48"/>
      <c r="F1651" s="48"/>
    </row>
    <row r="1652" spans="2:6">
      <c r="B1652" s="48"/>
      <c r="C1652" s="48"/>
      <c r="D1652" s="48"/>
      <c r="E1652" s="48"/>
      <c r="F1652" s="48"/>
    </row>
    <row r="1653" spans="2:6">
      <c r="B1653" s="48"/>
      <c r="C1653" s="48"/>
      <c r="D1653" s="48"/>
      <c r="E1653" s="48"/>
      <c r="F1653" s="48"/>
    </row>
    <row r="1654" spans="2:6">
      <c r="B1654" s="48"/>
      <c r="C1654" s="48"/>
      <c r="D1654" s="48"/>
      <c r="E1654" s="48"/>
      <c r="F1654" s="48"/>
    </row>
    <row r="1655" spans="2:6">
      <c r="B1655" s="48"/>
      <c r="C1655" s="48"/>
      <c r="D1655" s="48"/>
      <c r="E1655" s="48"/>
      <c r="F1655" s="48"/>
    </row>
    <row r="1656" spans="2:6">
      <c r="B1656" s="48"/>
      <c r="C1656" s="48"/>
      <c r="D1656" s="48"/>
      <c r="E1656" s="48"/>
      <c r="F1656" s="48"/>
    </row>
    <row r="1657" spans="2:6">
      <c r="B1657" s="48"/>
      <c r="C1657" s="48"/>
      <c r="D1657" s="48"/>
      <c r="E1657" s="48"/>
      <c r="F1657" s="48"/>
    </row>
    <row r="1658" spans="2:6">
      <c r="B1658" s="48"/>
      <c r="C1658" s="48"/>
      <c r="D1658" s="48"/>
      <c r="E1658" s="48"/>
      <c r="F1658" s="48"/>
    </row>
    <row r="1659" spans="2:6">
      <c r="B1659" s="48"/>
      <c r="C1659" s="48"/>
      <c r="D1659" s="48"/>
      <c r="E1659" s="48"/>
      <c r="F1659" s="48"/>
    </row>
    <row r="1660" spans="2:6">
      <c r="B1660" s="48"/>
      <c r="C1660" s="48"/>
      <c r="D1660" s="48"/>
      <c r="E1660" s="48"/>
      <c r="F1660" s="48"/>
    </row>
    <row r="1661" spans="2:6">
      <c r="B1661" s="48"/>
      <c r="C1661" s="48"/>
      <c r="D1661" s="48"/>
      <c r="E1661" s="48"/>
      <c r="F1661" s="48"/>
    </row>
    <row r="1662" spans="2:6">
      <c r="B1662" s="48"/>
      <c r="C1662" s="48"/>
      <c r="D1662" s="48"/>
      <c r="E1662" s="48"/>
      <c r="F1662" s="48"/>
    </row>
    <row r="1663" spans="2:6">
      <c r="B1663" s="48"/>
      <c r="C1663" s="48"/>
      <c r="D1663" s="48"/>
      <c r="E1663" s="48"/>
      <c r="F1663" s="48"/>
    </row>
    <row r="1664" spans="2:6">
      <c r="B1664" s="48"/>
      <c r="C1664" s="48"/>
      <c r="D1664" s="48"/>
      <c r="E1664" s="48"/>
      <c r="F1664" s="48"/>
    </row>
    <row r="1665" spans="2:6">
      <c r="B1665" s="48"/>
      <c r="C1665" s="48"/>
      <c r="D1665" s="48"/>
      <c r="E1665" s="48"/>
      <c r="F1665" s="48"/>
    </row>
    <row r="1666" spans="2:6">
      <c r="B1666" s="48"/>
      <c r="C1666" s="48"/>
      <c r="D1666" s="48"/>
      <c r="E1666" s="48"/>
      <c r="F1666" s="48"/>
    </row>
    <row r="1667" spans="2:6">
      <c r="B1667" s="48"/>
      <c r="C1667" s="48"/>
      <c r="D1667" s="48"/>
      <c r="E1667" s="48"/>
      <c r="F1667" s="48"/>
    </row>
    <row r="1668" spans="2:6">
      <c r="B1668" s="48"/>
      <c r="C1668" s="48"/>
      <c r="D1668" s="48"/>
      <c r="E1668" s="48"/>
      <c r="F1668" s="48"/>
    </row>
    <row r="1669" spans="2:6">
      <c r="B1669" s="48"/>
      <c r="C1669" s="48"/>
      <c r="D1669" s="48"/>
      <c r="E1669" s="48"/>
      <c r="F1669" s="48"/>
    </row>
    <row r="1670" spans="2:6">
      <c r="B1670" s="48"/>
      <c r="C1670" s="48"/>
      <c r="D1670" s="48"/>
      <c r="E1670" s="48"/>
      <c r="F1670" s="48"/>
    </row>
    <row r="1671" spans="2:6">
      <c r="B1671" s="48"/>
      <c r="C1671" s="48"/>
      <c r="D1671" s="48"/>
      <c r="E1671" s="48"/>
      <c r="F1671" s="48"/>
    </row>
    <row r="1672" spans="2:6">
      <c r="B1672" s="48"/>
      <c r="C1672" s="48"/>
      <c r="D1672" s="48"/>
      <c r="E1672" s="48"/>
      <c r="F1672" s="48"/>
    </row>
    <row r="1673" spans="2:6">
      <c r="B1673" s="48"/>
      <c r="C1673" s="48"/>
      <c r="D1673" s="48"/>
      <c r="E1673" s="48"/>
      <c r="F1673" s="48"/>
    </row>
    <row r="1674" spans="2:6">
      <c r="B1674" s="48"/>
      <c r="C1674" s="48"/>
      <c r="D1674" s="48"/>
      <c r="E1674" s="48"/>
      <c r="F1674" s="48"/>
    </row>
    <row r="1675" spans="2:6">
      <c r="B1675" s="48"/>
      <c r="C1675" s="48"/>
      <c r="D1675" s="48"/>
      <c r="E1675" s="48"/>
      <c r="F1675" s="48"/>
    </row>
    <row r="1676" spans="2:6">
      <c r="B1676" s="48"/>
      <c r="C1676" s="48"/>
      <c r="D1676" s="48"/>
      <c r="E1676" s="48"/>
      <c r="F1676" s="48"/>
    </row>
    <row r="1677" spans="2:6">
      <c r="B1677" s="48"/>
      <c r="C1677" s="48"/>
      <c r="D1677" s="48"/>
      <c r="E1677" s="48"/>
      <c r="F1677" s="48"/>
    </row>
    <row r="1678" spans="2:6">
      <c r="B1678" s="48"/>
      <c r="C1678" s="48"/>
      <c r="D1678" s="48"/>
      <c r="E1678" s="48"/>
      <c r="F1678" s="48"/>
    </row>
    <row r="1679" spans="2:6">
      <c r="B1679" s="48"/>
      <c r="C1679" s="48"/>
      <c r="D1679" s="48"/>
      <c r="E1679" s="48"/>
      <c r="F1679" s="48"/>
    </row>
    <row r="1680" spans="2:6">
      <c r="B1680" s="48"/>
      <c r="C1680" s="48"/>
      <c r="D1680" s="48"/>
      <c r="E1680" s="48"/>
      <c r="F1680" s="48"/>
    </row>
    <row r="1681" spans="2:6">
      <c r="B1681" s="48"/>
      <c r="C1681" s="48"/>
      <c r="D1681" s="48"/>
      <c r="E1681" s="48"/>
      <c r="F1681" s="48"/>
    </row>
    <row r="1682" spans="2:6">
      <c r="B1682" s="48"/>
      <c r="C1682" s="48"/>
      <c r="D1682" s="48"/>
      <c r="E1682" s="48"/>
      <c r="F1682" s="48"/>
    </row>
    <row r="1683" spans="2:6">
      <c r="B1683" s="48"/>
      <c r="C1683" s="48"/>
      <c r="D1683" s="48"/>
      <c r="E1683" s="48"/>
      <c r="F1683" s="48"/>
    </row>
    <row r="1684" spans="2:6">
      <c r="B1684" s="48"/>
      <c r="C1684" s="48"/>
      <c r="D1684" s="48"/>
      <c r="E1684" s="48"/>
      <c r="F1684" s="48"/>
    </row>
    <row r="1685" spans="2:6">
      <c r="B1685" s="48"/>
      <c r="C1685" s="48"/>
      <c r="D1685" s="48"/>
      <c r="E1685" s="48"/>
      <c r="F1685" s="48"/>
    </row>
    <row r="1686" spans="2:6">
      <c r="B1686" s="48"/>
      <c r="C1686" s="48"/>
      <c r="D1686" s="48"/>
      <c r="E1686" s="48"/>
      <c r="F1686" s="48"/>
    </row>
    <row r="1687" spans="2:6">
      <c r="B1687" s="48"/>
      <c r="C1687" s="48"/>
      <c r="D1687" s="48"/>
      <c r="E1687" s="48"/>
      <c r="F1687" s="48"/>
    </row>
    <row r="1688" spans="2:6">
      <c r="B1688" s="48"/>
      <c r="C1688" s="48"/>
      <c r="D1688" s="48"/>
      <c r="E1688" s="48"/>
      <c r="F1688" s="48"/>
    </row>
    <row r="1689" spans="2:6">
      <c r="B1689" s="48"/>
      <c r="C1689" s="48"/>
      <c r="D1689" s="48"/>
      <c r="E1689" s="48"/>
      <c r="F1689" s="48"/>
    </row>
    <row r="1690" spans="2:6">
      <c r="B1690" s="48"/>
      <c r="C1690" s="48"/>
      <c r="D1690" s="48"/>
      <c r="E1690" s="48"/>
      <c r="F1690" s="48"/>
    </row>
    <row r="1691" spans="2:6">
      <c r="B1691" s="48"/>
      <c r="C1691" s="48"/>
      <c r="D1691" s="48"/>
      <c r="E1691" s="48"/>
      <c r="F1691" s="48"/>
    </row>
    <row r="1692" spans="2:6">
      <c r="B1692" s="48"/>
      <c r="C1692" s="48"/>
      <c r="D1692" s="48"/>
      <c r="E1692" s="48"/>
      <c r="F1692" s="48"/>
    </row>
    <row r="1693" spans="2:6">
      <c r="B1693" s="48"/>
      <c r="C1693" s="48"/>
      <c r="D1693" s="48"/>
      <c r="E1693" s="48"/>
      <c r="F1693" s="48"/>
    </row>
    <row r="1694" spans="2:6">
      <c r="B1694" s="48"/>
      <c r="C1694" s="48"/>
      <c r="D1694" s="48"/>
      <c r="E1694" s="48"/>
      <c r="F1694" s="48"/>
    </row>
    <row r="1695" spans="2:6">
      <c r="B1695" s="48"/>
      <c r="C1695" s="48"/>
      <c r="D1695" s="48"/>
      <c r="E1695" s="48"/>
      <c r="F1695" s="48"/>
    </row>
    <row r="1696" spans="2:6">
      <c r="B1696" s="48"/>
      <c r="C1696" s="48"/>
      <c r="D1696" s="48"/>
      <c r="E1696" s="48"/>
      <c r="F1696" s="48"/>
    </row>
    <row r="1697" spans="2:6">
      <c r="B1697" s="48"/>
      <c r="C1697" s="48"/>
      <c r="D1697" s="48"/>
      <c r="E1697" s="48"/>
      <c r="F1697" s="48"/>
    </row>
    <row r="1698" spans="2:6">
      <c r="B1698" s="48"/>
      <c r="C1698" s="48"/>
      <c r="D1698" s="48"/>
      <c r="E1698" s="48"/>
      <c r="F1698" s="48"/>
    </row>
    <row r="1699" spans="2:6">
      <c r="B1699" s="48"/>
      <c r="C1699" s="48"/>
      <c r="D1699" s="48"/>
      <c r="E1699" s="48"/>
      <c r="F1699" s="48"/>
    </row>
    <row r="1700" spans="2:6">
      <c r="B1700" s="48"/>
      <c r="C1700" s="48"/>
      <c r="D1700" s="48"/>
      <c r="E1700" s="48"/>
      <c r="F1700" s="48"/>
    </row>
    <row r="1701" spans="2:6">
      <c r="B1701" s="48"/>
      <c r="C1701" s="48"/>
      <c r="D1701" s="48"/>
      <c r="E1701" s="48"/>
      <c r="F1701" s="48"/>
    </row>
    <row r="1702" spans="2:6">
      <c r="B1702" s="48"/>
      <c r="C1702" s="48"/>
      <c r="D1702" s="48"/>
      <c r="E1702" s="48"/>
      <c r="F1702" s="48"/>
    </row>
    <row r="1703" spans="2:6">
      <c r="B1703" s="48"/>
      <c r="C1703" s="48"/>
      <c r="D1703" s="48"/>
      <c r="E1703" s="48"/>
      <c r="F1703" s="48"/>
    </row>
    <row r="1704" spans="2:6">
      <c r="B1704" s="48"/>
      <c r="C1704" s="48"/>
      <c r="D1704" s="48"/>
      <c r="E1704" s="48"/>
      <c r="F1704" s="48"/>
    </row>
    <row r="1705" spans="2:6">
      <c r="B1705" s="48"/>
      <c r="C1705" s="48"/>
      <c r="D1705" s="48"/>
      <c r="E1705" s="48"/>
      <c r="F1705" s="48"/>
    </row>
    <row r="1706" spans="2:6">
      <c r="B1706" s="48"/>
      <c r="C1706" s="48"/>
      <c r="D1706" s="48"/>
      <c r="E1706" s="48"/>
      <c r="F1706" s="48"/>
    </row>
    <row r="1707" spans="2:6">
      <c r="B1707" s="48"/>
      <c r="C1707" s="48"/>
      <c r="D1707" s="48"/>
      <c r="E1707" s="48"/>
      <c r="F1707" s="48"/>
    </row>
    <row r="1708" spans="2:6">
      <c r="B1708" s="48"/>
      <c r="C1708" s="48"/>
      <c r="D1708" s="48"/>
      <c r="E1708" s="48"/>
      <c r="F1708" s="48"/>
    </row>
    <row r="1709" spans="2:6">
      <c r="B1709" s="48"/>
      <c r="C1709" s="48"/>
      <c r="D1709" s="48"/>
      <c r="E1709" s="48"/>
      <c r="F1709" s="48"/>
    </row>
    <row r="1710" spans="2:6">
      <c r="B1710" s="48"/>
      <c r="C1710" s="48"/>
      <c r="D1710" s="48"/>
      <c r="E1710" s="48"/>
      <c r="F1710" s="48"/>
    </row>
    <row r="1711" spans="2:6">
      <c r="B1711" s="48"/>
      <c r="C1711" s="48"/>
      <c r="D1711" s="48"/>
      <c r="E1711" s="48"/>
      <c r="F1711" s="48"/>
    </row>
    <row r="1712" spans="2:6">
      <c r="B1712" s="48"/>
      <c r="C1712" s="48"/>
      <c r="D1712" s="48"/>
      <c r="E1712" s="48"/>
      <c r="F1712" s="48"/>
    </row>
    <row r="1713" spans="2:6">
      <c r="B1713" s="48"/>
      <c r="C1713" s="48"/>
      <c r="D1713" s="48"/>
      <c r="E1713" s="48"/>
      <c r="F1713" s="48"/>
    </row>
    <row r="1714" spans="2:6">
      <c r="B1714" s="48"/>
      <c r="C1714" s="48"/>
      <c r="D1714" s="48"/>
      <c r="E1714" s="48"/>
      <c r="F1714" s="48"/>
    </row>
    <row r="1715" spans="2:6">
      <c r="B1715" s="48"/>
      <c r="C1715" s="48"/>
      <c r="D1715" s="48"/>
      <c r="E1715" s="48"/>
      <c r="F1715" s="48"/>
    </row>
    <row r="1716" spans="2:6">
      <c r="B1716" s="48"/>
      <c r="C1716" s="48"/>
      <c r="D1716" s="48"/>
      <c r="E1716" s="48"/>
      <c r="F1716" s="48"/>
    </row>
    <row r="1717" spans="2:6">
      <c r="B1717" s="48"/>
      <c r="C1717" s="48"/>
      <c r="D1717" s="48"/>
      <c r="E1717" s="48"/>
      <c r="F1717" s="48"/>
    </row>
    <row r="1718" spans="2:6">
      <c r="B1718" s="48"/>
      <c r="C1718" s="48"/>
      <c r="D1718" s="48"/>
      <c r="E1718" s="48"/>
      <c r="F1718" s="48"/>
    </row>
    <row r="1719" spans="2:6">
      <c r="B1719" s="48"/>
      <c r="C1719" s="48"/>
      <c r="D1719" s="48"/>
      <c r="E1719" s="48"/>
      <c r="F1719" s="48"/>
    </row>
    <row r="1720" spans="2:6">
      <c r="B1720" s="48"/>
      <c r="C1720" s="48"/>
      <c r="D1720" s="48"/>
      <c r="E1720" s="48"/>
      <c r="F1720" s="48"/>
    </row>
    <row r="1721" spans="2:6">
      <c r="B1721" s="48"/>
      <c r="C1721" s="48"/>
      <c r="D1721" s="48"/>
      <c r="E1721" s="48"/>
      <c r="F1721" s="48"/>
    </row>
    <row r="1722" spans="2:6">
      <c r="B1722" s="48"/>
      <c r="C1722" s="48"/>
      <c r="D1722" s="48"/>
      <c r="E1722" s="48"/>
      <c r="F1722" s="48"/>
    </row>
    <row r="1723" spans="2:6">
      <c r="B1723" s="48"/>
      <c r="C1723" s="48"/>
      <c r="D1723" s="48"/>
      <c r="E1723" s="48"/>
      <c r="F1723" s="48"/>
    </row>
    <row r="1724" spans="2:6">
      <c r="B1724" s="48"/>
      <c r="C1724" s="48"/>
      <c r="D1724" s="48"/>
      <c r="E1724" s="48"/>
      <c r="F1724" s="48"/>
    </row>
    <row r="1725" spans="2:6">
      <c r="B1725" s="48"/>
      <c r="C1725" s="48"/>
      <c r="D1725" s="48"/>
      <c r="E1725" s="48"/>
      <c r="F1725" s="48"/>
    </row>
    <row r="1726" spans="2:6">
      <c r="B1726" s="48"/>
      <c r="C1726" s="48"/>
      <c r="D1726" s="48"/>
      <c r="E1726" s="48"/>
      <c r="F1726" s="48"/>
    </row>
    <row r="1727" spans="2:6">
      <c r="B1727" s="48"/>
      <c r="C1727" s="48"/>
      <c r="D1727" s="48"/>
      <c r="E1727" s="48"/>
      <c r="F1727" s="48"/>
    </row>
    <row r="1728" spans="2:6">
      <c r="B1728" s="48"/>
      <c r="C1728" s="48"/>
      <c r="D1728" s="48"/>
      <c r="E1728" s="48"/>
      <c r="F1728" s="48"/>
    </row>
    <row r="1729" spans="2:6">
      <c r="B1729" s="48"/>
      <c r="C1729" s="48"/>
      <c r="D1729" s="48"/>
      <c r="E1729" s="48"/>
      <c r="F1729" s="48"/>
    </row>
    <row r="1730" spans="2:6">
      <c r="B1730" s="48"/>
      <c r="C1730" s="48"/>
      <c r="D1730" s="48"/>
      <c r="E1730" s="48"/>
      <c r="F1730" s="48"/>
    </row>
    <row r="1731" spans="2:6">
      <c r="B1731" s="48"/>
      <c r="C1731" s="48"/>
      <c r="D1731" s="48"/>
      <c r="E1731" s="48"/>
      <c r="F1731" s="48"/>
    </row>
    <row r="1732" spans="2:6">
      <c r="B1732" s="48"/>
      <c r="C1732" s="48"/>
      <c r="D1732" s="48"/>
      <c r="E1732" s="48"/>
      <c r="F1732" s="48"/>
    </row>
    <row r="1733" spans="2:6">
      <c r="B1733" s="48"/>
      <c r="C1733" s="48"/>
      <c r="D1733" s="48"/>
      <c r="E1733" s="48"/>
      <c r="F1733" s="48"/>
    </row>
    <row r="1734" spans="2:6">
      <c r="B1734" s="48"/>
      <c r="C1734" s="48"/>
      <c r="D1734" s="48"/>
      <c r="E1734" s="48"/>
      <c r="F1734" s="48"/>
    </row>
    <row r="1735" spans="2:6">
      <c r="B1735" s="48"/>
      <c r="C1735" s="48"/>
      <c r="D1735" s="48"/>
      <c r="E1735" s="48"/>
      <c r="F1735" s="48"/>
    </row>
    <row r="1736" spans="2:6">
      <c r="B1736" s="48"/>
      <c r="C1736" s="48"/>
      <c r="D1736" s="48"/>
      <c r="E1736" s="48"/>
      <c r="F1736" s="48"/>
    </row>
    <row r="1737" spans="2:6">
      <c r="B1737" s="48"/>
      <c r="C1737" s="48"/>
      <c r="D1737" s="48"/>
      <c r="E1737" s="48"/>
      <c r="F1737" s="48"/>
    </row>
    <row r="1738" spans="2:6">
      <c r="B1738" s="48"/>
      <c r="C1738" s="48"/>
      <c r="D1738" s="48"/>
      <c r="E1738" s="48"/>
      <c r="F1738" s="48"/>
    </row>
    <row r="1739" spans="2:6">
      <c r="B1739" s="48"/>
      <c r="C1739" s="48"/>
      <c r="D1739" s="48"/>
      <c r="E1739" s="48"/>
      <c r="F1739" s="48"/>
    </row>
    <row r="1740" spans="2:6">
      <c r="B1740" s="48"/>
      <c r="C1740" s="48"/>
      <c r="D1740" s="48"/>
      <c r="E1740" s="48"/>
      <c r="F1740" s="48"/>
    </row>
    <row r="1741" spans="2:6">
      <c r="B1741" s="48"/>
      <c r="C1741" s="48"/>
      <c r="D1741" s="48"/>
      <c r="E1741" s="48"/>
      <c r="F1741" s="48"/>
    </row>
    <row r="1742" spans="2:6">
      <c r="B1742" s="48"/>
      <c r="C1742" s="48"/>
      <c r="D1742" s="48"/>
      <c r="E1742" s="48"/>
      <c r="F1742" s="48"/>
    </row>
    <row r="1743" spans="2:6">
      <c r="B1743" s="48"/>
      <c r="C1743" s="48"/>
      <c r="D1743" s="48"/>
      <c r="E1743" s="48"/>
      <c r="F1743" s="48"/>
    </row>
    <row r="1744" spans="2:6">
      <c r="B1744" s="48"/>
      <c r="C1744" s="48"/>
      <c r="D1744" s="48"/>
      <c r="E1744" s="48"/>
      <c r="F1744" s="48"/>
    </row>
    <row r="1745" spans="2:6">
      <c r="B1745" s="48"/>
      <c r="C1745" s="48"/>
      <c r="D1745" s="48"/>
      <c r="E1745" s="48"/>
      <c r="F1745" s="48"/>
    </row>
    <row r="1746" spans="2:6">
      <c r="B1746" s="48"/>
      <c r="C1746" s="48"/>
      <c r="D1746" s="48"/>
      <c r="E1746" s="48"/>
      <c r="F1746" s="48"/>
    </row>
    <row r="1747" spans="2:6">
      <c r="B1747" s="48"/>
      <c r="C1747" s="48"/>
      <c r="D1747" s="48"/>
      <c r="E1747" s="48"/>
      <c r="F1747" s="48"/>
    </row>
    <row r="1748" spans="2:6">
      <c r="B1748" s="48"/>
      <c r="C1748" s="48"/>
      <c r="D1748" s="48"/>
      <c r="E1748" s="48"/>
      <c r="F1748" s="48"/>
    </row>
    <row r="1749" spans="2:6">
      <c r="B1749" s="48"/>
      <c r="C1749" s="48"/>
      <c r="D1749" s="48"/>
      <c r="E1749" s="48"/>
      <c r="F1749" s="48"/>
    </row>
    <row r="1750" spans="2:6">
      <c r="B1750" s="48"/>
      <c r="C1750" s="48"/>
      <c r="D1750" s="48"/>
      <c r="E1750" s="48"/>
      <c r="F1750" s="48"/>
    </row>
    <row r="1751" spans="2:6">
      <c r="B1751" s="48"/>
      <c r="C1751" s="48"/>
      <c r="D1751" s="48"/>
      <c r="E1751" s="48"/>
      <c r="F1751" s="48"/>
    </row>
    <row r="1752" spans="2:6">
      <c r="B1752" s="48"/>
      <c r="C1752" s="48"/>
      <c r="D1752" s="48"/>
      <c r="E1752" s="48"/>
      <c r="F1752" s="48"/>
    </row>
    <row r="1753" spans="2:6">
      <c r="B1753" s="48"/>
      <c r="C1753" s="48"/>
      <c r="D1753" s="48"/>
      <c r="E1753" s="48"/>
      <c r="F1753" s="48"/>
    </row>
    <row r="1754" spans="2:6">
      <c r="B1754" s="48"/>
      <c r="C1754" s="48"/>
      <c r="D1754" s="48"/>
      <c r="E1754" s="48"/>
      <c r="F1754" s="48"/>
    </row>
    <row r="1755" spans="2:6">
      <c r="B1755" s="48"/>
      <c r="C1755" s="48"/>
      <c r="D1755" s="48"/>
      <c r="E1755" s="48"/>
      <c r="F1755" s="48"/>
    </row>
    <row r="1756" spans="2:6">
      <c r="B1756" s="48"/>
      <c r="C1756" s="48"/>
      <c r="D1756" s="48"/>
      <c r="E1756" s="48"/>
      <c r="F1756" s="48"/>
    </row>
    <row r="1757" spans="2:6">
      <c r="B1757" s="48"/>
      <c r="C1757" s="48"/>
      <c r="D1757" s="48"/>
      <c r="E1757" s="48"/>
      <c r="F1757" s="48"/>
    </row>
    <row r="1758" spans="2:6">
      <c r="B1758" s="48"/>
      <c r="C1758" s="48"/>
      <c r="D1758" s="48"/>
      <c r="E1758" s="48"/>
      <c r="F1758" s="48"/>
    </row>
    <row r="1759" spans="2:6">
      <c r="B1759" s="48"/>
      <c r="C1759" s="48"/>
      <c r="D1759" s="48"/>
      <c r="E1759" s="48"/>
      <c r="F1759" s="48"/>
    </row>
    <row r="1760" spans="2:6">
      <c r="B1760" s="48"/>
      <c r="C1760" s="48"/>
      <c r="D1760" s="48"/>
      <c r="E1760" s="48"/>
      <c r="F1760" s="48"/>
    </row>
    <row r="1761" spans="2:6">
      <c r="B1761" s="48"/>
      <c r="C1761" s="48"/>
      <c r="D1761" s="48"/>
      <c r="E1761" s="48"/>
      <c r="F1761" s="48"/>
    </row>
    <row r="1762" spans="2:6">
      <c r="B1762" s="48"/>
      <c r="C1762" s="48"/>
      <c r="D1762" s="48"/>
      <c r="E1762" s="48"/>
      <c r="F1762" s="48"/>
    </row>
    <row r="1763" spans="2:6">
      <c r="B1763" s="48"/>
      <c r="C1763" s="48"/>
      <c r="D1763" s="48"/>
      <c r="E1763" s="48"/>
      <c r="F1763" s="48"/>
    </row>
    <row r="1764" spans="2:6">
      <c r="B1764" s="48"/>
      <c r="C1764" s="48"/>
      <c r="D1764" s="48"/>
      <c r="E1764" s="48"/>
      <c r="F1764" s="48"/>
    </row>
    <row r="1765" spans="2:6">
      <c r="B1765" s="48"/>
      <c r="C1765" s="48"/>
      <c r="D1765" s="48"/>
      <c r="E1765" s="48"/>
      <c r="F1765" s="48"/>
    </row>
    <row r="1766" spans="2:6">
      <c r="B1766" s="48"/>
      <c r="C1766" s="48"/>
      <c r="D1766" s="48"/>
      <c r="E1766" s="48"/>
      <c r="F1766" s="48"/>
    </row>
    <row r="1767" spans="2:6">
      <c r="B1767" s="48"/>
      <c r="C1767" s="48"/>
      <c r="D1767" s="48"/>
      <c r="E1767" s="48"/>
      <c r="F1767" s="48"/>
    </row>
    <row r="1768" spans="2:6">
      <c r="B1768" s="48"/>
      <c r="C1768" s="48"/>
      <c r="D1768" s="48"/>
      <c r="E1768" s="48"/>
      <c r="F1768" s="48"/>
    </row>
    <row r="1769" spans="2:6">
      <c r="B1769" s="48"/>
      <c r="C1769" s="48"/>
      <c r="D1769" s="48"/>
      <c r="E1769" s="48"/>
      <c r="F1769" s="48"/>
    </row>
    <row r="1770" spans="2:6">
      <c r="B1770" s="48"/>
      <c r="C1770" s="48"/>
      <c r="D1770" s="48"/>
      <c r="E1770" s="48"/>
      <c r="F1770" s="48"/>
    </row>
    <row r="1771" spans="2:6">
      <c r="B1771" s="48"/>
      <c r="C1771" s="48"/>
      <c r="D1771" s="48"/>
      <c r="E1771" s="48"/>
      <c r="F1771" s="48"/>
    </row>
    <row r="1772" spans="2:6">
      <c r="B1772" s="48"/>
      <c r="C1772" s="48"/>
      <c r="D1772" s="48"/>
      <c r="E1772" s="48"/>
      <c r="F1772" s="48"/>
    </row>
    <row r="1773" spans="2:6">
      <c r="B1773" s="48"/>
      <c r="C1773" s="48"/>
      <c r="D1773" s="48"/>
      <c r="E1773" s="48"/>
      <c r="F1773" s="48"/>
    </row>
    <row r="1774" spans="2:6">
      <c r="B1774" s="48"/>
      <c r="C1774" s="48"/>
      <c r="D1774" s="48"/>
      <c r="E1774" s="48"/>
      <c r="F1774" s="48"/>
    </row>
    <row r="1775" spans="2:6">
      <c r="B1775" s="48"/>
      <c r="C1775" s="48"/>
      <c r="D1775" s="48"/>
      <c r="E1775" s="48"/>
      <c r="F1775" s="48"/>
    </row>
    <row r="1776" spans="2:6">
      <c r="B1776" s="48"/>
      <c r="C1776" s="48"/>
      <c r="D1776" s="48"/>
      <c r="E1776" s="48"/>
      <c r="F1776" s="48"/>
    </row>
    <row r="1777" spans="2:6">
      <c r="B1777" s="48"/>
      <c r="C1777" s="48"/>
      <c r="D1777" s="48"/>
      <c r="E1777" s="48"/>
      <c r="F1777" s="48"/>
    </row>
    <row r="1778" spans="2:6">
      <c r="B1778" s="48"/>
      <c r="C1778" s="48"/>
      <c r="D1778" s="48"/>
      <c r="E1778" s="48"/>
      <c r="F1778" s="48"/>
    </row>
    <row r="1779" spans="2:6">
      <c r="B1779" s="48"/>
      <c r="C1779" s="48"/>
      <c r="D1779" s="48"/>
      <c r="E1779" s="48"/>
      <c r="F1779" s="48"/>
    </row>
    <row r="1780" spans="2:6">
      <c r="B1780" s="48"/>
      <c r="C1780" s="48"/>
      <c r="D1780" s="48"/>
      <c r="E1780" s="48"/>
      <c r="F1780" s="48"/>
    </row>
    <row r="1781" spans="2:6">
      <c r="B1781" s="48"/>
      <c r="C1781" s="48"/>
      <c r="D1781" s="48"/>
      <c r="E1781" s="48"/>
      <c r="F1781" s="48"/>
    </row>
    <row r="1782" spans="2:6">
      <c r="B1782" s="48"/>
      <c r="C1782" s="48"/>
      <c r="D1782" s="48"/>
      <c r="E1782" s="48"/>
      <c r="F1782" s="48"/>
    </row>
    <row r="1783" spans="2:6">
      <c r="B1783" s="48"/>
      <c r="C1783" s="48"/>
      <c r="D1783" s="48"/>
      <c r="E1783" s="48"/>
      <c r="F1783" s="48"/>
    </row>
    <row r="1784" spans="2:6">
      <c r="B1784" s="48"/>
      <c r="C1784" s="48"/>
      <c r="D1784" s="48"/>
      <c r="E1784" s="48"/>
      <c r="F1784" s="48"/>
    </row>
    <row r="1785" spans="2:6">
      <c r="B1785" s="48"/>
      <c r="C1785" s="48"/>
      <c r="D1785" s="48"/>
      <c r="E1785" s="48"/>
      <c r="F1785" s="48"/>
    </row>
    <row r="1786" spans="2:6">
      <c r="B1786" s="48"/>
      <c r="C1786" s="48"/>
      <c r="D1786" s="48"/>
      <c r="E1786" s="48"/>
      <c r="F1786" s="48"/>
    </row>
    <row r="1787" spans="2:6">
      <c r="B1787" s="48"/>
      <c r="C1787" s="48"/>
      <c r="D1787" s="48"/>
      <c r="E1787" s="48"/>
      <c r="F1787" s="48"/>
    </row>
    <row r="1788" spans="2:6">
      <c r="B1788" s="48"/>
      <c r="C1788" s="48"/>
      <c r="D1788" s="48"/>
      <c r="E1788" s="48"/>
      <c r="F1788" s="48"/>
    </row>
    <row r="1789" spans="2:6">
      <c r="B1789" s="48"/>
      <c r="C1789" s="48"/>
      <c r="D1789" s="48"/>
      <c r="E1789" s="48"/>
      <c r="F1789" s="48"/>
    </row>
    <row r="1790" spans="2:6">
      <c r="B1790" s="48"/>
      <c r="C1790" s="48"/>
      <c r="D1790" s="48"/>
      <c r="E1790" s="48"/>
      <c r="F1790" s="48"/>
    </row>
    <row r="1791" spans="2:6">
      <c r="B1791" s="48"/>
      <c r="C1791" s="48"/>
      <c r="D1791" s="48"/>
      <c r="E1791" s="48"/>
      <c r="F1791" s="48"/>
    </row>
    <row r="1792" spans="2:6">
      <c r="B1792" s="48"/>
      <c r="C1792" s="48"/>
      <c r="D1792" s="48"/>
      <c r="E1792" s="48"/>
      <c r="F1792" s="48"/>
    </row>
    <row r="1793" spans="2:6">
      <c r="B1793" s="48"/>
      <c r="C1793" s="48"/>
      <c r="D1793" s="48"/>
      <c r="E1793" s="48"/>
      <c r="F1793" s="48"/>
    </row>
    <row r="1794" spans="2:6">
      <c r="B1794" s="48"/>
      <c r="C1794" s="48"/>
      <c r="D1794" s="48"/>
      <c r="E1794" s="48"/>
      <c r="F1794" s="48"/>
    </row>
    <row r="1795" spans="2:6">
      <c r="B1795" s="48"/>
      <c r="C1795" s="48"/>
      <c r="D1795" s="48"/>
      <c r="E1795" s="48"/>
      <c r="F1795" s="48"/>
    </row>
    <row r="1796" spans="2:6">
      <c r="B1796" s="48"/>
      <c r="C1796" s="48"/>
      <c r="D1796" s="48"/>
      <c r="E1796" s="48"/>
      <c r="F1796" s="48"/>
    </row>
    <row r="1797" spans="2:6">
      <c r="B1797" s="48"/>
      <c r="C1797" s="48"/>
      <c r="D1797" s="48"/>
      <c r="E1797" s="48"/>
      <c r="F1797" s="48"/>
    </row>
    <row r="1798" spans="2:6">
      <c r="B1798" s="48"/>
      <c r="C1798" s="48"/>
      <c r="D1798" s="48"/>
      <c r="E1798" s="48"/>
      <c r="F1798" s="48"/>
    </row>
    <row r="1799" spans="2:6">
      <c r="B1799" s="48"/>
      <c r="C1799" s="48"/>
      <c r="D1799" s="48"/>
      <c r="E1799" s="48"/>
      <c r="F1799" s="48"/>
    </row>
    <row r="1800" spans="2:6">
      <c r="B1800" s="48"/>
      <c r="C1800" s="48"/>
      <c r="D1800" s="48"/>
      <c r="E1800" s="48"/>
      <c r="F1800" s="48"/>
    </row>
    <row r="1801" spans="2:6">
      <c r="B1801" s="48"/>
      <c r="C1801" s="48"/>
      <c r="D1801" s="48"/>
      <c r="E1801" s="48"/>
      <c r="F1801" s="48"/>
    </row>
    <row r="1802" spans="2:6">
      <c r="B1802" s="48"/>
      <c r="C1802" s="48"/>
      <c r="D1802" s="48"/>
      <c r="E1802" s="48"/>
      <c r="F1802" s="48"/>
    </row>
    <row r="1803" spans="2:6">
      <c r="B1803" s="48"/>
      <c r="C1803" s="48"/>
      <c r="D1803" s="48"/>
      <c r="E1803" s="48"/>
      <c r="F1803" s="48"/>
    </row>
    <row r="1804" spans="2:6">
      <c r="B1804" s="48"/>
      <c r="C1804" s="48"/>
      <c r="D1804" s="48"/>
      <c r="E1804" s="48"/>
      <c r="F1804" s="48"/>
    </row>
    <row r="1805" spans="2:6">
      <c r="B1805" s="48"/>
      <c r="C1805" s="48"/>
      <c r="D1805" s="48"/>
      <c r="E1805" s="48"/>
      <c r="F1805" s="48"/>
    </row>
    <row r="1806" spans="2:6">
      <c r="B1806" s="48"/>
      <c r="C1806" s="48"/>
      <c r="D1806" s="48"/>
      <c r="E1806" s="48"/>
      <c r="F1806" s="48"/>
    </row>
    <row r="1807" spans="2:6">
      <c r="B1807" s="48"/>
      <c r="C1807" s="48"/>
      <c r="D1807" s="48"/>
      <c r="E1807" s="48"/>
      <c r="F1807" s="48"/>
    </row>
    <row r="1808" spans="2:6">
      <c r="B1808" s="48"/>
      <c r="C1808" s="48"/>
      <c r="D1808" s="48"/>
      <c r="E1808" s="48"/>
      <c r="F1808" s="48"/>
    </row>
    <row r="1809" spans="2:6">
      <c r="B1809" s="48"/>
      <c r="C1809" s="48"/>
      <c r="D1809" s="48"/>
      <c r="E1809" s="48"/>
      <c r="F1809" s="48"/>
    </row>
    <row r="1810" spans="2:6">
      <c r="B1810" s="48"/>
      <c r="C1810" s="48"/>
      <c r="D1810" s="48"/>
      <c r="E1810" s="48"/>
      <c r="F1810" s="48"/>
    </row>
    <row r="1811" spans="2:6">
      <c r="B1811" s="48"/>
      <c r="C1811" s="48"/>
      <c r="D1811" s="48"/>
      <c r="E1811" s="48"/>
      <c r="F1811" s="48"/>
    </row>
    <row r="1812" spans="2:6">
      <c r="B1812" s="48"/>
      <c r="C1812" s="48"/>
      <c r="D1812" s="48"/>
      <c r="E1812" s="48"/>
      <c r="F1812" s="48"/>
    </row>
    <row r="1813" spans="2:6">
      <c r="B1813" s="48"/>
      <c r="C1813" s="48"/>
      <c r="D1813" s="48"/>
      <c r="E1813" s="48"/>
      <c r="F1813" s="48"/>
    </row>
    <row r="1814" spans="2:6">
      <c r="B1814" s="48"/>
      <c r="C1814" s="48"/>
      <c r="D1814" s="48"/>
      <c r="E1814" s="48"/>
      <c r="F1814" s="48"/>
    </row>
    <row r="1815" spans="2:6">
      <c r="B1815" s="48"/>
      <c r="C1815" s="48"/>
      <c r="D1815" s="48"/>
      <c r="E1815" s="48"/>
      <c r="F1815" s="48"/>
    </row>
    <row r="1816" spans="2:6">
      <c r="B1816" s="48"/>
      <c r="C1816" s="48"/>
      <c r="D1816" s="48"/>
      <c r="E1816" s="48"/>
      <c r="F1816" s="48"/>
    </row>
    <row r="1817" spans="2:6">
      <c r="B1817" s="48"/>
      <c r="C1817" s="48"/>
      <c r="D1817" s="48"/>
      <c r="E1817" s="48"/>
      <c r="F1817" s="48"/>
    </row>
    <row r="1818" spans="2:6">
      <c r="B1818" s="48"/>
      <c r="C1818" s="48"/>
      <c r="D1818" s="48"/>
      <c r="E1818" s="48"/>
      <c r="F1818" s="48"/>
    </row>
    <row r="1819" spans="2:6">
      <c r="B1819" s="48"/>
      <c r="C1819" s="48"/>
      <c r="D1819" s="48"/>
      <c r="E1819" s="48"/>
      <c r="F1819" s="48"/>
    </row>
    <row r="1820" spans="2:6">
      <c r="B1820" s="48"/>
      <c r="C1820" s="48"/>
      <c r="D1820" s="48"/>
      <c r="E1820" s="48"/>
      <c r="F1820" s="48"/>
    </row>
    <row r="1821" spans="2:6">
      <c r="B1821" s="48"/>
      <c r="C1821" s="48"/>
      <c r="D1821" s="48"/>
      <c r="E1821" s="48"/>
      <c r="F1821" s="48"/>
    </row>
    <row r="1822" spans="2:6">
      <c r="B1822" s="48"/>
      <c r="C1822" s="48"/>
      <c r="D1822" s="48"/>
      <c r="E1822" s="48"/>
      <c r="F1822" s="48"/>
    </row>
    <row r="1823" spans="2:6">
      <c r="B1823" s="48"/>
      <c r="C1823" s="48"/>
      <c r="D1823" s="48"/>
      <c r="E1823" s="48"/>
      <c r="F1823" s="48"/>
    </row>
    <row r="1824" spans="2:6">
      <c r="B1824" s="48"/>
      <c r="C1824" s="48"/>
      <c r="D1824" s="48"/>
      <c r="E1824" s="48"/>
      <c r="F1824" s="48"/>
    </row>
    <row r="1825" spans="2:6">
      <c r="B1825" s="48"/>
      <c r="C1825" s="48"/>
      <c r="D1825" s="48"/>
      <c r="E1825" s="48"/>
      <c r="F1825" s="48"/>
    </row>
    <row r="1826" spans="2:6">
      <c r="B1826" s="48"/>
      <c r="C1826" s="48"/>
      <c r="D1826" s="48"/>
      <c r="E1826" s="48"/>
      <c r="F1826" s="48"/>
    </row>
    <row r="1827" spans="2:6">
      <c r="B1827" s="48"/>
      <c r="C1827" s="48"/>
      <c r="D1827" s="48"/>
      <c r="E1827" s="48"/>
      <c r="F1827" s="48"/>
    </row>
    <row r="1828" spans="2:6">
      <c r="B1828" s="48"/>
      <c r="C1828" s="48"/>
      <c r="D1828" s="48"/>
      <c r="E1828" s="48"/>
      <c r="F1828" s="48"/>
    </row>
    <row r="1829" spans="2:6">
      <c r="B1829" s="48"/>
      <c r="C1829" s="48"/>
      <c r="D1829" s="48"/>
      <c r="E1829" s="48"/>
      <c r="F1829" s="48"/>
    </row>
    <row r="1830" spans="2:6">
      <c r="B1830" s="48"/>
      <c r="C1830" s="48"/>
      <c r="D1830" s="48"/>
      <c r="E1830" s="48"/>
      <c r="F1830" s="48"/>
    </row>
    <row r="1831" spans="2:6">
      <c r="B1831" s="48"/>
      <c r="C1831" s="48"/>
      <c r="D1831" s="48"/>
      <c r="E1831" s="48"/>
      <c r="F1831" s="48"/>
    </row>
    <row r="1832" spans="2:6">
      <c r="B1832" s="48"/>
      <c r="C1832" s="48"/>
      <c r="D1832" s="48"/>
      <c r="E1832" s="48"/>
      <c r="F1832" s="48"/>
    </row>
    <row r="1833" spans="2:6">
      <c r="B1833" s="48"/>
      <c r="C1833" s="48"/>
      <c r="D1833" s="48"/>
      <c r="E1833" s="48"/>
      <c r="F1833" s="48"/>
    </row>
    <row r="1834" spans="2:6">
      <c r="B1834" s="48"/>
      <c r="C1834" s="48"/>
      <c r="D1834" s="48"/>
      <c r="E1834" s="48"/>
      <c r="F1834" s="48"/>
    </row>
    <row r="1835" spans="2:6">
      <c r="B1835" s="48"/>
      <c r="C1835" s="48"/>
      <c r="D1835" s="48"/>
      <c r="E1835" s="48"/>
      <c r="F1835" s="48"/>
    </row>
    <row r="1836" spans="2:6">
      <c r="B1836" s="48"/>
      <c r="C1836" s="48"/>
      <c r="D1836" s="48"/>
      <c r="E1836" s="48"/>
      <c r="F1836" s="48"/>
    </row>
    <row r="1837" spans="2:6">
      <c r="B1837" s="48"/>
      <c r="C1837" s="48"/>
      <c r="D1837" s="48"/>
      <c r="E1837" s="48"/>
      <c r="F1837" s="48"/>
    </row>
    <row r="1838" spans="2:6">
      <c r="B1838" s="48"/>
      <c r="C1838" s="48"/>
      <c r="D1838" s="48"/>
      <c r="E1838" s="48"/>
      <c r="F1838" s="48"/>
    </row>
    <row r="1839" spans="2:6">
      <c r="B1839" s="48"/>
      <c r="C1839" s="48"/>
      <c r="D1839" s="48"/>
      <c r="E1839" s="48"/>
      <c r="F1839" s="48"/>
    </row>
    <row r="1840" spans="2:6">
      <c r="B1840" s="48"/>
      <c r="C1840" s="48"/>
      <c r="D1840" s="48"/>
      <c r="E1840" s="48"/>
      <c r="F1840" s="48"/>
    </row>
    <row r="1841" spans="2:6">
      <c r="B1841" s="48"/>
      <c r="C1841" s="48"/>
      <c r="D1841" s="48"/>
      <c r="E1841" s="48"/>
      <c r="F1841" s="48"/>
    </row>
    <row r="1842" spans="2:6">
      <c r="B1842" s="48"/>
      <c r="C1842" s="48"/>
      <c r="D1842" s="48"/>
      <c r="E1842" s="48"/>
      <c r="F1842" s="48"/>
    </row>
    <row r="1843" spans="2:6">
      <c r="B1843" s="48"/>
      <c r="C1843" s="48"/>
      <c r="D1843" s="48"/>
      <c r="E1843" s="48"/>
      <c r="F1843" s="48"/>
    </row>
    <row r="1844" spans="2:6">
      <c r="B1844" s="48"/>
      <c r="C1844" s="48"/>
      <c r="D1844" s="48"/>
      <c r="E1844" s="48"/>
      <c r="F1844" s="48"/>
    </row>
    <row r="1845" spans="2:6">
      <c r="B1845" s="48"/>
      <c r="C1845" s="48"/>
      <c r="D1845" s="48"/>
      <c r="E1845" s="48"/>
      <c r="F1845" s="48"/>
    </row>
    <row r="1846" spans="2:6">
      <c r="B1846" s="48"/>
      <c r="C1846" s="48"/>
      <c r="D1846" s="48"/>
      <c r="E1846" s="48"/>
      <c r="F1846" s="48"/>
    </row>
    <row r="1847" spans="2:6">
      <c r="B1847" s="48"/>
      <c r="C1847" s="48"/>
      <c r="D1847" s="48"/>
      <c r="E1847" s="48"/>
      <c r="F1847" s="48"/>
    </row>
    <row r="1848" spans="2:6">
      <c r="B1848" s="48"/>
      <c r="C1848" s="48"/>
      <c r="D1848" s="48"/>
      <c r="E1848" s="48"/>
      <c r="F1848" s="48"/>
    </row>
    <row r="1849" spans="2:6">
      <c r="B1849" s="48"/>
      <c r="C1849" s="48"/>
      <c r="D1849" s="48"/>
      <c r="E1849" s="48"/>
      <c r="F1849" s="48"/>
    </row>
    <row r="1850" spans="2:6">
      <c r="B1850" s="48"/>
      <c r="C1850" s="48"/>
      <c r="D1850" s="48"/>
      <c r="E1850" s="48"/>
      <c r="F1850" s="48"/>
    </row>
    <row r="1851" spans="2:6">
      <c r="B1851" s="48"/>
      <c r="C1851" s="48"/>
      <c r="D1851" s="48"/>
      <c r="E1851" s="48"/>
      <c r="F1851" s="48"/>
    </row>
    <row r="1852" spans="2:6">
      <c r="B1852" s="48"/>
      <c r="C1852" s="48"/>
      <c r="D1852" s="48"/>
      <c r="E1852" s="48"/>
      <c r="F1852" s="48"/>
    </row>
    <row r="1853" spans="2:6">
      <c r="B1853" s="48"/>
      <c r="C1853" s="48"/>
      <c r="D1853" s="48"/>
      <c r="E1853" s="48"/>
      <c r="F1853" s="48"/>
    </row>
    <row r="1854" spans="2:6">
      <c r="B1854" s="48"/>
      <c r="C1854" s="48"/>
      <c r="D1854" s="48"/>
      <c r="E1854" s="48"/>
      <c r="F1854" s="48"/>
    </row>
    <row r="1855" spans="2:6">
      <c r="B1855" s="48"/>
      <c r="C1855" s="48"/>
      <c r="D1855" s="48"/>
      <c r="E1855" s="48"/>
      <c r="F1855" s="48"/>
    </row>
    <row r="1856" spans="2:6">
      <c r="B1856" s="48"/>
      <c r="C1856" s="48"/>
      <c r="D1856" s="48"/>
      <c r="E1856" s="48"/>
      <c r="F1856" s="48"/>
    </row>
    <row r="1857" spans="2:6">
      <c r="B1857" s="48"/>
      <c r="C1857" s="48"/>
      <c r="D1857" s="48"/>
      <c r="E1857" s="48"/>
      <c r="F1857" s="48"/>
    </row>
    <row r="1858" spans="2:6">
      <c r="B1858" s="48"/>
      <c r="C1858" s="48"/>
      <c r="D1858" s="48"/>
      <c r="E1858" s="48"/>
      <c r="F1858" s="48"/>
    </row>
    <row r="1859" spans="2:6">
      <c r="B1859" s="48"/>
      <c r="C1859" s="48"/>
      <c r="D1859" s="48"/>
      <c r="E1859" s="48"/>
      <c r="F1859" s="48"/>
    </row>
    <row r="1860" spans="2:6">
      <c r="B1860" s="48"/>
      <c r="C1860" s="48"/>
      <c r="D1860" s="48"/>
      <c r="E1860" s="48"/>
      <c r="F1860" s="48"/>
    </row>
    <row r="1861" spans="2:6">
      <c r="B1861" s="48"/>
      <c r="C1861" s="48"/>
      <c r="D1861" s="48"/>
      <c r="E1861" s="48"/>
      <c r="F1861" s="48"/>
    </row>
    <row r="1862" spans="2:6">
      <c r="B1862" s="48"/>
      <c r="C1862" s="48"/>
      <c r="D1862" s="48"/>
      <c r="E1862" s="48"/>
      <c r="F1862" s="48"/>
    </row>
    <row r="1863" spans="2:6">
      <c r="B1863" s="48"/>
      <c r="C1863" s="48"/>
      <c r="D1863" s="48"/>
      <c r="E1863" s="48"/>
      <c r="F1863" s="48"/>
    </row>
    <row r="1864" spans="2:6">
      <c r="B1864" s="48"/>
      <c r="C1864" s="48"/>
      <c r="D1864" s="48"/>
      <c r="E1864" s="48"/>
      <c r="F1864" s="48"/>
    </row>
    <row r="1865" spans="2:6">
      <c r="B1865" s="48"/>
      <c r="C1865" s="48"/>
      <c r="D1865" s="48"/>
      <c r="E1865" s="48"/>
      <c r="F1865" s="48"/>
    </row>
    <row r="1866" spans="2:6">
      <c r="B1866" s="48"/>
      <c r="C1866" s="48"/>
      <c r="D1866" s="48"/>
      <c r="E1866" s="48"/>
      <c r="F1866" s="48"/>
    </row>
    <row r="1867" spans="2:6">
      <c r="B1867" s="48"/>
      <c r="C1867" s="48"/>
      <c r="D1867" s="48"/>
      <c r="E1867" s="48"/>
      <c r="F1867" s="48"/>
    </row>
    <row r="1868" spans="2:6">
      <c r="B1868" s="48"/>
      <c r="C1868" s="48"/>
      <c r="D1868" s="48"/>
      <c r="E1868" s="48"/>
      <c r="F1868" s="48"/>
    </row>
    <row r="1869" spans="2:6">
      <c r="B1869" s="48"/>
      <c r="C1869" s="48"/>
      <c r="D1869" s="48"/>
      <c r="E1869" s="48"/>
      <c r="F1869" s="48"/>
    </row>
    <row r="1870" spans="2:6">
      <c r="B1870" s="48"/>
      <c r="C1870" s="48"/>
      <c r="D1870" s="48"/>
      <c r="E1870" s="48"/>
      <c r="F1870" s="48"/>
    </row>
    <row r="1871" spans="2:6">
      <c r="B1871" s="48"/>
      <c r="C1871" s="48"/>
      <c r="D1871" s="48"/>
      <c r="E1871" s="48"/>
      <c r="F1871" s="48"/>
    </row>
    <row r="1872" spans="2:6">
      <c r="B1872" s="48"/>
      <c r="C1872" s="48"/>
      <c r="D1872" s="48"/>
      <c r="E1872" s="48"/>
      <c r="F1872" s="48"/>
    </row>
    <row r="1873" spans="2:6">
      <c r="B1873" s="48"/>
      <c r="C1873" s="48"/>
      <c r="D1873" s="48"/>
      <c r="E1873" s="48"/>
      <c r="F1873" s="48"/>
    </row>
    <row r="1874" spans="2:6">
      <c r="B1874" s="48"/>
      <c r="C1874" s="48"/>
      <c r="D1874" s="48"/>
      <c r="E1874" s="48"/>
      <c r="F1874" s="48"/>
    </row>
    <row r="1875" spans="2:6">
      <c r="B1875" s="48"/>
      <c r="C1875" s="48"/>
      <c r="D1875" s="48"/>
      <c r="E1875" s="48"/>
      <c r="F1875" s="48"/>
    </row>
    <row r="1876" spans="2:6">
      <c r="B1876" s="48"/>
      <c r="C1876" s="48"/>
      <c r="D1876" s="48"/>
      <c r="E1876" s="48"/>
      <c r="F1876" s="48"/>
    </row>
    <row r="1877" spans="2:6">
      <c r="B1877" s="48"/>
      <c r="C1877" s="48"/>
      <c r="D1877" s="48"/>
      <c r="E1877" s="48"/>
      <c r="F1877" s="48"/>
    </row>
    <row r="1878" spans="2:6">
      <c r="B1878" s="48"/>
      <c r="C1878" s="48"/>
      <c r="D1878" s="48"/>
      <c r="E1878" s="48"/>
      <c r="F1878" s="48"/>
    </row>
    <row r="1879" spans="2:6">
      <c r="B1879" s="48"/>
      <c r="C1879" s="48"/>
      <c r="D1879" s="48"/>
      <c r="E1879" s="48"/>
      <c r="F1879" s="48"/>
    </row>
    <row r="1880" spans="2:6">
      <c r="B1880" s="48"/>
      <c r="C1880" s="48"/>
      <c r="D1880" s="48"/>
      <c r="E1880" s="48"/>
      <c r="F1880" s="48"/>
    </row>
    <row r="1881" spans="2:6">
      <c r="B1881" s="48"/>
      <c r="C1881" s="48"/>
      <c r="D1881" s="48"/>
      <c r="E1881" s="48"/>
      <c r="F1881" s="48"/>
    </row>
    <row r="1882" spans="2:6">
      <c r="B1882" s="48"/>
      <c r="C1882" s="48"/>
      <c r="D1882" s="48"/>
      <c r="E1882" s="48"/>
      <c r="F1882" s="48"/>
    </row>
    <row r="1883" spans="2:6">
      <c r="B1883" s="48"/>
      <c r="C1883" s="48"/>
      <c r="D1883" s="48"/>
      <c r="E1883" s="48"/>
      <c r="F1883" s="48"/>
    </row>
    <row r="1884" spans="2:6">
      <c r="B1884" s="48"/>
      <c r="C1884" s="48"/>
      <c r="D1884" s="48"/>
      <c r="E1884" s="48"/>
      <c r="F1884" s="48"/>
    </row>
    <row r="1885" spans="2:6">
      <c r="B1885" s="48"/>
      <c r="C1885" s="48"/>
      <c r="D1885" s="48"/>
      <c r="E1885" s="48"/>
      <c r="F1885" s="48"/>
    </row>
    <row r="1886" spans="2:6">
      <c r="B1886" s="48"/>
      <c r="C1886" s="48"/>
      <c r="D1886" s="48"/>
      <c r="E1886" s="48"/>
      <c r="F1886" s="48"/>
    </row>
    <row r="1887" spans="2:6">
      <c r="B1887" s="48"/>
      <c r="C1887" s="48"/>
      <c r="D1887" s="48"/>
      <c r="E1887" s="48"/>
      <c r="F1887" s="48"/>
    </row>
    <row r="1888" spans="2:6">
      <c r="B1888" s="48"/>
      <c r="C1888" s="48"/>
      <c r="D1888" s="48"/>
      <c r="E1888" s="48"/>
      <c r="F1888" s="48"/>
    </row>
    <row r="1889" spans="2:6">
      <c r="B1889" s="48"/>
      <c r="C1889" s="48"/>
      <c r="D1889" s="48"/>
      <c r="E1889" s="48"/>
      <c r="F1889" s="48"/>
    </row>
    <row r="1890" spans="2:6">
      <c r="B1890" s="48"/>
      <c r="C1890" s="48"/>
      <c r="D1890" s="48"/>
      <c r="E1890" s="48"/>
      <c r="F1890" s="48"/>
    </row>
    <row r="1891" spans="2:6">
      <c r="B1891" s="48"/>
      <c r="C1891" s="48"/>
      <c r="D1891" s="48"/>
      <c r="E1891" s="48"/>
      <c r="F1891" s="48"/>
    </row>
    <row r="1892" spans="2:6">
      <c r="B1892" s="48"/>
      <c r="C1892" s="48"/>
      <c r="D1892" s="48"/>
      <c r="E1892" s="48"/>
      <c r="F1892" s="48"/>
    </row>
    <row r="1893" spans="2:6">
      <c r="B1893" s="48"/>
      <c r="C1893" s="48"/>
      <c r="D1893" s="48"/>
      <c r="E1893" s="48"/>
      <c r="F1893" s="48"/>
    </row>
    <row r="1894" spans="2:6">
      <c r="B1894" s="48"/>
      <c r="C1894" s="48"/>
      <c r="D1894" s="48"/>
      <c r="E1894" s="48"/>
      <c r="F1894" s="48"/>
    </row>
    <row r="1895" spans="2:6">
      <c r="B1895" s="48"/>
      <c r="C1895" s="48"/>
      <c r="D1895" s="48"/>
      <c r="E1895" s="48"/>
      <c r="F1895" s="48"/>
    </row>
    <row r="1896" spans="2:6">
      <c r="B1896" s="48"/>
      <c r="C1896" s="48"/>
      <c r="D1896" s="48"/>
      <c r="E1896" s="48"/>
      <c r="F1896" s="48"/>
    </row>
    <row r="1897" spans="2:6">
      <c r="B1897" s="48"/>
      <c r="C1897" s="48"/>
      <c r="D1897" s="48"/>
      <c r="E1897" s="48"/>
      <c r="F1897" s="48"/>
    </row>
    <row r="1898" spans="2:6">
      <c r="B1898" s="48"/>
      <c r="C1898" s="48"/>
      <c r="D1898" s="48"/>
      <c r="E1898" s="48"/>
      <c r="F1898" s="48"/>
    </row>
    <row r="1899" spans="2:6">
      <c r="B1899" s="48"/>
      <c r="C1899" s="48"/>
      <c r="D1899" s="48"/>
      <c r="E1899" s="48"/>
      <c r="F1899" s="48"/>
    </row>
    <row r="1900" spans="2:6">
      <c r="B1900" s="48"/>
      <c r="C1900" s="48"/>
      <c r="D1900" s="48"/>
      <c r="E1900" s="48"/>
      <c r="F1900" s="48"/>
    </row>
    <row r="1901" spans="2:6">
      <c r="B1901" s="48"/>
      <c r="C1901" s="48"/>
      <c r="D1901" s="48"/>
      <c r="E1901" s="48"/>
      <c r="F1901" s="48"/>
    </row>
    <row r="1902" spans="2:6">
      <c r="B1902" s="48"/>
      <c r="C1902" s="48"/>
      <c r="D1902" s="48"/>
      <c r="E1902" s="48"/>
      <c r="F1902" s="48"/>
    </row>
    <row r="1903" spans="2:6">
      <c r="B1903" s="48"/>
      <c r="C1903" s="48"/>
      <c r="D1903" s="48"/>
      <c r="E1903" s="48"/>
      <c r="F1903" s="48"/>
    </row>
    <row r="1904" spans="2:6">
      <c r="B1904" s="48"/>
      <c r="C1904" s="48"/>
      <c r="D1904" s="48"/>
      <c r="E1904" s="48"/>
      <c r="F1904" s="48"/>
    </row>
    <row r="1905" spans="2:6">
      <c r="B1905" s="48"/>
      <c r="C1905" s="48"/>
      <c r="D1905" s="48"/>
      <c r="E1905" s="48"/>
      <c r="F1905" s="48"/>
    </row>
    <row r="1906" spans="2:6">
      <c r="B1906" s="48"/>
      <c r="C1906" s="48"/>
      <c r="D1906" s="48"/>
      <c r="E1906" s="48"/>
      <c r="F1906" s="48"/>
    </row>
    <row r="1907" spans="2:6">
      <c r="B1907" s="48"/>
      <c r="C1907" s="48"/>
      <c r="D1907" s="48"/>
      <c r="E1907" s="48"/>
      <c r="F1907" s="48"/>
    </row>
    <row r="1908" spans="2:6">
      <c r="B1908" s="48"/>
      <c r="C1908" s="48"/>
      <c r="D1908" s="48"/>
      <c r="E1908" s="48"/>
      <c r="F1908" s="48"/>
    </row>
    <row r="1909" spans="2:6">
      <c r="B1909" s="48"/>
      <c r="C1909" s="48"/>
      <c r="D1909" s="48"/>
      <c r="E1909" s="48"/>
      <c r="F1909" s="48"/>
    </row>
    <row r="1910" spans="2:6">
      <c r="B1910" s="48"/>
      <c r="C1910" s="48"/>
      <c r="D1910" s="48"/>
      <c r="E1910" s="48"/>
      <c r="F1910" s="48"/>
    </row>
    <row r="1911" spans="2:6">
      <c r="B1911" s="48"/>
      <c r="C1911" s="48"/>
      <c r="D1911" s="48"/>
      <c r="E1911" s="48"/>
      <c r="F1911" s="48"/>
    </row>
    <row r="1912" spans="2:6">
      <c r="B1912" s="48"/>
      <c r="C1912" s="48"/>
      <c r="D1912" s="48"/>
      <c r="E1912" s="48"/>
      <c r="F1912" s="48"/>
    </row>
    <row r="1913" spans="2:6">
      <c r="B1913" s="48"/>
      <c r="C1913" s="48"/>
      <c r="D1913" s="48"/>
      <c r="E1913" s="48"/>
      <c r="F1913" s="48"/>
    </row>
    <row r="1914" spans="2:6">
      <c r="B1914" s="48"/>
      <c r="C1914" s="48"/>
      <c r="D1914" s="48"/>
      <c r="E1914" s="48"/>
      <c r="F1914" s="48"/>
    </row>
  </sheetData>
  <mergeCells count="4">
    <mergeCell ref="A2:F2"/>
    <mergeCell ref="A3:F3"/>
    <mergeCell ref="A4:F4"/>
    <mergeCell ref="A5:F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sqref="A1:J2"/>
    </sheetView>
  </sheetViews>
  <sheetFormatPr baseColWidth="10" defaultRowHeight="15"/>
  <cols>
    <col min="1" max="1" width="58.140625" style="49" customWidth="1"/>
    <col min="2" max="2" width="8" style="805" customWidth="1"/>
    <col min="3" max="4" width="8.42578125" style="805" bestFit="1" customWidth="1"/>
    <col min="5" max="5" width="8" style="805" customWidth="1"/>
    <col min="6" max="6" width="8" style="111" customWidth="1"/>
    <col min="7" max="9" width="8" style="805" customWidth="1"/>
    <col min="10" max="10" width="14.42578125" style="805" bestFit="1" customWidth="1"/>
    <col min="11" max="256" width="11.42578125" style="805"/>
    <col min="257" max="257" width="58.140625" style="805" customWidth="1"/>
    <col min="258" max="265" width="8" style="805" customWidth="1"/>
    <col min="266" max="266" width="14.42578125" style="805" bestFit="1" customWidth="1"/>
    <col min="267" max="512" width="11.42578125" style="805"/>
    <col min="513" max="513" width="58.140625" style="805" customWidth="1"/>
    <col min="514" max="521" width="8" style="805" customWidth="1"/>
    <col min="522" max="522" width="14.42578125" style="805" bestFit="1" customWidth="1"/>
    <col min="523" max="768" width="11.42578125" style="805"/>
    <col min="769" max="769" width="58.140625" style="805" customWidth="1"/>
    <col min="770" max="777" width="8" style="805" customWidth="1"/>
    <col min="778" max="778" width="14.42578125" style="805" bestFit="1" customWidth="1"/>
    <col min="779" max="1024" width="11.42578125" style="805"/>
    <col min="1025" max="1025" width="58.140625" style="805" customWidth="1"/>
    <col min="1026" max="1033" width="8" style="805" customWidth="1"/>
    <col min="1034" max="1034" width="14.42578125" style="805" bestFit="1" customWidth="1"/>
    <col min="1035" max="1280" width="11.42578125" style="805"/>
    <col min="1281" max="1281" width="58.140625" style="805" customWidth="1"/>
    <col min="1282" max="1289" width="8" style="805" customWidth="1"/>
    <col min="1290" max="1290" width="14.42578125" style="805" bestFit="1" customWidth="1"/>
    <col min="1291" max="1536" width="11.42578125" style="805"/>
    <col min="1537" max="1537" width="58.140625" style="805" customWidth="1"/>
    <col min="1538" max="1545" width="8" style="805" customWidth="1"/>
    <col min="1546" max="1546" width="14.42578125" style="805" bestFit="1" customWidth="1"/>
    <col min="1547" max="1792" width="11.42578125" style="805"/>
    <col min="1793" max="1793" width="58.140625" style="805" customWidth="1"/>
    <col min="1794" max="1801" width="8" style="805" customWidth="1"/>
    <col min="1802" max="1802" width="14.42578125" style="805" bestFit="1" customWidth="1"/>
    <col min="1803" max="2048" width="11.42578125" style="805"/>
    <col min="2049" max="2049" width="58.140625" style="805" customWidth="1"/>
    <col min="2050" max="2057" width="8" style="805" customWidth="1"/>
    <col min="2058" max="2058" width="14.42578125" style="805" bestFit="1" customWidth="1"/>
    <col min="2059" max="2304" width="11.42578125" style="805"/>
    <col min="2305" max="2305" width="58.140625" style="805" customWidth="1"/>
    <col min="2306" max="2313" width="8" style="805" customWidth="1"/>
    <col min="2314" max="2314" width="14.42578125" style="805" bestFit="1" customWidth="1"/>
    <col min="2315" max="2560" width="11.42578125" style="805"/>
    <col min="2561" max="2561" width="58.140625" style="805" customWidth="1"/>
    <col min="2562" max="2569" width="8" style="805" customWidth="1"/>
    <col min="2570" max="2570" width="14.42578125" style="805" bestFit="1" customWidth="1"/>
    <col min="2571" max="2816" width="11.42578125" style="805"/>
    <col min="2817" max="2817" width="58.140625" style="805" customWidth="1"/>
    <col min="2818" max="2825" width="8" style="805" customWidth="1"/>
    <col min="2826" max="2826" width="14.42578125" style="805" bestFit="1" customWidth="1"/>
    <col min="2827" max="3072" width="11.42578125" style="805"/>
    <col min="3073" max="3073" width="58.140625" style="805" customWidth="1"/>
    <col min="3074" max="3081" width="8" style="805" customWidth="1"/>
    <col min="3082" max="3082" width="14.42578125" style="805" bestFit="1" customWidth="1"/>
    <col min="3083" max="3328" width="11.42578125" style="805"/>
    <col min="3329" max="3329" width="58.140625" style="805" customWidth="1"/>
    <col min="3330" max="3337" width="8" style="805" customWidth="1"/>
    <col min="3338" max="3338" width="14.42578125" style="805" bestFit="1" customWidth="1"/>
    <col min="3339" max="3584" width="11.42578125" style="805"/>
    <col min="3585" max="3585" width="58.140625" style="805" customWidth="1"/>
    <col min="3586" max="3593" width="8" style="805" customWidth="1"/>
    <col min="3594" max="3594" width="14.42578125" style="805" bestFit="1" customWidth="1"/>
    <col min="3595" max="3840" width="11.42578125" style="805"/>
    <col min="3841" max="3841" width="58.140625" style="805" customWidth="1"/>
    <col min="3842" max="3849" width="8" style="805" customWidth="1"/>
    <col min="3850" max="3850" width="14.42578125" style="805" bestFit="1" customWidth="1"/>
    <col min="3851" max="4096" width="11.42578125" style="805"/>
    <col min="4097" max="4097" width="58.140625" style="805" customWidth="1"/>
    <col min="4098" max="4105" width="8" style="805" customWidth="1"/>
    <col min="4106" max="4106" width="14.42578125" style="805" bestFit="1" customWidth="1"/>
    <col min="4107" max="4352" width="11.42578125" style="805"/>
    <col min="4353" max="4353" width="58.140625" style="805" customWidth="1"/>
    <col min="4354" max="4361" width="8" style="805" customWidth="1"/>
    <col min="4362" max="4362" width="14.42578125" style="805" bestFit="1" customWidth="1"/>
    <col min="4363" max="4608" width="11.42578125" style="805"/>
    <col min="4609" max="4609" width="58.140625" style="805" customWidth="1"/>
    <col min="4610" max="4617" width="8" style="805" customWidth="1"/>
    <col min="4618" max="4618" width="14.42578125" style="805" bestFit="1" customWidth="1"/>
    <col min="4619" max="4864" width="11.42578125" style="805"/>
    <col min="4865" max="4865" width="58.140625" style="805" customWidth="1"/>
    <col min="4866" max="4873" width="8" style="805" customWidth="1"/>
    <col min="4874" max="4874" width="14.42578125" style="805" bestFit="1" customWidth="1"/>
    <col min="4875" max="5120" width="11.42578125" style="805"/>
    <col min="5121" max="5121" width="58.140625" style="805" customWidth="1"/>
    <col min="5122" max="5129" width="8" style="805" customWidth="1"/>
    <col min="5130" max="5130" width="14.42578125" style="805" bestFit="1" customWidth="1"/>
    <col min="5131" max="5376" width="11.42578125" style="805"/>
    <col min="5377" max="5377" width="58.140625" style="805" customWidth="1"/>
    <col min="5378" max="5385" width="8" style="805" customWidth="1"/>
    <col min="5386" max="5386" width="14.42578125" style="805" bestFit="1" customWidth="1"/>
    <col min="5387" max="5632" width="11.42578125" style="805"/>
    <col min="5633" max="5633" width="58.140625" style="805" customWidth="1"/>
    <col min="5634" max="5641" width="8" style="805" customWidth="1"/>
    <col min="5642" max="5642" width="14.42578125" style="805" bestFit="1" customWidth="1"/>
    <col min="5643" max="5888" width="11.42578125" style="805"/>
    <col min="5889" max="5889" width="58.140625" style="805" customWidth="1"/>
    <col min="5890" max="5897" width="8" style="805" customWidth="1"/>
    <col min="5898" max="5898" width="14.42578125" style="805" bestFit="1" customWidth="1"/>
    <col min="5899" max="6144" width="11.42578125" style="805"/>
    <col min="6145" max="6145" width="58.140625" style="805" customWidth="1"/>
    <col min="6146" max="6153" width="8" style="805" customWidth="1"/>
    <col min="6154" max="6154" width="14.42578125" style="805" bestFit="1" customWidth="1"/>
    <col min="6155" max="6400" width="11.42578125" style="805"/>
    <col min="6401" max="6401" width="58.140625" style="805" customWidth="1"/>
    <col min="6402" max="6409" width="8" style="805" customWidth="1"/>
    <col min="6410" max="6410" width="14.42578125" style="805" bestFit="1" customWidth="1"/>
    <col min="6411" max="6656" width="11.42578125" style="805"/>
    <col min="6657" max="6657" width="58.140625" style="805" customWidth="1"/>
    <col min="6658" max="6665" width="8" style="805" customWidth="1"/>
    <col min="6666" max="6666" width="14.42578125" style="805" bestFit="1" customWidth="1"/>
    <col min="6667" max="6912" width="11.42578125" style="805"/>
    <col min="6913" max="6913" width="58.140625" style="805" customWidth="1"/>
    <col min="6914" max="6921" width="8" style="805" customWidth="1"/>
    <col min="6922" max="6922" width="14.42578125" style="805" bestFit="1" customWidth="1"/>
    <col min="6923" max="7168" width="11.42578125" style="805"/>
    <col min="7169" max="7169" width="58.140625" style="805" customWidth="1"/>
    <col min="7170" max="7177" width="8" style="805" customWidth="1"/>
    <col min="7178" max="7178" width="14.42578125" style="805" bestFit="1" customWidth="1"/>
    <col min="7179" max="7424" width="11.42578125" style="805"/>
    <col min="7425" max="7425" width="58.140625" style="805" customWidth="1"/>
    <col min="7426" max="7433" width="8" style="805" customWidth="1"/>
    <col min="7434" max="7434" width="14.42578125" style="805" bestFit="1" customWidth="1"/>
    <col min="7435" max="7680" width="11.42578125" style="805"/>
    <col min="7681" max="7681" width="58.140625" style="805" customWidth="1"/>
    <col min="7682" max="7689" width="8" style="805" customWidth="1"/>
    <col min="7690" max="7690" width="14.42578125" style="805" bestFit="1" customWidth="1"/>
    <col min="7691" max="7936" width="11.42578125" style="805"/>
    <col min="7937" max="7937" width="58.140625" style="805" customWidth="1"/>
    <col min="7938" max="7945" width="8" style="805" customWidth="1"/>
    <col min="7946" max="7946" width="14.42578125" style="805" bestFit="1" customWidth="1"/>
    <col min="7947" max="8192" width="11.42578125" style="805"/>
    <col min="8193" max="8193" width="58.140625" style="805" customWidth="1"/>
    <col min="8194" max="8201" width="8" style="805" customWidth="1"/>
    <col min="8202" max="8202" width="14.42578125" style="805" bestFit="1" customWidth="1"/>
    <col min="8203" max="8448" width="11.42578125" style="805"/>
    <col min="8449" max="8449" width="58.140625" style="805" customWidth="1"/>
    <col min="8450" max="8457" width="8" style="805" customWidth="1"/>
    <col min="8458" max="8458" width="14.42578125" style="805" bestFit="1" customWidth="1"/>
    <col min="8459" max="8704" width="11.42578125" style="805"/>
    <col min="8705" max="8705" width="58.140625" style="805" customWidth="1"/>
    <col min="8706" max="8713" width="8" style="805" customWidth="1"/>
    <col min="8714" max="8714" width="14.42578125" style="805" bestFit="1" customWidth="1"/>
    <col min="8715" max="8960" width="11.42578125" style="805"/>
    <col min="8961" max="8961" width="58.140625" style="805" customWidth="1"/>
    <col min="8962" max="8969" width="8" style="805" customWidth="1"/>
    <col min="8970" max="8970" width="14.42578125" style="805" bestFit="1" customWidth="1"/>
    <col min="8971" max="9216" width="11.42578125" style="805"/>
    <col min="9217" max="9217" width="58.140625" style="805" customWidth="1"/>
    <col min="9218" max="9225" width="8" style="805" customWidth="1"/>
    <col min="9226" max="9226" width="14.42578125" style="805" bestFit="1" customWidth="1"/>
    <col min="9227" max="9472" width="11.42578125" style="805"/>
    <col min="9473" max="9473" width="58.140625" style="805" customWidth="1"/>
    <col min="9474" max="9481" width="8" style="805" customWidth="1"/>
    <col min="9482" max="9482" width="14.42578125" style="805" bestFit="1" customWidth="1"/>
    <col min="9483" max="9728" width="11.42578125" style="805"/>
    <col min="9729" max="9729" width="58.140625" style="805" customWidth="1"/>
    <col min="9730" max="9737" width="8" style="805" customWidth="1"/>
    <col min="9738" max="9738" width="14.42578125" style="805" bestFit="1" customWidth="1"/>
    <col min="9739" max="9984" width="11.42578125" style="805"/>
    <col min="9985" max="9985" width="58.140625" style="805" customWidth="1"/>
    <col min="9986" max="9993" width="8" style="805" customWidth="1"/>
    <col min="9994" max="9994" width="14.42578125" style="805" bestFit="1" customWidth="1"/>
    <col min="9995" max="10240" width="11.42578125" style="805"/>
    <col min="10241" max="10241" width="58.140625" style="805" customWidth="1"/>
    <col min="10242" max="10249" width="8" style="805" customWidth="1"/>
    <col min="10250" max="10250" width="14.42578125" style="805" bestFit="1" customWidth="1"/>
    <col min="10251" max="10496" width="11.42578125" style="805"/>
    <col min="10497" max="10497" width="58.140625" style="805" customWidth="1"/>
    <col min="10498" max="10505" width="8" style="805" customWidth="1"/>
    <col min="10506" max="10506" width="14.42578125" style="805" bestFit="1" customWidth="1"/>
    <col min="10507" max="10752" width="11.42578125" style="805"/>
    <col min="10753" max="10753" width="58.140625" style="805" customWidth="1"/>
    <col min="10754" max="10761" width="8" style="805" customWidth="1"/>
    <col min="10762" max="10762" width="14.42578125" style="805" bestFit="1" customWidth="1"/>
    <col min="10763" max="11008" width="11.42578125" style="805"/>
    <col min="11009" max="11009" width="58.140625" style="805" customWidth="1"/>
    <col min="11010" max="11017" width="8" style="805" customWidth="1"/>
    <col min="11018" max="11018" width="14.42578125" style="805" bestFit="1" customWidth="1"/>
    <col min="11019" max="11264" width="11.42578125" style="805"/>
    <col min="11265" max="11265" width="58.140625" style="805" customWidth="1"/>
    <col min="11266" max="11273" width="8" style="805" customWidth="1"/>
    <col min="11274" max="11274" width="14.42578125" style="805" bestFit="1" customWidth="1"/>
    <col min="11275" max="11520" width="11.42578125" style="805"/>
    <col min="11521" max="11521" width="58.140625" style="805" customWidth="1"/>
    <col min="11522" max="11529" width="8" style="805" customWidth="1"/>
    <col min="11530" max="11530" width="14.42578125" style="805" bestFit="1" customWidth="1"/>
    <col min="11531" max="11776" width="11.42578125" style="805"/>
    <col min="11777" max="11777" width="58.140625" style="805" customWidth="1"/>
    <col min="11778" max="11785" width="8" style="805" customWidth="1"/>
    <col min="11786" max="11786" width="14.42578125" style="805" bestFit="1" customWidth="1"/>
    <col min="11787" max="12032" width="11.42578125" style="805"/>
    <col min="12033" max="12033" width="58.140625" style="805" customWidth="1"/>
    <col min="12034" max="12041" width="8" style="805" customWidth="1"/>
    <col min="12042" max="12042" width="14.42578125" style="805" bestFit="1" customWidth="1"/>
    <col min="12043" max="12288" width="11.42578125" style="805"/>
    <col min="12289" max="12289" width="58.140625" style="805" customWidth="1"/>
    <col min="12290" max="12297" width="8" style="805" customWidth="1"/>
    <col min="12298" max="12298" width="14.42578125" style="805" bestFit="1" customWidth="1"/>
    <col min="12299" max="12544" width="11.42578125" style="805"/>
    <col min="12545" max="12545" width="58.140625" style="805" customWidth="1"/>
    <col min="12546" max="12553" width="8" style="805" customWidth="1"/>
    <col min="12554" max="12554" width="14.42578125" style="805" bestFit="1" customWidth="1"/>
    <col min="12555" max="12800" width="11.42578125" style="805"/>
    <col min="12801" max="12801" width="58.140625" style="805" customWidth="1"/>
    <col min="12802" max="12809" width="8" style="805" customWidth="1"/>
    <col min="12810" max="12810" width="14.42578125" style="805" bestFit="1" customWidth="1"/>
    <col min="12811" max="13056" width="11.42578125" style="805"/>
    <col min="13057" max="13057" width="58.140625" style="805" customWidth="1"/>
    <col min="13058" max="13065" width="8" style="805" customWidth="1"/>
    <col min="13066" max="13066" width="14.42578125" style="805" bestFit="1" customWidth="1"/>
    <col min="13067" max="13312" width="11.42578125" style="805"/>
    <col min="13313" max="13313" width="58.140625" style="805" customWidth="1"/>
    <col min="13314" max="13321" width="8" style="805" customWidth="1"/>
    <col min="13322" max="13322" width="14.42578125" style="805" bestFit="1" customWidth="1"/>
    <col min="13323" max="13568" width="11.42578125" style="805"/>
    <col min="13569" max="13569" width="58.140625" style="805" customWidth="1"/>
    <col min="13570" max="13577" width="8" style="805" customWidth="1"/>
    <col min="13578" max="13578" width="14.42578125" style="805" bestFit="1" customWidth="1"/>
    <col min="13579" max="13824" width="11.42578125" style="805"/>
    <col min="13825" max="13825" width="58.140625" style="805" customWidth="1"/>
    <col min="13826" max="13833" width="8" style="805" customWidth="1"/>
    <col min="13834" max="13834" width="14.42578125" style="805" bestFit="1" customWidth="1"/>
    <col min="13835" max="14080" width="11.42578125" style="805"/>
    <col min="14081" max="14081" width="58.140625" style="805" customWidth="1"/>
    <col min="14082" max="14089" width="8" style="805" customWidth="1"/>
    <col min="14090" max="14090" width="14.42578125" style="805" bestFit="1" customWidth="1"/>
    <col min="14091" max="14336" width="11.42578125" style="805"/>
    <col min="14337" max="14337" width="58.140625" style="805" customWidth="1"/>
    <col min="14338" max="14345" width="8" style="805" customWidth="1"/>
    <col min="14346" max="14346" width="14.42578125" style="805" bestFit="1" customWidth="1"/>
    <col min="14347" max="14592" width="11.42578125" style="805"/>
    <col min="14593" max="14593" width="58.140625" style="805" customWidth="1"/>
    <col min="14594" max="14601" width="8" style="805" customWidth="1"/>
    <col min="14602" max="14602" width="14.42578125" style="805" bestFit="1" customWidth="1"/>
    <col min="14603" max="14848" width="11.42578125" style="805"/>
    <col min="14849" max="14849" width="58.140625" style="805" customWidth="1"/>
    <col min="14850" max="14857" width="8" style="805" customWidth="1"/>
    <col min="14858" max="14858" width="14.42578125" style="805" bestFit="1" customWidth="1"/>
    <col min="14859" max="15104" width="11.42578125" style="805"/>
    <col min="15105" max="15105" width="58.140625" style="805" customWidth="1"/>
    <col min="15106" max="15113" width="8" style="805" customWidth="1"/>
    <col min="15114" max="15114" width="14.42578125" style="805" bestFit="1" customWidth="1"/>
    <col min="15115" max="15360" width="11.42578125" style="805"/>
    <col min="15361" max="15361" width="58.140625" style="805" customWidth="1"/>
    <col min="15362" max="15369" width="8" style="805" customWidth="1"/>
    <col min="15370" max="15370" width="14.42578125" style="805" bestFit="1" customWidth="1"/>
    <col min="15371" max="15616" width="11.42578125" style="805"/>
    <col min="15617" max="15617" width="58.140625" style="805" customWidth="1"/>
    <col min="15618" max="15625" width="8" style="805" customWidth="1"/>
    <col min="15626" max="15626" width="14.42578125" style="805" bestFit="1" customWidth="1"/>
    <col min="15627" max="15872" width="11.42578125" style="805"/>
    <col min="15873" max="15873" width="58.140625" style="805" customWidth="1"/>
    <col min="15874" max="15881" width="8" style="805" customWidth="1"/>
    <col min="15882" max="15882" width="14.42578125" style="805" bestFit="1" customWidth="1"/>
    <col min="15883" max="16128" width="11.42578125" style="805"/>
    <col min="16129" max="16129" width="58.140625" style="805" customWidth="1"/>
    <col min="16130" max="16137" width="8" style="805" customWidth="1"/>
    <col min="16138" max="16138" width="14.42578125" style="805" bestFit="1" customWidth="1"/>
    <col min="16139" max="16384" width="11.42578125" style="805"/>
  </cols>
  <sheetData>
    <row r="1" spans="1:10" s="52" customFormat="1" ht="3.75" customHeight="1">
      <c r="A1" s="1104" t="s">
        <v>1271</v>
      </c>
      <c r="B1" s="1104"/>
      <c r="C1" s="1104"/>
      <c r="D1" s="1104"/>
      <c r="E1" s="1104"/>
      <c r="F1" s="1104"/>
      <c r="G1" s="1104"/>
      <c r="H1" s="1104"/>
      <c r="I1" s="1104"/>
      <c r="J1" s="1104"/>
    </row>
    <row r="2" spans="1:10" s="42" customFormat="1" ht="37.5" customHeight="1">
      <c r="A2" s="1104"/>
      <c r="B2" s="1104"/>
      <c r="C2" s="1104"/>
      <c r="D2" s="1104"/>
      <c r="E2" s="1104"/>
      <c r="F2" s="1104"/>
      <c r="G2" s="1104"/>
      <c r="H2" s="1104"/>
      <c r="I2" s="1104"/>
      <c r="J2" s="1104"/>
    </row>
    <row r="3" spans="1:10" s="42" customFormat="1" ht="24.75" customHeight="1">
      <c r="A3" s="1104" t="s">
        <v>1158</v>
      </c>
      <c r="B3" s="1104"/>
      <c r="C3" s="1104"/>
      <c r="D3" s="1104"/>
      <c r="E3" s="1104"/>
      <c r="F3" s="1104"/>
      <c r="G3" s="1104"/>
      <c r="H3" s="1104"/>
      <c r="I3" s="1104"/>
      <c r="J3" s="1104"/>
    </row>
    <row r="4" spans="1:10" s="42" customFormat="1" ht="24.75" customHeight="1">
      <c r="A4" s="1104" t="s">
        <v>1530</v>
      </c>
      <c r="B4" s="1104"/>
      <c r="C4" s="1104"/>
      <c r="D4" s="1104"/>
      <c r="E4" s="1104"/>
      <c r="F4" s="1104"/>
      <c r="G4" s="1104"/>
      <c r="H4" s="1104"/>
      <c r="I4" s="1104"/>
      <c r="J4" s="1104"/>
    </row>
    <row r="5" spans="1:10" s="43" customFormat="1" ht="36" customHeight="1">
      <c r="A5" s="1105" t="s">
        <v>1254</v>
      </c>
      <c r="B5" s="1105"/>
      <c r="C5" s="1105"/>
      <c r="D5" s="1105"/>
      <c r="E5" s="1105"/>
      <c r="F5" s="1105"/>
      <c r="G5" s="1105"/>
      <c r="H5" s="1105"/>
      <c r="I5" s="1105"/>
      <c r="J5" s="1105"/>
    </row>
    <row r="6" spans="1:10" ht="6" hidden="1" customHeight="1">
      <c r="A6" s="652"/>
      <c r="B6" s="653"/>
      <c r="C6" s="653"/>
      <c r="D6" s="653"/>
      <c r="E6" s="653"/>
      <c r="F6" s="805"/>
    </row>
    <row r="7" spans="1:10" ht="2.25" customHeight="1" thickBot="1">
      <c r="A7" s="652"/>
      <c r="B7" s="654"/>
      <c r="C7" s="654"/>
      <c r="D7" s="654"/>
      <c r="E7" s="654"/>
      <c r="F7" s="805"/>
    </row>
    <row r="8" spans="1:10" s="48" customFormat="1" ht="21.75" customHeight="1" thickTop="1" thickBot="1">
      <c r="A8" s="875"/>
      <c r="B8" s="875" t="s">
        <v>1272</v>
      </c>
      <c r="C8" s="875" t="s">
        <v>1273</v>
      </c>
      <c r="D8" s="875" t="s">
        <v>1274</v>
      </c>
      <c r="E8" s="875" t="s">
        <v>1275</v>
      </c>
      <c r="F8" s="875" t="s">
        <v>1276</v>
      </c>
      <c r="G8" s="875" t="s">
        <v>1277</v>
      </c>
      <c r="H8" s="875" t="s">
        <v>1278</v>
      </c>
      <c r="I8" s="875" t="s">
        <v>1396</v>
      </c>
      <c r="J8" s="875" t="s">
        <v>309</v>
      </c>
    </row>
    <row r="9" spans="1:10" ht="15" customHeight="1" thickTop="1" thickBot="1">
      <c r="A9" s="821" t="s">
        <v>7</v>
      </c>
      <c r="B9" s="813">
        <v>715686.91761999996</v>
      </c>
      <c r="C9" s="813">
        <v>1846600.6256600001</v>
      </c>
      <c r="D9" s="813">
        <v>1252725.5587500001</v>
      </c>
      <c r="E9" s="813">
        <v>81672.555939999991</v>
      </c>
      <c r="F9" s="813">
        <v>321689.54412999999</v>
      </c>
      <c r="G9" s="813">
        <v>339637.26598000003</v>
      </c>
      <c r="H9" s="813">
        <v>31582.049340000001</v>
      </c>
      <c r="I9" s="813">
        <v>578410.89869000006</v>
      </c>
      <c r="J9" s="813">
        <v>5168005.4161099996</v>
      </c>
    </row>
    <row r="10" spans="1:10" ht="15" customHeight="1" thickTop="1" thickBot="1">
      <c r="A10" s="822" t="s">
        <v>8</v>
      </c>
      <c r="B10" s="815">
        <v>18214.68391</v>
      </c>
      <c r="C10" s="815">
        <v>24648.00663</v>
      </c>
      <c r="D10" s="815">
        <v>81430.719989999998</v>
      </c>
      <c r="E10" s="815">
        <v>3031.39536</v>
      </c>
      <c r="F10" s="815">
        <v>13342.10541</v>
      </c>
      <c r="G10" s="815">
        <v>9927.2318500000001</v>
      </c>
      <c r="H10" s="815">
        <v>870.20606000000009</v>
      </c>
      <c r="I10" s="815">
        <v>35233.245350000005</v>
      </c>
      <c r="J10" s="815">
        <v>186697.59456</v>
      </c>
    </row>
    <row r="11" spans="1:10" ht="15" customHeight="1" thickTop="1">
      <c r="A11" s="66" t="s">
        <v>9</v>
      </c>
      <c r="B11" s="817">
        <v>2612.0366200000003</v>
      </c>
      <c r="C11" s="817">
        <v>14689.668689999999</v>
      </c>
      <c r="D11" s="817">
        <v>25250.063040000001</v>
      </c>
      <c r="E11" s="817">
        <v>1564.8281299999999</v>
      </c>
      <c r="F11" s="817">
        <v>4154.1739200000002</v>
      </c>
      <c r="G11" s="817">
        <v>1046.36573</v>
      </c>
      <c r="H11" s="817">
        <v>407.80153999999999</v>
      </c>
      <c r="I11" s="817">
        <v>7283.81819</v>
      </c>
      <c r="J11" s="817">
        <v>57008.755859999997</v>
      </c>
    </row>
    <row r="12" spans="1:10" ht="15" customHeight="1">
      <c r="A12" s="66" t="s">
        <v>10</v>
      </c>
      <c r="B12" s="817">
        <v>810.45636999999999</v>
      </c>
      <c r="C12" s="817">
        <v>45.63364</v>
      </c>
      <c r="D12" s="817">
        <v>337.78825000000001</v>
      </c>
      <c r="E12" s="817">
        <v>33.903100000000002</v>
      </c>
      <c r="F12" s="817">
        <v>0</v>
      </c>
      <c r="G12" s="817">
        <v>92.861800000000002</v>
      </c>
      <c r="H12" s="817">
        <v>2.72621</v>
      </c>
      <c r="I12" s="817">
        <v>3117.2311400000003</v>
      </c>
      <c r="J12" s="817">
        <v>4440.6005100000002</v>
      </c>
    </row>
    <row r="13" spans="1:10" ht="15" customHeight="1">
      <c r="A13" s="66" t="s">
        <v>11</v>
      </c>
      <c r="B13" s="817">
        <v>14539.42461</v>
      </c>
      <c r="C13" s="817">
        <v>9912.7043000000012</v>
      </c>
      <c r="D13" s="817">
        <v>55842.868700000006</v>
      </c>
      <c r="E13" s="817">
        <v>1432.6641299999999</v>
      </c>
      <c r="F13" s="817">
        <v>9187.9314900000008</v>
      </c>
      <c r="G13" s="817">
        <v>8788.00432</v>
      </c>
      <c r="H13" s="817">
        <v>459.67831000000001</v>
      </c>
      <c r="I13" s="817">
        <v>24832.196019999999</v>
      </c>
      <c r="J13" s="817">
        <v>124995.47188</v>
      </c>
    </row>
    <row r="14" spans="1:10" ht="15" customHeight="1">
      <c r="A14" s="66" t="s">
        <v>12</v>
      </c>
      <c r="B14" s="817">
        <v>0</v>
      </c>
      <c r="C14" s="817">
        <v>0</v>
      </c>
      <c r="D14" s="817">
        <v>0</v>
      </c>
      <c r="E14" s="817">
        <v>0</v>
      </c>
      <c r="F14" s="817">
        <v>0</v>
      </c>
      <c r="G14" s="817">
        <v>0</v>
      </c>
      <c r="H14" s="817">
        <v>0</v>
      </c>
      <c r="I14" s="817">
        <v>0</v>
      </c>
      <c r="J14" s="817">
        <v>0</v>
      </c>
    </row>
    <row r="15" spans="1:10" ht="15" customHeight="1">
      <c r="A15" s="66" t="s">
        <v>13</v>
      </c>
      <c r="B15" s="817">
        <v>0</v>
      </c>
      <c r="C15" s="817">
        <v>0</v>
      </c>
      <c r="D15" s="817">
        <v>0</v>
      </c>
      <c r="E15" s="817">
        <v>0</v>
      </c>
      <c r="F15" s="817">
        <v>0</v>
      </c>
      <c r="G15" s="817">
        <v>0</v>
      </c>
      <c r="H15" s="817">
        <v>0</v>
      </c>
      <c r="I15" s="817">
        <v>0</v>
      </c>
      <c r="J15" s="817">
        <v>0</v>
      </c>
    </row>
    <row r="16" spans="1:10" ht="15" customHeight="1">
      <c r="A16" s="66" t="s">
        <v>14</v>
      </c>
      <c r="B16" s="817">
        <v>252.76631</v>
      </c>
      <c r="C16" s="817">
        <v>0</v>
      </c>
      <c r="D16" s="817">
        <v>0</v>
      </c>
      <c r="E16" s="817">
        <v>0</v>
      </c>
      <c r="F16" s="817">
        <v>0</v>
      </c>
      <c r="G16" s="817">
        <v>0</v>
      </c>
      <c r="H16" s="817">
        <v>0</v>
      </c>
      <c r="I16" s="817">
        <v>0</v>
      </c>
      <c r="J16" s="817">
        <v>252.76631</v>
      </c>
    </row>
    <row r="17" spans="1:10" ht="15" customHeight="1">
      <c r="A17" s="66" t="s">
        <v>15</v>
      </c>
      <c r="B17" s="817">
        <v>0</v>
      </c>
      <c r="C17" s="817">
        <v>0</v>
      </c>
      <c r="D17" s="817">
        <v>0</v>
      </c>
      <c r="E17" s="817">
        <v>0</v>
      </c>
      <c r="F17" s="817">
        <v>0</v>
      </c>
      <c r="G17" s="817">
        <v>0</v>
      </c>
      <c r="H17" s="817">
        <v>0</v>
      </c>
      <c r="I17" s="817">
        <v>0</v>
      </c>
      <c r="J17" s="817">
        <v>0</v>
      </c>
    </row>
    <row r="18" spans="1:10" ht="15" customHeight="1" thickBot="1">
      <c r="A18" s="66" t="s">
        <v>16</v>
      </c>
      <c r="B18" s="817">
        <v>0</v>
      </c>
      <c r="C18" s="817">
        <v>0</v>
      </c>
      <c r="D18" s="817">
        <v>0</v>
      </c>
      <c r="E18" s="817">
        <v>0</v>
      </c>
      <c r="F18" s="817">
        <v>0</v>
      </c>
      <c r="G18" s="817">
        <v>0</v>
      </c>
      <c r="H18" s="817">
        <v>0</v>
      </c>
      <c r="I18" s="817">
        <v>0</v>
      </c>
      <c r="J18" s="817">
        <v>0</v>
      </c>
    </row>
    <row r="19" spans="1:10" ht="15" customHeight="1" thickTop="1" thickBot="1">
      <c r="A19" s="822" t="s">
        <v>17</v>
      </c>
      <c r="B19" s="815">
        <v>22255.983190000003</v>
      </c>
      <c r="C19" s="815">
        <v>34957.290249999998</v>
      </c>
      <c r="D19" s="815">
        <v>82120.246409999992</v>
      </c>
      <c r="E19" s="815">
        <v>22.790700000000001</v>
      </c>
      <c r="F19" s="815">
        <v>52163.204899999997</v>
      </c>
      <c r="G19" s="815">
        <v>4758.0322800000004</v>
      </c>
      <c r="H19" s="815">
        <v>21.021189999999997</v>
      </c>
      <c r="I19" s="815">
        <v>1572.8099099999999</v>
      </c>
      <c r="J19" s="815">
        <v>197871.37883</v>
      </c>
    </row>
    <row r="20" spans="1:10" ht="15" customHeight="1" thickTop="1">
      <c r="A20" s="66" t="s">
        <v>18</v>
      </c>
      <c r="B20" s="817">
        <v>0</v>
      </c>
      <c r="C20" s="817">
        <v>0</v>
      </c>
      <c r="D20" s="817">
        <v>0</v>
      </c>
      <c r="E20" s="817">
        <v>0</v>
      </c>
      <c r="F20" s="817">
        <v>0</v>
      </c>
      <c r="G20" s="817">
        <v>0</v>
      </c>
      <c r="H20" s="817">
        <v>0</v>
      </c>
      <c r="I20" s="817">
        <v>0</v>
      </c>
      <c r="J20" s="817">
        <v>0</v>
      </c>
    </row>
    <row r="21" spans="1:10" ht="15" customHeight="1">
      <c r="A21" s="66" t="s">
        <v>19</v>
      </c>
      <c r="B21" s="817">
        <v>16868.867180000001</v>
      </c>
      <c r="C21" s="817">
        <v>26711.656210000001</v>
      </c>
      <c r="D21" s="817">
        <v>81959.10441</v>
      </c>
      <c r="E21" s="817">
        <v>3.90862</v>
      </c>
      <c r="F21" s="817">
        <v>0</v>
      </c>
      <c r="G21" s="817">
        <v>4633.7735999999995</v>
      </c>
      <c r="H21" s="817">
        <v>1.20699</v>
      </c>
      <c r="I21" s="817">
        <v>1555.3235900000002</v>
      </c>
      <c r="J21" s="817">
        <v>131733.8406</v>
      </c>
    </row>
    <row r="22" spans="1:10" ht="15" customHeight="1">
      <c r="A22" s="66" t="s">
        <v>20</v>
      </c>
      <c r="B22" s="817">
        <v>0</v>
      </c>
      <c r="C22" s="817">
        <v>0</v>
      </c>
      <c r="D22" s="817">
        <v>0</v>
      </c>
      <c r="E22" s="817">
        <v>0</v>
      </c>
      <c r="F22" s="817">
        <v>0</v>
      </c>
      <c r="G22" s="817">
        <v>0</v>
      </c>
      <c r="H22" s="817">
        <v>0</v>
      </c>
      <c r="I22" s="817">
        <v>0</v>
      </c>
      <c r="J22" s="817">
        <v>0</v>
      </c>
    </row>
    <row r="23" spans="1:10" ht="15" customHeight="1">
      <c r="A23" s="66" t="s">
        <v>21</v>
      </c>
      <c r="B23" s="817">
        <v>0</v>
      </c>
      <c r="C23" s="817">
        <v>0</v>
      </c>
      <c r="D23" s="817">
        <v>0</v>
      </c>
      <c r="E23" s="817">
        <v>0</v>
      </c>
      <c r="F23" s="817">
        <v>0</v>
      </c>
      <c r="G23" s="817">
        <v>0</v>
      </c>
      <c r="H23" s="817">
        <v>0</v>
      </c>
      <c r="I23" s="817">
        <v>0</v>
      </c>
      <c r="J23" s="817">
        <v>0</v>
      </c>
    </row>
    <row r="24" spans="1:10" ht="15" customHeight="1">
      <c r="A24" s="66" t="s">
        <v>22</v>
      </c>
      <c r="B24" s="817">
        <v>4.5284499999999994</v>
      </c>
      <c r="C24" s="817">
        <v>1673.6151499999999</v>
      </c>
      <c r="D24" s="817">
        <v>143.89842000000002</v>
      </c>
      <c r="E24" s="817">
        <v>14.14568</v>
      </c>
      <c r="F24" s="817">
        <v>52163.204899999997</v>
      </c>
      <c r="G24" s="817">
        <v>124.25868</v>
      </c>
      <c r="H24" s="817">
        <v>19.813790000000001</v>
      </c>
      <c r="I24" s="817">
        <v>17.486279999999997</v>
      </c>
      <c r="J24" s="817">
        <v>54160.951350000003</v>
      </c>
    </row>
    <row r="25" spans="1:10" ht="15" customHeight="1">
      <c r="A25" s="66" t="s">
        <v>23</v>
      </c>
      <c r="B25" s="817">
        <v>5382.5875599999999</v>
      </c>
      <c r="C25" s="817">
        <v>6570.4790800000001</v>
      </c>
      <c r="D25" s="817">
        <v>17.243580000000001</v>
      </c>
      <c r="E25" s="817">
        <v>4.7363999999999997</v>
      </c>
      <c r="F25" s="817">
        <v>0</v>
      </c>
      <c r="G25" s="817">
        <v>0</v>
      </c>
      <c r="H25" s="817">
        <v>4.0999999999999999E-4</v>
      </c>
      <c r="I25" s="817">
        <v>4.0000000000000003E-5</v>
      </c>
      <c r="J25" s="817">
        <v>11975.047070000001</v>
      </c>
    </row>
    <row r="26" spans="1:10" ht="15" customHeight="1">
      <c r="A26" s="66" t="s">
        <v>24</v>
      </c>
      <c r="B26" s="817">
        <v>0</v>
      </c>
      <c r="C26" s="817">
        <v>1.5398099999999999</v>
      </c>
      <c r="D26" s="817">
        <v>0</v>
      </c>
      <c r="E26" s="817">
        <v>0</v>
      </c>
      <c r="F26" s="817">
        <v>0</v>
      </c>
      <c r="G26" s="817">
        <v>0</v>
      </c>
      <c r="H26" s="817">
        <v>0</v>
      </c>
      <c r="I26" s="817">
        <v>0</v>
      </c>
      <c r="J26" s="817">
        <v>1.5398099999999999</v>
      </c>
    </row>
    <row r="27" spans="1:10" ht="15" customHeight="1" thickBot="1">
      <c r="A27" s="66" t="s">
        <v>25</v>
      </c>
      <c r="B27" s="817">
        <v>0</v>
      </c>
      <c r="C27" s="817">
        <v>0</v>
      </c>
      <c r="D27" s="817">
        <v>0</v>
      </c>
      <c r="E27" s="817">
        <v>0</v>
      </c>
      <c r="F27" s="817">
        <v>0</v>
      </c>
      <c r="G27" s="817">
        <v>0</v>
      </c>
      <c r="H27" s="817">
        <v>0</v>
      </c>
      <c r="I27" s="817">
        <v>0</v>
      </c>
      <c r="J27" s="817">
        <v>0</v>
      </c>
    </row>
    <row r="28" spans="1:10" ht="15" customHeight="1" thickTop="1" thickBot="1">
      <c r="A28" s="822" t="s">
        <v>26</v>
      </c>
      <c r="B28" s="815">
        <v>659399.73912000004</v>
      </c>
      <c r="C28" s="815">
        <v>1724515.16179</v>
      </c>
      <c r="D28" s="815">
        <v>1000732.5826900001</v>
      </c>
      <c r="E28" s="815">
        <v>70244.25361</v>
      </c>
      <c r="F28" s="815">
        <v>244109.3713</v>
      </c>
      <c r="G28" s="815">
        <v>316665.27354999998</v>
      </c>
      <c r="H28" s="815">
        <v>28765.372380000001</v>
      </c>
      <c r="I28" s="815">
        <v>526203.23366000003</v>
      </c>
      <c r="J28" s="815">
        <v>4570634.9881000007</v>
      </c>
    </row>
    <row r="29" spans="1:10" ht="15" customHeight="1" thickTop="1">
      <c r="A29" s="826" t="s">
        <v>27</v>
      </c>
      <c r="B29" s="817">
        <v>654210.84148000006</v>
      </c>
      <c r="C29" s="817">
        <v>1765648.3825600001</v>
      </c>
      <c r="D29" s="817">
        <v>1037061.37249</v>
      </c>
      <c r="E29" s="817">
        <v>68468.407500000001</v>
      </c>
      <c r="F29" s="817">
        <v>248002.13703000001</v>
      </c>
      <c r="G29" s="817">
        <v>311495.15141000005</v>
      </c>
      <c r="H29" s="817">
        <v>29741.181190000003</v>
      </c>
      <c r="I29" s="817">
        <v>544990.45097999997</v>
      </c>
      <c r="J29" s="817">
        <v>4659617.9246400008</v>
      </c>
    </row>
    <row r="30" spans="1:10" ht="15" customHeight="1">
      <c r="A30" s="66" t="s">
        <v>28</v>
      </c>
      <c r="B30" s="817">
        <v>630369.23702999996</v>
      </c>
      <c r="C30" s="817">
        <v>1755553.5514799999</v>
      </c>
      <c r="D30" s="817">
        <v>1035263.44386</v>
      </c>
      <c r="E30" s="817">
        <v>48556.49512</v>
      </c>
      <c r="F30" s="817">
        <v>247660.73115000001</v>
      </c>
      <c r="G30" s="817">
        <v>296510.85547000001</v>
      </c>
      <c r="H30" s="817">
        <v>28820.584320000002</v>
      </c>
      <c r="I30" s="817">
        <v>544990.45097999997</v>
      </c>
      <c r="J30" s="817">
        <v>4587725.3494100003</v>
      </c>
    </row>
    <row r="31" spans="1:10" ht="15" customHeight="1">
      <c r="A31" s="66" t="s">
        <v>29</v>
      </c>
      <c r="B31" s="817">
        <v>23841.604449999999</v>
      </c>
      <c r="C31" s="817">
        <v>10094.83108</v>
      </c>
      <c r="D31" s="817">
        <v>1797.9286299999999</v>
      </c>
      <c r="E31" s="817">
        <v>19911.912379999998</v>
      </c>
      <c r="F31" s="817">
        <v>341.40588000000002</v>
      </c>
      <c r="G31" s="817">
        <v>14984.29594</v>
      </c>
      <c r="H31" s="817">
        <v>920.59686999999997</v>
      </c>
      <c r="I31" s="817">
        <v>0</v>
      </c>
      <c r="J31" s="817">
        <v>71892.575230000002</v>
      </c>
    </row>
    <row r="32" spans="1:10" ht="15" customHeight="1">
      <c r="A32" s="66" t="s">
        <v>30</v>
      </c>
      <c r="B32" s="817">
        <v>0</v>
      </c>
      <c r="C32" s="817">
        <v>0</v>
      </c>
      <c r="D32" s="817">
        <v>0</v>
      </c>
      <c r="E32" s="817">
        <v>0</v>
      </c>
      <c r="F32" s="817">
        <v>0</v>
      </c>
      <c r="G32" s="817">
        <v>0</v>
      </c>
      <c r="H32" s="817">
        <v>0</v>
      </c>
      <c r="I32" s="817">
        <v>0</v>
      </c>
      <c r="J32" s="817">
        <v>0</v>
      </c>
    </row>
    <row r="33" spans="1:10" ht="15" customHeight="1">
      <c r="A33" s="826" t="s">
        <v>31</v>
      </c>
      <c r="B33" s="817">
        <v>9099.3731700000008</v>
      </c>
      <c r="C33" s="817">
        <v>6981.8968800000002</v>
      </c>
      <c r="D33" s="817">
        <v>10256.27598</v>
      </c>
      <c r="E33" s="817">
        <v>2870.40166</v>
      </c>
      <c r="F33" s="817">
        <v>1772.7296000000001</v>
      </c>
      <c r="G33" s="817">
        <v>4604.7367899999999</v>
      </c>
      <c r="H33" s="817">
        <v>155.94585999999998</v>
      </c>
      <c r="I33" s="817">
        <v>13123.302750000001</v>
      </c>
      <c r="J33" s="817">
        <v>48864.662689999997</v>
      </c>
    </row>
    <row r="34" spans="1:10" ht="15" customHeight="1">
      <c r="A34" s="66" t="s">
        <v>32</v>
      </c>
      <c r="B34" s="817">
        <v>8721.3647600000004</v>
      </c>
      <c r="C34" s="817">
        <v>6843.9631399999998</v>
      </c>
      <c r="D34" s="817">
        <v>10178.76895</v>
      </c>
      <c r="E34" s="817">
        <v>2178.5772900000002</v>
      </c>
      <c r="F34" s="817">
        <v>1772.7296000000001</v>
      </c>
      <c r="G34" s="817">
        <v>4149.55494</v>
      </c>
      <c r="H34" s="817">
        <v>154.50586999999999</v>
      </c>
      <c r="I34" s="817">
        <v>13123.302750000001</v>
      </c>
      <c r="J34" s="817">
        <v>47122.7673</v>
      </c>
    </row>
    <row r="35" spans="1:10" ht="15" customHeight="1">
      <c r="A35" s="66" t="s">
        <v>33</v>
      </c>
      <c r="B35" s="817">
        <v>378.00840999999997</v>
      </c>
      <c r="C35" s="817">
        <v>137.93374</v>
      </c>
      <c r="D35" s="817">
        <v>77.50703</v>
      </c>
      <c r="E35" s="817">
        <v>691.82437000000004</v>
      </c>
      <c r="F35" s="817">
        <v>0</v>
      </c>
      <c r="G35" s="817">
        <v>455.18185</v>
      </c>
      <c r="H35" s="817">
        <v>1.4399900000000001</v>
      </c>
      <c r="I35" s="817">
        <v>0</v>
      </c>
      <c r="J35" s="817">
        <v>1741.8953899999999</v>
      </c>
    </row>
    <row r="36" spans="1:10" ht="15" customHeight="1">
      <c r="A36" s="823" t="s">
        <v>34</v>
      </c>
      <c r="B36" s="817">
        <v>0</v>
      </c>
      <c r="C36" s="817">
        <v>0</v>
      </c>
      <c r="D36" s="817">
        <v>0</v>
      </c>
      <c r="E36" s="817">
        <v>0</v>
      </c>
      <c r="F36" s="817">
        <v>0</v>
      </c>
      <c r="G36" s="817">
        <v>0</v>
      </c>
      <c r="H36" s="817">
        <v>0</v>
      </c>
      <c r="I36" s="817">
        <v>0</v>
      </c>
      <c r="J36" s="817">
        <v>0</v>
      </c>
    </row>
    <row r="37" spans="1:10" ht="15" customHeight="1">
      <c r="A37" s="826" t="s">
        <v>35</v>
      </c>
      <c r="B37" s="817">
        <v>10860.302710000002</v>
      </c>
      <c r="C37" s="817">
        <v>8423.1324000000004</v>
      </c>
      <c r="D37" s="817">
        <v>14478.63983</v>
      </c>
      <c r="E37" s="817">
        <v>5408.8651500000005</v>
      </c>
      <c r="F37" s="817">
        <v>6778.4330799999998</v>
      </c>
      <c r="G37" s="817">
        <v>8074.0888299999997</v>
      </c>
      <c r="H37" s="817">
        <v>90.55671000000001</v>
      </c>
      <c r="I37" s="817">
        <v>51.134800000000006</v>
      </c>
      <c r="J37" s="817">
        <v>54165.153509999996</v>
      </c>
    </row>
    <row r="38" spans="1:10" ht="15" customHeight="1">
      <c r="A38" s="66" t="s">
        <v>36</v>
      </c>
      <c r="B38" s="817">
        <v>7099.7159199999996</v>
      </c>
      <c r="C38" s="817">
        <v>7721.0882599999995</v>
      </c>
      <c r="D38" s="817">
        <v>14478.63983</v>
      </c>
      <c r="E38" s="817">
        <v>2916.4613799999997</v>
      </c>
      <c r="F38" s="817">
        <v>6758.9555300000002</v>
      </c>
      <c r="G38" s="817">
        <v>5188.2391600000001</v>
      </c>
      <c r="H38" s="817">
        <v>90.55671000000001</v>
      </c>
      <c r="I38" s="817">
        <v>51.134800000000006</v>
      </c>
      <c r="J38" s="817">
        <v>44304.791590000001</v>
      </c>
    </row>
    <row r="39" spans="1:10" ht="15" customHeight="1">
      <c r="A39" s="66" t="s">
        <v>37</v>
      </c>
      <c r="B39" s="817">
        <v>3760.5867899999998</v>
      </c>
      <c r="C39" s="817">
        <v>702.04413999999997</v>
      </c>
      <c r="D39" s="817">
        <v>0</v>
      </c>
      <c r="E39" s="817">
        <v>2492.4037699999999</v>
      </c>
      <c r="F39" s="817">
        <v>19.477550000000001</v>
      </c>
      <c r="G39" s="817">
        <v>2885.8496700000001</v>
      </c>
      <c r="H39" s="817">
        <v>0</v>
      </c>
      <c r="I39" s="817">
        <v>0</v>
      </c>
      <c r="J39" s="817">
        <v>9860.3619199999994</v>
      </c>
    </row>
    <row r="40" spans="1:10" ht="15" customHeight="1">
      <c r="A40" s="66" t="s">
        <v>38</v>
      </c>
      <c r="B40" s="817">
        <v>0</v>
      </c>
      <c r="C40" s="817">
        <v>0</v>
      </c>
      <c r="D40" s="817">
        <v>0</v>
      </c>
      <c r="E40" s="817">
        <v>0</v>
      </c>
      <c r="F40" s="817">
        <v>0</v>
      </c>
      <c r="G40" s="817">
        <v>0</v>
      </c>
      <c r="H40" s="817">
        <v>0</v>
      </c>
      <c r="I40" s="817">
        <v>0</v>
      </c>
      <c r="J40" s="817">
        <v>0</v>
      </c>
    </row>
    <row r="41" spans="1:10" ht="15" customHeight="1">
      <c r="A41" s="826" t="s">
        <v>39</v>
      </c>
      <c r="B41" s="817">
        <v>15265.492779999999</v>
      </c>
      <c r="C41" s="817">
        <v>23689.881839999998</v>
      </c>
      <c r="D41" s="817">
        <v>10947.74741</v>
      </c>
      <c r="E41" s="817">
        <v>1597.3861000000002</v>
      </c>
      <c r="F41" s="817">
        <v>4238.3671199999999</v>
      </c>
      <c r="G41" s="817">
        <v>5149.7302800000007</v>
      </c>
      <c r="H41" s="817">
        <v>273.03628000000003</v>
      </c>
      <c r="I41" s="817">
        <v>7651.6903899999998</v>
      </c>
      <c r="J41" s="817">
        <v>68813.332200000004</v>
      </c>
    </row>
    <row r="42" spans="1:10" ht="15" customHeight="1">
      <c r="A42" s="823" t="s">
        <v>40</v>
      </c>
      <c r="B42" s="817">
        <v>14700.554900000001</v>
      </c>
      <c r="C42" s="817">
        <v>23495.13625</v>
      </c>
      <c r="D42" s="817">
        <v>10901.28242</v>
      </c>
      <c r="E42" s="817">
        <v>956.96261000000004</v>
      </c>
      <c r="F42" s="817">
        <v>4217.8221100000001</v>
      </c>
      <c r="G42" s="817">
        <v>4805.9116399999994</v>
      </c>
      <c r="H42" s="817">
        <v>264.47490000000005</v>
      </c>
      <c r="I42" s="817">
        <v>7651.6903899999998</v>
      </c>
      <c r="J42" s="817">
        <v>66993.835219999994</v>
      </c>
    </row>
    <row r="43" spans="1:10" ht="15" customHeight="1">
      <c r="A43" s="66" t="s">
        <v>41</v>
      </c>
      <c r="B43" s="817">
        <v>469.13853</v>
      </c>
      <c r="C43" s="817">
        <v>116.11861999999999</v>
      </c>
      <c r="D43" s="817">
        <v>12.25267</v>
      </c>
      <c r="E43" s="817">
        <v>609.39973999999995</v>
      </c>
      <c r="F43" s="817">
        <v>5.0663900000000002</v>
      </c>
      <c r="G43" s="817">
        <v>288.76002</v>
      </c>
      <c r="H43" s="817">
        <v>8.0549599999999995</v>
      </c>
      <c r="I43" s="817">
        <v>0</v>
      </c>
      <c r="J43" s="817">
        <v>1508.7909299999999</v>
      </c>
    </row>
    <row r="44" spans="1:10" ht="15" customHeight="1">
      <c r="A44" s="66" t="s">
        <v>42</v>
      </c>
      <c r="B44" s="817">
        <v>94.332070000000002</v>
      </c>
      <c r="C44" s="817">
        <v>68.873840000000001</v>
      </c>
      <c r="D44" s="817">
        <v>34.212319999999998</v>
      </c>
      <c r="E44" s="817">
        <v>25.71818</v>
      </c>
      <c r="F44" s="817">
        <v>13.275049999999998</v>
      </c>
      <c r="G44" s="817">
        <v>46.330910000000003</v>
      </c>
      <c r="H44" s="817">
        <v>0.50641999999999998</v>
      </c>
      <c r="I44" s="817">
        <v>0</v>
      </c>
      <c r="J44" s="817">
        <v>283.24878999999999</v>
      </c>
    </row>
    <row r="45" spans="1:10" ht="15" customHeight="1">
      <c r="A45" s="66" t="s">
        <v>43</v>
      </c>
      <c r="B45" s="817">
        <v>1.4672799999999999</v>
      </c>
      <c r="C45" s="817">
        <v>2.5895600000000001</v>
      </c>
      <c r="D45" s="817">
        <v>0</v>
      </c>
      <c r="E45" s="817">
        <v>5.3055699999999995</v>
      </c>
      <c r="F45" s="817">
        <v>0</v>
      </c>
      <c r="G45" s="817">
        <v>4.2300900000000006</v>
      </c>
      <c r="H45" s="817">
        <v>0</v>
      </c>
      <c r="I45" s="817">
        <v>0</v>
      </c>
      <c r="J45" s="817">
        <v>13.592499999999999</v>
      </c>
    </row>
    <row r="46" spans="1:10" ht="15" customHeight="1">
      <c r="A46" s="66" t="s">
        <v>44</v>
      </c>
      <c r="B46" s="817">
        <v>0</v>
      </c>
      <c r="C46" s="817">
        <v>4.7870600000000003</v>
      </c>
      <c r="D46" s="817">
        <v>0</v>
      </c>
      <c r="E46" s="817">
        <v>0</v>
      </c>
      <c r="F46" s="817">
        <v>2.20357</v>
      </c>
      <c r="G46" s="817">
        <v>0</v>
      </c>
      <c r="H46" s="817">
        <v>0</v>
      </c>
      <c r="I46" s="817">
        <v>0</v>
      </c>
      <c r="J46" s="817">
        <v>6.9906300000000003</v>
      </c>
    </row>
    <row r="47" spans="1:10" ht="15" customHeight="1">
      <c r="A47" s="38" t="s">
        <v>45</v>
      </c>
      <c r="B47" s="817">
        <v>0</v>
      </c>
      <c r="C47" s="817">
        <v>2.3765100000000001</v>
      </c>
      <c r="D47" s="817">
        <v>0</v>
      </c>
      <c r="E47" s="817">
        <v>0</v>
      </c>
      <c r="F47" s="817">
        <v>0</v>
      </c>
      <c r="G47" s="817">
        <v>4.4976199999999995</v>
      </c>
      <c r="H47" s="817">
        <v>0</v>
      </c>
      <c r="I47" s="817">
        <v>0</v>
      </c>
      <c r="J47" s="817">
        <v>6.8741300000000001</v>
      </c>
    </row>
    <row r="48" spans="1:10" ht="15" customHeight="1">
      <c r="A48" s="40" t="s">
        <v>46</v>
      </c>
      <c r="B48" s="817">
        <v>-30036.27102</v>
      </c>
      <c r="C48" s="817">
        <v>-80228.131890000004</v>
      </c>
      <c r="D48" s="817">
        <v>-72011.453020000001</v>
      </c>
      <c r="E48" s="817">
        <v>-8100.8067999999994</v>
      </c>
      <c r="F48" s="817">
        <v>-16682.295529999999</v>
      </c>
      <c r="G48" s="817">
        <v>-12658.43376</v>
      </c>
      <c r="H48" s="817">
        <v>-1495.3476599999999</v>
      </c>
      <c r="I48" s="817">
        <v>-39613.345259999995</v>
      </c>
      <c r="J48" s="817">
        <v>-260826.08494</v>
      </c>
    </row>
    <row r="49" spans="1:10" ht="15" customHeight="1">
      <c r="A49" s="66" t="s">
        <v>47</v>
      </c>
      <c r="B49" s="817">
        <v>-5583.0199000000002</v>
      </c>
      <c r="C49" s="817">
        <v>-9695.1337899999999</v>
      </c>
      <c r="D49" s="817">
        <v>-15948.513929999999</v>
      </c>
      <c r="E49" s="817">
        <v>-608.98180000000002</v>
      </c>
      <c r="F49" s="817">
        <v>-606.01085999999998</v>
      </c>
      <c r="G49" s="817">
        <v>-1877.1061599999998</v>
      </c>
      <c r="H49" s="817">
        <v>-445.20627000000002</v>
      </c>
      <c r="I49" s="817">
        <v>-2667.6711399999999</v>
      </c>
      <c r="J49" s="817">
        <v>-37431.64385</v>
      </c>
    </row>
    <row r="50" spans="1:10" ht="15" customHeight="1">
      <c r="A50" s="66" t="s">
        <v>48</v>
      </c>
      <c r="B50" s="817">
        <v>-428.58103999999997</v>
      </c>
      <c r="C50" s="817">
        <v>-180.79473999999999</v>
      </c>
      <c r="D50" s="817">
        <v>-22.771039999999999</v>
      </c>
      <c r="E50" s="817">
        <v>-302.68659000000002</v>
      </c>
      <c r="F50" s="817">
        <v>-0.30254999999999999</v>
      </c>
      <c r="G50" s="817">
        <v>-305.99877000000004</v>
      </c>
      <c r="H50" s="817">
        <v>-16.82377</v>
      </c>
      <c r="I50" s="817">
        <v>0</v>
      </c>
      <c r="J50" s="817">
        <v>-1257.9585</v>
      </c>
    </row>
    <row r="51" spans="1:10" ht="15" customHeight="1">
      <c r="A51" s="66" t="s">
        <v>49</v>
      </c>
      <c r="B51" s="817">
        <v>-6646.5938399999995</v>
      </c>
      <c r="C51" s="817">
        <v>-3687.4208599999997</v>
      </c>
      <c r="D51" s="817">
        <v>-8145.8542099999995</v>
      </c>
      <c r="E51" s="817">
        <v>-1161.33329</v>
      </c>
      <c r="F51" s="817">
        <v>-1375.9490600000001</v>
      </c>
      <c r="G51" s="817">
        <v>-2612.4006800000002</v>
      </c>
      <c r="H51" s="817">
        <v>-97.084940000000003</v>
      </c>
      <c r="I51" s="817">
        <v>-11798.03429</v>
      </c>
      <c r="J51" s="817">
        <v>-35524.671170000001</v>
      </c>
    </row>
    <row r="52" spans="1:10" ht="15" customHeight="1">
      <c r="A52" s="66" t="s">
        <v>50</v>
      </c>
      <c r="B52" s="817">
        <v>-272.82621999999998</v>
      </c>
      <c r="C52" s="817">
        <v>-65.862719999999996</v>
      </c>
      <c r="D52" s="817">
        <v>-77.50703</v>
      </c>
      <c r="E52" s="817">
        <v>-211.21823000000001</v>
      </c>
      <c r="F52" s="817">
        <v>0</v>
      </c>
      <c r="G52" s="817">
        <v>-262.08738</v>
      </c>
      <c r="H52" s="817">
        <v>-1.43997</v>
      </c>
      <c r="I52" s="817">
        <v>0</v>
      </c>
      <c r="J52" s="817">
        <v>-890.94155000000001</v>
      </c>
    </row>
    <row r="53" spans="1:10" ht="15" customHeight="1">
      <c r="A53" s="66" t="s">
        <v>51</v>
      </c>
      <c r="B53" s="817">
        <v>-3904.9057799999996</v>
      </c>
      <c r="C53" s="817">
        <v>-6616.8867599999994</v>
      </c>
      <c r="D53" s="817">
        <v>-12545.882250000001</v>
      </c>
      <c r="E53" s="817">
        <v>-2040.83377</v>
      </c>
      <c r="F53" s="817">
        <v>-6601.3845300000003</v>
      </c>
      <c r="G53" s="817">
        <v>-3216.8518799999997</v>
      </c>
      <c r="H53" s="817">
        <v>-90.55671000000001</v>
      </c>
      <c r="I53" s="817">
        <v>-51.134800000000006</v>
      </c>
      <c r="J53" s="817">
        <v>-35068.436479999997</v>
      </c>
    </row>
    <row r="54" spans="1:10" ht="15" customHeight="1">
      <c r="A54" s="66" t="s">
        <v>52</v>
      </c>
      <c r="B54" s="817">
        <v>-2695.7612400000003</v>
      </c>
      <c r="C54" s="817">
        <v>-548.99388999999996</v>
      </c>
      <c r="D54" s="817">
        <v>0</v>
      </c>
      <c r="E54" s="817">
        <v>-1321.21226</v>
      </c>
      <c r="F54" s="817">
        <v>-19.477550000000001</v>
      </c>
      <c r="G54" s="817">
        <v>-1399.88886</v>
      </c>
      <c r="H54" s="817">
        <v>0</v>
      </c>
      <c r="I54" s="817">
        <v>0</v>
      </c>
      <c r="J54" s="817">
        <v>-5985.3337999999994</v>
      </c>
    </row>
    <row r="55" spans="1:10" ht="15" customHeight="1">
      <c r="A55" s="66" t="s">
        <v>53</v>
      </c>
      <c r="B55" s="817">
        <v>-10504.583000000001</v>
      </c>
      <c r="C55" s="817">
        <v>-53949.510999999999</v>
      </c>
      <c r="D55" s="817">
        <v>-35144.981</v>
      </c>
      <c r="E55" s="817">
        <v>-2454.5408600000001</v>
      </c>
      <c r="F55" s="817">
        <v>-7084.08</v>
      </c>
      <c r="G55" s="817">
        <v>-2984.1000299999996</v>
      </c>
      <c r="H55" s="817">
        <v>-844.23599999999999</v>
      </c>
      <c r="I55" s="817">
        <v>-23096.504969999998</v>
      </c>
      <c r="J55" s="817">
        <v>-136062.53686000002</v>
      </c>
    </row>
    <row r="56" spans="1:10" ht="15" customHeight="1">
      <c r="A56" s="66" t="s">
        <v>54</v>
      </c>
      <c r="B56" s="817">
        <v>0</v>
      </c>
      <c r="C56" s="817">
        <v>-5483.5281299999997</v>
      </c>
      <c r="D56" s="817">
        <v>-125.94355999999999</v>
      </c>
      <c r="E56" s="817">
        <v>0</v>
      </c>
      <c r="F56" s="817">
        <v>-995.09097999999994</v>
      </c>
      <c r="G56" s="817">
        <v>0</v>
      </c>
      <c r="H56" s="817">
        <v>0</v>
      </c>
      <c r="I56" s="817">
        <v>-2000.0000600000001</v>
      </c>
      <c r="J56" s="817">
        <v>-8604.5627299999996</v>
      </c>
    </row>
    <row r="57" spans="1:10" ht="15" customHeight="1">
      <c r="A57" s="66" t="s">
        <v>55</v>
      </c>
      <c r="B57" s="817">
        <v>0</v>
      </c>
      <c r="C57" s="817">
        <v>0</v>
      </c>
      <c r="D57" s="817">
        <v>0</v>
      </c>
      <c r="E57" s="817">
        <v>0</v>
      </c>
      <c r="F57" s="817">
        <v>0</v>
      </c>
      <c r="G57" s="817">
        <v>0</v>
      </c>
      <c r="H57" s="817">
        <v>0</v>
      </c>
      <c r="I57" s="817">
        <v>0</v>
      </c>
      <c r="J57" s="817">
        <v>0</v>
      </c>
    </row>
    <row r="58" spans="1:10" ht="15" customHeight="1" thickBot="1">
      <c r="A58" s="66" t="s">
        <v>56</v>
      </c>
      <c r="B58" s="817">
        <v>0</v>
      </c>
      <c r="C58" s="817">
        <v>0</v>
      </c>
      <c r="D58" s="817">
        <v>0</v>
      </c>
      <c r="E58" s="817">
        <v>0</v>
      </c>
      <c r="F58" s="817">
        <v>0</v>
      </c>
      <c r="G58" s="817">
        <v>0</v>
      </c>
      <c r="H58" s="817">
        <v>0</v>
      </c>
      <c r="I58" s="817">
        <v>0</v>
      </c>
      <c r="J58" s="817">
        <v>0</v>
      </c>
    </row>
    <row r="59" spans="1:10" ht="15" customHeight="1" thickTop="1" thickBot="1">
      <c r="A59" s="822" t="s">
        <v>57</v>
      </c>
      <c r="B59" s="815">
        <v>3155.0824600000001</v>
      </c>
      <c r="C59" s="815">
        <v>15641.20687</v>
      </c>
      <c r="D59" s="815">
        <v>13222.140310000001</v>
      </c>
      <c r="E59" s="815">
        <v>1920.9281899999999</v>
      </c>
      <c r="F59" s="815">
        <v>1588.8921599999999</v>
      </c>
      <c r="G59" s="815">
        <v>947.85814000000005</v>
      </c>
      <c r="H59" s="815">
        <v>595.46798000000001</v>
      </c>
      <c r="I59" s="815">
        <v>5131.4805700000006</v>
      </c>
      <c r="J59" s="815">
        <v>42203.056680000002</v>
      </c>
    </row>
    <row r="60" spans="1:10" ht="15" customHeight="1" thickTop="1">
      <c r="A60" s="66" t="s">
        <v>58</v>
      </c>
      <c r="B60" s="817">
        <v>0</v>
      </c>
      <c r="C60" s="817">
        <v>0</v>
      </c>
      <c r="D60" s="817">
        <v>0</v>
      </c>
      <c r="E60" s="817">
        <v>0</v>
      </c>
      <c r="F60" s="817">
        <v>0</v>
      </c>
      <c r="G60" s="817">
        <v>0</v>
      </c>
      <c r="H60" s="817">
        <v>0</v>
      </c>
      <c r="I60" s="817">
        <v>0</v>
      </c>
      <c r="J60" s="817">
        <v>0</v>
      </c>
    </row>
    <row r="61" spans="1:10" ht="15" customHeight="1">
      <c r="A61" s="66" t="s">
        <v>59</v>
      </c>
      <c r="B61" s="817">
        <v>1038.0632700000001</v>
      </c>
      <c r="C61" s="817">
        <v>13596.824720000001</v>
      </c>
      <c r="D61" s="817">
        <v>12147.042939999999</v>
      </c>
      <c r="E61" s="817">
        <v>304.69792000000001</v>
      </c>
      <c r="F61" s="817">
        <v>1124.0408</v>
      </c>
      <c r="G61" s="817">
        <v>421.59775000000002</v>
      </c>
      <c r="H61" s="817">
        <v>106.65606</v>
      </c>
      <c r="I61" s="817">
        <v>2941.6540199999999</v>
      </c>
      <c r="J61" s="817">
        <v>31680.57748</v>
      </c>
    </row>
    <row r="62" spans="1:10" ht="15" customHeight="1">
      <c r="A62" s="66" t="s">
        <v>60</v>
      </c>
      <c r="B62" s="817">
        <v>2170.7037300000002</v>
      </c>
      <c r="C62" s="817">
        <v>2442.32215</v>
      </c>
      <c r="D62" s="817">
        <v>1404.79467</v>
      </c>
      <c r="E62" s="817">
        <v>3548.6302900000001</v>
      </c>
      <c r="F62" s="817">
        <v>1189.7196899999999</v>
      </c>
      <c r="G62" s="817">
        <v>4182.2993900000001</v>
      </c>
      <c r="H62" s="817">
        <v>488.81191999999999</v>
      </c>
      <c r="I62" s="817">
        <v>2457.7904399999998</v>
      </c>
      <c r="J62" s="817">
        <v>17885.07228</v>
      </c>
    </row>
    <row r="63" spans="1:10" ht="15" customHeight="1">
      <c r="A63" s="66" t="s">
        <v>61</v>
      </c>
      <c r="B63" s="817">
        <v>0</v>
      </c>
      <c r="C63" s="817">
        <v>0</v>
      </c>
      <c r="D63" s="817">
        <v>0</v>
      </c>
      <c r="E63" s="817">
        <v>0</v>
      </c>
      <c r="F63" s="817">
        <v>0</v>
      </c>
      <c r="G63" s="817">
        <v>0</v>
      </c>
      <c r="H63" s="817">
        <v>0</v>
      </c>
      <c r="I63" s="817">
        <v>0</v>
      </c>
      <c r="J63" s="817">
        <v>0</v>
      </c>
    </row>
    <row r="64" spans="1:10" ht="15" customHeight="1" thickBot="1">
      <c r="A64" s="66" t="s">
        <v>62</v>
      </c>
      <c r="B64" s="817">
        <v>-53.684539999999998</v>
      </c>
      <c r="C64" s="817">
        <v>-397.94</v>
      </c>
      <c r="D64" s="817">
        <v>-329.69729999999998</v>
      </c>
      <c r="E64" s="817">
        <v>-1932.40002</v>
      </c>
      <c r="F64" s="817">
        <v>-724.86833000000001</v>
      </c>
      <c r="G64" s="817">
        <v>-3656.0390000000002</v>
      </c>
      <c r="H64" s="817">
        <v>0</v>
      </c>
      <c r="I64" s="817">
        <v>-267.96388999999999</v>
      </c>
      <c r="J64" s="817">
        <v>-7362.5930799999996</v>
      </c>
    </row>
    <row r="65" spans="1:10" ht="15" customHeight="1" thickTop="1" thickBot="1">
      <c r="A65" s="822" t="s">
        <v>63</v>
      </c>
      <c r="B65" s="815">
        <v>1309.2046799999998</v>
      </c>
      <c r="C65" s="815">
        <v>4.0000000000000001E-3</v>
      </c>
      <c r="D65" s="815">
        <v>4.0000000000000001E-3</v>
      </c>
      <c r="E65" s="815">
        <v>1.2E-2</v>
      </c>
      <c r="F65" s="815">
        <v>182.51167999999998</v>
      </c>
      <c r="G65" s="815">
        <v>84.616280000000003</v>
      </c>
      <c r="H65" s="815">
        <v>0</v>
      </c>
      <c r="I65" s="815">
        <v>2.0000000000000002E-5</v>
      </c>
      <c r="J65" s="815">
        <v>1576.35266</v>
      </c>
    </row>
    <row r="66" spans="1:10" ht="15" customHeight="1" thickTop="1">
      <c r="A66" s="66" t="s">
        <v>64</v>
      </c>
      <c r="B66" s="817">
        <v>0</v>
      </c>
      <c r="C66" s="817">
        <v>0</v>
      </c>
      <c r="D66" s="817">
        <v>0</v>
      </c>
      <c r="E66" s="817">
        <v>0</v>
      </c>
      <c r="F66" s="817">
        <v>0</v>
      </c>
      <c r="G66" s="817">
        <v>0</v>
      </c>
      <c r="H66" s="817">
        <v>0</v>
      </c>
      <c r="I66" s="817">
        <v>0</v>
      </c>
      <c r="J66" s="817">
        <v>0</v>
      </c>
    </row>
    <row r="67" spans="1:10" ht="15" customHeight="1">
      <c r="A67" s="66" t="s">
        <v>65</v>
      </c>
      <c r="B67" s="817">
        <v>2237.1593900000003</v>
      </c>
      <c r="C67" s="817">
        <v>3.0000000000000001E-3</v>
      </c>
      <c r="D67" s="817">
        <v>188.38211999999999</v>
      </c>
      <c r="E67" s="817">
        <v>350.35915999999997</v>
      </c>
      <c r="F67" s="817">
        <v>243.34889999999999</v>
      </c>
      <c r="G67" s="817">
        <v>827.17809999999997</v>
      </c>
      <c r="H67" s="817">
        <v>0</v>
      </c>
      <c r="I67" s="817">
        <v>0</v>
      </c>
      <c r="J67" s="817">
        <v>3846.4306699999997</v>
      </c>
    </row>
    <row r="68" spans="1:10" ht="15" customHeight="1">
      <c r="A68" s="66" t="s">
        <v>66</v>
      </c>
      <c r="B68" s="817">
        <v>108.04771000000001</v>
      </c>
      <c r="C68" s="817">
        <v>0</v>
      </c>
      <c r="D68" s="817">
        <v>100.04275</v>
      </c>
      <c r="E68" s="817">
        <v>0</v>
      </c>
      <c r="F68" s="817">
        <v>0</v>
      </c>
      <c r="G68" s="817">
        <v>0</v>
      </c>
      <c r="H68" s="817">
        <v>0</v>
      </c>
      <c r="I68" s="817">
        <v>36.029290000000003</v>
      </c>
      <c r="J68" s="817">
        <v>244.11975000000001</v>
      </c>
    </row>
    <row r="69" spans="1:10" ht="15" customHeight="1">
      <c r="A69" s="66" t="s">
        <v>67</v>
      </c>
      <c r="B69" s="817">
        <v>0</v>
      </c>
      <c r="C69" s="817">
        <v>1E-3</v>
      </c>
      <c r="D69" s="817">
        <v>0</v>
      </c>
      <c r="E69" s="817">
        <v>0</v>
      </c>
      <c r="F69" s="817">
        <v>0</v>
      </c>
      <c r="G69" s="817">
        <v>0</v>
      </c>
      <c r="H69" s="817">
        <v>0</v>
      </c>
      <c r="I69" s="817">
        <v>0</v>
      </c>
      <c r="J69" s="817">
        <v>1E-3</v>
      </c>
    </row>
    <row r="70" spans="1:10" ht="15" customHeight="1" thickBot="1">
      <c r="A70" s="66" t="s">
        <v>68</v>
      </c>
      <c r="B70" s="817">
        <v>-1036.00242</v>
      </c>
      <c r="C70" s="817">
        <v>0</v>
      </c>
      <c r="D70" s="817">
        <v>-288.42086999999998</v>
      </c>
      <c r="E70" s="817">
        <v>-350.34715999999997</v>
      </c>
      <c r="F70" s="817">
        <v>-60.837220000000002</v>
      </c>
      <c r="G70" s="817">
        <v>-742.5618199999999</v>
      </c>
      <c r="H70" s="817">
        <v>0</v>
      </c>
      <c r="I70" s="817">
        <v>-36.029269999999997</v>
      </c>
      <c r="J70" s="817">
        <v>-2514.1987599999998</v>
      </c>
    </row>
    <row r="71" spans="1:10" ht="15" customHeight="1" thickTop="1" thickBot="1">
      <c r="A71" s="822" t="s">
        <v>69</v>
      </c>
      <c r="B71" s="815">
        <v>78.546999999999997</v>
      </c>
      <c r="C71" s="815">
        <v>11814.071189999999</v>
      </c>
      <c r="D71" s="815">
        <v>2622.3487799999998</v>
      </c>
      <c r="E71" s="815">
        <v>452.40371000000005</v>
      </c>
      <c r="F71" s="815">
        <v>4105.7490600000001</v>
      </c>
      <c r="G71" s="815">
        <v>1984.05782</v>
      </c>
      <c r="H71" s="815">
        <v>10.976000000000001</v>
      </c>
      <c r="I71" s="815">
        <v>602.29999999999995</v>
      </c>
      <c r="J71" s="815">
        <v>21670.453559999998</v>
      </c>
    </row>
    <row r="72" spans="1:10" ht="15" customHeight="1" thickTop="1">
      <c r="A72" s="66" t="s">
        <v>18</v>
      </c>
      <c r="B72" s="817">
        <v>0</v>
      </c>
      <c r="C72" s="817">
        <v>0</v>
      </c>
      <c r="D72" s="817">
        <v>0</v>
      </c>
      <c r="E72" s="817">
        <v>0</v>
      </c>
      <c r="F72" s="817">
        <v>0</v>
      </c>
      <c r="G72" s="817">
        <v>0</v>
      </c>
      <c r="H72" s="817">
        <v>0</v>
      </c>
      <c r="I72" s="817">
        <v>0</v>
      </c>
      <c r="J72" s="817">
        <v>0</v>
      </c>
    </row>
    <row r="73" spans="1:10" ht="15" customHeight="1">
      <c r="A73" s="66" t="s">
        <v>19</v>
      </c>
      <c r="B73" s="817">
        <v>0</v>
      </c>
      <c r="C73" s="817">
        <v>6000</v>
      </c>
      <c r="D73" s="817">
        <v>500</v>
      </c>
      <c r="E73" s="817">
        <v>0</v>
      </c>
      <c r="F73" s="817">
        <v>0</v>
      </c>
      <c r="G73" s="817">
        <v>1600</v>
      </c>
      <c r="H73" s="817">
        <v>0</v>
      </c>
      <c r="I73" s="817">
        <v>0</v>
      </c>
      <c r="J73" s="817">
        <v>8100</v>
      </c>
    </row>
    <row r="74" spans="1:10" ht="15" customHeight="1">
      <c r="A74" s="66" t="s">
        <v>20</v>
      </c>
      <c r="B74" s="817">
        <v>0</v>
      </c>
      <c r="C74" s="817">
        <v>0</v>
      </c>
      <c r="D74" s="817">
        <v>0</v>
      </c>
      <c r="E74" s="817">
        <v>0</v>
      </c>
      <c r="F74" s="817">
        <v>0</v>
      </c>
      <c r="G74" s="817">
        <v>0</v>
      </c>
      <c r="H74" s="817">
        <v>0</v>
      </c>
      <c r="I74" s="817">
        <v>0</v>
      </c>
      <c r="J74" s="817">
        <v>0</v>
      </c>
    </row>
    <row r="75" spans="1:10" ht="15" customHeight="1">
      <c r="A75" s="66" t="s">
        <v>21</v>
      </c>
      <c r="B75" s="817">
        <v>0</v>
      </c>
      <c r="C75" s="817">
        <v>0</v>
      </c>
      <c r="D75" s="817">
        <v>0</v>
      </c>
      <c r="E75" s="817">
        <v>0</v>
      </c>
      <c r="F75" s="817">
        <v>0</v>
      </c>
      <c r="G75" s="817">
        <v>0</v>
      </c>
      <c r="H75" s="817">
        <v>0</v>
      </c>
      <c r="I75" s="817">
        <v>0</v>
      </c>
      <c r="J75" s="817">
        <v>0</v>
      </c>
    </row>
    <row r="76" spans="1:10" ht="15" customHeight="1">
      <c r="A76" s="66" t="s">
        <v>70</v>
      </c>
      <c r="B76" s="817">
        <v>0</v>
      </c>
      <c r="C76" s="817">
        <v>326.24473999999998</v>
      </c>
      <c r="D76" s="817">
        <v>495.6</v>
      </c>
      <c r="E76" s="817">
        <v>342.1</v>
      </c>
      <c r="F76" s="817">
        <v>4000.64</v>
      </c>
      <c r="G76" s="817">
        <v>466.34740999999997</v>
      </c>
      <c r="H76" s="817">
        <v>2.2496</v>
      </c>
      <c r="I76" s="817">
        <v>602.29999999999995</v>
      </c>
      <c r="J76" s="817">
        <v>6235.4817499999999</v>
      </c>
    </row>
    <row r="77" spans="1:10" ht="15" customHeight="1">
      <c r="A77" s="66" t="s">
        <v>71</v>
      </c>
      <c r="B77" s="817">
        <v>175.54104999999998</v>
      </c>
      <c r="C77" s="817">
        <v>53.508000000000003</v>
      </c>
      <c r="D77" s="817">
        <v>125.98922</v>
      </c>
      <c r="E77" s="817">
        <v>109.83722999999999</v>
      </c>
      <c r="F77" s="817">
        <v>76.260000000000005</v>
      </c>
      <c r="G77" s="817">
        <v>328.01837</v>
      </c>
      <c r="H77" s="817">
        <v>12.603540000000001</v>
      </c>
      <c r="I77" s="817">
        <v>0</v>
      </c>
      <c r="J77" s="817">
        <v>881.75741000000005</v>
      </c>
    </row>
    <row r="78" spans="1:10" ht="15" customHeight="1">
      <c r="A78" s="66" t="s">
        <v>23</v>
      </c>
      <c r="B78" s="817">
        <v>0</v>
      </c>
      <c r="C78" s="817">
        <v>5000</v>
      </c>
      <c r="D78" s="817">
        <v>1500</v>
      </c>
      <c r="E78" s="817">
        <v>0.46648000000000001</v>
      </c>
      <c r="F78" s="817">
        <v>0</v>
      </c>
      <c r="G78" s="817">
        <v>0</v>
      </c>
      <c r="H78" s="817">
        <v>0</v>
      </c>
      <c r="I78" s="817">
        <v>0</v>
      </c>
      <c r="J78" s="817">
        <v>6500.46648</v>
      </c>
    </row>
    <row r="79" spans="1:10" ht="15" customHeight="1">
      <c r="A79" s="66" t="s">
        <v>72</v>
      </c>
      <c r="B79" s="817">
        <v>0</v>
      </c>
      <c r="C79" s="817">
        <v>436.71944999999999</v>
      </c>
      <c r="D79" s="817">
        <v>48.658339999999995</v>
      </c>
      <c r="E79" s="817">
        <v>0</v>
      </c>
      <c r="F79" s="817">
        <v>28.849060000000001</v>
      </c>
      <c r="G79" s="817">
        <v>0</v>
      </c>
      <c r="H79" s="817">
        <v>0</v>
      </c>
      <c r="I79" s="817">
        <v>0</v>
      </c>
      <c r="J79" s="817">
        <v>514.22685000000001</v>
      </c>
    </row>
    <row r="80" spans="1:10" ht="15" customHeight="1" thickBot="1">
      <c r="A80" s="66" t="s">
        <v>73</v>
      </c>
      <c r="B80" s="817">
        <v>-96.994050000000001</v>
      </c>
      <c r="C80" s="817">
        <v>-2.4009999999999998</v>
      </c>
      <c r="D80" s="817">
        <v>-47.898780000000002</v>
      </c>
      <c r="E80" s="817">
        <v>0</v>
      </c>
      <c r="F80" s="817">
        <v>0</v>
      </c>
      <c r="G80" s="817">
        <v>-410.30796000000004</v>
      </c>
      <c r="H80" s="817">
        <v>-3.8771399999999998</v>
      </c>
      <c r="I80" s="817">
        <v>0</v>
      </c>
      <c r="J80" s="817">
        <v>-561.4789300000001</v>
      </c>
    </row>
    <row r="81" spans="1:10" ht="15" customHeight="1" thickTop="1" thickBot="1">
      <c r="A81" s="822" t="s">
        <v>74</v>
      </c>
      <c r="B81" s="815">
        <v>8103.2349899999999</v>
      </c>
      <c r="C81" s="815">
        <v>28062.76395</v>
      </c>
      <c r="D81" s="815">
        <v>60422.232560000004</v>
      </c>
      <c r="E81" s="815">
        <v>5698.6729999999998</v>
      </c>
      <c r="F81" s="815">
        <v>5510.8026399999999</v>
      </c>
      <c r="G81" s="815">
        <v>4929.6395000000002</v>
      </c>
      <c r="H81" s="815">
        <v>1185.2150200000001</v>
      </c>
      <c r="I81" s="815">
        <v>7500.7934999999998</v>
      </c>
      <c r="J81" s="815">
        <v>121413.35515999999</v>
      </c>
    </row>
    <row r="82" spans="1:10" ht="15" customHeight="1" thickTop="1">
      <c r="A82" s="66" t="s">
        <v>75</v>
      </c>
      <c r="B82" s="817">
        <v>148.40985000000001</v>
      </c>
      <c r="C82" s="817">
        <v>1447.0838100000001</v>
      </c>
      <c r="D82" s="817">
        <v>10631.103560000001</v>
      </c>
      <c r="E82" s="817">
        <v>1803.92912</v>
      </c>
      <c r="F82" s="817">
        <v>0</v>
      </c>
      <c r="G82" s="817">
        <v>733.55200000000002</v>
      </c>
      <c r="H82" s="817">
        <v>359</v>
      </c>
      <c r="I82" s="817">
        <v>0</v>
      </c>
      <c r="J82" s="817">
        <v>15123.07834</v>
      </c>
    </row>
    <row r="83" spans="1:10" ht="15" customHeight="1">
      <c r="A83" s="66" t="s">
        <v>76</v>
      </c>
      <c r="B83" s="817">
        <v>698.27976000000001</v>
      </c>
      <c r="C83" s="817">
        <v>12699.304630000001</v>
      </c>
      <c r="D83" s="817">
        <v>28225.832829999999</v>
      </c>
      <c r="E83" s="817">
        <v>2062.8397199999999</v>
      </c>
      <c r="F83" s="817">
        <v>0</v>
      </c>
      <c r="G83" s="817">
        <v>1636.24749</v>
      </c>
      <c r="H83" s="817">
        <v>541.59716000000003</v>
      </c>
      <c r="I83" s="817">
        <v>1978.66344</v>
      </c>
      <c r="J83" s="817">
        <v>47842.765030000002</v>
      </c>
    </row>
    <row r="84" spans="1:10" ht="15" customHeight="1">
      <c r="A84" s="66" t="s">
        <v>77</v>
      </c>
      <c r="B84" s="817">
        <v>1949.0421100000001</v>
      </c>
      <c r="C84" s="817">
        <v>4438.7528000000002</v>
      </c>
      <c r="D84" s="817">
        <v>3993.7898799999998</v>
      </c>
      <c r="E84" s="817">
        <v>456.50603999999998</v>
      </c>
      <c r="F84" s="817">
        <v>1772.3032700000001</v>
      </c>
      <c r="G84" s="817">
        <v>1027.6825799999999</v>
      </c>
      <c r="H84" s="817">
        <v>62.643430000000002</v>
      </c>
      <c r="I84" s="817">
        <v>1727.2854199999999</v>
      </c>
      <c r="J84" s="817">
        <v>15428.005529999999</v>
      </c>
    </row>
    <row r="85" spans="1:10" ht="15" customHeight="1">
      <c r="A85" s="66" t="s">
        <v>78</v>
      </c>
      <c r="B85" s="817">
        <v>1601.2633700000001</v>
      </c>
      <c r="C85" s="817">
        <v>3061.9765600000001</v>
      </c>
      <c r="D85" s="817">
        <v>7206.3514999999998</v>
      </c>
      <c r="E85" s="817">
        <v>688.47033999999996</v>
      </c>
      <c r="F85" s="817">
        <v>1154.8296200000002</v>
      </c>
      <c r="G85" s="817">
        <v>512.62603000000001</v>
      </c>
      <c r="H85" s="817">
        <v>46.148919999999997</v>
      </c>
      <c r="I85" s="817">
        <v>2640.0737400000003</v>
      </c>
      <c r="J85" s="817">
        <v>16911.74008</v>
      </c>
    </row>
    <row r="86" spans="1:10" ht="15" customHeight="1">
      <c r="A86" s="66" t="s">
        <v>79</v>
      </c>
      <c r="B86" s="817">
        <v>2361.2682599999998</v>
      </c>
      <c r="C86" s="817">
        <v>3378.3605699999998</v>
      </c>
      <c r="D86" s="817">
        <v>8479.4551699999993</v>
      </c>
      <c r="E86" s="817">
        <v>406.78717</v>
      </c>
      <c r="F86" s="817">
        <v>1101.4093500000001</v>
      </c>
      <c r="G86" s="817">
        <v>551.68464000000006</v>
      </c>
      <c r="H86" s="817">
        <v>75.415669999999992</v>
      </c>
      <c r="I86" s="817">
        <v>482.03565999999995</v>
      </c>
      <c r="J86" s="817">
        <v>16836.41649</v>
      </c>
    </row>
    <row r="87" spans="1:10" ht="15" customHeight="1">
      <c r="A87" s="66" t="s">
        <v>80</v>
      </c>
      <c r="B87" s="817">
        <v>1344.97164</v>
      </c>
      <c r="C87" s="817">
        <v>3037.2855800000002</v>
      </c>
      <c r="D87" s="817">
        <v>1884.1996200000001</v>
      </c>
      <c r="E87" s="817">
        <v>280.14060999999998</v>
      </c>
      <c r="F87" s="817">
        <v>1482.2603999999999</v>
      </c>
      <c r="G87" s="817">
        <v>467.84676000000002</v>
      </c>
      <c r="H87" s="817">
        <v>98.555329999999998</v>
      </c>
      <c r="I87" s="817">
        <v>672.73523999999998</v>
      </c>
      <c r="J87" s="817">
        <v>9267.9951799999999</v>
      </c>
    </row>
    <row r="88" spans="1:10" ht="15" customHeight="1">
      <c r="A88" s="66" t="s">
        <v>81</v>
      </c>
      <c r="B88" s="817">
        <v>0</v>
      </c>
      <c r="C88" s="817">
        <v>0</v>
      </c>
      <c r="D88" s="817">
        <v>0</v>
      </c>
      <c r="E88" s="817">
        <v>0</v>
      </c>
      <c r="F88" s="817">
        <v>0</v>
      </c>
      <c r="G88" s="817">
        <v>0</v>
      </c>
      <c r="H88" s="817">
        <v>1.8545099999999999</v>
      </c>
      <c r="I88" s="817">
        <v>0</v>
      </c>
      <c r="J88" s="817">
        <v>1.8545099999999999</v>
      </c>
    </row>
    <row r="89" spans="1:10" ht="15" customHeight="1">
      <c r="A89" s="66" t="s">
        <v>82</v>
      </c>
      <c r="B89" s="817">
        <v>0</v>
      </c>
      <c r="C89" s="817">
        <v>0</v>
      </c>
      <c r="D89" s="817">
        <v>0</v>
      </c>
      <c r="E89" s="817">
        <v>0</v>
      </c>
      <c r="F89" s="817">
        <v>0</v>
      </c>
      <c r="G89" s="817">
        <v>0</v>
      </c>
      <c r="H89" s="817">
        <v>0</v>
      </c>
      <c r="I89" s="817">
        <v>0</v>
      </c>
      <c r="J89" s="817">
        <v>0</v>
      </c>
    </row>
    <row r="90" spans="1:10" ht="15" customHeight="1" thickBot="1">
      <c r="A90" s="66" t="s">
        <v>83</v>
      </c>
      <c r="B90" s="817">
        <v>0</v>
      </c>
      <c r="C90" s="817">
        <v>0</v>
      </c>
      <c r="D90" s="817">
        <v>1.5</v>
      </c>
      <c r="E90" s="817">
        <v>0</v>
      </c>
      <c r="F90" s="817">
        <v>0</v>
      </c>
      <c r="G90" s="817">
        <v>0</v>
      </c>
      <c r="H90" s="817">
        <v>0</v>
      </c>
      <c r="I90" s="817">
        <v>0</v>
      </c>
      <c r="J90" s="817">
        <v>1.5</v>
      </c>
    </row>
    <row r="91" spans="1:10" ht="15" customHeight="1" thickTop="1" thickBot="1">
      <c r="A91" s="822" t="s">
        <v>84</v>
      </c>
      <c r="B91" s="815">
        <v>3170.44227</v>
      </c>
      <c r="C91" s="815">
        <v>6962.1209800000006</v>
      </c>
      <c r="D91" s="815">
        <v>12175.284009999999</v>
      </c>
      <c r="E91" s="815">
        <v>302.09937000000002</v>
      </c>
      <c r="F91" s="815">
        <v>686.90697999999998</v>
      </c>
      <c r="G91" s="815">
        <v>340.55655999999999</v>
      </c>
      <c r="H91" s="815">
        <v>133.79070999999999</v>
      </c>
      <c r="I91" s="815">
        <v>2167.03568</v>
      </c>
      <c r="J91" s="815">
        <v>25938.236559999998</v>
      </c>
    </row>
    <row r="92" spans="1:10" ht="15" customHeight="1" thickTop="1">
      <c r="A92" s="66" t="s">
        <v>85</v>
      </c>
      <c r="B92" s="817">
        <v>199.52482000000001</v>
      </c>
      <c r="C92" s="817">
        <v>2356.8253199999999</v>
      </c>
      <c r="D92" s="817">
        <v>3016.6859199999999</v>
      </c>
      <c r="E92" s="817">
        <v>44.668320000000001</v>
      </c>
      <c r="F92" s="817">
        <v>430.32938999999999</v>
      </c>
      <c r="G92" s="817">
        <v>0</v>
      </c>
      <c r="H92" s="817">
        <v>14.745139999999999</v>
      </c>
      <c r="I92" s="817">
        <v>154.25363000000002</v>
      </c>
      <c r="J92" s="817">
        <v>6217.0325400000002</v>
      </c>
    </row>
    <row r="93" spans="1:10" ht="15" customHeight="1">
      <c r="A93" s="66" t="s">
        <v>86</v>
      </c>
      <c r="B93" s="817">
        <v>788.23793999999998</v>
      </c>
      <c r="C93" s="817">
        <v>1828.1219199999998</v>
      </c>
      <c r="D93" s="817">
        <v>6498.8050599999997</v>
      </c>
      <c r="E93" s="817">
        <v>84.764690000000002</v>
      </c>
      <c r="F93" s="817">
        <v>0</v>
      </c>
      <c r="G93" s="817">
        <v>49.165879999999994</v>
      </c>
      <c r="H93" s="817">
        <v>119.04557000000001</v>
      </c>
      <c r="I93" s="817">
        <v>1461.2918999999999</v>
      </c>
      <c r="J93" s="817">
        <v>10829.43296</v>
      </c>
    </row>
    <row r="94" spans="1:10" ht="15" customHeight="1">
      <c r="A94" s="66" t="s">
        <v>87</v>
      </c>
      <c r="B94" s="817">
        <v>27.488</v>
      </c>
      <c r="C94" s="817">
        <v>1902.32356</v>
      </c>
      <c r="D94" s="817">
        <v>0</v>
      </c>
      <c r="E94" s="817">
        <v>15.844950000000001</v>
      </c>
      <c r="F94" s="817">
        <v>2.06</v>
      </c>
      <c r="G94" s="817">
        <v>0</v>
      </c>
      <c r="H94" s="817">
        <v>0</v>
      </c>
      <c r="I94" s="817">
        <v>28.5</v>
      </c>
      <c r="J94" s="817">
        <v>1976.21651</v>
      </c>
    </row>
    <row r="95" spans="1:10" ht="15" customHeight="1">
      <c r="A95" s="66" t="s">
        <v>88</v>
      </c>
      <c r="B95" s="817">
        <v>2155.1915099999997</v>
      </c>
      <c r="C95" s="817">
        <v>874.85018000000002</v>
      </c>
      <c r="D95" s="817">
        <v>2659.7930299999998</v>
      </c>
      <c r="E95" s="817">
        <v>156.82141000000001</v>
      </c>
      <c r="F95" s="817">
        <v>254.51758999999998</v>
      </c>
      <c r="G95" s="817">
        <v>291.39067999999997</v>
      </c>
      <c r="H95" s="817">
        <v>0</v>
      </c>
      <c r="I95" s="817">
        <v>522.99014999999997</v>
      </c>
      <c r="J95" s="817">
        <v>6915.5545499999998</v>
      </c>
    </row>
    <row r="96" spans="1:10" s="54" customFormat="1" ht="15" customHeight="1" thickBot="1">
      <c r="A96" s="844" t="s">
        <v>89</v>
      </c>
      <c r="B96" s="820">
        <v>0</v>
      </c>
      <c r="C96" s="820">
        <v>0</v>
      </c>
      <c r="D96" s="820">
        <v>0</v>
      </c>
      <c r="E96" s="820">
        <v>0</v>
      </c>
      <c r="F96" s="820">
        <v>0</v>
      </c>
      <c r="G96" s="820">
        <v>0</v>
      </c>
      <c r="H96" s="820">
        <v>0</v>
      </c>
      <c r="I96" s="820">
        <v>0</v>
      </c>
      <c r="J96" s="820">
        <v>0</v>
      </c>
    </row>
    <row r="97" spans="1:10" ht="15" customHeight="1" thickTop="1" thickBot="1">
      <c r="A97" s="822" t="s">
        <v>1357</v>
      </c>
      <c r="B97" s="815">
        <v>0</v>
      </c>
      <c r="C97" s="815">
        <v>0</v>
      </c>
      <c r="D97" s="815">
        <v>0</v>
      </c>
      <c r="E97" s="815">
        <v>0</v>
      </c>
      <c r="F97" s="815">
        <v>0</v>
      </c>
      <c r="G97" s="815">
        <v>0</v>
      </c>
      <c r="H97" s="815">
        <v>0</v>
      </c>
      <c r="I97" s="815">
        <v>0</v>
      </c>
      <c r="J97" s="815">
        <v>0</v>
      </c>
    </row>
    <row r="98" spans="1:10" ht="15" customHeight="1" thickTop="1">
      <c r="A98" s="66" t="s">
        <v>1358</v>
      </c>
      <c r="B98" s="817">
        <v>0</v>
      </c>
      <c r="C98" s="817">
        <v>0</v>
      </c>
      <c r="D98" s="817">
        <v>0</v>
      </c>
      <c r="E98" s="817">
        <v>0</v>
      </c>
      <c r="F98" s="817">
        <v>0</v>
      </c>
      <c r="G98" s="817">
        <v>0</v>
      </c>
      <c r="H98" s="817">
        <v>0</v>
      </c>
      <c r="I98" s="817">
        <v>0</v>
      </c>
      <c r="J98" s="817">
        <v>0</v>
      </c>
    </row>
    <row r="99" spans="1:10" ht="15" customHeight="1">
      <c r="A99" s="66" t="s">
        <v>1359</v>
      </c>
      <c r="B99" s="817">
        <v>0</v>
      </c>
      <c r="C99" s="817">
        <v>0</v>
      </c>
      <c r="D99" s="817">
        <v>0</v>
      </c>
      <c r="E99" s="817">
        <v>0</v>
      </c>
      <c r="F99" s="817">
        <v>0</v>
      </c>
      <c r="G99" s="817">
        <v>0</v>
      </c>
      <c r="H99" s="817">
        <v>0</v>
      </c>
      <c r="I99" s="817">
        <v>0</v>
      </c>
      <c r="J99" s="817">
        <v>0</v>
      </c>
    </row>
    <row r="100" spans="1:10" ht="15" customHeight="1">
      <c r="A100" s="66" t="s">
        <v>1360</v>
      </c>
      <c r="B100" s="817">
        <v>0</v>
      </c>
      <c r="C100" s="817">
        <v>0</v>
      </c>
      <c r="D100" s="817">
        <v>0</v>
      </c>
      <c r="E100" s="817">
        <v>0</v>
      </c>
      <c r="F100" s="817">
        <v>0</v>
      </c>
      <c r="G100" s="817">
        <v>0</v>
      </c>
      <c r="H100" s="817">
        <v>0</v>
      </c>
      <c r="I100" s="817">
        <v>0</v>
      </c>
      <c r="J100" s="817">
        <v>0</v>
      </c>
    </row>
    <row r="101" spans="1:10" ht="15" customHeight="1">
      <c r="A101" s="66" t="s">
        <v>1361</v>
      </c>
      <c r="B101" s="817">
        <v>0</v>
      </c>
      <c r="C101" s="817">
        <v>0</v>
      </c>
      <c r="D101" s="817">
        <v>0</v>
      </c>
      <c r="E101" s="817">
        <v>0</v>
      </c>
      <c r="F101" s="817">
        <v>0</v>
      </c>
      <c r="G101" s="817">
        <v>0</v>
      </c>
      <c r="H101" s="817">
        <v>0</v>
      </c>
      <c r="I101" s="817">
        <v>0</v>
      </c>
      <c r="J101" s="817">
        <v>0</v>
      </c>
    </row>
    <row r="102" spans="1:10" ht="15" customHeight="1">
      <c r="A102" s="66" t="s">
        <v>1365</v>
      </c>
      <c r="B102" s="817">
        <v>0</v>
      </c>
      <c r="C102" s="817">
        <v>0</v>
      </c>
      <c r="D102" s="817">
        <v>0</v>
      </c>
      <c r="E102" s="817">
        <v>0</v>
      </c>
      <c r="F102" s="817">
        <v>0</v>
      </c>
      <c r="G102" s="817">
        <v>0</v>
      </c>
      <c r="H102" s="817">
        <v>0</v>
      </c>
      <c r="I102" s="817">
        <v>0</v>
      </c>
      <c r="J102" s="817">
        <v>0</v>
      </c>
    </row>
    <row r="103" spans="1:10" s="54" customFormat="1" ht="15" customHeight="1" thickBot="1">
      <c r="A103" s="844" t="s">
        <v>1363</v>
      </c>
      <c r="B103" s="820">
        <v>0</v>
      </c>
      <c r="C103" s="820">
        <v>0</v>
      </c>
      <c r="D103" s="820">
        <v>0</v>
      </c>
      <c r="E103" s="820">
        <v>0</v>
      </c>
      <c r="F103" s="820">
        <v>0</v>
      </c>
      <c r="G103" s="820">
        <v>0</v>
      </c>
      <c r="H103" s="820">
        <v>0</v>
      </c>
      <c r="I103" s="820">
        <v>0</v>
      </c>
      <c r="J103" s="820">
        <v>0</v>
      </c>
    </row>
    <row r="104" spans="1:10" ht="15" customHeight="1" thickTop="1" thickBot="1">
      <c r="A104" s="824" t="s">
        <v>90</v>
      </c>
      <c r="B104" s="813">
        <v>642853.52798000001</v>
      </c>
      <c r="C104" s="813">
        <v>1515455.2747899999</v>
      </c>
      <c r="D104" s="813">
        <v>819129.59886000003</v>
      </c>
      <c r="E104" s="813">
        <v>61432.283060000002</v>
      </c>
      <c r="F104" s="813">
        <v>265623.64086000004</v>
      </c>
      <c r="G104" s="813">
        <v>288156.06582999998</v>
      </c>
      <c r="H104" s="813">
        <v>26139.078809999999</v>
      </c>
      <c r="I104" s="813">
        <v>437676.16944999999</v>
      </c>
      <c r="J104" s="813">
        <v>4056465.6396399997</v>
      </c>
    </row>
    <row r="105" spans="1:10" ht="15" customHeight="1" thickTop="1" thickBot="1">
      <c r="A105" s="822" t="s">
        <v>743</v>
      </c>
      <c r="B105" s="815">
        <v>0</v>
      </c>
      <c r="C105" s="815">
        <v>0</v>
      </c>
      <c r="D105" s="815">
        <v>128.84650999999999</v>
      </c>
      <c r="E105" s="815">
        <v>107.13521</v>
      </c>
      <c r="F105" s="815">
        <v>0</v>
      </c>
      <c r="G105" s="815">
        <v>0</v>
      </c>
      <c r="H105" s="815">
        <v>0</v>
      </c>
      <c r="I105" s="815">
        <v>0</v>
      </c>
      <c r="J105" s="815">
        <v>235.98172</v>
      </c>
    </row>
    <row r="106" spans="1:10" ht="15" customHeight="1" thickTop="1">
      <c r="A106" s="66" t="s">
        <v>92</v>
      </c>
      <c r="B106" s="817">
        <v>0</v>
      </c>
      <c r="C106" s="817">
        <v>0</v>
      </c>
      <c r="D106" s="817">
        <v>128.84650999999999</v>
      </c>
      <c r="E106" s="817">
        <v>107.13521</v>
      </c>
      <c r="F106" s="817">
        <v>0</v>
      </c>
      <c r="G106" s="817">
        <v>0</v>
      </c>
      <c r="H106" s="817">
        <v>0</v>
      </c>
      <c r="I106" s="817">
        <v>0</v>
      </c>
      <c r="J106" s="817">
        <v>235.98172</v>
      </c>
    </row>
    <row r="107" spans="1:10" ht="15" customHeight="1">
      <c r="A107" s="66" t="s">
        <v>93</v>
      </c>
      <c r="B107" s="817">
        <v>0</v>
      </c>
      <c r="C107" s="817">
        <v>0</v>
      </c>
      <c r="D107" s="817">
        <v>0</v>
      </c>
      <c r="E107" s="817">
        <v>0</v>
      </c>
      <c r="F107" s="817">
        <v>0</v>
      </c>
      <c r="G107" s="817">
        <v>0</v>
      </c>
      <c r="H107" s="817">
        <v>0</v>
      </c>
      <c r="I107" s="817">
        <v>0</v>
      </c>
      <c r="J107" s="817">
        <v>0</v>
      </c>
    </row>
    <row r="108" spans="1:10" ht="15" customHeight="1">
      <c r="A108" s="66" t="s">
        <v>94</v>
      </c>
      <c r="B108" s="817">
        <v>0</v>
      </c>
      <c r="C108" s="817">
        <v>0</v>
      </c>
      <c r="D108" s="817">
        <v>128.84650999999999</v>
      </c>
      <c r="E108" s="817">
        <v>107.13521</v>
      </c>
      <c r="F108" s="817">
        <v>0</v>
      </c>
      <c r="G108" s="817">
        <v>0</v>
      </c>
      <c r="H108" s="817">
        <v>0</v>
      </c>
      <c r="I108" s="817">
        <v>0</v>
      </c>
      <c r="J108" s="817">
        <v>235.98172</v>
      </c>
    </row>
    <row r="109" spans="1:10" ht="15" customHeight="1">
      <c r="A109" s="66" t="s">
        <v>95</v>
      </c>
      <c r="B109" s="817">
        <v>0</v>
      </c>
      <c r="C109" s="817">
        <v>0</v>
      </c>
      <c r="D109" s="817">
        <v>0</v>
      </c>
      <c r="E109" s="817">
        <v>0</v>
      </c>
      <c r="F109" s="817">
        <v>0</v>
      </c>
      <c r="G109" s="817">
        <v>0</v>
      </c>
      <c r="H109" s="817">
        <v>0</v>
      </c>
      <c r="I109" s="817">
        <v>0</v>
      </c>
      <c r="J109" s="817">
        <v>0</v>
      </c>
    </row>
    <row r="110" spans="1:10" ht="15" customHeight="1">
      <c r="A110" s="66" t="s">
        <v>96</v>
      </c>
      <c r="B110" s="817">
        <v>0</v>
      </c>
      <c r="C110" s="817">
        <v>0</v>
      </c>
      <c r="D110" s="817">
        <v>0</v>
      </c>
      <c r="E110" s="817">
        <v>0</v>
      </c>
      <c r="F110" s="817">
        <v>0</v>
      </c>
      <c r="G110" s="817">
        <v>0</v>
      </c>
      <c r="H110" s="817">
        <v>0</v>
      </c>
      <c r="I110" s="817">
        <v>0</v>
      </c>
      <c r="J110" s="817">
        <v>0</v>
      </c>
    </row>
    <row r="111" spans="1:10" ht="15" customHeight="1">
      <c r="A111" s="823" t="s">
        <v>97</v>
      </c>
      <c r="B111" s="817">
        <v>0</v>
      </c>
      <c r="C111" s="817">
        <v>0</v>
      </c>
      <c r="D111" s="817">
        <v>0</v>
      </c>
      <c r="E111" s="817">
        <v>0</v>
      </c>
      <c r="F111" s="817">
        <v>0</v>
      </c>
      <c r="G111" s="817">
        <v>0</v>
      </c>
      <c r="H111" s="817">
        <v>0</v>
      </c>
      <c r="I111" s="817">
        <v>0</v>
      </c>
      <c r="J111" s="817">
        <v>0</v>
      </c>
    </row>
    <row r="112" spans="1:10" ht="15" customHeight="1">
      <c r="A112" s="38" t="s">
        <v>98</v>
      </c>
      <c r="B112" s="817">
        <v>0</v>
      </c>
      <c r="C112" s="817">
        <v>0</v>
      </c>
      <c r="D112" s="817">
        <v>0</v>
      </c>
      <c r="E112" s="817">
        <v>0</v>
      </c>
      <c r="F112" s="817">
        <v>0</v>
      </c>
      <c r="G112" s="817">
        <v>0</v>
      </c>
      <c r="H112" s="817">
        <v>0</v>
      </c>
      <c r="I112" s="817">
        <v>0</v>
      </c>
      <c r="J112" s="817">
        <v>0</v>
      </c>
    </row>
    <row r="113" spans="1:10" ht="15" customHeight="1">
      <c r="A113" s="38" t="s">
        <v>99</v>
      </c>
      <c r="B113" s="817">
        <v>0</v>
      </c>
      <c r="C113" s="817">
        <v>0</v>
      </c>
      <c r="D113" s="817">
        <v>0</v>
      </c>
      <c r="E113" s="817">
        <v>0</v>
      </c>
      <c r="F113" s="817">
        <v>0</v>
      </c>
      <c r="G113" s="817">
        <v>0</v>
      </c>
      <c r="H113" s="817">
        <v>0</v>
      </c>
      <c r="I113" s="817">
        <v>0</v>
      </c>
      <c r="J113" s="817">
        <v>0</v>
      </c>
    </row>
    <row r="114" spans="1:10" ht="15" customHeight="1">
      <c r="A114" s="38" t="s">
        <v>100</v>
      </c>
      <c r="B114" s="817">
        <v>0</v>
      </c>
      <c r="C114" s="817">
        <v>0</v>
      </c>
      <c r="D114" s="817">
        <v>0</v>
      </c>
      <c r="E114" s="817">
        <v>0</v>
      </c>
      <c r="F114" s="817">
        <v>0</v>
      </c>
      <c r="G114" s="817">
        <v>0</v>
      </c>
      <c r="H114" s="817">
        <v>0</v>
      </c>
      <c r="I114" s="817">
        <v>0</v>
      </c>
      <c r="J114" s="817">
        <v>0</v>
      </c>
    </row>
    <row r="115" spans="1:10" ht="15" customHeight="1">
      <c r="A115" s="38" t="s">
        <v>101</v>
      </c>
      <c r="B115" s="817">
        <v>0</v>
      </c>
      <c r="C115" s="817">
        <v>0</v>
      </c>
      <c r="D115" s="817">
        <v>0</v>
      </c>
      <c r="E115" s="817">
        <v>0</v>
      </c>
      <c r="F115" s="817">
        <v>0</v>
      </c>
      <c r="G115" s="817">
        <v>0</v>
      </c>
      <c r="H115" s="817">
        <v>0</v>
      </c>
      <c r="I115" s="817">
        <v>0</v>
      </c>
      <c r="J115" s="817">
        <v>0</v>
      </c>
    </row>
    <row r="116" spans="1:10" ht="15" customHeight="1">
      <c r="A116" s="38" t="s">
        <v>102</v>
      </c>
      <c r="B116" s="817">
        <v>0</v>
      </c>
      <c r="C116" s="817">
        <v>0</v>
      </c>
      <c r="D116" s="817">
        <v>0</v>
      </c>
      <c r="E116" s="817">
        <v>0</v>
      </c>
      <c r="F116" s="817">
        <v>0</v>
      </c>
      <c r="G116" s="817">
        <v>0</v>
      </c>
      <c r="H116" s="817">
        <v>0</v>
      </c>
      <c r="I116" s="817">
        <v>0</v>
      </c>
      <c r="J116" s="817">
        <v>0</v>
      </c>
    </row>
    <row r="117" spans="1:10" ht="15" customHeight="1">
      <c r="A117" s="38" t="s">
        <v>103</v>
      </c>
      <c r="B117" s="817">
        <v>0</v>
      </c>
      <c r="C117" s="817">
        <v>0</v>
      </c>
      <c r="D117" s="817">
        <v>0</v>
      </c>
      <c r="E117" s="817">
        <v>0</v>
      </c>
      <c r="F117" s="817">
        <v>0</v>
      </c>
      <c r="G117" s="817">
        <v>0</v>
      </c>
      <c r="H117" s="817">
        <v>0</v>
      </c>
      <c r="I117" s="817">
        <v>0</v>
      </c>
      <c r="J117" s="817">
        <v>0</v>
      </c>
    </row>
    <row r="118" spans="1:10" ht="15" customHeight="1">
      <c r="A118" s="39" t="s">
        <v>104</v>
      </c>
      <c r="B118" s="817">
        <v>0</v>
      </c>
      <c r="C118" s="817">
        <v>0</v>
      </c>
      <c r="D118" s="817">
        <v>0</v>
      </c>
      <c r="E118" s="817">
        <v>0</v>
      </c>
      <c r="F118" s="817">
        <v>0</v>
      </c>
      <c r="G118" s="817">
        <v>0</v>
      </c>
      <c r="H118" s="817">
        <v>0</v>
      </c>
      <c r="I118" s="817">
        <v>0</v>
      </c>
      <c r="J118" s="817">
        <v>0</v>
      </c>
    </row>
    <row r="119" spans="1:10" ht="15" customHeight="1">
      <c r="A119" s="39" t="s">
        <v>105</v>
      </c>
      <c r="B119" s="817">
        <v>0</v>
      </c>
      <c r="C119" s="817">
        <v>0</v>
      </c>
      <c r="D119" s="817">
        <v>0</v>
      </c>
      <c r="E119" s="817">
        <v>0</v>
      </c>
      <c r="F119" s="817">
        <v>0</v>
      </c>
      <c r="G119" s="817">
        <v>0</v>
      </c>
      <c r="H119" s="817">
        <v>0</v>
      </c>
      <c r="I119" s="817">
        <v>0</v>
      </c>
      <c r="J119" s="817">
        <v>0</v>
      </c>
    </row>
    <row r="120" spans="1:10" ht="15" customHeight="1">
      <c r="A120" s="66" t="s">
        <v>106</v>
      </c>
      <c r="B120" s="817">
        <v>0</v>
      </c>
      <c r="C120" s="817">
        <v>0</v>
      </c>
      <c r="D120" s="817">
        <v>0</v>
      </c>
      <c r="E120" s="817">
        <v>0</v>
      </c>
      <c r="F120" s="817">
        <v>0</v>
      </c>
      <c r="G120" s="817">
        <v>0</v>
      </c>
      <c r="H120" s="817">
        <v>0</v>
      </c>
      <c r="I120" s="817">
        <v>0</v>
      </c>
      <c r="J120" s="817">
        <v>0</v>
      </c>
    </row>
    <row r="121" spans="1:10" ht="15" customHeight="1" thickBot="1">
      <c r="A121" s="66" t="s">
        <v>107</v>
      </c>
      <c r="B121" s="817">
        <v>0</v>
      </c>
      <c r="C121" s="817">
        <v>0</v>
      </c>
      <c r="D121" s="817">
        <v>0</v>
      </c>
      <c r="E121" s="817">
        <v>0</v>
      </c>
      <c r="F121" s="817">
        <v>0</v>
      </c>
      <c r="G121" s="817">
        <v>0</v>
      </c>
      <c r="H121" s="817">
        <v>0</v>
      </c>
      <c r="I121" s="817">
        <v>0</v>
      </c>
      <c r="J121" s="817">
        <v>0</v>
      </c>
    </row>
    <row r="122" spans="1:10" ht="15" customHeight="1" thickTop="1" thickBot="1">
      <c r="A122" s="824" t="s">
        <v>108</v>
      </c>
      <c r="B122" s="813">
        <v>0</v>
      </c>
      <c r="C122" s="813">
        <v>0</v>
      </c>
      <c r="D122" s="813">
        <v>0</v>
      </c>
      <c r="E122" s="813">
        <v>0</v>
      </c>
      <c r="F122" s="813">
        <v>0</v>
      </c>
      <c r="G122" s="813">
        <v>0</v>
      </c>
      <c r="H122" s="813">
        <v>0</v>
      </c>
      <c r="I122" s="813">
        <v>0</v>
      </c>
      <c r="J122" s="813">
        <v>0</v>
      </c>
    </row>
    <row r="123" spans="1:10" ht="15" customHeight="1" thickTop="1" thickBot="1">
      <c r="A123" s="822" t="s">
        <v>109</v>
      </c>
      <c r="B123" s="815">
        <v>0</v>
      </c>
      <c r="C123" s="815">
        <v>0</v>
      </c>
      <c r="D123" s="815">
        <v>0</v>
      </c>
      <c r="E123" s="815">
        <v>0</v>
      </c>
      <c r="F123" s="815">
        <v>0</v>
      </c>
      <c r="G123" s="815">
        <v>0</v>
      </c>
      <c r="H123" s="815">
        <v>0</v>
      </c>
      <c r="I123" s="815">
        <v>0</v>
      </c>
      <c r="J123" s="815">
        <v>0</v>
      </c>
    </row>
    <row r="124" spans="1:10" ht="15" customHeight="1" thickTop="1">
      <c r="A124" s="66" t="s">
        <v>110</v>
      </c>
      <c r="B124" s="817">
        <v>0</v>
      </c>
      <c r="C124" s="817">
        <v>0</v>
      </c>
      <c r="D124" s="817">
        <v>0</v>
      </c>
      <c r="E124" s="817">
        <v>0</v>
      </c>
      <c r="F124" s="817">
        <v>0</v>
      </c>
      <c r="G124" s="817">
        <v>0</v>
      </c>
      <c r="H124" s="817">
        <v>0</v>
      </c>
      <c r="I124" s="817">
        <v>0</v>
      </c>
      <c r="J124" s="817">
        <v>0</v>
      </c>
    </row>
    <row r="125" spans="1:10" ht="15" customHeight="1">
      <c r="A125" s="66" t="s">
        <v>111</v>
      </c>
      <c r="B125" s="817">
        <v>0</v>
      </c>
      <c r="C125" s="817">
        <v>0</v>
      </c>
      <c r="D125" s="817">
        <v>0</v>
      </c>
      <c r="E125" s="817">
        <v>0</v>
      </c>
      <c r="F125" s="817">
        <v>0</v>
      </c>
      <c r="G125" s="817">
        <v>0</v>
      </c>
      <c r="H125" s="817">
        <v>0</v>
      </c>
      <c r="I125" s="817">
        <v>0</v>
      </c>
      <c r="J125" s="817">
        <v>0</v>
      </c>
    </row>
    <row r="126" spans="1:10" ht="15" customHeight="1">
      <c r="A126" s="66" t="s">
        <v>112</v>
      </c>
      <c r="B126" s="817">
        <v>0</v>
      </c>
      <c r="C126" s="817">
        <v>0</v>
      </c>
      <c r="D126" s="817">
        <v>0</v>
      </c>
      <c r="E126" s="817">
        <v>0</v>
      </c>
      <c r="F126" s="817">
        <v>0</v>
      </c>
      <c r="G126" s="817">
        <v>0</v>
      </c>
      <c r="H126" s="817">
        <v>0</v>
      </c>
      <c r="I126" s="817">
        <v>0</v>
      </c>
      <c r="J126" s="817">
        <v>0</v>
      </c>
    </row>
    <row r="127" spans="1:10" ht="15" customHeight="1">
      <c r="A127" s="66" t="s">
        <v>113</v>
      </c>
      <c r="B127" s="817">
        <v>0</v>
      </c>
      <c r="C127" s="817">
        <v>0</v>
      </c>
      <c r="D127" s="817">
        <v>0</v>
      </c>
      <c r="E127" s="817">
        <v>0</v>
      </c>
      <c r="F127" s="817">
        <v>0</v>
      </c>
      <c r="G127" s="817">
        <v>0</v>
      </c>
      <c r="H127" s="817">
        <v>0</v>
      </c>
      <c r="I127" s="817">
        <v>0</v>
      </c>
      <c r="J127" s="817">
        <v>0</v>
      </c>
    </row>
    <row r="128" spans="1:10" ht="15" customHeight="1">
      <c r="A128" s="66" t="s">
        <v>114</v>
      </c>
      <c r="B128" s="817">
        <v>0</v>
      </c>
      <c r="C128" s="817">
        <v>0</v>
      </c>
      <c r="D128" s="817">
        <v>0</v>
      </c>
      <c r="E128" s="817">
        <v>0</v>
      </c>
      <c r="F128" s="817">
        <v>0</v>
      </c>
      <c r="G128" s="817">
        <v>0</v>
      </c>
      <c r="H128" s="817">
        <v>0</v>
      </c>
      <c r="I128" s="817">
        <v>0</v>
      </c>
      <c r="J128" s="817">
        <v>0</v>
      </c>
    </row>
    <row r="129" spans="1:10" ht="15" customHeight="1" thickBot="1">
      <c r="A129" s="66" t="s">
        <v>115</v>
      </c>
      <c r="B129" s="817">
        <v>0</v>
      </c>
      <c r="C129" s="817">
        <v>0</v>
      </c>
      <c r="D129" s="817">
        <v>0</v>
      </c>
      <c r="E129" s="817">
        <v>0</v>
      </c>
      <c r="F129" s="817">
        <v>0</v>
      </c>
      <c r="G129" s="817">
        <v>0</v>
      </c>
      <c r="H129" s="817">
        <v>0</v>
      </c>
      <c r="I129" s="817">
        <v>0</v>
      </c>
      <c r="J129" s="817">
        <v>0</v>
      </c>
    </row>
    <row r="130" spans="1:10" ht="15" customHeight="1" thickTop="1" thickBot="1">
      <c r="A130" s="822" t="s">
        <v>116</v>
      </c>
      <c r="B130" s="815">
        <v>555361.10466999991</v>
      </c>
      <c r="C130" s="815">
        <v>1383730.4845399999</v>
      </c>
      <c r="D130" s="815">
        <v>764211.97075999994</v>
      </c>
      <c r="E130" s="815">
        <v>55430.19786</v>
      </c>
      <c r="F130" s="815">
        <v>253741.44253999999</v>
      </c>
      <c r="G130" s="815">
        <v>268592.34611000004</v>
      </c>
      <c r="H130" s="815">
        <v>25163.576390000002</v>
      </c>
      <c r="I130" s="815">
        <v>386623.15479</v>
      </c>
      <c r="J130" s="815">
        <v>3692854.2776599997</v>
      </c>
    </row>
    <row r="131" spans="1:10" ht="15" customHeight="1" thickTop="1">
      <c r="A131" s="66" t="s">
        <v>117</v>
      </c>
      <c r="B131" s="817">
        <v>0</v>
      </c>
      <c r="C131" s="817">
        <v>0</v>
      </c>
      <c r="D131" s="817">
        <v>0</v>
      </c>
      <c r="E131" s="817">
        <v>0</v>
      </c>
      <c r="F131" s="817">
        <v>0</v>
      </c>
      <c r="G131" s="817">
        <v>0</v>
      </c>
      <c r="H131" s="817">
        <v>0</v>
      </c>
      <c r="I131" s="817">
        <v>0</v>
      </c>
      <c r="J131" s="817">
        <v>0</v>
      </c>
    </row>
    <row r="132" spans="1:10" ht="15" customHeight="1">
      <c r="A132" s="66" t="s">
        <v>1366</v>
      </c>
      <c r="B132" s="817">
        <v>0</v>
      </c>
      <c r="C132" s="817">
        <v>0</v>
      </c>
      <c r="D132" s="817">
        <v>0</v>
      </c>
      <c r="E132" s="817">
        <v>0</v>
      </c>
      <c r="F132" s="817">
        <v>0</v>
      </c>
      <c r="G132" s="817">
        <v>0</v>
      </c>
      <c r="H132" s="817">
        <v>0</v>
      </c>
      <c r="I132" s="817">
        <v>0</v>
      </c>
      <c r="J132" s="817">
        <v>0</v>
      </c>
    </row>
    <row r="133" spans="1:10" ht="15" customHeight="1">
      <c r="A133" s="66" t="s">
        <v>119</v>
      </c>
      <c r="B133" s="817">
        <v>0</v>
      </c>
      <c r="C133" s="817">
        <v>0</v>
      </c>
      <c r="D133" s="817">
        <v>0</v>
      </c>
      <c r="E133" s="817">
        <v>311.81792999999999</v>
      </c>
      <c r="F133" s="817">
        <v>0</v>
      </c>
      <c r="G133" s="817">
        <v>0</v>
      </c>
      <c r="H133" s="817">
        <v>0</v>
      </c>
      <c r="I133" s="817">
        <v>0</v>
      </c>
      <c r="J133" s="817">
        <v>311.81792999999999</v>
      </c>
    </row>
    <row r="134" spans="1:10" ht="15" customHeight="1">
      <c r="A134" s="66" t="s">
        <v>1235</v>
      </c>
      <c r="B134" s="817">
        <v>150956.25003</v>
      </c>
      <c r="C134" s="817">
        <v>306962.13334</v>
      </c>
      <c r="D134" s="817">
        <v>0</v>
      </c>
      <c r="E134" s="817">
        <v>20761.927889999999</v>
      </c>
      <c r="F134" s="817">
        <v>48059.51352</v>
      </c>
      <c r="G134" s="817">
        <v>55107.8</v>
      </c>
      <c r="H134" s="817">
        <v>5480</v>
      </c>
      <c r="I134" s="817">
        <v>0</v>
      </c>
      <c r="J134" s="817">
        <v>587327.62477999995</v>
      </c>
    </row>
    <row r="135" spans="1:10" ht="15" customHeight="1">
      <c r="A135" s="66" t="s">
        <v>120</v>
      </c>
      <c r="B135" s="817">
        <v>187624.59490999999</v>
      </c>
      <c r="C135" s="817">
        <v>313740.88344000001</v>
      </c>
      <c r="D135" s="817">
        <v>369405.70588000002</v>
      </c>
      <c r="E135" s="817">
        <v>14200</v>
      </c>
      <c r="F135" s="817">
        <v>25611.14111</v>
      </c>
      <c r="G135" s="817">
        <v>103178.10707</v>
      </c>
      <c r="H135" s="817">
        <v>5735.1460399999996</v>
      </c>
      <c r="I135" s="817">
        <v>118931.22451999999</v>
      </c>
      <c r="J135" s="817">
        <v>1138426.8029700001</v>
      </c>
    </row>
    <row r="136" spans="1:10" ht="15" customHeight="1">
      <c r="A136" s="66" t="s">
        <v>121</v>
      </c>
      <c r="B136" s="817">
        <v>0</v>
      </c>
      <c r="C136" s="817">
        <v>500631.10142999998</v>
      </c>
      <c r="D136" s="817">
        <v>162713.30061999999</v>
      </c>
      <c r="E136" s="817">
        <v>7109.2</v>
      </c>
      <c r="F136" s="817">
        <v>128394.97485</v>
      </c>
      <c r="G136" s="817">
        <v>8841.4517400000004</v>
      </c>
      <c r="H136" s="817">
        <v>0</v>
      </c>
      <c r="I136" s="817">
        <v>107800</v>
      </c>
      <c r="J136" s="817">
        <v>915490.02864000003</v>
      </c>
    </row>
    <row r="137" spans="1:10" ht="15" customHeight="1">
      <c r="A137" s="66" t="s">
        <v>122</v>
      </c>
      <c r="B137" s="817">
        <v>209508.28124000001</v>
      </c>
      <c r="C137" s="817">
        <v>207463.17421999999</v>
      </c>
      <c r="D137" s="817">
        <v>204880.93624000001</v>
      </c>
      <c r="E137" s="817">
        <v>12472.76282</v>
      </c>
      <c r="F137" s="817">
        <v>47131.851450000002</v>
      </c>
      <c r="G137" s="817">
        <v>97193.728000000003</v>
      </c>
      <c r="H137" s="817">
        <v>13631.738369999999</v>
      </c>
      <c r="I137" s="817">
        <v>148256.63399</v>
      </c>
      <c r="J137" s="817">
        <v>940539.1063300001</v>
      </c>
    </row>
    <row r="138" spans="1:10" ht="15" customHeight="1" thickBot="1">
      <c r="A138" s="66" t="s">
        <v>123</v>
      </c>
      <c r="B138" s="817">
        <v>7271.9784900000004</v>
      </c>
      <c r="C138" s="817">
        <v>54933.192109999996</v>
      </c>
      <c r="D138" s="817">
        <v>27212.028019999998</v>
      </c>
      <c r="E138" s="817">
        <v>574.48921999999993</v>
      </c>
      <c r="F138" s="817">
        <v>4543.9616100000003</v>
      </c>
      <c r="G138" s="817">
        <v>4271.2592999999997</v>
      </c>
      <c r="H138" s="817">
        <v>316.69198</v>
      </c>
      <c r="I138" s="817">
        <v>11635.296279999999</v>
      </c>
      <c r="J138" s="817">
        <v>110758.89701</v>
      </c>
    </row>
    <row r="139" spans="1:10" ht="15" customHeight="1" thickTop="1" thickBot="1">
      <c r="A139" s="822" t="s">
        <v>124</v>
      </c>
      <c r="B139" s="815">
        <v>15516.922470000001</v>
      </c>
      <c r="C139" s="815">
        <v>86430.179690000004</v>
      </c>
      <c r="D139" s="815">
        <v>43663.875719999996</v>
      </c>
      <c r="E139" s="815">
        <v>2860.6377000000002</v>
      </c>
      <c r="F139" s="815">
        <v>9179.1389499999987</v>
      </c>
      <c r="G139" s="815">
        <v>6779.7194900000004</v>
      </c>
      <c r="H139" s="815">
        <v>584.20564000000002</v>
      </c>
      <c r="I139" s="815">
        <v>39465.964049999995</v>
      </c>
      <c r="J139" s="815">
        <v>204480.64371</v>
      </c>
    </row>
    <row r="140" spans="1:10" ht="15" customHeight="1" thickTop="1">
      <c r="A140" s="66" t="s">
        <v>58</v>
      </c>
      <c r="B140" s="817">
        <v>0</v>
      </c>
      <c r="C140" s="817">
        <v>0</v>
      </c>
      <c r="D140" s="817">
        <v>0</v>
      </c>
      <c r="E140" s="817">
        <v>0</v>
      </c>
      <c r="F140" s="817">
        <v>0</v>
      </c>
      <c r="G140" s="817">
        <v>0</v>
      </c>
      <c r="H140" s="817">
        <v>0</v>
      </c>
      <c r="I140" s="817">
        <v>0</v>
      </c>
      <c r="J140" s="817">
        <v>0</v>
      </c>
    </row>
    <row r="141" spans="1:10" ht="15" customHeight="1">
      <c r="A141" s="66" t="s">
        <v>60</v>
      </c>
      <c r="B141" s="817">
        <v>3569.0427400000003</v>
      </c>
      <c r="C141" s="817">
        <v>30450.584179999998</v>
      </c>
      <c r="D141" s="817">
        <v>7618.0974900000001</v>
      </c>
      <c r="E141" s="817">
        <v>2269.2431099999999</v>
      </c>
      <c r="F141" s="817">
        <v>1873.1673999999998</v>
      </c>
      <c r="G141" s="817">
        <v>1809.1475800000001</v>
      </c>
      <c r="H141" s="817">
        <v>93.85848</v>
      </c>
      <c r="I141" s="817">
        <v>2441.78631</v>
      </c>
      <c r="J141" s="817">
        <v>50124.92729</v>
      </c>
    </row>
    <row r="142" spans="1:10" ht="15" customHeight="1">
      <c r="A142" s="66" t="s">
        <v>125</v>
      </c>
      <c r="B142" s="817">
        <v>11942.17317</v>
      </c>
      <c r="C142" s="817">
        <v>55120.338840000004</v>
      </c>
      <c r="D142" s="817">
        <v>36020.81871</v>
      </c>
      <c r="E142" s="817">
        <v>586.6896999999999</v>
      </c>
      <c r="F142" s="817">
        <v>6132.4887800000006</v>
      </c>
      <c r="G142" s="817">
        <v>4969.2562800000005</v>
      </c>
      <c r="H142" s="817">
        <v>366.09517</v>
      </c>
      <c r="I142" s="817">
        <v>37001.611870000001</v>
      </c>
      <c r="J142" s="817">
        <v>152139.47252000001</v>
      </c>
    </row>
    <row r="143" spans="1:10" ht="15" customHeight="1">
      <c r="A143" s="66" t="s">
        <v>87</v>
      </c>
      <c r="B143" s="817">
        <v>5.7065600000000005</v>
      </c>
      <c r="C143" s="817">
        <v>859.25666999999999</v>
      </c>
      <c r="D143" s="817">
        <v>24.959520000000001</v>
      </c>
      <c r="E143" s="817">
        <v>4.7048900000000007</v>
      </c>
      <c r="F143" s="817">
        <v>1173.4827700000001</v>
      </c>
      <c r="G143" s="817">
        <v>1.3156300000000001</v>
      </c>
      <c r="H143" s="817">
        <v>124.25199000000001</v>
      </c>
      <c r="I143" s="817">
        <v>22.56587</v>
      </c>
      <c r="J143" s="817">
        <v>2216.2438999999999</v>
      </c>
    </row>
    <row r="144" spans="1:10" ht="15" customHeight="1" thickBot="1">
      <c r="A144" s="66" t="s">
        <v>126</v>
      </c>
      <c r="B144" s="817">
        <v>0</v>
      </c>
      <c r="C144" s="817">
        <v>0</v>
      </c>
      <c r="D144" s="817">
        <v>0</v>
      </c>
      <c r="E144" s="817">
        <v>0</v>
      </c>
      <c r="F144" s="817">
        <v>0</v>
      </c>
      <c r="G144" s="817">
        <v>0</v>
      </c>
      <c r="H144" s="817">
        <v>0</v>
      </c>
      <c r="I144" s="817">
        <v>0</v>
      </c>
      <c r="J144" s="817">
        <v>0</v>
      </c>
    </row>
    <row r="145" spans="1:10" ht="15" customHeight="1" thickTop="1" thickBot="1">
      <c r="A145" s="822" t="s">
        <v>127</v>
      </c>
      <c r="B145" s="815">
        <v>7046.4305100000001</v>
      </c>
      <c r="C145" s="815">
        <v>45294.610560000001</v>
      </c>
      <c r="D145" s="815">
        <v>11124.905869999999</v>
      </c>
      <c r="E145" s="815">
        <v>296.70580999999999</v>
      </c>
      <c r="F145" s="815">
        <v>2703.0593699999999</v>
      </c>
      <c r="G145" s="815">
        <v>1466.04809</v>
      </c>
      <c r="H145" s="815">
        <v>391.29678000000001</v>
      </c>
      <c r="I145" s="815">
        <v>11587.05061</v>
      </c>
      <c r="J145" s="815">
        <v>79910.107599999988</v>
      </c>
    </row>
    <row r="146" spans="1:10" ht="15" customHeight="1" thickTop="1">
      <c r="A146" s="66" t="s">
        <v>128</v>
      </c>
      <c r="B146" s="817">
        <v>0</v>
      </c>
      <c r="C146" s="817">
        <v>0</v>
      </c>
      <c r="D146" s="817">
        <v>0</v>
      </c>
      <c r="E146" s="817">
        <v>0</v>
      </c>
      <c r="F146" s="817">
        <v>0</v>
      </c>
      <c r="G146" s="817">
        <v>0</v>
      </c>
      <c r="H146" s="817">
        <v>0</v>
      </c>
      <c r="I146" s="817">
        <v>0</v>
      </c>
      <c r="J146" s="817">
        <v>0</v>
      </c>
    </row>
    <row r="147" spans="1:10" ht="15" customHeight="1">
      <c r="A147" s="66" t="s">
        <v>129</v>
      </c>
      <c r="B147" s="817">
        <v>0</v>
      </c>
      <c r="C147" s="817">
        <v>0</v>
      </c>
      <c r="D147" s="817">
        <v>0</v>
      </c>
      <c r="E147" s="817">
        <v>0</v>
      </c>
      <c r="F147" s="817">
        <v>0</v>
      </c>
      <c r="G147" s="817">
        <v>0</v>
      </c>
      <c r="H147" s="817">
        <v>0</v>
      </c>
      <c r="I147" s="817">
        <v>0</v>
      </c>
      <c r="J147" s="817">
        <v>0</v>
      </c>
    </row>
    <row r="148" spans="1:10" ht="15" customHeight="1">
      <c r="A148" s="66" t="s">
        <v>130</v>
      </c>
      <c r="B148" s="817">
        <v>5238.2148799999995</v>
      </c>
      <c r="C148" s="817">
        <v>8268.6210599999995</v>
      </c>
      <c r="D148" s="817">
        <v>0</v>
      </c>
      <c r="E148" s="817">
        <v>0</v>
      </c>
      <c r="F148" s="817">
        <v>0</v>
      </c>
      <c r="G148" s="817">
        <v>0</v>
      </c>
      <c r="H148" s="817">
        <v>0</v>
      </c>
      <c r="I148" s="817">
        <v>5705.3987900000002</v>
      </c>
      <c r="J148" s="817">
        <v>19212.23473</v>
      </c>
    </row>
    <row r="149" spans="1:10" ht="15" customHeight="1">
      <c r="A149" s="66" t="s">
        <v>131</v>
      </c>
      <c r="B149" s="817">
        <v>1808.2156299999999</v>
      </c>
      <c r="C149" s="817">
        <v>19341.367449999998</v>
      </c>
      <c r="D149" s="817">
        <v>11124.905869999999</v>
      </c>
      <c r="E149" s="817">
        <v>296.70580999999999</v>
      </c>
      <c r="F149" s="817">
        <v>2703.0593699999999</v>
      </c>
      <c r="G149" s="817">
        <v>1466.04809</v>
      </c>
      <c r="H149" s="817">
        <v>391.29678000000001</v>
      </c>
      <c r="I149" s="817">
        <v>5881.65182</v>
      </c>
      <c r="J149" s="817">
        <v>43013.250820000001</v>
      </c>
    </row>
    <row r="150" spans="1:10" ht="15" customHeight="1" thickBot="1">
      <c r="A150" s="66" t="s">
        <v>132</v>
      </c>
      <c r="B150" s="817">
        <v>0</v>
      </c>
      <c r="C150" s="817">
        <v>17684.622050000002</v>
      </c>
      <c r="D150" s="817">
        <v>0</v>
      </c>
      <c r="E150" s="817">
        <v>0</v>
      </c>
      <c r="F150" s="817">
        <v>0</v>
      </c>
      <c r="G150" s="817">
        <v>0</v>
      </c>
      <c r="H150" s="817">
        <v>0</v>
      </c>
      <c r="I150" s="817">
        <v>0</v>
      </c>
      <c r="J150" s="817">
        <v>17684.622050000002</v>
      </c>
    </row>
    <row r="151" spans="1:10" ht="15" customHeight="1" thickTop="1" thickBot="1">
      <c r="A151" s="822" t="s">
        <v>133</v>
      </c>
      <c r="B151" s="815">
        <v>33283.93361</v>
      </c>
      <c r="C151" s="815">
        <v>0</v>
      </c>
      <c r="D151" s="815">
        <v>0</v>
      </c>
      <c r="E151" s="815">
        <v>0</v>
      </c>
      <c r="F151" s="815">
        <v>0</v>
      </c>
      <c r="G151" s="815">
        <v>0</v>
      </c>
      <c r="H151" s="815">
        <v>0</v>
      </c>
      <c r="I151" s="815">
        <v>0</v>
      </c>
      <c r="J151" s="815">
        <v>33283.93361</v>
      </c>
    </row>
    <row r="152" spans="1:10" ht="15" customHeight="1" thickTop="1">
      <c r="A152" s="66" t="s">
        <v>134</v>
      </c>
      <c r="B152" s="817">
        <v>0</v>
      </c>
      <c r="C152" s="817">
        <v>0</v>
      </c>
      <c r="D152" s="817">
        <v>0</v>
      </c>
      <c r="E152" s="817">
        <v>0</v>
      </c>
      <c r="F152" s="817">
        <v>0</v>
      </c>
      <c r="G152" s="817">
        <v>0</v>
      </c>
      <c r="H152" s="817">
        <v>0</v>
      </c>
      <c r="I152" s="817">
        <v>0</v>
      </c>
      <c r="J152" s="817">
        <v>0</v>
      </c>
    </row>
    <row r="153" spans="1:10" ht="15" customHeight="1">
      <c r="A153" s="66" t="s">
        <v>135</v>
      </c>
      <c r="B153" s="817">
        <v>0</v>
      </c>
      <c r="C153" s="817">
        <v>0</v>
      </c>
      <c r="D153" s="817">
        <v>0</v>
      </c>
      <c r="E153" s="817">
        <v>0</v>
      </c>
      <c r="F153" s="817">
        <v>0</v>
      </c>
      <c r="G153" s="817">
        <v>0</v>
      </c>
      <c r="H153" s="817">
        <v>0</v>
      </c>
      <c r="I153" s="817">
        <v>0</v>
      </c>
      <c r="J153" s="817">
        <v>0</v>
      </c>
    </row>
    <row r="154" spans="1:10" ht="15" customHeight="1">
      <c r="A154" s="66" t="s">
        <v>136</v>
      </c>
      <c r="B154" s="817">
        <v>32200</v>
      </c>
      <c r="C154" s="817">
        <v>0</v>
      </c>
      <c r="D154" s="817">
        <v>0</v>
      </c>
      <c r="E154" s="817">
        <v>0</v>
      </c>
      <c r="F154" s="817">
        <v>0</v>
      </c>
      <c r="G154" s="817">
        <v>0</v>
      </c>
      <c r="H154" s="817">
        <v>0</v>
      </c>
      <c r="I154" s="817">
        <v>0</v>
      </c>
      <c r="J154" s="817">
        <v>32200</v>
      </c>
    </row>
    <row r="155" spans="1:10" ht="15" customHeight="1" thickBot="1">
      <c r="A155" s="66" t="s">
        <v>137</v>
      </c>
      <c r="B155" s="817">
        <v>1083.93361</v>
      </c>
      <c r="C155" s="817">
        <v>0</v>
      </c>
      <c r="D155" s="817">
        <v>0</v>
      </c>
      <c r="E155" s="817">
        <v>0</v>
      </c>
      <c r="F155" s="817">
        <v>0</v>
      </c>
      <c r="G155" s="817">
        <v>0</v>
      </c>
      <c r="H155" s="817">
        <v>0</v>
      </c>
      <c r="I155" s="817">
        <v>0</v>
      </c>
      <c r="J155" s="817">
        <v>1083.93361</v>
      </c>
    </row>
    <row r="156" spans="1:10" ht="15" customHeight="1" thickTop="1" thickBot="1">
      <c r="A156" s="822" t="s">
        <v>138</v>
      </c>
      <c r="B156" s="815">
        <v>31645.136719999999</v>
      </c>
      <c r="C156" s="815">
        <v>0</v>
      </c>
      <c r="D156" s="815">
        <v>0</v>
      </c>
      <c r="E156" s="815">
        <v>2737.6064799999999</v>
      </c>
      <c r="F156" s="815">
        <v>0</v>
      </c>
      <c r="G156" s="815">
        <v>11317.952140000001</v>
      </c>
      <c r="H156" s="815">
        <v>0</v>
      </c>
      <c r="I156" s="815">
        <v>0</v>
      </c>
      <c r="J156" s="815">
        <v>45700.695340000006</v>
      </c>
    </row>
    <row r="157" spans="1:10" ht="15" customHeight="1" thickTop="1">
      <c r="A157" s="66" t="s">
        <v>139</v>
      </c>
      <c r="B157" s="817">
        <v>30738.082200000001</v>
      </c>
      <c r="C157" s="817">
        <v>0</v>
      </c>
      <c r="D157" s="817">
        <v>0</v>
      </c>
      <c r="E157" s="817">
        <v>2737.6064799999999</v>
      </c>
      <c r="F157" s="817">
        <v>0</v>
      </c>
      <c r="G157" s="817">
        <v>10830.723800000002</v>
      </c>
      <c r="H157" s="817">
        <v>0</v>
      </c>
      <c r="I157" s="817">
        <v>0</v>
      </c>
      <c r="J157" s="817">
        <v>44306.412479999999</v>
      </c>
    </row>
    <row r="158" spans="1:10" ht="15" customHeight="1">
      <c r="A158" s="66" t="s">
        <v>140</v>
      </c>
      <c r="B158" s="817">
        <v>0</v>
      </c>
      <c r="C158" s="817">
        <v>0</v>
      </c>
      <c r="D158" s="817">
        <v>0</v>
      </c>
      <c r="E158" s="817">
        <v>0</v>
      </c>
      <c r="F158" s="817">
        <v>0</v>
      </c>
      <c r="G158" s="817">
        <v>0</v>
      </c>
      <c r="H158" s="817">
        <v>0</v>
      </c>
      <c r="I158" s="817">
        <v>0</v>
      </c>
      <c r="J158" s="817">
        <v>0</v>
      </c>
    </row>
    <row r="159" spans="1:10" ht="15" customHeight="1">
      <c r="A159" s="66" t="s">
        <v>141</v>
      </c>
      <c r="B159" s="817">
        <v>0</v>
      </c>
      <c r="C159" s="817">
        <v>0</v>
      </c>
      <c r="D159" s="817">
        <v>0</v>
      </c>
      <c r="E159" s="817">
        <v>2737.6064799999999</v>
      </c>
      <c r="F159" s="817">
        <v>0</v>
      </c>
      <c r="G159" s="817">
        <v>540.7238000000001</v>
      </c>
      <c r="H159" s="817">
        <v>0</v>
      </c>
      <c r="I159" s="817">
        <v>0</v>
      </c>
      <c r="J159" s="817">
        <v>3278.3302799999997</v>
      </c>
    </row>
    <row r="160" spans="1:10" ht="15" customHeight="1">
      <c r="A160" s="66" t="s">
        <v>142</v>
      </c>
      <c r="B160" s="817">
        <v>30738.082200000001</v>
      </c>
      <c r="C160" s="817">
        <v>0</v>
      </c>
      <c r="D160" s="817">
        <v>0</v>
      </c>
      <c r="E160" s="817">
        <v>0</v>
      </c>
      <c r="F160" s="817">
        <v>0</v>
      </c>
      <c r="G160" s="817">
        <v>10290</v>
      </c>
      <c r="H160" s="817">
        <v>0</v>
      </c>
      <c r="I160" s="817">
        <v>0</v>
      </c>
      <c r="J160" s="817">
        <v>41028.082200000004</v>
      </c>
    </row>
    <row r="161" spans="1:10" ht="15" customHeight="1">
      <c r="A161" s="66" t="s">
        <v>143</v>
      </c>
      <c r="B161" s="817">
        <v>0</v>
      </c>
      <c r="C161" s="817">
        <v>0</v>
      </c>
      <c r="D161" s="817">
        <v>0</v>
      </c>
      <c r="E161" s="817">
        <v>0</v>
      </c>
      <c r="F161" s="817">
        <v>0</v>
      </c>
      <c r="G161" s="817">
        <v>0</v>
      </c>
      <c r="H161" s="817">
        <v>0</v>
      </c>
      <c r="I161" s="817">
        <v>0</v>
      </c>
      <c r="J161" s="817">
        <v>0</v>
      </c>
    </row>
    <row r="162" spans="1:10" ht="15" customHeight="1">
      <c r="A162" s="66" t="s">
        <v>144</v>
      </c>
      <c r="B162" s="817">
        <v>0</v>
      </c>
      <c r="C162" s="817">
        <v>0</v>
      </c>
      <c r="D162" s="817">
        <v>0</v>
      </c>
      <c r="E162" s="817">
        <v>0</v>
      </c>
      <c r="F162" s="817">
        <v>0</v>
      </c>
      <c r="G162" s="817">
        <v>0</v>
      </c>
      <c r="H162" s="817">
        <v>0</v>
      </c>
      <c r="I162" s="817">
        <v>0</v>
      </c>
      <c r="J162" s="817">
        <v>0</v>
      </c>
    </row>
    <row r="163" spans="1:10" ht="15" customHeight="1">
      <c r="A163" s="66" t="s">
        <v>145</v>
      </c>
      <c r="B163" s="817">
        <v>0</v>
      </c>
      <c r="C163" s="817">
        <v>0</v>
      </c>
      <c r="D163" s="817">
        <v>0</v>
      </c>
      <c r="E163" s="817">
        <v>0</v>
      </c>
      <c r="F163" s="817">
        <v>0</v>
      </c>
      <c r="G163" s="817">
        <v>0</v>
      </c>
      <c r="H163" s="817">
        <v>0</v>
      </c>
      <c r="I163" s="817">
        <v>0</v>
      </c>
      <c r="J163" s="817">
        <v>0</v>
      </c>
    </row>
    <row r="164" spans="1:10" ht="15" customHeight="1" thickBot="1">
      <c r="A164" s="66" t="s">
        <v>146</v>
      </c>
      <c r="B164" s="817">
        <v>907.05452000000002</v>
      </c>
      <c r="C164" s="817">
        <v>0</v>
      </c>
      <c r="D164" s="817">
        <v>0</v>
      </c>
      <c r="E164" s="817">
        <v>0</v>
      </c>
      <c r="F164" s="820">
        <v>0</v>
      </c>
      <c r="G164" s="820">
        <v>487.22834</v>
      </c>
      <c r="H164" s="820">
        <v>0</v>
      </c>
      <c r="I164" s="820">
        <v>0</v>
      </c>
      <c r="J164" s="820">
        <v>1394.28286</v>
      </c>
    </row>
    <row r="165" spans="1:10" ht="15" customHeight="1" thickTop="1" thickBot="1">
      <c r="A165" s="822" t="s">
        <v>147</v>
      </c>
      <c r="B165" s="815">
        <v>72833.389639999994</v>
      </c>
      <c r="C165" s="815">
        <v>331145.35087000002</v>
      </c>
      <c r="D165" s="815">
        <v>433595.95989</v>
      </c>
      <c r="E165" s="815">
        <v>20240.27288</v>
      </c>
      <c r="F165" s="815">
        <v>56065.903270000003</v>
      </c>
      <c r="G165" s="815">
        <v>51481.200149999997</v>
      </c>
      <c r="H165" s="815">
        <v>5442.9705300000005</v>
      </c>
      <c r="I165" s="815">
        <v>140734.72925999999</v>
      </c>
      <c r="J165" s="815">
        <v>1111539.7764900001</v>
      </c>
    </row>
    <row r="166" spans="1:10" ht="15" customHeight="1" thickTop="1">
      <c r="A166" s="826" t="s">
        <v>148</v>
      </c>
      <c r="B166" s="817">
        <v>61130.828560000002</v>
      </c>
      <c r="C166" s="817">
        <v>288166.41201999999</v>
      </c>
      <c r="D166" s="817">
        <v>386643.18356999999</v>
      </c>
      <c r="E166" s="817">
        <v>23522.267960000001</v>
      </c>
      <c r="F166" s="817">
        <v>49906.816590000002</v>
      </c>
      <c r="G166" s="817">
        <v>55997.683870000001</v>
      </c>
      <c r="H166" s="817">
        <v>4857.7885199999992</v>
      </c>
      <c r="I166" s="817">
        <v>117693.68889</v>
      </c>
      <c r="J166" s="817">
        <v>987918.66998000001</v>
      </c>
    </row>
    <row r="167" spans="1:10" ht="15" customHeight="1">
      <c r="A167" s="66" t="s">
        <v>149</v>
      </c>
      <c r="B167" s="817">
        <v>61130.828560000002</v>
      </c>
      <c r="C167" s="817">
        <v>288166.41201999999</v>
      </c>
      <c r="D167" s="817">
        <v>386643.18356999999</v>
      </c>
      <c r="E167" s="817">
        <v>23522.267960000001</v>
      </c>
      <c r="F167" s="817">
        <v>49906.816590000002</v>
      </c>
      <c r="G167" s="817">
        <v>55997.683870000001</v>
      </c>
      <c r="H167" s="817">
        <v>4857.7885199999992</v>
      </c>
      <c r="I167" s="817">
        <v>117693.68889</v>
      </c>
      <c r="J167" s="817">
        <v>987918.66998000001</v>
      </c>
    </row>
    <row r="168" spans="1:10" ht="15" customHeight="1">
      <c r="A168" s="66" t="s">
        <v>150</v>
      </c>
      <c r="B168" s="817">
        <v>0</v>
      </c>
      <c r="C168" s="817">
        <v>0</v>
      </c>
      <c r="D168" s="817">
        <v>0</v>
      </c>
      <c r="E168" s="817">
        <v>0</v>
      </c>
      <c r="F168" s="817">
        <v>0</v>
      </c>
      <c r="G168" s="817">
        <v>0</v>
      </c>
      <c r="H168" s="817">
        <v>0</v>
      </c>
      <c r="I168" s="817">
        <v>0</v>
      </c>
      <c r="J168" s="817">
        <v>0</v>
      </c>
    </row>
    <row r="169" spans="1:10" ht="15" customHeight="1">
      <c r="A169" s="66" t="s">
        <v>151</v>
      </c>
      <c r="B169" s="817">
        <v>0</v>
      </c>
      <c r="C169" s="817">
        <v>0</v>
      </c>
      <c r="D169" s="817">
        <v>0</v>
      </c>
      <c r="E169" s="817">
        <v>0</v>
      </c>
      <c r="F169" s="817">
        <v>0</v>
      </c>
      <c r="G169" s="817">
        <v>0</v>
      </c>
      <c r="H169" s="817">
        <v>0</v>
      </c>
      <c r="I169" s="817">
        <v>0</v>
      </c>
      <c r="J169" s="817">
        <v>0</v>
      </c>
    </row>
    <row r="170" spans="1:10" ht="15" customHeight="1">
      <c r="A170" s="826" t="s">
        <v>152</v>
      </c>
      <c r="B170" s="817">
        <v>1591.7623999999998</v>
      </c>
      <c r="C170" s="817">
        <v>0</v>
      </c>
      <c r="D170" s="817">
        <v>0</v>
      </c>
      <c r="E170" s="817">
        <v>1264.3640399999999</v>
      </c>
      <c r="F170" s="817">
        <v>0</v>
      </c>
      <c r="G170" s="817">
        <v>0</v>
      </c>
      <c r="H170" s="817">
        <v>24.395</v>
      </c>
      <c r="I170" s="817">
        <v>0</v>
      </c>
      <c r="J170" s="817">
        <v>2880.52144</v>
      </c>
    </row>
    <row r="171" spans="1:10" ht="15" customHeight="1">
      <c r="A171" s="66" t="s">
        <v>153</v>
      </c>
      <c r="B171" s="817">
        <v>0</v>
      </c>
      <c r="C171" s="817">
        <v>0</v>
      </c>
      <c r="D171" s="817">
        <v>0</v>
      </c>
      <c r="E171" s="817">
        <v>0</v>
      </c>
      <c r="F171" s="817">
        <v>0</v>
      </c>
      <c r="G171" s="817">
        <v>0</v>
      </c>
      <c r="H171" s="817">
        <v>0</v>
      </c>
      <c r="I171" s="817">
        <v>0</v>
      </c>
      <c r="J171" s="817">
        <v>0</v>
      </c>
    </row>
    <row r="172" spans="1:10" ht="15" customHeight="1">
      <c r="A172" s="66" t="s">
        <v>154</v>
      </c>
      <c r="B172" s="817">
        <v>0</v>
      </c>
      <c r="C172" s="817">
        <v>0</v>
      </c>
      <c r="D172" s="817">
        <v>0</v>
      </c>
      <c r="E172" s="817">
        <v>0</v>
      </c>
      <c r="F172" s="817">
        <v>0</v>
      </c>
      <c r="G172" s="817">
        <v>0</v>
      </c>
      <c r="H172" s="817">
        <v>0</v>
      </c>
      <c r="I172" s="817">
        <v>0</v>
      </c>
      <c r="J172" s="817">
        <v>0</v>
      </c>
    </row>
    <row r="173" spans="1:10" ht="15" customHeight="1">
      <c r="A173" s="66" t="s">
        <v>155</v>
      </c>
      <c r="B173" s="817">
        <v>1591.7623999999998</v>
      </c>
      <c r="C173" s="817">
        <v>0</v>
      </c>
      <c r="D173" s="817">
        <v>0</v>
      </c>
      <c r="E173" s="817">
        <v>1264.3640399999999</v>
      </c>
      <c r="F173" s="817">
        <v>0</v>
      </c>
      <c r="G173" s="817">
        <v>0</v>
      </c>
      <c r="H173" s="817">
        <v>24.395</v>
      </c>
      <c r="I173" s="817">
        <v>0</v>
      </c>
      <c r="J173" s="817">
        <v>2880.52144</v>
      </c>
    </row>
    <row r="174" spans="1:10" ht="15" customHeight="1">
      <c r="A174" s="826" t="s">
        <v>156</v>
      </c>
      <c r="B174" s="817">
        <v>0</v>
      </c>
      <c r="C174" s="817">
        <v>0</v>
      </c>
      <c r="D174" s="817">
        <v>0</v>
      </c>
      <c r="E174" s="817">
        <v>0</v>
      </c>
      <c r="F174" s="817">
        <v>0</v>
      </c>
      <c r="G174" s="817">
        <v>0</v>
      </c>
      <c r="H174" s="817">
        <v>0</v>
      </c>
      <c r="I174" s="817">
        <v>0</v>
      </c>
      <c r="J174" s="817">
        <v>0</v>
      </c>
    </row>
    <row r="175" spans="1:10" ht="15" customHeight="1">
      <c r="A175" s="66" t="s">
        <v>157</v>
      </c>
      <c r="B175" s="817">
        <v>0</v>
      </c>
      <c r="C175" s="817">
        <v>0</v>
      </c>
      <c r="D175" s="817">
        <v>0</v>
      </c>
      <c r="E175" s="817">
        <v>0</v>
      </c>
      <c r="F175" s="817">
        <v>0</v>
      </c>
      <c r="G175" s="817">
        <v>0</v>
      </c>
      <c r="H175" s="817">
        <v>0</v>
      </c>
      <c r="I175" s="817">
        <v>0</v>
      </c>
      <c r="J175" s="817">
        <v>0</v>
      </c>
    </row>
    <row r="176" spans="1:10" ht="15" customHeight="1">
      <c r="A176" s="66" t="s">
        <v>158</v>
      </c>
      <c r="B176" s="817">
        <v>0</v>
      </c>
      <c r="C176" s="817">
        <v>0</v>
      </c>
      <c r="D176" s="817">
        <v>0</v>
      </c>
      <c r="E176" s="817">
        <v>0</v>
      </c>
      <c r="F176" s="817">
        <v>0</v>
      </c>
      <c r="G176" s="817">
        <v>0</v>
      </c>
      <c r="H176" s="817">
        <v>0</v>
      </c>
      <c r="I176" s="817">
        <v>0</v>
      </c>
      <c r="J176" s="817">
        <v>0</v>
      </c>
    </row>
    <row r="177" spans="1:10" ht="15" customHeight="1">
      <c r="A177" s="66" t="s">
        <v>159</v>
      </c>
      <c r="B177" s="817">
        <v>0</v>
      </c>
      <c r="C177" s="817">
        <v>0</v>
      </c>
      <c r="D177" s="817">
        <v>0</v>
      </c>
      <c r="E177" s="817">
        <v>0</v>
      </c>
      <c r="F177" s="817">
        <v>0</v>
      </c>
      <c r="G177" s="817">
        <v>0</v>
      </c>
      <c r="H177" s="817">
        <v>0</v>
      </c>
      <c r="I177" s="817">
        <v>0</v>
      </c>
      <c r="J177" s="817">
        <v>0</v>
      </c>
    </row>
    <row r="178" spans="1:10" ht="15" customHeight="1">
      <c r="A178" s="826" t="s">
        <v>160</v>
      </c>
      <c r="B178" s="817">
        <v>5585.9775899999995</v>
      </c>
      <c r="C178" s="817">
        <v>21614.600019999998</v>
      </c>
      <c r="D178" s="817">
        <v>26821.90094</v>
      </c>
      <c r="E178" s="817">
        <v>964.64743999999996</v>
      </c>
      <c r="F178" s="817">
        <v>4794.1428399999995</v>
      </c>
      <c r="G178" s="817">
        <v>700.99540000000002</v>
      </c>
      <c r="H178" s="817">
        <v>539.91705000000002</v>
      </c>
      <c r="I178" s="817">
        <v>4700.1593700000003</v>
      </c>
      <c r="J178" s="817">
        <v>65722.340649999998</v>
      </c>
    </row>
    <row r="179" spans="1:10" ht="15" customHeight="1">
      <c r="A179" s="66" t="s">
        <v>161</v>
      </c>
      <c r="B179" s="817">
        <v>4808.8515700000007</v>
      </c>
      <c r="C179" s="817">
        <v>10807.300009999999</v>
      </c>
      <c r="D179" s="817">
        <v>14304.27211</v>
      </c>
      <c r="E179" s="817">
        <v>215.79397</v>
      </c>
      <c r="F179" s="817">
        <v>4794.1428399999995</v>
      </c>
      <c r="G179" s="817">
        <v>449.1087</v>
      </c>
      <c r="H179" s="817">
        <v>525.46368000000007</v>
      </c>
      <c r="I179" s="817">
        <v>3436.3892700000001</v>
      </c>
      <c r="J179" s="817">
        <v>39341.32215</v>
      </c>
    </row>
    <row r="180" spans="1:10" ht="15" customHeight="1">
      <c r="A180" s="66" t="s">
        <v>162</v>
      </c>
      <c r="B180" s="817">
        <v>777.12602000000004</v>
      </c>
      <c r="C180" s="817">
        <v>10807.300009999999</v>
      </c>
      <c r="D180" s="817">
        <v>12517.62883</v>
      </c>
      <c r="E180" s="817">
        <v>748.85347000000002</v>
      </c>
      <c r="F180" s="817">
        <v>0</v>
      </c>
      <c r="G180" s="817">
        <v>251.88670000000002</v>
      </c>
      <c r="H180" s="817">
        <v>0</v>
      </c>
      <c r="I180" s="817">
        <v>1263.7701000000002</v>
      </c>
      <c r="J180" s="817">
        <v>26366.565129999999</v>
      </c>
    </row>
    <row r="181" spans="1:10" ht="15" customHeight="1">
      <c r="A181" s="66" t="s">
        <v>163</v>
      </c>
      <c r="B181" s="817">
        <v>0</v>
      </c>
      <c r="C181" s="817">
        <v>0</v>
      </c>
      <c r="D181" s="817">
        <v>0</v>
      </c>
      <c r="E181" s="817">
        <v>0</v>
      </c>
      <c r="F181" s="817">
        <v>0</v>
      </c>
      <c r="G181" s="817">
        <v>0</v>
      </c>
      <c r="H181" s="817">
        <v>14.453370000000001</v>
      </c>
      <c r="I181" s="817">
        <v>0</v>
      </c>
      <c r="J181" s="817">
        <v>14.453370000000001</v>
      </c>
    </row>
    <row r="182" spans="1:10" ht="15" customHeight="1">
      <c r="A182" s="826" t="s">
        <v>164</v>
      </c>
      <c r="B182" s="817">
        <v>4524.8210899999995</v>
      </c>
      <c r="C182" s="817">
        <v>21364.338829999997</v>
      </c>
      <c r="D182" s="817">
        <v>20130.875379999998</v>
      </c>
      <c r="E182" s="817">
        <v>-5511.0065599999998</v>
      </c>
      <c r="F182" s="817">
        <v>1364.9438400000001</v>
      </c>
      <c r="G182" s="817">
        <v>-5217.47912</v>
      </c>
      <c r="H182" s="817">
        <v>20.869959999999999</v>
      </c>
      <c r="I182" s="817">
        <v>18340.881000000001</v>
      </c>
      <c r="J182" s="817">
        <v>55018.244420000003</v>
      </c>
    </row>
    <row r="183" spans="1:10" ht="15" customHeight="1">
      <c r="A183" s="66" t="s">
        <v>165</v>
      </c>
      <c r="B183" s="817">
        <v>1846.9178200000001</v>
      </c>
      <c r="C183" s="817">
        <v>0</v>
      </c>
      <c r="D183" s="817">
        <v>0</v>
      </c>
      <c r="E183" s="817">
        <v>0</v>
      </c>
      <c r="F183" s="817">
        <v>0</v>
      </c>
      <c r="G183" s="817">
        <v>-3872.1011200000003</v>
      </c>
      <c r="H183" s="817">
        <v>0</v>
      </c>
      <c r="I183" s="817">
        <v>0</v>
      </c>
      <c r="J183" s="817">
        <v>-2025.1833000000001</v>
      </c>
    </row>
    <row r="184" spans="1:10" ht="15" customHeight="1" thickBot="1">
      <c r="A184" s="845" t="s">
        <v>166</v>
      </c>
      <c r="B184" s="817">
        <v>2677.9032699999998</v>
      </c>
      <c r="C184" s="817">
        <v>21364.338829999997</v>
      </c>
      <c r="D184" s="817">
        <v>20130.875379999998</v>
      </c>
      <c r="E184" s="817">
        <v>-5511.0065599999998</v>
      </c>
      <c r="F184" s="817">
        <v>1364.9438400000001</v>
      </c>
      <c r="G184" s="817">
        <v>-1345.3779999999999</v>
      </c>
      <c r="H184" s="817">
        <v>20.869959999999999</v>
      </c>
      <c r="I184" s="817">
        <v>18340.881000000001</v>
      </c>
      <c r="J184" s="817">
        <v>57043.42772</v>
      </c>
    </row>
    <row r="185" spans="1:10" ht="15" customHeight="1" thickTop="1" thickBot="1">
      <c r="A185" s="821" t="s">
        <v>167</v>
      </c>
      <c r="B185" s="813">
        <v>715686.91761999996</v>
      </c>
      <c r="C185" s="813">
        <v>1846600.6256600001</v>
      </c>
      <c r="D185" s="813">
        <v>1252725.5587500001</v>
      </c>
      <c r="E185" s="813">
        <v>81672.555939999991</v>
      </c>
      <c r="F185" s="813">
        <v>321689.54412999999</v>
      </c>
      <c r="G185" s="813">
        <v>339637.26598000003</v>
      </c>
      <c r="H185" s="813">
        <v>31582.049340000001</v>
      </c>
      <c r="I185" s="813">
        <v>578410.8987100001</v>
      </c>
      <c r="J185" s="813">
        <v>5168005.4161299998</v>
      </c>
    </row>
    <row r="186" spans="1:10" ht="15" customHeight="1" thickTop="1" thickBot="1">
      <c r="A186" s="822" t="s">
        <v>168</v>
      </c>
      <c r="B186" s="815">
        <v>0</v>
      </c>
      <c r="C186" s="815">
        <v>0</v>
      </c>
      <c r="D186" s="815">
        <v>0</v>
      </c>
      <c r="E186" s="815">
        <v>0</v>
      </c>
      <c r="F186" s="815">
        <v>0</v>
      </c>
      <c r="G186" s="815">
        <v>0</v>
      </c>
      <c r="H186" s="815">
        <v>0</v>
      </c>
      <c r="I186" s="815">
        <v>0</v>
      </c>
      <c r="J186" s="815">
        <v>0</v>
      </c>
    </row>
    <row r="187" spans="1:10" ht="15" customHeight="1" thickTop="1">
      <c r="A187" s="826" t="s">
        <v>169</v>
      </c>
      <c r="B187" s="817">
        <v>0</v>
      </c>
      <c r="C187" s="817">
        <v>0</v>
      </c>
      <c r="D187" s="817">
        <v>0</v>
      </c>
      <c r="E187" s="817">
        <v>0</v>
      </c>
      <c r="F187" s="817">
        <v>0</v>
      </c>
      <c r="G187" s="817">
        <v>0</v>
      </c>
      <c r="H187" s="817">
        <v>0</v>
      </c>
      <c r="I187" s="817">
        <v>0</v>
      </c>
      <c r="J187" s="817">
        <v>0</v>
      </c>
    </row>
    <row r="188" spans="1:10" ht="15" customHeight="1">
      <c r="A188" s="66" t="s">
        <v>170</v>
      </c>
      <c r="B188" s="817">
        <v>0</v>
      </c>
      <c r="C188" s="817">
        <v>0</v>
      </c>
      <c r="D188" s="817">
        <v>0</v>
      </c>
      <c r="E188" s="817">
        <v>0</v>
      </c>
      <c r="F188" s="817">
        <v>0</v>
      </c>
      <c r="G188" s="817">
        <v>0</v>
      </c>
      <c r="H188" s="817">
        <v>0</v>
      </c>
      <c r="I188" s="817">
        <v>0</v>
      </c>
      <c r="J188" s="817">
        <v>0</v>
      </c>
    </row>
    <row r="189" spans="1:10" ht="15" customHeight="1">
      <c r="A189" s="66" t="s">
        <v>171</v>
      </c>
      <c r="B189" s="817">
        <v>0</v>
      </c>
      <c r="C189" s="817">
        <v>0</v>
      </c>
      <c r="D189" s="817">
        <v>0</v>
      </c>
      <c r="E189" s="817">
        <v>0</v>
      </c>
      <c r="F189" s="817">
        <v>0</v>
      </c>
      <c r="G189" s="817">
        <v>0</v>
      </c>
      <c r="H189" s="817">
        <v>0</v>
      </c>
      <c r="I189" s="817">
        <v>0</v>
      </c>
      <c r="J189" s="817">
        <v>0</v>
      </c>
    </row>
    <row r="190" spans="1:10" ht="15" customHeight="1">
      <c r="A190" s="66" t="s">
        <v>172</v>
      </c>
      <c r="B190" s="817">
        <v>0</v>
      </c>
      <c r="C190" s="817">
        <v>0</v>
      </c>
      <c r="D190" s="817">
        <v>0</v>
      </c>
      <c r="E190" s="817">
        <v>0</v>
      </c>
      <c r="F190" s="817">
        <v>0</v>
      </c>
      <c r="G190" s="817">
        <v>0</v>
      </c>
      <c r="H190" s="817">
        <v>0</v>
      </c>
      <c r="I190" s="817">
        <v>0</v>
      </c>
      <c r="J190" s="817">
        <v>0</v>
      </c>
    </row>
    <row r="191" spans="1:10" ht="15" customHeight="1">
      <c r="A191" s="66" t="s">
        <v>173</v>
      </c>
      <c r="B191" s="817">
        <v>0</v>
      </c>
      <c r="C191" s="817">
        <v>0</v>
      </c>
      <c r="D191" s="817">
        <v>0</v>
      </c>
      <c r="E191" s="817">
        <v>0</v>
      </c>
      <c r="F191" s="817">
        <v>0</v>
      </c>
      <c r="G191" s="817">
        <v>0</v>
      </c>
      <c r="H191" s="817">
        <v>0</v>
      </c>
      <c r="I191" s="817">
        <v>0</v>
      </c>
      <c r="J191" s="817">
        <v>0</v>
      </c>
    </row>
    <row r="192" spans="1:10" ht="15" customHeight="1">
      <c r="A192" s="66" t="s">
        <v>174</v>
      </c>
      <c r="B192" s="817">
        <v>0</v>
      </c>
      <c r="C192" s="817">
        <v>0</v>
      </c>
      <c r="D192" s="817">
        <v>0</v>
      </c>
      <c r="E192" s="817">
        <v>0</v>
      </c>
      <c r="F192" s="817">
        <v>0</v>
      </c>
      <c r="G192" s="817">
        <v>0</v>
      </c>
      <c r="H192" s="817">
        <v>0</v>
      </c>
      <c r="I192" s="817">
        <v>0</v>
      </c>
      <c r="J192" s="817">
        <v>0</v>
      </c>
    </row>
    <row r="193" spans="1:10" ht="15" customHeight="1">
      <c r="A193" s="826" t="s">
        <v>175</v>
      </c>
      <c r="B193" s="817">
        <v>0</v>
      </c>
      <c r="C193" s="817">
        <v>0</v>
      </c>
      <c r="D193" s="817">
        <v>0</v>
      </c>
      <c r="E193" s="817">
        <v>0</v>
      </c>
      <c r="F193" s="817">
        <v>0</v>
      </c>
      <c r="G193" s="817">
        <v>0</v>
      </c>
      <c r="H193" s="817">
        <v>0</v>
      </c>
      <c r="I193" s="817">
        <v>0</v>
      </c>
      <c r="J193" s="817">
        <v>0</v>
      </c>
    </row>
    <row r="194" spans="1:10" ht="15" customHeight="1">
      <c r="A194" s="66" t="s">
        <v>176</v>
      </c>
      <c r="B194" s="817">
        <v>0</v>
      </c>
      <c r="C194" s="817">
        <v>0</v>
      </c>
      <c r="D194" s="817">
        <v>0</v>
      </c>
      <c r="E194" s="817">
        <v>0</v>
      </c>
      <c r="F194" s="817">
        <v>0</v>
      </c>
      <c r="G194" s="817">
        <v>0</v>
      </c>
      <c r="H194" s="817">
        <v>0</v>
      </c>
      <c r="I194" s="817">
        <v>0</v>
      </c>
      <c r="J194" s="817">
        <v>0</v>
      </c>
    </row>
    <row r="195" spans="1:10" ht="15" customHeight="1">
      <c r="A195" s="66" t="s">
        <v>177</v>
      </c>
      <c r="B195" s="817">
        <v>0</v>
      </c>
      <c r="C195" s="817">
        <v>0</v>
      </c>
      <c r="D195" s="817">
        <v>0</v>
      </c>
      <c r="E195" s="817">
        <v>0</v>
      </c>
      <c r="F195" s="817">
        <v>0</v>
      </c>
      <c r="G195" s="817">
        <v>0</v>
      </c>
      <c r="H195" s="817">
        <v>0</v>
      </c>
      <c r="I195" s="817">
        <v>0</v>
      </c>
      <c r="J195" s="817">
        <v>0</v>
      </c>
    </row>
    <row r="196" spans="1:10" ht="15" customHeight="1">
      <c r="A196" s="66" t="s">
        <v>178</v>
      </c>
      <c r="B196" s="817">
        <v>0</v>
      </c>
      <c r="C196" s="817">
        <v>0</v>
      </c>
      <c r="D196" s="817">
        <v>0</v>
      </c>
      <c r="E196" s="817">
        <v>0</v>
      </c>
      <c r="F196" s="817">
        <v>0</v>
      </c>
      <c r="G196" s="817">
        <v>0</v>
      </c>
      <c r="H196" s="817">
        <v>0</v>
      </c>
      <c r="I196" s="817">
        <v>0</v>
      </c>
      <c r="J196" s="817">
        <v>0</v>
      </c>
    </row>
    <row r="197" spans="1:10" ht="15" customHeight="1">
      <c r="A197" s="66" t="s">
        <v>179</v>
      </c>
      <c r="B197" s="817">
        <v>0</v>
      </c>
      <c r="C197" s="817">
        <v>0</v>
      </c>
      <c r="D197" s="817">
        <v>0</v>
      </c>
      <c r="E197" s="817">
        <v>0</v>
      </c>
      <c r="F197" s="817">
        <v>0</v>
      </c>
      <c r="G197" s="817">
        <v>0</v>
      </c>
      <c r="H197" s="817">
        <v>0</v>
      </c>
      <c r="I197" s="817">
        <v>0</v>
      </c>
      <c r="J197" s="817">
        <v>0</v>
      </c>
    </row>
    <row r="198" spans="1:10" ht="15" customHeight="1">
      <c r="A198" s="66" t="s">
        <v>180</v>
      </c>
      <c r="B198" s="817">
        <v>0</v>
      </c>
      <c r="C198" s="817">
        <v>0</v>
      </c>
      <c r="D198" s="817">
        <v>0</v>
      </c>
      <c r="E198" s="817">
        <v>0</v>
      </c>
      <c r="F198" s="817">
        <v>0</v>
      </c>
      <c r="G198" s="817">
        <v>0</v>
      </c>
      <c r="H198" s="817">
        <v>0</v>
      </c>
      <c r="I198" s="817">
        <v>0</v>
      </c>
      <c r="J198" s="817">
        <v>0</v>
      </c>
    </row>
    <row r="199" spans="1:10" ht="15" customHeight="1">
      <c r="A199" s="826" t="s">
        <v>181</v>
      </c>
      <c r="B199" s="817">
        <v>0</v>
      </c>
      <c r="C199" s="817">
        <v>0</v>
      </c>
      <c r="D199" s="817">
        <v>0</v>
      </c>
      <c r="E199" s="817">
        <v>0</v>
      </c>
      <c r="F199" s="817">
        <v>0</v>
      </c>
      <c r="G199" s="817">
        <v>0</v>
      </c>
      <c r="H199" s="817">
        <v>0</v>
      </c>
      <c r="I199" s="817">
        <v>0</v>
      </c>
      <c r="J199" s="817">
        <v>0</v>
      </c>
    </row>
    <row r="200" spans="1:10" ht="15" customHeight="1">
      <c r="A200" s="826" t="s">
        <v>182</v>
      </c>
      <c r="B200" s="817">
        <v>0</v>
      </c>
      <c r="C200" s="817">
        <v>0</v>
      </c>
      <c r="D200" s="817">
        <v>0</v>
      </c>
      <c r="E200" s="817">
        <v>0</v>
      </c>
      <c r="F200" s="817">
        <v>0</v>
      </c>
      <c r="G200" s="817">
        <v>0</v>
      </c>
      <c r="H200" s="817">
        <v>0</v>
      </c>
      <c r="I200" s="817">
        <v>0</v>
      </c>
      <c r="J200" s="817">
        <v>0</v>
      </c>
    </row>
    <row r="201" spans="1:10" ht="15" customHeight="1">
      <c r="A201" s="66" t="s">
        <v>183</v>
      </c>
      <c r="B201" s="817">
        <v>0</v>
      </c>
      <c r="C201" s="817">
        <v>0</v>
      </c>
      <c r="D201" s="817">
        <v>0</v>
      </c>
      <c r="E201" s="817">
        <v>0</v>
      </c>
      <c r="F201" s="817">
        <v>0</v>
      </c>
      <c r="G201" s="817">
        <v>0</v>
      </c>
      <c r="H201" s="817">
        <v>0</v>
      </c>
      <c r="I201" s="817">
        <v>0</v>
      </c>
      <c r="J201" s="817">
        <v>0</v>
      </c>
    </row>
    <row r="202" spans="1:10" ht="15" customHeight="1">
      <c r="A202" s="66" t="s">
        <v>184</v>
      </c>
      <c r="B202" s="817">
        <v>0</v>
      </c>
      <c r="C202" s="817">
        <v>0</v>
      </c>
      <c r="D202" s="817">
        <v>0</v>
      </c>
      <c r="E202" s="817">
        <v>0</v>
      </c>
      <c r="F202" s="817">
        <v>0</v>
      </c>
      <c r="G202" s="817">
        <v>0</v>
      </c>
      <c r="H202" s="817">
        <v>0</v>
      </c>
      <c r="I202" s="817">
        <v>0</v>
      </c>
      <c r="J202" s="817">
        <v>0</v>
      </c>
    </row>
    <row r="203" spans="1:10" ht="15" customHeight="1">
      <c r="A203" s="66" t="s">
        <v>185</v>
      </c>
      <c r="B203" s="817">
        <v>0</v>
      </c>
      <c r="C203" s="817">
        <v>0</v>
      </c>
      <c r="D203" s="817">
        <v>0</v>
      </c>
      <c r="E203" s="817">
        <v>0</v>
      </c>
      <c r="F203" s="817">
        <v>0</v>
      </c>
      <c r="G203" s="817">
        <v>0</v>
      </c>
      <c r="H203" s="817">
        <v>0</v>
      </c>
      <c r="I203" s="817">
        <v>0</v>
      </c>
      <c r="J203" s="817">
        <v>0</v>
      </c>
    </row>
    <row r="204" spans="1:10" ht="15" customHeight="1">
      <c r="A204" s="66" t="s">
        <v>186</v>
      </c>
      <c r="B204" s="817">
        <v>0</v>
      </c>
      <c r="C204" s="817">
        <v>0</v>
      </c>
      <c r="D204" s="817">
        <v>0</v>
      </c>
      <c r="E204" s="817">
        <v>0</v>
      </c>
      <c r="F204" s="817">
        <v>0</v>
      </c>
      <c r="G204" s="817">
        <v>0</v>
      </c>
      <c r="H204" s="817">
        <v>0</v>
      </c>
      <c r="I204" s="817">
        <v>0</v>
      </c>
      <c r="J204" s="817">
        <v>0</v>
      </c>
    </row>
    <row r="205" spans="1:10" ht="15" customHeight="1" thickBot="1">
      <c r="A205" s="826" t="s">
        <v>187</v>
      </c>
      <c r="B205" s="817">
        <v>0</v>
      </c>
      <c r="C205" s="817">
        <v>0</v>
      </c>
      <c r="D205" s="817">
        <v>0</v>
      </c>
      <c r="E205" s="817">
        <v>0</v>
      </c>
      <c r="F205" s="817">
        <v>0</v>
      </c>
      <c r="G205" s="817">
        <v>0</v>
      </c>
      <c r="H205" s="817">
        <v>0</v>
      </c>
      <c r="I205" s="817">
        <v>0</v>
      </c>
      <c r="J205" s="817">
        <v>0</v>
      </c>
    </row>
    <row r="206" spans="1:10" ht="15" customHeight="1" thickTop="1" thickBot="1">
      <c r="A206" s="822" t="s">
        <v>188</v>
      </c>
      <c r="B206" s="815">
        <v>1400058.9502999999</v>
      </c>
      <c r="C206" s="815">
        <v>2312313.2506300001</v>
      </c>
      <c r="D206" s="815">
        <v>539243.0321699999</v>
      </c>
      <c r="E206" s="815">
        <v>414089.48232999997</v>
      </c>
      <c r="F206" s="815">
        <v>227445.07025999998</v>
      </c>
      <c r="G206" s="815">
        <v>1300615.15115</v>
      </c>
      <c r="H206" s="815">
        <v>3046.9574500000003</v>
      </c>
      <c r="I206" s="815">
        <v>116126.90093</v>
      </c>
      <c r="J206" s="815">
        <v>6312938.7952200007</v>
      </c>
    </row>
    <row r="207" spans="1:10" ht="15" customHeight="1" thickTop="1">
      <c r="A207" s="826" t="s">
        <v>189</v>
      </c>
      <c r="B207" s="817">
        <v>2.0991999999999997</v>
      </c>
      <c r="C207" s="817">
        <v>163988.80568000002</v>
      </c>
      <c r="D207" s="817">
        <v>8116.04871</v>
      </c>
      <c r="E207" s="817">
        <v>534.7108199999999</v>
      </c>
      <c r="F207" s="817">
        <v>30109.34748</v>
      </c>
      <c r="G207" s="817">
        <v>1.7999999999999999E-2</v>
      </c>
      <c r="H207" s="817">
        <v>0</v>
      </c>
      <c r="I207" s="817">
        <v>0.248</v>
      </c>
      <c r="J207" s="817">
        <v>202751.27789</v>
      </c>
    </row>
    <row r="208" spans="1:10" ht="15" customHeight="1">
      <c r="A208" s="66" t="s">
        <v>190</v>
      </c>
      <c r="B208" s="817">
        <v>0</v>
      </c>
      <c r="C208" s="817">
        <v>0</v>
      </c>
      <c r="D208" s="817">
        <v>0</v>
      </c>
      <c r="E208" s="817">
        <v>0</v>
      </c>
      <c r="F208" s="817">
        <v>0</v>
      </c>
      <c r="G208" s="817">
        <v>0</v>
      </c>
      <c r="H208" s="817">
        <v>0</v>
      </c>
      <c r="I208" s="817">
        <v>0</v>
      </c>
      <c r="J208" s="817">
        <v>0</v>
      </c>
    </row>
    <row r="209" spans="1:10" ht="15" customHeight="1">
      <c r="A209" s="66" t="s">
        <v>191</v>
      </c>
      <c r="B209" s="817">
        <v>0</v>
      </c>
      <c r="C209" s="817">
        <v>0</v>
      </c>
      <c r="D209" s="817">
        <v>0</v>
      </c>
      <c r="E209" s="817">
        <v>0</v>
      </c>
      <c r="F209" s="817">
        <v>0</v>
      </c>
      <c r="G209" s="817">
        <v>0</v>
      </c>
      <c r="H209" s="817">
        <v>0</v>
      </c>
      <c r="I209" s="817">
        <v>0</v>
      </c>
      <c r="J209" s="817">
        <v>0</v>
      </c>
    </row>
    <row r="210" spans="1:10" ht="15" customHeight="1">
      <c r="A210" s="66" t="s">
        <v>192</v>
      </c>
      <c r="B210" s="817">
        <v>2.0991999999999997</v>
      </c>
      <c r="C210" s="817">
        <v>163988.80568000002</v>
      </c>
      <c r="D210" s="817">
        <v>8116.04871</v>
      </c>
      <c r="E210" s="817">
        <v>534.7108199999999</v>
      </c>
      <c r="F210" s="817">
        <v>30109.34748</v>
      </c>
      <c r="G210" s="817">
        <v>1.7999999999999999E-2</v>
      </c>
      <c r="H210" s="817">
        <v>0</v>
      </c>
      <c r="I210" s="817">
        <v>0.248</v>
      </c>
      <c r="J210" s="817">
        <v>202751.27789</v>
      </c>
    </row>
    <row r="211" spans="1:10" ht="15" customHeight="1">
      <c r="A211" s="826" t="s">
        <v>193</v>
      </c>
      <c r="B211" s="817">
        <v>5728.8696900000004</v>
      </c>
      <c r="C211" s="817">
        <v>0</v>
      </c>
      <c r="D211" s="817">
        <v>0</v>
      </c>
      <c r="E211" s="817">
        <v>157.77518000000001</v>
      </c>
      <c r="F211" s="817">
        <v>0</v>
      </c>
      <c r="G211" s="817">
        <v>229267.67556999999</v>
      </c>
      <c r="H211" s="817">
        <v>0</v>
      </c>
      <c r="I211" s="817">
        <v>0</v>
      </c>
      <c r="J211" s="817">
        <v>235154.32044000001</v>
      </c>
    </row>
    <row r="212" spans="1:10" ht="15" customHeight="1">
      <c r="A212" s="823" t="s">
        <v>194</v>
      </c>
      <c r="B212" s="817">
        <v>0</v>
      </c>
      <c r="C212" s="817">
        <v>0</v>
      </c>
      <c r="D212" s="817">
        <v>0</v>
      </c>
      <c r="E212" s="817">
        <v>0</v>
      </c>
      <c r="F212" s="817">
        <v>0</v>
      </c>
      <c r="G212" s="817">
        <v>0</v>
      </c>
      <c r="H212" s="817">
        <v>0</v>
      </c>
      <c r="I212" s="817">
        <v>0</v>
      </c>
      <c r="J212" s="817">
        <v>0</v>
      </c>
    </row>
    <row r="213" spans="1:10" ht="15" customHeight="1">
      <c r="A213" s="66" t="s">
        <v>195</v>
      </c>
      <c r="B213" s="817">
        <v>5728.8696900000004</v>
      </c>
      <c r="C213" s="817">
        <v>0</v>
      </c>
      <c r="D213" s="817">
        <v>0</v>
      </c>
      <c r="E213" s="817">
        <v>0</v>
      </c>
      <c r="F213" s="817">
        <v>0</v>
      </c>
      <c r="G213" s="817">
        <v>229267.67556999999</v>
      </c>
      <c r="H213" s="817">
        <v>0</v>
      </c>
      <c r="I213" s="817">
        <v>0</v>
      </c>
      <c r="J213" s="817">
        <v>234996.54525999998</v>
      </c>
    </row>
    <row r="214" spans="1:10" ht="15" customHeight="1">
      <c r="A214" s="66" t="s">
        <v>196</v>
      </c>
      <c r="B214" s="817">
        <v>0</v>
      </c>
      <c r="C214" s="817">
        <v>0</v>
      </c>
      <c r="D214" s="817">
        <v>0</v>
      </c>
      <c r="E214" s="817">
        <v>0</v>
      </c>
      <c r="F214" s="817">
        <v>0</v>
      </c>
      <c r="G214" s="817">
        <v>0</v>
      </c>
      <c r="H214" s="817">
        <v>0</v>
      </c>
      <c r="I214" s="817">
        <v>0</v>
      </c>
      <c r="J214" s="817">
        <v>0</v>
      </c>
    </row>
    <row r="215" spans="1:10" ht="15" customHeight="1">
      <c r="A215" s="66" t="s">
        <v>1279</v>
      </c>
      <c r="B215" s="817">
        <v>0</v>
      </c>
      <c r="C215" s="817">
        <v>0</v>
      </c>
      <c r="D215" s="817">
        <v>0</v>
      </c>
      <c r="E215" s="817">
        <v>0</v>
      </c>
      <c r="F215" s="817">
        <v>0</v>
      </c>
      <c r="G215" s="817">
        <v>0</v>
      </c>
      <c r="H215" s="817">
        <v>0</v>
      </c>
      <c r="I215" s="817">
        <v>0</v>
      </c>
      <c r="J215" s="817">
        <v>0</v>
      </c>
    </row>
    <row r="216" spans="1:10" ht="15" customHeight="1">
      <c r="A216" s="66" t="s">
        <v>197</v>
      </c>
      <c r="B216" s="817">
        <v>0</v>
      </c>
      <c r="C216" s="817">
        <v>0</v>
      </c>
      <c r="D216" s="817">
        <v>0</v>
      </c>
      <c r="E216" s="817">
        <v>157.77518000000001</v>
      </c>
      <c r="F216" s="817">
        <v>0</v>
      </c>
      <c r="G216" s="817">
        <v>0</v>
      </c>
      <c r="H216" s="817">
        <v>0</v>
      </c>
      <c r="I216" s="817">
        <v>0</v>
      </c>
      <c r="J216" s="817">
        <v>157.77518000000001</v>
      </c>
    </row>
    <row r="217" spans="1:10" ht="15" customHeight="1">
      <c r="A217" s="826" t="s">
        <v>198</v>
      </c>
      <c r="B217" s="817">
        <v>481.14436000000001</v>
      </c>
      <c r="C217" s="817">
        <v>0</v>
      </c>
      <c r="D217" s="817">
        <v>0</v>
      </c>
      <c r="E217" s="817">
        <v>0</v>
      </c>
      <c r="F217" s="817">
        <v>0</v>
      </c>
      <c r="G217" s="817">
        <v>0</v>
      </c>
      <c r="H217" s="817">
        <v>0</v>
      </c>
      <c r="I217" s="817">
        <v>0</v>
      </c>
      <c r="J217" s="817">
        <v>481.14436000000001</v>
      </c>
    </row>
    <row r="218" spans="1:10" ht="15" customHeight="1">
      <c r="A218" s="66" t="s">
        <v>199</v>
      </c>
      <c r="B218" s="817">
        <v>481.14436000000001</v>
      </c>
      <c r="C218" s="817">
        <v>0</v>
      </c>
      <c r="D218" s="817">
        <v>0</v>
      </c>
      <c r="E218" s="817">
        <v>0</v>
      </c>
      <c r="F218" s="817">
        <v>0</v>
      </c>
      <c r="G218" s="817">
        <v>0</v>
      </c>
      <c r="H218" s="817">
        <v>0</v>
      </c>
      <c r="I218" s="817">
        <v>0</v>
      </c>
      <c r="J218" s="817">
        <v>481.14436000000001</v>
      </c>
    </row>
    <row r="219" spans="1:10" ht="15" customHeight="1">
      <c r="A219" s="66" t="s">
        <v>200</v>
      </c>
      <c r="B219" s="817">
        <v>0</v>
      </c>
      <c r="C219" s="817">
        <v>0</v>
      </c>
      <c r="D219" s="817">
        <v>0</v>
      </c>
      <c r="E219" s="817">
        <v>0</v>
      </c>
      <c r="F219" s="817">
        <v>0</v>
      </c>
      <c r="G219" s="817">
        <v>0</v>
      </c>
      <c r="H219" s="817">
        <v>0</v>
      </c>
      <c r="I219" s="817">
        <v>0</v>
      </c>
      <c r="J219" s="817">
        <v>0</v>
      </c>
    </row>
    <row r="220" spans="1:10" ht="15" customHeight="1">
      <c r="A220" s="826" t="s">
        <v>201</v>
      </c>
      <c r="B220" s="817">
        <v>0</v>
      </c>
      <c r="C220" s="817">
        <v>0</v>
      </c>
      <c r="D220" s="817">
        <v>0</v>
      </c>
      <c r="E220" s="817">
        <v>0</v>
      </c>
      <c r="F220" s="817">
        <v>0</v>
      </c>
      <c r="G220" s="817">
        <v>0</v>
      </c>
      <c r="H220" s="817">
        <v>0</v>
      </c>
      <c r="I220" s="817">
        <v>0</v>
      </c>
      <c r="J220" s="817">
        <v>0</v>
      </c>
    </row>
    <row r="221" spans="1:10" ht="15" customHeight="1">
      <c r="A221" s="66" t="s">
        <v>202</v>
      </c>
      <c r="B221" s="817">
        <v>0</v>
      </c>
      <c r="C221" s="817">
        <v>0</v>
      </c>
      <c r="D221" s="817">
        <v>0</v>
      </c>
      <c r="E221" s="817">
        <v>0</v>
      </c>
      <c r="F221" s="817">
        <v>0</v>
      </c>
      <c r="G221" s="817">
        <v>0</v>
      </c>
      <c r="H221" s="817">
        <v>0</v>
      </c>
      <c r="I221" s="817">
        <v>0</v>
      </c>
      <c r="J221" s="817">
        <v>0</v>
      </c>
    </row>
    <row r="222" spans="1:10" ht="15" customHeight="1">
      <c r="A222" s="66" t="s">
        <v>203</v>
      </c>
      <c r="B222" s="817">
        <v>0</v>
      </c>
      <c r="C222" s="817">
        <v>0</v>
      </c>
      <c r="D222" s="817">
        <v>0</v>
      </c>
      <c r="E222" s="817">
        <v>0</v>
      </c>
      <c r="F222" s="817">
        <v>0</v>
      </c>
      <c r="G222" s="817">
        <v>0</v>
      </c>
      <c r="H222" s="817">
        <v>0</v>
      </c>
      <c r="I222" s="817">
        <v>0</v>
      </c>
      <c r="J222" s="817">
        <v>0</v>
      </c>
    </row>
    <row r="223" spans="1:10" ht="15" customHeight="1">
      <c r="A223" s="826" t="s">
        <v>204</v>
      </c>
      <c r="B223" s="817">
        <v>942809.36884000001</v>
      </c>
      <c r="C223" s="817">
        <v>1446428.4531500002</v>
      </c>
      <c r="D223" s="817">
        <v>507302.04933000001</v>
      </c>
      <c r="E223" s="817">
        <v>319411.69878999999</v>
      </c>
      <c r="F223" s="817">
        <v>120390.95144</v>
      </c>
      <c r="G223" s="817">
        <v>481203.60668999999</v>
      </c>
      <c r="H223" s="817">
        <v>1557.5183999999999</v>
      </c>
      <c r="I223" s="817">
        <v>6245.3858600000003</v>
      </c>
      <c r="J223" s="817">
        <v>3825349.0325000002</v>
      </c>
    </row>
    <row r="224" spans="1:10" ht="15" customHeight="1">
      <c r="A224" s="66" t="s">
        <v>205</v>
      </c>
      <c r="B224" s="817">
        <v>630606.64178999991</v>
      </c>
      <c r="C224" s="817">
        <v>291254.73492000002</v>
      </c>
      <c r="D224" s="817">
        <v>507302.04933000001</v>
      </c>
      <c r="E224" s="817">
        <v>139001.45796999999</v>
      </c>
      <c r="F224" s="817">
        <v>2773.6435699999997</v>
      </c>
      <c r="G224" s="817">
        <v>336602.20321000001</v>
      </c>
      <c r="H224" s="817">
        <v>631.16</v>
      </c>
      <c r="I224" s="817">
        <v>6245.3858600000003</v>
      </c>
      <c r="J224" s="817">
        <v>1914417.2766500001</v>
      </c>
    </row>
    <row r="225" spans="1:10" ht="15" customHeight="1">
      <c r="A225" s="66" t="s">
        <v>206</v>
      </c>
      <c r="B225" s="817">
        <v>0</v>
      </c>
      <c r="C225" s="817">
        <v>0</v>
      </c>
      <c r="D225" s="817">
        <v>0</v>
      </c>
      <c r="E225" s="817">
        <v>0</v>
      </c>
      <c r="F225" s="817">
        <v>0</v>
      </c>
      <c r="G225" s="817">
        <v>0</v>
      </c>
      <c r="H225" s="817">
        <v>0</v>
      </c>
      <c r="I225" s="817">
        <v>0</v>
      </c>
      <c r="J225" s="817">
        <v>0</v>
      </c>
    </row>
    <row r="226" spans="1:10" ht="15" customHeight="1">
      <c r="A226" s="66" t="s">
        <v>207</v>
      </c>
      <c r="B226" s="817">
        <v>221961.57455000002</v>
      </c>
      <c r="C226" s="817">
        <v>1077972.35253</v>
      </c>
      <c r="D226" s="817">
        <v>0</v>
      </c>
      <c r="E226" s="817">
        <v>64018.866829999999</v>
      </c>
      <c r="F226" s="817">
        <v>108597.05033</v>
      </c>
      <c r="G226" s="817">
        <v>102623.20516</v>
      </c>
      <c r="H226" s="817">
        <v>6.7000000000000004E-2</v>
      </c>
      <c r="I226" s="817">
        <v>0</v>
      </c>
      <c r="J226" s="817">
        <v>1575173.1164000002</v>
      </c>
    </row>
    <row r="227" spans="1:10" ht="15" customHeight="1">
      <c r="A227" s="66" t="s">
        <v>208</v>
      </c>
      <c r="B227" s="817">
        <v>0</v>
      </c>
      <c r="C227" s="817">
        <v>0</v>
      </c>
      <c r="D227" s="817">
        <v>0</v>
      </c>
      <c r="E227" s="817">
        <v>0</v>
      </c>
      <c r="F227" s="817">
        <v>0</v>
      </c>
      <c r="G227" s="817">
        <v>0</v>
      </c>
      <c r="H227" s="817">
        <v>0</v>
      </c>
      <c r="I227" s="817">
        <v>0</v>
      </c>
      <c r="J227" s="817">
        <v>0</v>
      </c>
    </row>
    <row r="228" spans="1:10" ht="15" customHeight="1">
      <c r="A228" s="66" t="s">
        <v>209</v>
      </c>
      <c r="B228" s="839">
        <v>0</v>
      </c>
      <c r="C228" s="839">
        <v>0</v>
      </c>
      <c r="D228" s="839">
        <v>0</v>
      </c>
      <c r="E228" s="839">
        <v>0</v>
      </c>
      <c r="F228" s="817">
        <v>0</v>
      </c>
      <c r="G228" s="817">
        <v>0</v>
      </c>
      <c r="H228" s="817">
        <v>0</v>
      </c>
      <c r="I228" s="817">
        <v>0</v>
      </c>
      <c r="J228" s="817">
        <v>0</v>
      </c>
    </row>
    <row r="229" spans="1:10" ht="15" customHeight="1">
      <c r="A229" s="66" t="s">
        <v>210</v>
      </c>
      <c r="B229" s="839">
        <v>0</v>
      </c>
      <c r="C229" s="839">
        <v>0</v>
      </c>
      <c r="D229" s="839">
        <v>0</v>
      </c>
      <c r="E229" s="839">
        <v>0</v>
      </c>
      <c r="F229" s="839">
        <v>0</v>
      </c>
      <c r="G229" s="839">
        <v>0</v>
      </c>
      <c r="H229" s="839">
        <v>0</v>
      </c>
      <c r="I229" s="839">
        <v>0</v>
      </c>
      <c r="J229" s="839">
        <v>0</v>
      </c>
    </row>
    <row r="230" spans="1:10" ht="15" customHeight="1">
      <c r="A230" s="66" t="s">
        <v>211</v>
      </c>
      <c r="B230" s="839">
        <v>0</v>
      </c>
      <c r="C230" s="839">
        <v>0</v>
      </c>
      <c r="D230" s="839">
        <v>0</v>
      </c>
      <c r="E230" s="839">
        <v>0</v>
      </c>
      <c r="F230" s="839">
        <v>0</v>
      </c>
      <c r="G230" s="839">
        <v>0</v>
      </c>
      <c r="H230" s="839">
        <v>0</v>
      </c>
      <c r="I230" s="839">
        <v>0</v>
      </c>
      <c r="J230" s="839">
        <v>0</v>
      </c>
    </row>
    <row r="231" spans="1:10" ht="15" customHeight="1">
      <c r="A231" s="66" t="s">
        <v>212</v>
      </c>
      <c r="B231" s="839">
        <v>0</v>
      </c>
      <c r="C231" s="839">
        <v>0</v>
      </c>
      <c r="D231" s="839">
        <v>0</v>
      </c>
      <c r="E231" s="839">
        <v>0</v>
      </c>
      <c r="F231" s="839">
        <v>0</v>
      </c>
      <c r="G231" s="839">
        <v>0</v>
      </c>
      <c r="H231" s="839">
        <v>0</v>
      </c>
      <c r="I231" s="839">
        <v>0</v>
      </c>
      <c r="J231" s="839">
        <v>0</v>
      </c>
    </row>
    <row r="232" spans="1:10" ht="15" customHeight="1">
      <c r="A232" s="66" t="s">
        <v>213</v>
      </c>
      <c r="B232" s="839">
        <v>90241.152499999997</v>
      </c>
      <c r="C232" s="839">
        <v>77201.365700000009</v>
      </c>
      <c r="D232" s="839">
        <v>0</v>
      </c>
      <c r="E232" s="839">
        <v>116391.37398999999</v>
      </c>
      <c r="F232" s="839">
        <v>9020.2575399999987</v>
      </c>
      <c r="G232" s="839">
        <v>41978.198320000003</v>
      </c>
      <c r="H232" s="839">
        <v>926.29140000000007</v>
      </c>
      <c r="I232" s="839">
        <v>0</v>
      </c>
      <c r="J232" s="839">
        <v>335758.63945000002</v>
      </c>
    </row>
    <row r="233" spans="1:10" ht="15" customHeight="1">
      <c r="A233" s="826" t="s">
        <v>214</v>
      </c>
      <c r="B233" s="839">
        <v>188034.26022999999</v>
      </c>
      <c r="C233" s="839">
        <v>701895.99179999996</v>
      </c>
      <c r="D233" s="839">
        <v>23824.934129999998</v>
      </c>
      <c r="E233" s="839">
        <v>93985.29754</v>
      </c>
      <c r="F233" s="839">
        <v>76944.771340000007</v>
      </c>
      <c r="G233" s="839">
        <v>460295.48736999999</v>
      </c>
      <c r="H233" s="839">
        <v>1489.43905</v>
      </c>
      <c r="I233" s="839">
        <v>109881.26706999999</v>
      </c>
      <c r="J233" s="839">
        <v>1656351.4485299999</v>
      </c>
    </row>
    <row r="234" spans="1:10" ht="15" customHeight="1">
      <c r="A234" s="66" t="s">
        <v>215</v>
      </c>
      <c r="B234" s="839">
        <v>45572.9447</v>
      </c>
      <c r="C234" s="839">
        <v>0</v>
      </c>
      <c r="D234" s="839">
        <v>5864.1555499999995</v>
      </c>
      <c r="E234" s="839">
        <v>58357.419689999995</v>
      </c>
      <c r="F234" s="839">
        <v>0</v>
      </c>
      <c r="G234" s="839">
        <v>90106.127999999997</v>
      </c>
      <c r="H234" s="839">
        <v>0</v>
      </c>
      <c r="I234" s="839">
        <v>0</v>
      </c>
      <c r="J234" s="839">
        <v>199900.64794</v>
      </c>
    </row>
    <row r="235" spans="1:10" ht="15" customHeight="1">
      <c r="A235" s="66" t="s">
        <v>216</v>
      </c>
      <c r="B235" s="839">
        <v>0</v>
      </c>
      <c r="C235" s="839">
        <v>37223.5</v>
      </c>
      <c r="D235" s="839">
        <v>0</v>
      </c>
      <c r="E235" s="839">
        <v>0</v>
      </c>
      <c r="F235" s="839">
        <v>0</v>
      </c>
      <c r="G235" s="839">
        <v>5697.8607300000003</v>
      </c>
      <c r="H235" s="839">
        <v>0</v>
      </c>
      <c r="I235" s="839">
        <v>0</v>
      </c>
      <c r="J235" s="839">
        <v>42921.36073</v>
      </c>
    </row>
    <row r="236" spans="1:10" ht="15" customHeight="1">
      <c r="A236" s="66" t="s">
        <v>217</v>
      </c>
      <c r="B236" s="839">
        <v>60829.120659999993</v>
      </c>
      <c r="C236" s="839">
        <v>94294.132719999994</v>
      </c>
      <c r="D236" s="839">
        <v>10563.19965</v>
      </c>
      <c r="E236" s="839">
        <v>11885.664919999999</v>
      </c>
      <c r="F236" s="991">
        <v>10496.864039999999</v>
      </c>
      <c r="G236" s="991">
        <v>45934.659009999996</v>
      </c>
      <c r="H236" s="839">
        <v>1488.93262</v>
      </c>
      <c r="I236" s="839">
        <v>30168.525460000001</v>
      </c>
      <c r="J236" s="839">
        <v>265661.09908000001</v>
      </c>
    </row>
    <row r="237" spans="1:10" ht="15" customHeight="1">
      <c r="A237" s="66" t="s">
        <v>218</v>
      </c>
      <c r="B237" s="839">
        <v>3828.5900999999999</v>
      </c>
      <c r="C237" s="839">
        <v>981.48120999999992</v>
      </c>
      <c r="D237" s="839">
        <v>7201.0060700000004</v>
      </c>
      <c r="E237" s="839">
        <v>1875.7788899999998</v>
      </c>
      <c r="F237" s="991">
        <v>2921.4703500000001</v>
      </c>
      <c r="G237" s="991">
        <v>2313.0385200000001</v>
      </c>
      <c r="H237" s="839">
        <v>0.50643000000000005</v>
      </c>
      <c r="I237" s="839">
        <v>2951.67013</v>
      </c>
      <c r="J237" s="839">
        <v>22073.541699999998</v>
      </c>
    </row>
    <row r="238" spans="1:10" ht="15" customHeight="1">
      <c r="A238" s="66" t="s">
        <v>219</v>
      </c>
      <c r="B238" s="66">
        <v>0</v>
      </c>
      <c r="C238" s="66">
        <v>0</v>
      </c>
      <c r="D238" s="66">
        <v>0</v>
      </c>
      <c r="E238" s="66">
        <v>0</v>
      </c>
      <c r="F238" s="839">
        <v>0</v>
      </c>
      <c r="G238" s="839">
        <v>0</v>
      </c>
      <c r="H238" s="839">
        <v>0</v>
      </c>
      <c r="I238" s="839">
        <v>0</v>
      </c>
      <c r="J238" s="839">
        <v>0</v>
      </c>
    </row>
    <row r="239" spans="1:10" ht="15" customHeight="1">
      <c r="A239" s="66" t="s">
        <v>220</v>
      </c>
      <c r="B239" s="66">
        <v>77803.604769999991</v>
      </c>
      <c r="C239" s="66">
        <v>569396.87786999997</v>
      </c>
      <c r="D239" s="66">
        <v>196.57285999999999</v>
      </c>
      <c r="E239" s="66">
        <v>21866.43404</v>
      </c>
      <c r="F239" s="839">
        <v>63526.436950000003</v>
      </c>
      <c r="G239" s="839">
        <v>316243.80111</v>
      </c>
      <c r="H239" s="839">
        <v>0</v>
      </c>
      <c r="I239" s="839">
        <v>76761.071479999999</v>
      </c>
      <c r="J239" s="839">
        <v>1125794.79908</v>
      </c>
    </row>
    <row r="240" spans="1:10" ht="15" customHeight="1">
      <c r="A240" s="66" t="s">
        <v>221</v>
      </c>
      <c r="B240" s="66">
        <v>0</v>
      </c>
      <c r="C240" s="66">
        <v>0</v>
      </c>
      <c r="D240" s="66">
        <v>0</v>
      </c>
      <c r="E240" s="66">
        <v>0</v>
      </c>
      <c r="F240" s="839">
        <v>0</v>
      </c>
      <c r="G240" s="839">
        <v>0</v>
      </c>
      <c r="H240" s="839">
        <v>0</v>
      </c>
      <c r="I240" s="839">
        <v>0</v>
      </c>
      <c r="J240" s="839">
        <v>0</v>
      </c>
    </row>
    <row r="241" spans="1:10" ht="15" customHeight="1">
      <c r="A241" s="826" t="s">
        <v>1263</v>
      </c>
      <c r="B241" s="66">
        <v>263003.20798000001</v>
      </c>
      <c r="C241" s="66">
        <v>0</v>
      </c>
      <c r="D241" s="66">
        <v>0</v>
      </c>
      <c r="E241" s="66">
        <v>0</v>
      </c>
      <c r="F241" s="839">
        <v>0</v>
      </c>
      <c r="G241" s="839">
        <v>1153.41535</v>
      </c>
      <c r="H241" s="839">
        <v>0</v>
      </c>
      <c r="I241" s="839">
        <v>0</v>
      </c>
      <c r="J241" s="839">
        <v>264156.62333000003</v>
      </c>
    </row>
    <row r="242" spans="1:10" ht="15" customHeight="1">
      <c r="A242" s="66" t="s">
        <v>1264</v>
      </c>
      <c r="B242" s="66">
        <v>249120.17146000001</v>
      </c>
      <c r="C242" s="66">
        <v>0</v>
      </c>
      <c r="D242" s="66">
        <v>0</v>
      </c>
      <c r="E242" s="66">
        <v>0</v>
      </c>
      <c r="F242" s="839">
        <v>0</v>
      </c>
      <c r="G242" s="839">
        <v>1074.3089299999999</v>
      </c>
      <c r="H242" s="839">
        <v>0</v>
      </c>
      <c r="I242" s="839">
        <v>0</v>
      </c>
      <c r="J242" s="839">
        <v>250194.48038999998</v>
      </c>
    </row>
    <row r="243" spans="1:10" ht="15" customHeight="1">
      <c r="A243" s="66" t="s">
        <v>1265</v>
      </c>
      <c r="B243" s="66">
        <v>13883.03652</v>
      </c>
      <c r="C243" s="66">
        <v>0</v>
      </c>
      <c r="D243" s="66">
        <v>0</v>
      </c>
      <c r="E243" s="66">
        <v>0</v>
      </c>
      <c r="F243" s="839">
        <v>0</v>
      </c>
      <c r="G243" s="839">
        <v>79.10642</v>
      </c>
      <c r="H243" s="839">
        <v>0</v>
      </c>
      <c r="I243" s="839">
        <v>0</v>
      </c>
      <c r="J243" s="839">
        <v>13962.14294</v>
      </c>
    </row>
    <row r="244" spans="1:10" ht="15" customHeight="1">
      <c r="A244" s="826" t="s">
        <v>1266</v>
      </c>
      <c r="B244" s="66">
        <v>0</v>
      </c>
      <c r="C244" s="66">
        <v>0</v>
      </c>
      <c r="D244" s="66">
        <v>0</v>
      </c>
      <c r="E244" s="66">
        <v>0</v>
      </c>
      <c r="F244" s="839">
        <v>0</v>
      </c>
      <c r="G244" s="839">
        <v>128694.94817</v>
      </c>
      <c r="H244" s="839">
        <v>0</v>
      </c>
      <c r="I244" s="839">
        <v>0</v>
      </c>
      <c r="J244" s="839">
        <v>128694.94817</v>
      </c>
    </row>
    <row r="245" spans="1:10" ht="15" customHeight="1">
      <c r="A245" s="66" t="s">
        <v>1264</v>
      </c>
      <c r="B245" s="66">
        <v>0</v>
      </c>
      <c r="C245" s="66">
        <v>0</v>
      </c>
      <c r="D245" s="66">
        <v>0</v>
      </c>
      <c r="E245" s="66">
        <v>0</v>
      </c>
      <c r="F245" s="839">
        <v>0</v>
      </c>
      <c r="G245" s="839">
        <v>123322.9135</v>
      </c>
      <c r="H245" s="839">
        <v>0</v>
      </c>
      <c r="I245" s="839">
        <v>0</v>
      </c>
      <c r="J245" s="839">
        <v>123322.9135</v>
      </c>
    </row>
    <row r="246" spans="1:10" ht="15" customHeight="1">
      <c r="A246" s="66" t="s">
        <v>1265</v>
      </c>
      <c r="B246" s="66">
        <v>0</v>
      </c>
      <c r="C246" s="66">
        <v>0</v>
      </c>
      <c r="D246" s="66">
        <v>0</v>
      </c>
      <c r="E246" s="66">
        <v>0</v>
      </c>
      <c r="F246" s="839">
        <v>0</v>
      </c>
      <c r="G246" s="839">
        <v>5372.03467</v>
      </c>
      <c r="H246" s="839">
        <v>0</v>
      </c>
      <c r="I246" s="839">
        <v>0</v>
      </c>
      <c r="J246" s="839">
        <v>5372.03467</v>
      </c>
    </row>
    <row r="247" spans="1:10" ht="15" customHeight="1">
      <c r="A247" s="846" t="s">
        <v>1267</v>
      </c>
      <c r="B247" s="66">
        <v>263003.20798000001</v>
      </c>
      <c r="C247" s="66">
        <v>0</v>
      </c>
      <c r="D247" s="66">
        <v>0</v>
      </c>
      <c r="E247" s="66">
        <v>0</v>
      </c>
      <c r="F247" s="839">
        <v>0</v>
      </c>
      <c r="G247" s="839">
        <v>1153.41535</v>
      </c>
      <c r="H247" s="839">
        <v>0</v>
      </c>
      <c r="I247" s="839">
        <v>0</v>
      </c>
      <c r="J247" s="839">
        <v>264156.62333000003</v>
      </c>
    </row>
    <row r="248" spans="1:10" ht="15" customHeight="1" thickBot="1">
      <c r="A248" s="826" t="s">
        <v>1268</v>
      </c>
      <c r="B248" s="66">
        <v>0</v>
      </c>
      <c r="C248" s="66">
        <v>0</v>
      </c>
      <c r="D248" s="66">
        <v>0</v>
      </c>
      <c r="E248" s="66">
        <v>0</v>
      </c>
      <c r="F248" s="66">
        <v>0</v>
      </c>
      <c r="G248" s="66">
        <v>128694.94817</v>
      </c>
      <c r="H248" s="66">
        <v>0</v>
      </c>
      <c r="I248" s="66">
        <v>0</v>
      </c>
      <c r="J248" s="66">
        <v>128694.94817</v>
      </c>
    </row>
    <row r="249" spans="1:10" ht="15" customHeight="1" thickTop="1" thickBot="1">
      <c r="A249" s="822" t="s">
        <v>222</v>
      </c>
      <c r="B249" s="815">
        <v>93022.841189999992</v>
      </c>
      <c r="C249" s="815">
        <v>308088.52175000001</v>
      </c>
      <c r="D249" s="815">
        <v>163868.79944999999</v>
      </c>
      <c r="E249" s="815">
        <v>12515.43845</v>
      </c>
      <c r="F249" s="815">
        <v>47996.731890000003</v>
      </c>
      <c r="G249" s="815">
        <v>47784.207840000003</v>
      </c>
      <c r="H249" s="815">
        <v>4621.0398800000003</v>
      </c>
      <c r="I249" s="815">
        <v>137937.08343</v>
      </c>
      <c r="J249" s="815">
        <v>815834.66388000001</v>
      </c>
    </row>
    <row r="250" spans="1:10" ht="15" customHeight="1" thickTop="1">
      <c r="A250" s="66" t="s">
        <v>223</v>
      </c>
      <c r="B250" s="817">
        <v>2.2158099999999998</v>
      </c>
      <c r="C250" s="817">
        <v>19.68702</v>
      </c>
      <c r="D250" s="817">
        <v>0</v>
      </c>
      <c r="E250" s="817">
        <v>49.544129999999996</v>
      </c>
      <c r="F250" s="817">
        <v>40.56297</v>
      </c>
      <c r="G250" s="817">
        <v>0</v>
      </c>
      <c r="H250" s="817">
        <v>1.4845999999999999</v>
      </c>
      <c r="I250" s="817">
        <v>395.52073999999999</v>
      </c>
      <c r="J250" s="817">
        <v>509.01527000000004</v>
      </c>
    </row>
    <row r="251" spans="1:10" ht="15" customHeight="1">
      <c r="A251" s="66" t="s">
        <v>224</v>
      </c>
      <c r="B251" s="817">
        <v>13.56438</v>
      </c>
      <c r="C251" s="817">
        <v>90.159289999999999</v>
      </c>
      <c r="D251" s="817">
        <v>1172.9500500000001</v>
      </c>
      <c r="E251" s="817">
        <v>0.19783000000000001</v>
      </c>
      <c r="F251" s="817">
        <v>119.36734</v>
      </c>
      <c r="G251" s="817">
        <v>227.54254999999998</v>
      </c>
      <c r="H251" s="817">
        <v>2.6976300000000002</v>
      </c>
      <c r="I251" s="817">
        <v>231.29205999999999</v>
      </c>
      <c r="J251" s="817">
        <v>1857.7711299999999</v>
      </c>
    </row>
    <row r="252" spans="1:10" ht="15" customHeight="1">
      <c r="A252" s="66" t="s">
        <v>225</v>
      </c>
      <c r="B252" s="817">
        <v>86655.958849999995</v>
      </c>
      <c r="C252" s="817">
        <v>304552.71729</v>
      </c>
      <c r="D252" s="817">
        <v>161140.31516</v>
      </c>
      <c r="E252" s="817">
        <v>9420.1715600000007</v>
      </c>
      <c r="F252" s="817">
        <v>47308.271390000002</v>
      </c>
      <c r="G252" s="817">
        <v>44346.282780000001</v>
      </c>
      <c r="H252" s="817">
        <v>4329.5138099999995</v>
      </c>
      <c r="I252" s="817">
        <v>136493.82669999998</v>
      </c>
      <c r="J252" s="817">
        <v>794247.05753999995</v>
      </c>
    </row>
    <row r="253" spans="1:10" ht="15" customHeight="1">
      <c r="A253" s="66" t="s">
        <v>226</v>
      </c>
      <c r="B253" s="817">
        <v>2584.2723799999999</v>
      </c>
      <c r="C253" s="817">
        <v>1326.2034699999999</v>
      </c>
      <c r="D253" s="817">
        <v>214.12004000000002</v>
      </c>
      <c r="E253" s="817">
        <v>2311.0801900000001</v>
      </c>
      <c r="F253" s="817">
        <v>17.42578</v>
      </c>
      <c r="G253" s="817">
        <v>1691.21218</v>
      </c>
      <c r="H253" s="817">
        <v>114.10839999999999</v>
      </c>
      <c r="I253" s="817">
        <v>0</v>
      </c>
      <c r="J253" s="817">
        <v>8258.4224400000003</v>
      </c>
    </row>
    <row r="254" spans="1:10" ht="15" customHeight="1">
      <c r="A254" s="66" t="s">
        <v>227</v>
      </c>
      <c r="B254" s="817">
        <v>2586.1595600000001</v>
      </c>
      <c r="C254" s="817">
        <v>907.32104000000004</v>
      </c>
      <c r="D254" s="817">
        <v>780.49116000000004</v>
      </c>
      <c r="E254" s="817">
        <v>415.29970000000003</v>
      </c>
      <c r="F254" s="817">
        <v>266.67824999999999</v>
      </c>
      <c r="G254" s="817">
        <v>876.33127000000002</v>
      </c>
      <c r="H254" s="817">
        <v>152.25418999999999</v>
      </c>
      <c r="I254" s="817">
        <v>816.44393000000002</v>
      </c>
      <c r="J254" s="817">
        <v>6800.9790999999996</v>
      </c>
    </row>
    <row r="255" spans="1:10" ht="15" customHeight="1">
      <c r="A255" s="66" t="s">
        <v>228</v>
      </c>
      <c r="B255" s="817">
        <v>394.34089</v>
      </c>
      <c r="C255" s="817">
        <v>47.493679999999998</v>
      </c>
      <c r="D255" s="817">
        <v>5.6053999999999995</v>
      </c>
      <c r="E255" s="817">
        <v>65.699910000000003</v>
      </c>
      <c r="F255" s="817">
        <v>4.274E-2</v>
      </c>
      <c r="G255" s="817">
        <v>129.50976</v>
      </c>
      <c r="H255" s="817">
        <v>20.981249999999999</v>
      </c>
      <c r="I255" s="817">
        <v>0</v>
      </c>
      <c r="J255" s="817">
        <v>663.67363</v>
      </c>
    </row>
    <row r="256" spans="1:10" ht="15" customHeight="1">
      <c r="A256" s="66" t="s">
        <v>229</v>
      </c>
      <c r="B256" s="817">
        <v>653.76056000000005</v>
      </c>
      <c r="C256" s="817">
        <v>605.67615999999998</v>
      </c>
      <c r="D256" s="817">
        <v>509.48440999999997</v>
      </c>
      <c r="E256" s="817">
        <v>194.09220000000002</v>
      </c>
      <c r="F256" s="817">
        <v>215.53435999999999</v>
      </c>
      <c r="G256" s="817">
        <v>455.76971999999995</v>
      </c>
      <c r="H256" s="817">
        <v>0</v>
      </c>
      <c r="I256" s="817">
        <v>0</v>
      </c>
      <c r="J256" s="817">
        <v>2634.3174100000001</v>
      </c>
    </row>
    <row r="257" spans="1:10" ht="15" customHeight="1">
      <c r="A257" s="66" t="s">
        <v>230</v>
      </c>
      <c r="B257" s="817">
        <v>80.51755</v>
      </c>
      <c r="C257" s="817">
        <v>64.698539999999994</v>
      </c>
      <c r="D257" s="817">
        <v>5.5603100000000003</v>
      </c>
      <c r="E257" s="817">
        <v>59.352930000000001</v>
      </c>
      <c r="F257" s="817">
        <v>0</v>
      </c>
      <c r="G257" s="817">
        <v>57.559580000000004</v>
      </c>
      <c r="H257" s="817">
        <v>0</v>
      </c>
      <c r="I257" s="817">
        <v>0</v>
      </c>
      <c r="J257" s="817">
        <v>267.68890999999996</v>
      </c>
    </row>
    <row r="258" spans="1:10" ht="15" customHeight="1">
      <c r="A258" s="66" t="s">
        <v>231</v>
      </c>
      <c r="B258" s="817">
        <v>0</v>
      </c>
      <c r="C258" s="817">
        <v>0</v>
      </c>
      <c r="D258" s="817">
        <v>0</v>
      </c>
      <c r="E258" s="817">
        <v>0</v>
      </c>
      <c r="F258" s="817">
        <v>0</v>
      </c>
      <c r="G258" s="817">
        <v>0</v>
      </c>
      <c r="H258" s="817">
        <v>0</v>
      </c>
      <c r="I258" s="817">
        <v>0</v>
      </c>
      <c r="J258" s="817">
        <v>0</v>
      </c>
    </row>
    <row r="259" spans="1:10" ht="15" customHeight="1">
      <c r="A259" s="66" t="s">
        <v>232</v>
      </c>
      <c r="B259" s="817">
        <v>0</v>
      </c>
      <c r="C259" s="817">
        <v>474.56526000000002</v>
      </c>
      <c r="D259" s="817">
        <v>40.272919999999999</v>
      </c>
      <c r="E259" s="817">
        <v>0</v>
      </c>
      <c r="F259" s="817">
        <v>28.849060000000001</v>
      </c>
      <c r="G259" s="817">
        <v>0</v>
      </c>
      <c r="H259" s="817">
        <v>0</v>
      </c>
      <c r="I259" s="817">
        <v>0</v>
      </c>
      <c r="J259" s="817">
        <v>543.68723999999997</v>
      </c>
    </row>
    <row r="260" spans="1:10" ht="15" customHeight="1" thickBot="1">
      <c r="A260" s="66" t="s">
        <v>233</v>
      </c>
      <c r="B260" s="817">
        <v>52.051209999999998</v>
      </c>
      <c r="C260" s="817">
        <v>0</v>
      </c>
      <c r="D260" s="817">
        <v>0</v>
      </c>
      <c r="E260" s="817">
        <v>0</v>
      </c>
      <c r="F260" s="817">
        <v>0</v>
      </c>
      <c r="G260" s="817">
        <v>0</v>
      </c>
      <c r="H260" s="817">
        <v>0</v>
      </c>
      <c r="I260" s="817">
        <v>0</v>
      </c>
      <c r="J260" s="817">
        <v>52.051209999999998</v>
      </c>
    </row>
    <row r="261" spans="1:10" ht="15" customHeight="1" thickTop="1" thickBot="1">
      <c r="A261" s="822" t="s">
        <v>234</v>
      </c>
      <c r="B261" s="815">
        <v>-25170.890159999999</v>
      </c>
      <c r="C261" s="815">
        <v>-55762.229340000005</v>
      </c>
      <c r="D261" s="815">
        <v>-33766.053740000003</v>
      </c>
      <c r="E261" s="815">
        <v>-3041.5220800000002</v>
      </c>
      <c r="F261" s="815">
        <v>-10916.810599999999</v>
      </c>
      <c r="G261" s="815">
        <v>-16160.550369999999</v>
      </c>
      <c r="H261" s="815">
        <v>-1221.06601</v>
      </c>
      <c r="I261" s="815">
        <v>-19746.557929999999</v>
      </c>
      <c r="J261" s="815">
        <v>-165785.68023</v>
      </c>
    </row>
    <row r="262" spans="1:10" ht="15" customHeight="1" thickTop="1">
      <c r="A262" s="66" t="s">
        <v>235</v>
      </c>
      <c r="B262" s="817">
        <v>0</v>
      </c>
      <c r="C262" s="817">
        <v>0</v>
      </c>
      <c r="D262" s="817">
        <v>0</v>
      </c>
      <c r="E262" s="817">
        <v>0</v>
      </c>
      <c r="F262" s="817">
        <v>0</v>
      </c>
      <c r="G262" s="817">
        <v>0</v>
      </c>
      <c r="H262" s="817">
        <v>0</v>
      </c>
      <c r="I262" s="817">
        <v>0</v>
      </c>
      <c r="J262" s="817">
        <v>0</v>
      </c>
    </row>
    <row r="263" spans="1:10" ht="15" customHeight="1">
      <c r="A263" s="66" t="s">
        <v>236</v>
      </c>
      <c r="B263" s="817">
        <v>0</v>
      </c>
      <c r="C263" s="817">
        <v>0</v>
      </c>
      <c r="D263" s="817">
        <v>0</v>
      </c>
      <c r="E263" s="817">
        <v>0</v>
      </c>
      <c r="F263" s="817">
        <v>0</v>
      </c>
      <c r="G263" s="817">
        <v>0</v>
      </c>
      <c r="H263" s="817">
        <v>0</v>
      </c>
      <c r="I263" s="817">
        <v>0</v>
      </c>
      <c r="J263" s="817">
        <v>0</v>
      </c>
    </row>
    <row r="264" spans="1:10" ht="15" customHeight="1">
      <c r="A264" s="66" t="s">
        <v>237</v>
      </c>
      <c r="B264" s="817">
        <v>-22641.239440000001</v>
      </c>
      <c r="C264" s="817">
        <v>-55136.409340000006</v>
      </c>
      <c r="D264" s="817">
        <v>-33761.626659999994</v>
      </c>
      <c r="E264" s="817">
        <v>-3041.5220800000002</v>
      </c>
      <c r="F264" s="817">
        <v>-10334.608330000001</v>
      </c>
      <c r="G264" s="817">
        <v>-15192.545169999999</v>
      </c>
      <c r="H264" s="817">
        <v>-1198.5868700000001</v>
      </c>
      <c r="I264" s="817">
        <v>-19746.557929999999</v>
      </c>
      <c r="J264" s="817">
        <v>-161053.09581999999</v>
      </c>
    </row>
    <row r="265" spans="1:10" ht="15" customHeight="1">
      <c r="A265" s="66" t="s">
        <v>238</v>
      </c>
      <c r="B265" s="817">
        <v>0</v>
      </c>
      <c r="C265" s="817">
        <v>-625.82000000000005</v>
      </c>
      <c r="D265" s="817">
        <v>-4.4270800000000001</v>
      </c>
      <c r="E265" s="817">
        <v>0</v>
      </c>
      <c r="F265" s="817">
        <v>-582.20227</v>
      </c>
      <c r="G265" s="817">
        <v>-137.01920000000001</v>
      </c>
      <c r="H265" s="817">
        <v>-22.479140000000001</v>
      </c>
      <c r="I265" s="817">
        <v>0</v>
      </c>
      <c r="J265" s="817">
        <v>-1371.94769</v>
      </c>
    </row>
    <row r="266" spans="1:10" ht="15" customHeight="1">
      <c r="A266" s="66" t="s">
        <v>239</v>
      </c>
      <c r="B266" s="817">
        <v>-526.99388999999996</v>
      </c>
      <c r="C266" s="817">
        <v>0</v>
      </c>
      <c r="D266" s="817">
        <v>0</v>
      </c>
      <c r="E266" s="817">
        <v>0</v>
      </c>
      <c r="F266" s="817">
        <v>0</v>
      </c>
      <c r="G266" s="817">
        <v>0</v>
      </c>
      <c r="H266" s="817">
        <v>0</v>
      </c>
      <c r="I266" s="817">
        <v>0</v>
      </c>
      <c r="J266" s="817">
        <v>-526.99388999999996</v>
      </c>
    </row>
    <row r="267" spans="1:10" ht="15" customHeight="1">
      <c r="A267" s="823" t="s">
        <v>240</v>
      </c>
      <c r="B267" s="817">
        <v>-2002.6568300000001</v>
      </c>
      <c r="C267" s="817">
        <v>0</v>
      </c>
      <c r="D267" s="817">
        <v>0</v>
      </c>
      <c r="E267" s="817">
        <v>0</v>
      </c>
      <c r="F267" s="817">
        <v>0</v>
      </c>
      <c r="G267" s="817">
        <v>-830.98599999999999</v>
      </c>
      <c r="H267" s="817">
        <v>0</v>
      </c>
      <c r="I267" s="817">
        <v>0</v>
      </c>
      <c r="J267" s="817">
        <v>-2833.6428300000002</v>
      </c>
    </row>
    <row r="268" spans="1:10" ht="15" customHeight="1" thickBot="1">
      <c r="A268" s="823" t="s">
        <v>241</v>
      </c>
      <c r="B268" s="817">
        <v>0</v>
      </c>
      <c r="C268" s="817">
        <v>0</v>
      </c>
      <c r="D268" s="817">
        <v>0</v>
      </c>
      <c r="E268" s="817">
        <v>0</v>
      </c>
      <c r="F268" s="817">
        <v>0</v>
      </c>
      <c r="G268" s="817">
        <v>0</v>
      </c>
      <c r="H268" s="817">
        <v>0</v>
      </c>
      <c r="I268" s="817">
        <v>0</v>
      </c>
      <c r="J268" s="817">
        <v>0</v>
      </c>
    </row>
    <row r="269" spans="1:10" ht="15" customHeight="1" thickTop="1" thickBot="1">
      <c r="A269" s="824" t="s">
        <v>242</v>
      </c>
      <c r="B269" s="813">
        <v>67851.951029999997</v>
      </c>
      <c r="C269" s="813">
        <v>252326.29240999999</v>
      </c>
      <c r="D269" s="813">
        <v>130102.74570999999</v>
      </c>
      <c r="E269" s="813">
        <v>9473.916369999999</v>
      </c>
      <c r="F269" s="813">
        <v>37079.921289999998</v>
      </c>
      <c r="G269" s="813">
        <v>31623.657469999998</v>
      </c>
      <c r="H269" s="813">
        <v>3399.9738700000003</v>
      </c>
      <c r="I269" s="813">
        <v>118190.5255</v>
      </c>
      <c r="J269" s="813">
        <v>650048.98364999995</v>
      </c>
    </row>
    <row r="270" spans="1:10" ht="15" customHeight="1" thickTop="1" thickBot="1">
      <c r="A270" s="825" t="s">
        <v>243</v>
      </c>
      <c r="B270" s="815">
        <v>9082.8607799999991</v>
      </c>
      <c r="C270" s="815">
        <v>2935.9954299999999</v>
      </c>
      <c r="D270" s="815">
        <v>4737.7089500000002</v>
      </c>
      <c r="E270" s="815">
        <v>562.35308999999995</v>
      </c>
      <c r="F270" s="815">
        <v>320.23511999999999</v>
      </c>
      <c r="G270" s="815">
        <v>5056.8715400000001</v>
      </c>
      <c r="H270" s="815">
        <v>545.14157999999998</v>
      </c>
      <c r="I270" s="815">
        <v>1548.5258200000001</v>
      </c>
      <c r="J270" s="815">
        <v>24789.692309999999</v>
      </c>
    </row>
    <row r="271" spans="1:10" ht="15" customHeight="1" thickTop="1">
      <c r="A271" s="66" t="s">
        <v>244</v>
      </c>
      <c r="B271" s="817">
        <v>5410.8095300000004</v>
      </c>
      <c r="C271" s="817">
        <v>1460.4229499999999</v>
      </c>
      <c r="D271" s="817">
        <v>99.618440000000007</v>
      </c>
      <c r="E271" s="817">
        <v>314.26630999999998</v>
      </c>
      <c r="F271" s="817">
        <v>0</v>
      </c>
      <c r="G271" s="817">
        <v>3934.2904900000003</v>
      </c>
      <c r="H271" s="817">
        <v>3.10344</v>
      </c>
      <c r="I271" s="817">
        <v>14.77501</v>
      </c>
      <c r="J271" s="817">
        <v>11237.286169999999</v>
      </c>
    </row>
    <row r="272" spans="1:10" ht="15" customHeight="1">
      <c r="A272" s="66" t="s">
        <v>245</v>
      </c>
      <c r="B272" s="817">
        <v>992.30381000000011</v>
      </c>
      <c r="C272" s="817">
        <v>435.29057</v>
      </c>
      <c r="D272" s="817">
        <v>877.48049000000003</v>
      </c>
      <c r="E272" s="817">
        <v>131.05511000000001</v>
      </c>
      <c r="F272" s="817">
        <v>11.09698</v>
      </c>
      <c r="G272" s="817">
        <v>444.28621000000004</v>
      </c>
      <c r="H272" s="817">
        <v>56.1357</v>
      </c>
      <c r="I272" s="817">
        <v>906.44939999999997</v>
      </c>
      <c r="J272" s="817">
        <v>3854.09827</v>
      </c>
    </row>
    <row r="273" spans="1:10" ht="15" customHeight="1">
      <c r="A273" s="66" t="s">
        <v>246</v>
      </c>
      <c r="B273" s="817">
        <v>209.46154999999999</v>
      </c>
      <c r="C273" s="817">
        <v>0</v>
      </c>
      <c r="D273" s="817">
        <v>0</v>
      </c>
      <c r="E273" s="817">
        <v>13.397549999999999</v>
      </c>
      <c r="F273" s="817">
        <v>0</v>
      </c>
      <c r="G273" s="817">
        <v>4.3499999999999997E-2</v>
      </c>
      <c r="H273" s="817">
        <v>0</v>
      </c>
      <c r="I273" s="817">
        <v>0</v>
      </c>
      <c r="J273" s="817">
        <v>222.90260000000001</v>
      </c>
    </row>
    <row r="274" spans="1:10" ht="15" customHeight="1">
      <c r="A274" s="66" t="s">
        <v>247</v>
      </c>
      <c r="B274" s="817">
        <v>0</v>
      </c>
      <c r="C274" s="817">
        <v>70.62594</v>
      </c>
      <c r="D274" s="817">
        <v>110.97721</v>
      </c>
      <c r="E274" s="817">
        <v>76.604729999999989</v>
      </c>
      <c r="F274" s="817">
        <v>0</v>
      </c>
      <c r="G274" s="817">
        <v>521.32401000000004</v>
      </c>
      <c r="H274" s="817">
        <v>0</v>
      </c>
      <c r="I274" s="817">
        <v>0</v>
      </c>
      <c r="J274" s="817">
        <v>779.53188999999998</v>
      </c>
    </row>
    <row r="275" spans="1:10" ht="15" customHeight="1" thickBot="1">
      <c r="A275" s="847" t="s">
        <v>248</v>
      </c>
      <c r="B275" s="817">
        <v>2470.2858900000001</v>
      </c>
      <c r="C275" s="817">
        <v>969.65597000000002</v>
      </c>
      <c r="D275" s="817">
        <v>3649.6328100000001</v>
      </c>
      <c r="E275" s="817">
        <v>27.029389999999999</v>
      </c>
      <c r="F275" s="817">
        <v>309.13814000000002</v>
      </c>
      <c r="G275" s="817">
        <v>156.92732999999998</v>
      </c>
      <c r="H275" s="817">
        <v>485.90244000000001</v>
      </c>
      <c r="I275" s="817">
        <v>627.30141000000003</v>
      </c>
      <c r="J275" s="817">
        <v>8695.8733800000009</v>
      </c>
    </row>
    <row r="276" spans="1:10" ht="15" customHeight="1" thickTop="1" thickBot="1">
      <c r="A276" s="822" t="s">
        <v>249</v>
      </c>
      <c r="B276" s="815">
        <v>-4321.4914000000008</v>
      </c>
      <c r="C276" s="815">
        <v>-8436.8041999999987</v>
      </c>
      <c r="D276" s="815">
        <v>-1010.17024</v>
      </c>
      <c r="E276" s="815">
        <v>-323.50772999999998</v>
      </c>
      <c r="F276" s="815">
        <v>-565.40700000000004</v>
      </c>
      <c r="G276" s="815">
        <v>-1194.80214</v>
      </c>
      <c r="H276" s="815">
        <v>-208.52545999999998</v>
      </c>
      <c r="I276" s="815">
        <v>-5770.6351399999994</v>
      </c>
      <c r="J276" s="815">
        <v>-21831.34331</v>
      </c>
    </row>
    <row r="277" spans="1:10" ht="15" customHeight="1" thickTop="1">
      <c r="A277" s="66" t="s">
        <v>244</v>
      </c>
      <c r="B277" s="817">
        <v>-2683.6834900000003</v>
      </c>
      <c r="C277" s="817">
        <v>-1519.6731000000002</v>
      </c>
      <c r="D277" s="817">
        <v>-293.31594000000001</v>
      </c>
      <c r="E277" s="817">
        <v>-166.98701</v>
      </c>
      <c r="F277" s="817">
        <v>-85.26773</v>
      </c>
      <c r="G277" s="817">
        <v>-639.84493999999995</v>
      </c>
      <c r="H277" s="817">
        <v>-152.88173999999998</v>
      </c>
      <c r="I277" s="817">
        <v>-1008.7309</v>
      </c>
      <c r="J277" s="817">
        <v>-6550.3848499999995</v>
      </c>
    </row>
    <row r="278" spans="1:10" ht="15" customHeight="1">
      <c r="A278" s="66" t="s">
        <v>250</v>
      </c>
      <c r="B278" s="817">
        <v>-514.67120999999997</v>
      </c>
      <c r="C278" s="817">
        <v>-3.8396599999999999</v>
      </c>
      <c r="D278" s="817">
        <v>0</v>
      </c>
      <c r="E278" s="817">
        <v>-53.786079999999998</v>
      </c>
      <c r="F278" s="817">
        <v>-60.837220000000002</v>
      </c>
      <c r="G278" s="817">
        <v>-194.52761999999998</v>
      </c>
      <c r="H278" s="817">
        <v>0</v>
      </c>
      <c r="I278" s="817">
        <v>0</v>
      </c>
      <c r="J278" s="817">
        <v>-827.66179</v>
      </c>
    </row>
    <row r="279" spans="1:10" ht="15" customHeight="1">
      <c r="A279" s="66" t="s">
        <v>251</v>
      </c>
      <c r="B279" s="817">
        <v>0</v>
      </c>
      <c r="C279" s="817">
        <v>-0.20823</v>
      </c>
      <c r="D279" s="817">
        <v>0</v>
      </c>
      <c r="E279" s="817">
        <v>0</v>
      </c>
      <c r="F279" s="817">
        <v>0</v>
      </c>
      <c r="G279" s="817">
        <v>0</v>
      </c>
      <c r="H279" s="817">
        <v>0</v>
      </c>
      <c r="I279" s="817">
        <v>0</v>
      </c>
      <c r="J279" s="817">
        <v>-0.20823</v>
      </c>
    </row>
    <row r="280" spans="1:10" ht="15" customHeight="1">
      <c r="A280" s="66" t="s">
        <v>252</v>
      </c>
      <c r="B280" s="817">
        <v>0</v>
      </c>
      <c r="C280" s="817">
        <v>0</v>
      </c>
      <c r="D280" s="817">
        <v>0</v>
      </c>
      <c r="E280" s="817">
        <v>0</v>
      </c>
      <c r="F280" s="817">
        <v>0</v>
      </c>
      <c r="G280" s="817">
        <v>0</v>
      </c>
      <c r="H280" s="817">
        <v>0</v>
      </c>
      <c r="I280" s="817">
        <v>0</v>
      </c>
      <c r="J280" s="817">
        <v>0</v>
      </c>
    </row>
    <row r="281" spans="1:10" ht="15" customHeight="1" thickBot="1">
      <c r="A281" s="823" t="s">
        <v>253</v>
      </c>
      <c r="B281" s="817">
        <v>-1123.1367</v>
      </c>
      <c r="C281" s="817">
        <v>-6913.0832099999998</v>
      </c>
      <c r="D281" s="817">
        <v>-716.85430000000008</v>
      </c>
      <c r="E281" s="817">
        <v>-102.73464</v>
      </c>
      <c r="F281" s="817">
        <v>-419.30205000000001</v>
      </c>
      <c r="G281" s="817">
        <v>-360.42958000000004</v>
      </c>
      <c r="H281" s="817">
        <v>-55.643720000000002</v>
      </c>
      <c r="I281" s="817">
        <v>-4761.9042399999998</v>
      </c>
      <c r="J281" s="817">
        <v>-14453.08844</v>
      </c>
    </row>
    <row r="282" spans="1:10" ht="15" customHeight="1" thickTop="1" thickBot="1">
      <c r="A282" s="822" t="s">
        <v>254</v>
      </c>
      <c r="B282" s="815">
        <v>72613.32041</v>
      </c>
      <c r="C282" s="815">
        <v>246825.48363999999</v>
      </c>
      <c r="D282" s="815">
        <v>133830.28442000001</v>
      </c>
      <c r="E282" s="815">
        <v>9712.7617300000002</v>
      </c>
      <c r="F282" s="815">
        <v>36834.749409999997</v>
      </c>
      <c r="G282" s="815">
        <v>35485.726869999999</v>
      </c>
      <c r="H282" s="815">
        <v>3736.5899900000004</v>
      </c>
      <c r="I282" s="815">
        <v>113968.41618</v>
      </c>
      <c r="J282" s="815">
        <v>653007.33265</v>
      </c>
    </row>
    <row r="283" spans="1:10" ht="15" customHeight="1" thickTop="1">
      <c r="A283" s="826" t="s">
        <v>255</v>
      </c>
      <c r="B283" s="817">
        <v>99169.721010000008</v>
      </c>
      <c r="C283" s="817">
        <v>60534.927450000003</v>
      </c>
      <c r="D283" s="817">
        <v>7457.2295400000003</v>
      </c>
      <c r="E283" s="817">
        <v>5359.7097100000001</v>
      </c>
      <c r="F283" s="817">
        <v>41163.992100000003</v>
      </c>
      <c r="G283" s="817">
        <v>24924.81005</v>
      </c>
      <c r="H283" s="817">
        <v>64.855739999999997</v>
      </c>
      <c r="I283" s="817">
        <v>10661.45103</v>
      </c>
      <c r="J283" s="817">
        <v>249336.69662999999</v>
      </c>
    </row>
    <row r="284" spans="1:10" ht="15" customHeight="1">
      <c r="A284" s="66" t="s">
        <v>256</v>
      </c>
      <c r="B284" s="817">
        <v>1997.0633799999998</v>
      </c>
      <c r="C284" s="817">
        <v>6444.8650199999993</v>
      </c>
      <c r="D284" s="817">
        <v>635.64581999999996</v>
      </c>
      <c r="E284" s="817">
        <v>313.51803000000001</v>
      </c>
      <c r="F284" s="817">
        <v>317.44304999999997</v>
      </c>
      <c r="G284" s="817">
        <v>2037.7762499999999</v>
      </c>
      <c r="H284" s="817">
        <v>36.238099999999996</v>
      </c>
      <c r="I284" s="817">
        <v>625.83801000000005</v>
      </c>
      <c r="J284" s="817">
        <v>12408.38766</v>
      </c>
    </row>
    <row r="285" spans="1:10" ht="15" customHeight="1">
      <c r="A285" s="66" t="s">
        <v>257</v>
      </c>
      <c r="B285" s="817">
        <v>97172.657630000002</v>
      </c>
      <c r="C285" s="817">
        <v>54090.062429999998</v>
      </c>
      <c r="D285" s="817">
        <v>6821.5837199999996</v>
      </c>
      <c r="E285" s="817">
        <v>5046.1916799999999</v>
      </c>
      <c r="F285" s="817">
        <v>40816.549049999994</v>
      </c>
      <c r="G285" s="817">
        <v>22887.033800000001</v>
      </c>
      <c r="H285" s="817">
        <v>28.617639999999998</v>
      </c>
      <c r="I285" s="817">
        <v>10035.613019999999</v>
      </c>
      <c r="J285" s="817">
        <v>236898.30897000001</v>
      </c>
    </row>
    <row r="286" spans="1:10" ht="15" customHeight="1">
      <c r="A286" s="66" t="s">
        <v>258</v>
      </c>
      <c r="B286" s="817">
        <v>0</v>
      </c>
      <c r="C286" s="817">
        <v>0</v>
      </c>
      <c r="D286" s="817">
        <v>0</v>
      </c>
      <c r="E286" s="817">
        <v>0</v>
      </c>
      <c r="F286" s="817">
        <v>0</v>
      </c>
      <c r="G286" s="817">
        <v>0</v>
      </c>
      <c r="H286" s="817">
        <v>0</v>
      </c>
      <c r="I286" s="817">
        <v>0</v>
      </c>
      <c r="J286" s="817">
        <v>0</v>
      </c>
    </row>
    <row r="287" spans="1:10" ht="15" customHeight="1">
      <c r="A287" s="66" t="s">
        <v>259</v>
      </c>
      <c r="B287" s="817">
        <v>0</v>
      </c>
      <c r="C287" s="817">
        <v>0</v>
      </c>
      <c r="D287" s="817">
        <v>0</v>
      </c>
      <c r="E287" s="817">
        <v>0</v>
      </c>
      <c r="F287" s="817">
        <v>0</v>
      </c>
      <c r="G287" s="817">
        <v>0</v>
      </c>
      <c r="H287" s="817">
        <v>0</v>
      </c>
      <c r="I287" s="817">
        <v>0</v>
      </c>
      <c r="J287" s="817">
        <v>0</v>
      </c>
    </row>
    <row r="288" spans="1:10" ht="15" customHeight="1">
      <c r="A288" s="66" t="s">
        <v>260</v>
      </c>
      <c r="B288" s="817">
        <v>0</v>
      </c>
      <c r="C288" s="817">
        <v>0</v>
      </c>
      <c r="D288" s="817">
        <v>0</v>
      </c>
      <c r="E288" s="817">
        <v>0</v>
      </c>
      <c r="F288" s="817">
        <v>0</v>
      </c>
      <c r="G288" s="817">
        <v>0</v>
      </c>
      <c r="H288" s="817">
        <v>0</v>
      </c>
      <c r="I288" s="817">
        <v>0</v>
      </c>
      <c r="J288" s="817">
        <v>0</v>
      </c>
    </row>
    <row r="289" spans="1:10" ht="15" customHeight="1">
      <c r="A289" s="66" t="s">
        <v>261</v>
      </c>
      <c r="B289" s="817">
        <v>0</v>
      </c>
      <c r="C289" s="817">
        <v>0</v>
      </c>
      <c r="D289" s="817">
        <v>0</v>
      </c>
      <c r="E289" s="817">
        <v>0</v>
      </c>
      <c r="F289" s="817">
        <v>30</v>
      </c>
      <c r="G289" s="817">
        <v>0</v>
      </c>
      <c r="H289" s="817">
        <v>0</v>
      </c>
      <c r="I289" s="817">
        <v>0</v>
      </c>
      <c r="J289" s="817">
        <v>30</v>
      </c>
    </row>
    <row r="290" spans="1:10" ht="15" customHeight="1">
      <c r="A290" s="826" t="s">
        <v>262</v>
      </c>
      <c r="B290" s="817">
        <v>-111496.92534999999</v>
      </c>
      <c r="C290" s="817">
        <v>-88374.54426000001</v>
      </c>
      <c r="D290" s="817">
        <v>-16209.655720000001</v>
      </c>
      <c r="E290" s="817">
        <v>-9252.6712100000004</v>
      </c>
      <c r="F290" s="817">
        <v>-43270.895850000001</v>
      </c>
      <c r="G290" s="817">
        <v>-33445.428780000002</v>
      </c>
      <c r="H290" s="817">
        <v>-388.55887999999999</v>
      </c>
      <c r="I290" s="817">
        <v>-22336.117859999998</v>
      </c>
      <c r="J290" s="817">
        <v>-324774.79791000002</v>
      </c>
    </row>
    <row r="291" spans="1:10" ht="15" customHeight="1">
      <c r="A291" s="66" t="s">
        <v>263</v>
      </c>
      <c r="B291" s="817">
        <v>-107050.75181</v>
      </c>
      <c r="C291" s="817">
        <v>-85561.88251000001</v>
      </c>
      <c r="D291" s="817">
        <v>-15197.51397</v>
      </c>
      <c r="E291" s="817">
        <v>-8154.0084200000001</v>
      </c>
      <c r="F291" s="817">
        <v>-43265.224249999999</v>
      </c>
      <c r="G291" s="817">
        <v>-32365.793969999999</v>
      </c>
      <c r="H291" s="817">
        <v>-388.55687</v>
      </c>
      <c r="I291" s="817">
        <v>-22336.117859999998</v>
      </c>
      <c r="J291" s="817">
        <v>-314319.84966000001</v>
      </c>
    </row>
    <row r="292" spans="1:10" ht="15" customHeight="1">
      <c r="A292" s="66" t="s">
        <v>264</v>
      </c>
      <c r="B292" s="817">
        <v>0</v>
      </c>
      <c r="C292" s="817">
        <v>-0.99607000000000001</v>
      </c>
      <c r="D292" s="817">
        <v>-1.70424</v>
      </c>
      <c r="E292" s="817">
        <v>0</v>
      </c>
      <c r="F292" s="817">
        <v>-4.91005</v>
      </c>
      <c r="G292" s="817">
        <v>0</v>
      </c>
      <c r="H292" s="817">
        <v>-2.0099999999999996E-3</v>
      </c>
      <c r="I292" s="817">
        <v>0</v>
      </c>
      <c r="J292" s="817">
        <v>-7.6123700000000003</v>
      </c>
    </row>
    <row r="293" spans="1:10" ht="15" customHeight="1">
      <c r="A293" s="66" t="s">
        <v>265</v>
      </c>
      <c r="B293" s="817">
        <v>0</v>
      </c>
      <c r="C293" s="817">
        <v>0</v>
      </c>
      <c r="D293" s="817">
        <v>0</v>
      </c>
      <c r="E293" s="817">
        <v>0</v>
      </c>
      <c r="F293" s="817">
        <v>0</v>
      </c>
      <c r="G293" s="817">
        <v>0</v>
      </c>
      <c r="H293" s="817">
        <v>0</v>
      </c>
      <c r="I293" s="817">
        <v>0</v>
      </c>
      <c r="J293" s="817">
        <v>0</v>
      </c>
    </row>
    <row r="294" spans="1:10" ht="15" customHeight="1">
      <c r="A294" s="823" t="s">
        <v>266</v>
      </c>
      <c r="B294" s="817">
        <v>-4446.1735399999998</v>
      </c>
      <c r="C294" s="817">
        <v>-2811.6656800000001</v>
      </c>
      <c r="D294" s="817">
        <v>-1010.43751</v>
      </c>
      <c r="E294" s="817">
        <v>-1098.6627900000001</v>
      </c>
      <c r="F294" s="817">
        <v>-0.76154999999999995</v>
      </c>
      <c r="G294" s="817">
        <v>-1079.63481</v>
      </c>
      <c r="H294" s="817">
        <v>0</v>
      </c>
      <c r="I294" s="817">
        <v>0</v>
      </c>
      <c r="J294" s="817">
        <v>-10447.335880000001</v>
      </c>
    </row>
    <row r="295" spans="1:10" ht="15" customHeight="1">
      <c r="A295" s="823" t="s">
        <v>267</v>
      </c>
      <c r="B295" s="817">
        <v>0</v>
      </c>
      <c r="C295" s="817">
        <v>0</v>
      </c>
      <c r="D295" s="817">
        <v>0</v>
      </c>
      <c r="E295" s="817">
        <v>0</v>
      </c>
      <c r="F295" s="817">
        <v>0</v>
      </c>
      <c r="G295" s="817">
        <v>0</v>
      </c>
      <c r="H295" s="817">
        <v>0</v>
      </c>
      <c r="I295" s="817">
        <v>0</v>
      </c>
      <c r="J295" s="817">
        <v>0</v>
      </c>
    </row>
    <row r="296" spans="1:10" ht="15" customHeight="1" thickBot="1">
      <c r="A296" s="66" t="s">
        <v>268</v>
      </c>
      <c r="B296" s="817">
        <v>0</v>
      </c>
      <c r="C296" s="817">
        <v>0</v>
      </c>
      <c r="D296" s="817">
        <v>0</v>
      </c>
      <c r="E296" s="817">
        <v>0</v>
      </c>
      <c r="F296" s="817">
        <v>0</v>
      </c>
      <c r="G296" s="817">
        <v>0</v>
      </c>
      <c r="H296" s="817">
        <v>0</v>
      </c>
      <c r="I296" s="817">
        <v>0</v>
      </c>
      <c r="J296" s="817">
        <v>0</v>
      </c>
    </row>
    <row r="297" spans="1:10" ht="15" customHeight="1" thickTop="1" thickBot="1">
      <c r="A297" s="824" t="s">
        <v>269</v>
      </c>
      <c r="B297" s="813">
        <v>60286.116070000004</v>
      </c>
      <c r="C297" s="813">
        <v>218985.86683000001</v>
      </c>
      <c r="D297" s="813">
        <v>125077.85824</v>
      </c>
      <c r="E297" s="813">
        <v>5819.8002300000007</v>
      </c>
      <c r="F297" s="813">
        <v>34727.845659999999</v>
      </c>
      <c r="G297" s="813">
        <v>26965.10814</v>
      </c>
      <c r="H297" s="813">
        <v>3412.8868499999999</v>
      </c>
      <c r="I297" s="813">
        <v>102293.74935</v>
      </c>
      <c r="J297" s="813">
        <v>577569.23137000005</v>
      </c>
    </row>
    <row r="298" spans="1:10" ht="15" customHeight="1" thickTop="1" thickBot="1">
      <c r="A298" s="822" t="s">
        <v>270</v>
      </c>
      <c r="B298" s="815">
        <v>-56977.378450000004</v>
      </c>
      <c r="C298" s="815">
        <v>-182598.57512999998</v>
      </c>
      <c r="D298" s="815">
        <v>-92871.540970000002</v>
      </c>
      <c r="E298" s="815">
        <v>-11345.731519999999</v>
      </c>
      <c r="F298" s="815">
        <v>-33829.174100000004</v>
      </c>
      <c r="G298" s="815">
        <v>-28396.094140000001</v>
      </c>
      <c r="H298" s="815">
        <v>-3391.2188900000001</v>
      </c>
      <c r="I298" s="815">
        <v>-75973.206890000001</v>
      </c>
      <c r="J298" s="815">
        <v>-485382.92008999997</v>
      </c>
    </row>
    <row r="299" spans="1:10" ht="15" customHeight="1" thickTop="1">
      <c r="A299" s="66" t="s">
        <v>271</v>
      </c>
      <c r="B299" s="817">
        <v>-35251.635799999996</v>
      </c>
      <c r="C299" s="817">
        <v>-139069.82936</v>
      </c>
      <c r="D299" s="817">
        <v>-63264.365880000005</v>
      </c>
      <c r="E299" s="817">
        <v>-6646.0306399999999</v>
      </c>
      <c r="F299" s="817">
        <v>-23614.741190000001</v>
      </c>
      <c r="G299" s="817">
        <v>-18706.767170000003</v>
      </c>
      <c r="H299" s="817">
        <v>-1947.6908700000001</v>
      </c>
      <c r="I299" s="817">
        <v>-50706.4375</v>
      </c>
      <c r="J299" s="817">
        <v>-339207.49841</v>
      </c>
    </row>
    <row r="300" spans="1:10" ht="15" customHeight="1">
      <c r="A300" s="66" t="s">
        <v>272</v>
      </c>
      <c r="B300" s="817">
        <v>-3089.5543600000001</v>
      </c>
      <c r="C300" s="817">
        <v>-7466.7714599999999</v>
      </c>
      <c r="D300" s="817">
        <v>-4208.7101500000008</v>
      </c>
      <c r="E300" s="817">
        <v>-1315.6101899999999</v>
      </c>
      <c r="F300" s="817">
        <v>-1800.8771899999999</v>
      </c>
      <c r="G300" s="817">
        <v>-2102.3542400000001</v>
      </c>
      <c r="H300" s="817">
        <v>-275.85298999999998</v>
      </c>
      <c r="I300" s="817">
        <v>-6096.9611399999994</v>
      </c>
      <c r="J300" s="817">
        <v>-26356.691719999999</v>
      </c>
    </row>
    <row r="301" spans="1:10" ht="15" customHeight="1">
      <c r="A301" s="66" t="s">
        <v>273</v>
      </c>
      <c r="B301" s="817">
        <v>-232.22628</v>
      </c>
      <c r="C301" s="817">
        <v>-1689.1258300000002</v>
      </c>
      <c r="D301" s="817">
        <v>-295.54540999999995</v>
      </c>
      <c r="E301" s="817">
        <v>-160.71540999999999</v>
      </c>
      <c r="F301" s="817">
        <v>-206.31332</v>
      </c>
      <c r="G301" s="817">
        <v>-323.07102000000003</v>
      </c>
      <c r="H301" s="817">
        <v>-31.764110000000002</v>
      </c>
      <c r="I301" s="817">
        <v>-281.13085999999998</v>
      </c>
      <c r="J301" s="817">
        <v>-3219.8922400000001</v>
      </c>
    </row>
    <row r="302" spans="1:10" ht="15" customHeight="1">
      <c r="A302" s="66" t="s">
        <v>274</v>
      </c>
      <c r="B302" s="817">
        <v>-2252.9774700000003</v>
      </c>
      <c r="C302" s="817">
        <v>-5421.6863899999998</v>
      </c>
      <c r="D302" s="817">
        <v>-3154.56718</v>
      </c>
      <c r="E302" s="817">
        <v>-432.03933000000001</v>
      </c>
      <c r="F302" s="817">
        <v>-1403.97641</v>
      </c>
      <c r="G302" s="817">
        <v>-1069.7957699999999</v>
      </c>
      <c r="H302" s="817">
        <v>-117.77774000000001</v>
      </c>
      <c r="I302" s="817">
        <v>-2984.95561</v>
      </c>
      <c r="J302" s="817">
        <v>-16837.775899999997</v>
      </c>
    </row>
    <row r="303" spans="1:10" ht="15" customHeight="1">
      <c r="A303" s="66" t="s">
        <v>275</v>
      </c>
      <c r="B303" s="817">
        <v>-5522.2499800000005</v>
      </c>
      <c r="C303" s="817">
        <v>-3633.0186899999999</v>
      </c>
      <c r="D303" s="817">
        <v>-305.22818000000001</v>
      </c>
      <c r="E303" s="817">
        <v>-427.48796000000004</v>
      </c>
      <c r="F303" s="817">
        <v>-1577.7871200000002</v>
      </c>
      <c r="G303" s="817">
        <v>-1763.11025</v>
      </c>
      <c r="H303" s="817">
        <v>-311.42258000000004</v>
      </c>
      <c r="I303" s="817">
        <v>-4415.00486</v>
      </c>
      <c r="J303" s="817">
        <v>-17955.30962</v>
      </c>
    </row>
    <row r="304" spans="1:10" ht="15" customHeight="1">
      <c r="A304" s="66" t="s">
        <v>276</v>
      </c>
      <c r="B304" s="817">
        <v>-832.65593999999999</v>
      </c>
      <c r="C304" s="817">
        <v>-2721.89192</v>
      </c>
      <c r="D304" s="817">
        <v>-1887.18516</v>
      </c>
      <c r="E304" s="817">
        <v>-196.31827999999999</v>
      </c>
      <c r="F304" s="817">
        <v>-431.42671000000001</v>
      </c>
      <c r="G304" s="817">
        <v>-350.14031</v>
      </c>
      <c r="H304" s="817">
        <v>-167.13142999999999</v>
      </c>
      <c r="I304" s="817">
        <v>-1596.48134</v>
      </c>
      <c r="J304" s="817">
        <v>-8183.2310900000002</v>
      </c>
    </row>
    <row r="305" spans="1:10" ht="15" customHeight="1">
      <c r="A305" s="66" t="s">
        <v>277</v>
      </c>
      <c r="B305" s="817">
        <v>-2066.9079499999998</v>
      </c>
      <c r="C305" s="817">
        <v>-3825.5752699999998</v>
      </c>
      <c r="D305" s="817">
        <v>-5682.7709199999999</v>
      </c>
      <c r="E305" s="817">
        <v>-580.74896999999999</v>
      </c>
      <c r="F305" s="817">
        <v>-1081.8759</v>
      </c>
      <c r="G305" s="817">
        <v>-735.91254000000004</v>
      </c>
      <c r="H305" s="817">
        <v>-116.11463000000001</v>
      </c>
      <c r="I305" s="817">
        <v>-1211.8032000000001</v>
      </c>
      <c r="J305" s="817">
        <v>-15301.70938</v>
      </c>
    </row>
    <row r="306" spans="1:10" ht="15" customHeight="1">
      <c r="A306" s="66" t="s">
        <v>278</v>
      </c>
      <c r="B306" s="817">
        <v>-1817.77475</v>
      </c>
      <c r="C306" s="817">
        <v>-1783.23774</v>
      </c>
      <c r="D306" s="817">
        <v>-1789.2845600000001</v>
      </c>
      <c r="E306" s="817">
        <v>-203.20569</v>
      </c>
      <c r="F306" s="817">
        <v>-109.30832000000001</v>
      </c>
      <c r="G306" s="817">
        <v>-263.14486999999997</v>
      </c>
      <c r="H306" s="817">
        <v>-96.33878</v>
      </c>
      <c r="I306" s="817">
        <v>-716.65503999999999</v>
      </c>
      <c r="J306" s="817">
        <v>-6778.9497499999998</v>
      </c>
    </row>
    <row r="307" spans="1:10" ht="15" customHeight="1" thickBot="1">
      <c r="A307" s="66" t="s">
        <v>279</v>
      </c>
      <c r="B307" s="817">
        <v>-5911.3959199999999</v>
      </c>
      <c r="C307" s="817">
        <v>-16987.438469999997</v>
      </c>
      <c r="D307" s="817">
        <v>-12283.883529999999</v>
      </c>
      <c r="E307" s="817">
        <v>-1383.5750500000001</v>
      </c>
      <c r="F307" s="817">
        <v>-3602.8679400000001</v>
      </c>
      <c r="G307" s="817">
        <v>-3081.7979700000001</v>
      </c>
      <c r="H307" s="817">
        <v>-327.12576000000001</v>
      </c>
      <c r="I307" s="817">
        <v>-7963.7773399999996</v>
      </c>
      <c r="J307" s="817">
        <v>-51541.861979999994</v>
      </c>
    </row>
    <row r="308" spans="1:10" ht="15" customHeight="1" thickTop="1" thickBot="1">
      <c r="A308" s="825" t="s">
        <v>280</v>
      </c>
      <c r="B308" s="815">
        <v>3308.7376200000003</v>
      </c>
      <c r="C308" s="815">
        <v>36387.291700000002</v>
      </c>
      <c r="D308" s="815">
        <v>32206.31727</v>
      </c>
      <c r="E308" s="815">
        <v>-5525.9312900000004</v>
      </c>
      <c r="F308" s="815">
        <v>898.67156</v>
      </c>
      <c r="G308" s="815">
        <v>-1430.9860000000001</v>
      </c>
      <c r="H308" s="815">
        <v>21.667960000000001</v>
      </c>
      <c r="I308" s="815">
        <v>26320.542460000001</v>
      </c>
      <c r="J308" s="815">
        <v>92186.311279999994</v>
      </c>
    </row>
    <row r="309" spans="1:10" ht="15" customHeight="1" thickTop="1">
      <c r="A309" s="829" t="s">
        <v>281</v>
      </c>
      <c r="B309" s="817">
        <v>236.67133999999999</v>
      </c>
      <c r="C309" s="817">
        <v>58.603720000000003</v>
      </c>
      <c r="D309" s="817">
        <v>33.60228</v>
      </c>
      <c r="E309" s="817">
        <v>0</v>
      </c>
      <c r="F309" s="817">
        <v>2.946E-2</v>
      </c>
      <c r="G309" s="817">
        <v>0</v>
      </c>
      <c r="H309" s="817">
        <v>0</v>
      </c>
      <c r="I309" s="817">
        <v>3.005E-2</v>
      </c>
      <c r="J309" s="817">
        <v>328.93684999999999</v>
      </c>
    </row>
    <row r="310" spans="1:10" ht="15" customHeight="1">
      <c r="A310" s="823" t="s">
        <v>282</v>
      </c>
      <c r="B310" s="817">
        <v>236.67133999999999</v>
      </c>
      <c r="C310" s="817">
        <v>58.457459999999998</v>
      </c>
      <c r="D310" s="817">
        <v>33.553930000000001</v>
      </c>
      <c r="E310" s="817">
        <v>0</v>
      </c>
      <c r="F310" s="817">
        <v>2.946E-2</v>
      </c>
      <c r="G310" s="817">
        <v>0</v>
      </c>
      <c r="H310" s="817">
        <v>0</v>
      </c>
      <c r="I310" s="817">
        <v>3.005E-2</v>
      </c>
      <c r="J310" s="817">
        <v>328.74223999999998</v>
      </c>
    </row>
    <row r="311" spans="1:10" ht="15" customHeight="1">
      <c r="A311" s="823" t="s">
        <v>283</v>
      </c>
      <c r="B311" s="817">
        <v>0</v>
      </c>
      <c r="C311" s="817">
        <v>0.14626</v>
      </c>
      <c r="D311" s="817">
        <v>4.8350000000000004E-2</v>
      </c>
      <c r="E311" s="817">
        <v>0</v>
      </c>
      <c r="F311" s="817">
        <v>0</v>
      </c>
      <c r="G311" s="817">
        <v>0</v>
      </c>
      <c r="H311" s="817">
        <v>0</v>
      </c>
      <c r="I311" s="817">
        <v>0</v>
      </c>
      <c r="J311" s="817">
        <v>0.19461000000000001</v>
      </c>
    </row>
    <row r="312" spans="1:10" ht="15" customHeight="1">
      <c r="A312" s="829" t="s">
        <v>284</v>
      </c>
      <c r="B312" s="817">
        <v>-814.59054000000003</v>
      </c>
      <c r="C312" s="817">
        <v>-20.009810000000002</v>
      </c>
      <c r="D312" s="817">
        <v>-161.81477999999998</v>
      </c>
      <c r="E312" s="817">
        <v>0</v>
      </c>
      <c r="F312" s="817">
        <v>0</v>
      </c>
      <c r="G312" s="817">
        <v>0</v>
      </c>
      <c r="H312" s="817">
        <v>0</v>
      </c>
      <c r="I312" s="817">
        <v>-2.2100000000000002E-3</v>
      </c>
      <c r="J312" s="817">
        <v>-996.41733999999997</v>
      </c>
    </row>
    <row r="313" spans="1:10" ht="15" customHeight="1">
      <c r="A313" s="823" t="s">
        <v>285</v>
      </c>
      <c r="B313" s="817">
        <v>-814.59054000000003</v>
      </c>
      <c r="C313" s="817">
        <v>-20.009810000000002</v>
      </c>
      <c r="D313" s="817">
        <v>-161.81477999999998</v>
      </c>
      <c r="E313" s="817">
        <v>0</v>
      </c>
      <c r="F313" s="817">
        <v>0</v>
      </c>
      <c r="G313" s="817">
        <v>0</v>
      </c>
      <c r="H313" s="817">
        <v>0</v>
      </c>
      <c r="I313" s="817">
        <v>-2.2100000000000002E-3</v>
      </c>
      <c r="J313" s="817">
        <v>-996.41733999999997</v>
      </c>
    </row>
    <row r="314" spans="1:10" ht="15" customHeight="1" thickBot="1">
      <c r="A314" s="823" t="s">
        <v>286</v>
      </c>
      <c r="B314" s="817">
        <v>0</v>
      </c>
      <c r="C314" s="817">
        <v>0</v>
      </c>
      <c r="D314" s="817">
        <v>0</v>
      </c>
      <c r="E314" s="817">
        <v>0</v>
      </c>
      <c r="F314" s="817">
        <v>0</v>
      </c>
      <c r="G314" s="817">
        <v>0</v>
      </c>
      <c r="H314" s="817">
        <v>0</v>
      </c>
      <c r="I314" s="817">
        <v>0</v>
      </c>
      <c r="J314" s="817">
        <v>0</v>
      </c>
    </row>
    <row r="315" spans="1:10" ht="15" customHeight="1" thickTop="1" thickBot="1">
      <c r="A315" s="822" t="s">
        <v>287</v>
      </c>
      <c r="B315" s="840">
        <v>2730.8184200000001</v>
      </c>
      <c r="C315" s="840">
        <v>36425.885609999998</v>
      </c>
      <c r="D315" s="840">
        <v>32078.104769999998</v>
      </c>
      <c r="E315" s="840">
        <v>-5525.9312900000004</v>
      </c>
      <c r="F315" s="840">
        <v>898.70101999999997</v>
      </c>
      <c r="G315" s="840">
        <v>-1430.9860000000001</v>
      </c>
      <c r="H315" s="840">
        <v>21.667960000000001</v>
      </c>
      <c r="I315" s="840">
        <v>26320.570299999999</v>
      </c>
      <c r="J315" s="840">
        <v>91518.830790000007</v>
      </c>
    </row>
    <row r="316" spans="1:10" ht="15" customHeight="1" thickTop="1" thickBot="1">
      <c r="A316" s="823" t="s">
        <v>288</v>
      </c>
      <c r="B316" s="839">
        <v>2.92E-2</v>
      </c>
      <c r="C316" s="839">
        <v>-2134.46272</v>
      </c>
      <c r="D316" s="839">
        <v>123.13330999999999</v>
      </c>
      <c r="E316" s="839">
        <v>0</v>
      </c>
      <c r="F316" s="839">
        <v>135.94004999999999</v>
      </c>
      <c r="G316" s="839">
        <v>85.608000000000004</v>
      </c>
      <c r="H316" s="839">
        <v>0</v>
      </c>
      <c r="I316" s="839">
        <v>19.416820000000001</v>
      </c>
      <c r="J316" s="839">
        <v>-1770.3353400000001</v>
      </c>
    </row>
    <row r="317" spans="1:10" ht="15" customHeight="1" thickTop="1" thickBot="1">
      <c r="A317" s="825" t="s">
        <v>289</v>
      </c>
      <c r="B317" s="840">
        <v>2730.84762</v>
      </c>
      <c r="C317" s="840">
        <v>34291.422890000002</v>
      </c>
      <c r="D317" s="840">
        <v>32201.238079999999</v>
      </c>
      <c r="E317" s="840">
        <v>-5525.9312900000004</v>
      </c>
      <c r="F317" s="840">
        <v>1034.6410699999999</v>
      </c>
      <c r="G317" s="840">
        <v>-1345.3779999999999</v>
      </c>
      <c r="H317" s="840">
        <v>21.667960000000001</v>
      </c>
      <c r="I317" s="840">
        <v>26339.987120000002</v>
      </c>
      <c r="J317" s="840">
        <v>89748.495450000002</v>
      </c>
    </row>
    <row r="318" spans="1:10" ht="15" customHeight="1" thickTop="1" thickBot="1">
      <c r="A318" s="66" t="s">
        <v>290</v>
      </c>
      <c r="B318" s="839">
        <v>-52.94435</v>
      </c>
      <c r="C318" s="839">
        <v>20.737939999999998</v>
      </c>
      <c r="D318" s="839">
        <v>222.18146999999999</v>
      </c>
      <c r="E318" s="839">
        <v>14.92473</v>
      </c>
      <c r="F318" s="839">
        <v>330.30277000000001</v>
      </c>
      <c r="G318" s="839">
        <v>0</v>
      </c>
      <c r="H318" s="839">
        <v>-0.79800000000000004</v>
      </c>
      <c r="I318" s="839">
        <v>-167.47394</v>
      </c>
      <c r="J318" s="839">
        <v>366.93061999999998</v>
      </c>
    </row>
    <row r="319" spans="1:10" ht="15" customHeight="1" thickTop="1" thickBot="1">
      <c r="A319" s="822" t="s">
        <v>291</v>
      </c>
      <c r="B319" s="840">
        <v>2677.9032699999998</v>
      </c>
      <c r="C319" s="840">
        <v>34312.160830000001</v>
      </c>
      <c r="D319" s="840">
        <v>32423.419550000002</v>
      </c>
      <c r="E319" s="840">
        <v>-5511.0065599999998</v>
      </c>
      <c r="F319" s="840">
        <v>1364.9438400000001</v>
      </c>
      <c r="G319" s="840">
        <v>-1345.3779999999999</v>
      </c>
      <c r="H319" s="840">
        <v>20.869959999999999</v>
      </c>
      <c r="I319" s="840">
        <v>26172.513179999998</v>
      </c>
      <c r="J319" s="840">
        <v>90115.426069999987</v>
      </c>
    </row>
    <row r="320" spans="1:10" ht="15" customHeight="1" thickTop="1" thickBot="1">
      <c r="A320" s="66" t="s">
        <v>292</v>
      </c>
      <c r="B320" s="839">
        <v>0</v>
      </c>
      <c r="C320" s="839">
        <v>0</v>
      </c>
      <c r="D320" s="839">
        <v>0</v>
      </c>
      <c r="E320" s="839">
        <v>0</v>
      </c>
      <c r="F320" s="839">
        <v>0</v>
      </c>
      <c r="G320" s="839">
        <v>0</v>
      </c>
      <c r="H320" s="839">
        <v>0</v>
      </c>
      <c r="I320" s="839">
        <v>0</v>
      </c>
      <c r="J320" s="839">
        <v>0</v>
      </c>
    </row>
    <row r="321" spans="1:10" ht="15" customHeight="1" thickTop="1" thickBot="1">
      <c r="A321" s="825" t="s">
        <v>293</v>
      </c>
      <c r="B321" s="840">
        <v>2677.9032699999998</v>
      </c>
      <c r="C321" s="840">
        <v>34312.160830000001</v>
      </c>
      <c r="D321" s="840">
        <v>32423.419550000002</v>
      </c>
      <c r="E321" s="840">
        <v>-5511.0065599999998</v>
      </c>
      <c r="F321" s="840">
        <v>1364.9438400000001</v>
      </c>
      <c r="G321" s="840">
        <v>-1345.3779999999999</v>
      </c>
      <c r="H321" s="840">
        <v>20.869959999999999</v>
      </c>
      <c r="I321" s="840">
        <v>26172.513179999998</v>
      </c>
      <c r="J321" s="840">
        <v>90115.426069999987</v>
      </c>
    </row>
    <row r="322" spans="1:10" ht="15" customHeight="1" thickTop="1" thickBot="1">
      <c r="A322" s="829" t="s">
        <v>294</v>
      </c>
      <c r="B322" s="839">
        <v>0</v>
      </c>
      <c r="C322" s="839">
        <v>-12947.822</v>
      </c>
      <c r="D322" s="839">
        <v>-12292.544169999999</v>
      </c>
      <c r="E322" s="839">
        <v>0</v>
      </c>
      <c r="F322" s="839">
        <v>0</v>
      </c>
      <c r="G322" s="839">
        <v>0</v>
      </c>
      <c r="H322" s="839">
        <v>0</v>
      </c>
      <c r="I322" s="839">
        <v>-7831.6321399999997</v>
      </c>
      <c r="J322" s="839">
        <v>-33071.998309999995</v>
      </c>
    </row>
    <row r="323" spans="1:10" ht="15" customHeight="1" thickTop="1" thickBot="1">
      <c r="A323" s="825" t="s">
        <v>295</v>
      </c>
      <c r="B323" s="840">
        <v>2677.9032699999998</v>
      </c>
      <c r="C323" s="840">
        <v>21364.338829999997</v>
      </c>
      <c r="D323" s="840">
        <v>20130.875379999998</v>
      </c>
      <c r="E323" s="840">
        <v>-5511.0065599999998</v>
      </c>
      <c r="F323" s="840">
        <v>1364.9438400000001</v>
      </c>
      <c r="G323" s="840">
        <v>-1345.3779999999999</v>
      </c>
      <c r="H323" s="840">
        <v>20.869959999999999</v>
      </c>
      <c r="I323" s="840">
        <v>18340.88104</v>
      </c>
      <c r="J323" s="840">
        <v>57043.427759999999</v>
      </c>
    </row>
    <row r="324" spans="1:10" ht="16.5" thickTop="1" thickBot="1">
      <c r="A324" s="44"/>
      <c r="B324" s="992"/>
      <c r="C324" s="992"/>
      <c r="D324" s="992"/>
      <c r="E324" s="992"/>
      <c r="F324" s="992"/>
      <c r="G324" s="992"/>
      <c r="H324" s="992"/>
      <c r="I324" s="992"/>
      <c r="J324" s="992"/>
    </row>
    <row r="325" spans="1:10" ht="16.5" thickTop="1">
      <c r="A325" s="47"/>
      <c r="F325" s="805"/>
    </row>
    <row r="326" spans="1:10" ht="15.75">
      <c r="A326" s="47"/>
    </row>
    <row r="327" spans="1:10" ht="15.75">
      <c r="A327" s="47"/>
    </row>
    <row r="328" spans="1:10" ht="15.75">
      <c r="A328" s="47"/>
    </row>
    <row r="329" spans="1:10" ht="15.75">
      <c r="A329" s="47"/>
    </row>
    <row r="330" spans="1:10" ht="15.75">
      <c r="A330" s="47"/>
    </row>
    <row r="331" spans="1:10" ht="15.75">
      <c r="A331" s="47"/>
    </row>
    <row r="332" spans="1:10" ht="15.75">
      <c r="A332" s="47"/>
    </row>
    <row r="333" spans="1:10" ht="15.75">
      <c r="A333" s="47"/>
    </row>
    <row r="334" spans="1:10" ht="15.75">
      <c r="A334" s="47"/>
    </row>
    <row r="335" spans="1:10" ht="15.75">
      <c r="A335" s="47"/>
    </row>
    <row r="336" spans="1:10"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3:J3"/>
    <mergeCell ref="A4:J4"/>
    <mergeCell ref="A5:J5"/>
    <mergeCell ref="A1:J2"/>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8"/>
  <sheetViews>
    <sheetView showGridLines="0" zoomScaleNormal="100" workbookViewId="0">
      <selection activeCell="L8" sqref="L8"/>
    </sheetView>
  </sheetViews>
  <sheetFormatPr baseColWidth="10" defaultRowHeight="15"/>
  <cols>
    <col min="1" max="1" width="77.28515625" style="49" customWidth="1"/>
    <col min="2" max="3" width="9.28515625" style="48" customWidth="1"/>
    <col min="4" max="4" width="11.28515625" style="48" bestFit="1" customWidth="1"/>
    <col min="5" max="5" width="9.28515625" style="48" customWidth="1"/>
    <col min="6" max="6" width="8.28515625" style="446" bestFit="1" customWidth="1"/>
    <col min="7" max="9" width="11.42578125" style="48" customWidth="1"/>
    <col min="10" max="10" width="11.28515625" style="48" bestFit="1" customWidth="1"/>
    <col min="11" max="256" width="11.42578125" style="805"/>
    <col min="257" max="257" width="77.28515625" style="805" customWidth="1"/>
    <col min="258" max="259" width="9.28515625" style="805" customWidth="1"/>
    <col min="260" max="260" width="11.28515625" style="805" bestFit="1" customWidth="1"/>
    <col min="261" max="261" width="9.28515625" style="805" customWidth="1"/>
    <col min="262" max="262" width="8.28515625" style="805" bestFit="1" customWidth="1"/>
    <col min="263" max="265" width="11.42578125" style="805" customWidth="1"/>
    <col min="266" max="266" width="11.28515625" style="805" bestFit="1" customWidth="1"/>
    <col min="267" max="512" width="11.42578125" style="805"/>
    <col min="513" max="513" width="77.28515625" style="805" customWidth="1"/>
    <col min="514" max="515" width="9.28515625" style="805" customWidth="1"/>
    <col min="516" max="516" width="11.28515625" style="805" bestFit="1" customWidth="1"/>
    <col min="517" max="517" width="9.28515625" style="805" customWidth="1"/>
    <col min="518" max="518" width="8.28515625" style="805" bestFit="1" customWidth="1"/>
    <col min="519" max="521" width="11.42578125" style="805" customWidth="1"/>
    <col min="522" max="522" width="11.28515625" style="805" bestFit="1" customWidth="1"/>
    <col min="523" max="768" width="11.42578125" style="805"/>
    <col min="769" max="769" width="77.28515625" style="805" customWidth="1"/>
    <col min="770" max="771" width="9.28515625" style="805" customWidth="1"/>
    <col min="772" max="772" width="11.28515625" style="805" bestFit="1" customWidth="1"/>
    <col min="773" max="773" width="9.28515625" style="805" customWidth="1"/>
    <col min="774" max="774" width="8.28515625" style="805" bestFit="1" customWidth="1"/>
    <col min="775" max="777" width="11.42578125" style="805" customWidth="1"/>
    <col min="778" max="778" width="11.28515625" style="805" bestFit="1" customWidth="1"/>
    <col min="779" max="1024" width="11.42578125" style="805"/>
    <col min="1025" max="1025" width="77.28515625" style="805" customWidth="1"/>
    <col min="1026" max="1027" width="9.28515625" style="805" customWidth="1"/>
    <col min="1028" max="1028" width="11.28515625" style="805" bestFit="1" customWidth="1"/>
    <col min="1029" max="1029" width="9.28515625" style="805" customWidth="1"/>
    <col min="1030" max="1030" width="8.28515625" style="805" bestFit="1" customWidth="1"/>
    <col min="1031" max="1033" width="11.42578125" style="805" customWidth="1"/>
    <col min="1034" max="1034" width="11.28515625" style="805" bestFit="1" customWidth="1"/>
    <col min="1035" max="1280" width="11.42578125" style="805"/>
    <col min="1281" max="1281" width="77.28515625" style="805" customWidth="1"/>
    <col min="1282" max="1283" width="9.28515625" style="805" customWidth="1"/>
    <col min="1284" max="1284" width="11.28515625" style="805" bestFit="1" customWidth="1"/>
    <col min="1285" max="1285" width="9.28515625" style="805" customWidth="1"/>
    <col min="1286" max="1286" width="8.28515625" style="805" bestFit="1" customWidth="1"/>
    <col min="1287" max="1289" width="11.42578125" style="805" customWidth="1"/>
    <col min="1290" max="1290" width="11.28515625" style="805" bestFit="1" customWidth="1"/>
    <col min="1291" max="1536" width="11.42578125" style="805"/>
    <col min="1537" max="1537" width="77.28515625" style="805" customWidth="1"/>
    <col min="1538" max="1539" width="9.28515625" style="805" customWidth="1"/>
    <col min="1540" max="1540" width="11.28515625" style="805" bestFit="1" customWidth="1"/>
    <col min="1541" max="1541" width="9.28515625" style="805" customWidth="1"/>
    <col min="1542" max="1542" width="8.28515625" style="805" bestFit="1" customWidth="1"/>
    <col min="1543" max="1545" width="11.42578125" style="805" customWidth="1"/>
    <col min="1546" max="1546" width="11.28515625" style="805" bestFit="1" customWidth="1"/>
    <col min="1547" max="1792" width="11.42578125" style="805"/>
    <col min="1793" max="1793" width="77.28515625" style="805" customWidth="1"/>
    <col min="1794" max="1795" width="9.28515625" style="805" customWidth="1"/>
    <col min="1796" max="1796" width="11.28515625" style="805" bestFit="1" customWidth="1"/>
    <col min="1797" max="1797" width="9.28515625" style="805" customWidth="1"/>
    <col min="1798" max="1798" width="8.28515625" style="805" bestFit="1" customWidth="1"/>
    <col min="1799" max="1801" width="11.42578125" style="805" customWidth="1"/>
    <col min="1802" max="1802" width="11.28515625" style="805" bestFit="1" customWidth="1"/>
    <col min="1803" max="2048" width="11.42578125" style="805"/>
    <col min="2049" max="2049" width="77.28515625" style="805" customWidth="1"/>
    <col min="2050" max="2051" width="9.28515625" style="805" customWidth="1"/>
    <col min="2052" max="2052" width="11.28515625" style="805" bestFit="1" customWidth="1"/>
    <col min="2053" max="2053" width="9.28515625" style="805" customWidth="1"/>
    <col min="2054" max="2054" width="8.28515625" style="805" bestFit="1" customWidth="1"/>
    <col min="2055" max="2057" width="11.42578125" style="805" customWidth="1"/>
    <col min="2058" max="2058" width="11.28515625" style="805" bestFit="1" customWidth="1"/>
    <col min="2059" max="2304" width="11.42578125" style="805"/>
    <col min="2305" max="2305" width="77.28515625" style="805" customWidth="1"/>
    <col min="2306" max="2307" width="9.28515625" style="805" customWidth="1"/>
    <col min="2308" max="2308" width="11.28515625" style="805" bestFit="1" customWidth="1"/>
    <col min="2309" max="2309" width="9.28515625" style="805" customWidth="1"/>
    <col min="2310" max="2310" width="8.28515625" style="805" bestFit="1" customWidth="1"/>
    <col min="2311" max="2313" width="11.42578125" style="805" customWidth="1"/>
    <col min="2314" max="2314" width="11.28515625" style="805" bestFit="1" customWidth="1"/>
    <col min="2315" max="2560" width="11.42578125" style="805"/>
    <col min="2561" max="2561" width="77.28515625" style="805" customWidth="1"/>
    <col min="2562" max="2563" width="9.28515625" style="805" customWidth="1"/>
    <col min="2564" max="2564" width="11.28515625" style="805" bestFit="1" customWidth="1"/>
    <col min="2565" max="2565" width="9.28515625" style="805" customWidth="1"/>
    <col min="2566" max="2566" width="8.28515625" style="805" bestFit="1" customWidth="1"/>
    <col min="2567" max="2569" width="11.42578125" style="805" customWidth="1"/>
    <col min="2570" max="2570" width="11.28515625" style="805" bestFit="1" customWidth="1"/>
    <col min="2571" max="2816" width="11.42578125" style="805"/>
    <col min="2817" max="2817" width="77.28515625" style="805" customWidth="1"/>
    <col min="2818" max="2819" width="9.28515625" style="805" customWidth="1"/>
    <col min="2820" max="2820" width="11.28515625" style="805" bestFit="1" customWidth="1"/>
    <col min="2821" max="2821" width="9.28515625" style="805" customWidth="1"/>
    <col min="2822" max="2822" width="8.28515625" style="805" bestFit="1" customWidth="1"/>
    <col min="2823" max="2825" width="11.42578125" style="805" customWidth="1"/>
    <col min="2826" max="2826" width="11.28515625" style="805" bestFit="1" customWidth="1"/>
    <col min="2827" max="3072" width="11.42578125" style="805"/>
    <col min="3073" max="3073" width="77.28515625" style="805" customWidth="1"/>
    <col min="3074" max="3075" width="9.28515625" style="805" customWidth="1"/>
    <col min="3076" max="3076" width="11.28515625" style="805" bestFit="1" customWidth="1"/>
    <col min="3077" max="3077" width="9.28515625" style="805" customWidth="1"/>
    <col min="3078" max="3078" width="8.28515625" style="805" bestFit="1" customWidth="1"/>
    <col min="3079" max="3081" width="11.42578125" style="805" customWidth="1"/>
    <col min="3082" max="3082" width="11.28515625" style="805" bestFit="1" customWidth="1"/>
    <col min="3083" max="3328" width="11.42578125" style="805"/>
    <col min="3329" max="3329" width="77.28515625" style="805" customWidth="1"/>
    <col min="3330" max="3331" width="9.28515625" style="805" customWidth="1"/>
    <col min="3332" max="3332" width="11.28515625" style="805" bestFit="1" customWidth="1"/>
    <col min="3333" max="3333" width="9.28515625" style="805" customWidth="1"/>
    <col min="3334" max="3334" width="8.28515625" style="805" bestFit="1" customWidth="1"/>
    <col min="3335" max="3337" width="11.42578125" style="805" customWidth="1"/>
    <col min="3338" max="3338" width="11.28515625" style="805" bestFit="1" customWidth="1"/>
    <col min="3339" max="3584" width="11.42578125" style="805"/>
    <col min="3585" max="3585" width="77.28515625" style="805" customWidth="1"/>
    <col min="3586" max="3587" width="9.28515625" style="805" customWidth="1"/>
    <col min="3588" max="3588" width="11.28515625" style="805" bestFit="1" customWidth="1"/>
    <col min="3589" max="3589" width="9.28515625" style="805" customWidth="1"/>
    <col min="3590" max="3590" width="8.28515625" style="805" bestFit="1" customWidth="1"/>
    <col min="3591" max="3593" width="11.42578125" style="805" customWidth="1"/>
    <col min="3594" max="3594" width="11.28515625" style="805" bestFit="1" customWidth="1"/>
    <col min="3595" max="3840" width="11.42578125" style="805"/>
    <col min="3841" max="3841" width="77.28515625" style="805" customWidth="1"/>
    <col min="3842" max="3843" width="9.28515625" style="805" customWidth="1"/>
    <col min="3844" max="3844" width="11.28515625" style="805" bestFit="1" customWidth="1"/>
    <col min="3845" max="3845" width="9.28515625" style="805" customWidth="1"/>
    <col min="3846" max="3846" width="8.28515625" style="805" bestFit="1" customWidth="1"/>
    <col min="3847" max="3849" width="11.42578125" style="805" customWidth="1"/>
    <col min="3850" max="3850" width="11.28515625" style="805" bestFit="1" customWidth="1"/>
    <col min="3851" max="4096" width="11.42578125" style="805"/>
    <col min="4097" max="4097" width="77.28515625" style="805" customWidth="1"/>
    <col min="4098" max="4099" width="9.28515625" style="805" customWidth="1"/>
    <col min="4100" max="4100" width="11.28515625" style="805" bestFit="1" customWidth="1"/>
    <col min="4101" max="4101" width="9.28515625" style="805" customWidth="1"/>
    <col min="4102" max="4102" width="8.28515625" style="805" bestFit="1" customWidth="1"/>
    <col min="4103" max="4105" width="11.42578125" style="805" customWidth="1"/>
    <col min="4106" max="4106" width="11.28515625" style="805" bestFit="1" customWidth="1"/>
    <col min="4107" max="4352" width="11.42578125" style="805"/>
    <col min="4353" max="4353" width="77.28515625" style="805" customWidth="1"/>
    <col min="4354" max="4355" width="9.28515625" style="805" customWidth="1"/>
    <col min="4356" max="4356" width="11.28515625" style="805" bestFit="1" customWidth="1"/>
    <col min="4357" max="4357" width="9.28515625" style="805" customWidth="1"/>
    <col min="4358" max="4358" width="8.28515625" style="805" bestFit="1" customWidth="1"/>
    <col min="4359" max="4361" width="11.42578125" style="805" customWidth="1"/>
    <col min="4362" max="4362" width="11.28515625" style="805" bestFit="1" customWidth="1"/>
    <col min="4363" max="4608" width="11.42578125" style="805"/>
    <col min="4609" max="4609" width="77.28515625" style="805" customWidth="1"/>
    <col min="4610" max="4611" width="9.28515625" style="805" customWidth="1"/>
    <col min="4612" max="4612" width="11.28515625" style="805" bestFit="1" customWidth="1"/>
    <col min="4613" max="4613" width="9.28515625" style="805" customWidth="1"/>
    <col min="4614" max="4614" width="8.28515625" style="805" bestFit="1" customWidth="1"/>
    <col min="4615" max="4617" width="11.42578125" style="805" customWidth="1"/>
    <col min="4618" max="4618" width="11.28515625" style="805" bestFit="1" customWidth="1"/>
    <col min="4619" max="4864" width="11.42578125" style="805"/>
    <col min="4865" max="4865" width="77.28515625" style="805" customWidth="1"/>
    <col min="4866" max="4867" width="9.28515625" style="805" customWidth="1"/>
    <col min="4868" max="4868" width="11.28515625" style="805" bestFit="1" customWidth="1"/>
    <col min="4869" max="4869" width="9.28515625" style="805" customWidth="1"/>
    <col min="4870" max="4870" width="8.28515625" style="805" bestFit="1" customWidth="1"/>
    <col min="4871" max="4873" width="11.42578125" style="805" customWidth="1"/>
    <col min="4874" max="4874" width="11.28515625" style="805" bestFit="1" customWidth="1"/>
    <col min="4875" max="5120" width="11.42578125" style="805"/>
    <col min="5121" max="5121" width="77.28515625" style="805" customWidth="1"/>
    <col min="5122" max="5123" width="9.28515625" style="805" customWidth="1"/>
    <col min="5124" max="5124" width="11.28515625" style="805" bestFit="1" customWidth="1"/>
    <col min="5125" max="5125" width="9.28515625" style="805" customWidth="1"/>
    <col min="5126" max="5126" width="8.28515625" style="805" bestFit="1" customWidth="1"/>
    <col min="5127" max="5129" width="11.42578125" style="805" customWidth="1"/>
    <col min="5130" max="5130" width="11.28515625" style="805" bestFit="1" customWidth="1"/>
    <col min="5131" max="5376" width="11.42578125" style="805"/>
    <col min="5377" max="5377" width="77.28515625" style="805" customWidth="1"/>
    <col min="5378" max="5379" width="9.28515625" style="805" customWidth="1"/>
    <col min="5380" max="5380" width="11.28515625" style="805" bestFit="1" customWidth="1"/>
    <col min="5381" max="5381" width="9.28515625" style="805" customWidth="1"/>
    <col min="5382" max="5382" width="8.28515625" style="805" bestFit="1" customWidth="1"/>
    <col min="5383" max="5385" width="11.42578125" style="805" customWidth="1"/>
    <col min="5386" max="5386" width="11.28515625" style="805" bestFit="1" customWidth="1"/>
    <col min="5387" max="5632" width="11.42578125" style="805"/>
    <col min="5633" max="5633" width="77.28515625" style="805" customWidth="1"/>
    <col min="5634" max="5635" width="9.28515625" style="805" customWidth="1"/>
    <col min="5636" max="5636" width="11.28515625" style="805" bestFit="1" customWidth="1"/>
    <col min="5637" max="5637" width="9.28515625" style="805" customWidth="1"/>
    <col min="5638" max="5638" width="8.28515625" style="805" bestFit="1" customWidth="1"/>
    <col min="5639" max="5641" width="11.42578125" style="805" customWidth="1"/>
    <col min="5642" max="5642" width="11.28515625" style="805" bestFit="1" customWidth="1"/>
    <col min="5643" max="5888" width="11.42578125" style="805"/>
    <col min="5889" max="5889" width="77.28515625" style="805" customWidth="1"/>
    <col min="5890" max="5891" width="9.28515625" style="805" customWidth="1"/>
    <col min="5892" max="5892" width="11.28515625" style="805" bestFit="1" customWidth="1"/>
    <col min="5893" max="5893" width="9.28515625" style="805" customWidth="1"/>
    <col min="5894" max="5894" width="8.28515625" style="805" bestFit="1" customWidth="1"/>
    <col min="5895" max="5897" width="11.42578125" style="805" customWidth="1"/>
    <col min="5898" max="5898" width="11.28515625" style="805" bestFit="1" customWidth="1"/>
    <col min="5899" max="6144" width="11.42578125" style="805"/>
    <col min="6145" max="6145" width="77.28515625" style="805" customWidth="1"/>
    <col min="6146" max="6147" width="9.28515625" style="805" customWidth="1"/>
    <col min="6148" max="6148" width="11.28515625" style="805" bestFit="1" customWidth="1"/>
    <col min="6149" max="6149" width="9.28515625" style="805" customWidth="1"/>
    <col min="6150" max="6150" width="8.28515625" style="805" bestFit="1" customWidth="1"/>
    <col min="6151" max="6153" width="11.42578125" style="805" customWidth="1"/>
    <col min="6154" max="6154" width="11.28515625" style="805" bestFit="1" customWidth="1"/>
    <col min="6155" max="6400" width="11.42578125" style="805"/>
    <col min="6401" max="6401" width="77.28515625" style="805" customWidth="1"/>
    <col min="6402" max="6403" width="9.28515625" style="805" customWidth="1"/>
    <col min="6404" max="6404" width="11.28515625" style="805" bestFit="1" customWidth="1"/>
    <col min="6405" max="6405" width="9.28515625" style="805" customWidth="1"/>
    <col min="6406" max="6406" width="8.28515625" style="805" bestFit="1" customWidth="1"/>
    <col min="6407" max="6409" width="11.42578125" style="805" customWidth="1"/>
    <col min="6410" max="6410" width="11.28515625" style="805" bestFit="1" customWidth="1"/>
    <col min="6411" max="6656" width="11.42578125" style="805"/>
    <col min="6657" max="6657" width="77.28515625" style="805" customWidth="1"/>
    <col min="6658" max="6659" width="9.28515625" style="805" customWidth="1"/>
    <col min="6660" max="6660" width="11.28515625" style="805" bestFit="1" customWidth="1"/>
    <col min="6661" max="6661" width="9.28515625" style="805" customWidth="1"/>
    <col min="6662" max="6662" width="8.28515625" style="805" bestFit="1" customWidth="1"/>
    <col min="6663" max="6665" width="11.42578125" style="805" customWidth="1"/>
    <col min="6666" max="6666" width="11.28515625" style="805" bestFit="1" customWidth="1"/>
    <col min="6667" max="6912" width="11.42578125" style="805"/>
    <col min="6913" max="6913" width="77.28515625" style="805" customWidth="1"/>
    <col min="6914" max="6915" width="9.28515625" style="805" customWidth="1"/>
    <col min="6916" max="6916" width="11.28515625" style="805" bestFit="1" customWidth="1"/>
    <col min="6917" max="6917" width="9.28515625" style="805" customWidth="1"/>
    <col min="6918" max="6918" width="8.28515625" style="805" bestFit="1" customWidth="1"/>
    <col min="6919" max="6921" width="11.42578125" style="805" customWidth="1"/>
    <col min="6922" max="6922" width="11.28515625" style="805" bestFit="1" customWidth="1"/>
    <col min="6923" max="7168" width="11.42578125" style="805"/>
    <col min="7169" max="7169" width="77.28515625" style="805" customWidth="1"/>
    <col min="7170" max="7171" width="9.28515625" style="805" customWidth="1"/>
    <col min="7172" max="7172" width="11.28515625" style="805" bestFit="1" customWidth="1"/>
    <col min="7173" max="7173" width="9.28515625" style="805" customWidth="1"/>
    <col min="7174" max="7174" width="8.28515625" style="805" bestFit="1" customWidth="1"/>
    <col min="7175" max="7177" width="11.42578125" style="805" customWidth="1"/>
    <col min="7178" max="7178" width="11.28515625" style="805" bestFit="1" customWidth="1"/>
    <col min="7179" max="7424" width="11.42578125" style="805"/>
    <col min="7425" max="7425" width="77.28515625" style="805" customWidth="1"/>
    <col min="7426" max="7427" width="9.28515625" style="805" customWidth="1"/>
    <col min="7428" max="7428" width="11.28515625" style="805" bestFit="1" customWidth="1"/>
    <col min="7429" max="7429" width="9.28515625" style="805" customWidth="1"/>
    <col min="7430" max="7430" width="8.28515625" style="805" bestFit="1" customWidth="1"/>
    <col min="7431" max="7433" width="11.42578125" style="805" customWidth="1"/>
    <col min="7434" max="7434" width="11.28515625" style="805" bestFit="1" customWidth="1"/>
    <col min="7435" max="7680" width="11.42578125" style="805"/>
    <col min="7681" max="7681" width="77.28515625" style="805" customWidth="1"/>
    <col min="7682" max="7683" width="9.28515625" style="805" customWidth="1"/>
    <col min="7684" max="7684" width="11.28515625" style="805" bestFit="1" customWidth="1"/>
    <col min="7685" max="7685" width="9.28515625" style="805" customWidth="1"/>
    <col min="7686" max="7686" width="8.28515625" style="805" bestFit="1" customWidth="1"/>
    <col min="7687" max="7689" width="11.42578125" style="805" customWidth="1"/>
    <col min="7690" max="7690" width="11.28515625" style="805" bestFit="1" customWidth="1"/>
    <col min="7691" max="7936" width="11.42578125" style="805"/>
    <col min="7937" max="7937" width="77.28515625" style="805" customWidth="1"/>
    <col min="7938" max="7939" width="9.28515625" style="805" customWidth="1"/>
    <col min="7940" max="7940" width="11.28515625" style="805" bestFit="1" customWidth="1"/>
    <col min="7941" max="7941" width="9.28515625" style="805" customWidth="1"/>
    <col min="7942" max="7942" width="8.28515625" style="805" bestFit="1" customWidth="1"/>
    <col min="7943" max="7945" width="11.42578125" style="805" customWidth="1"/>
    <col min="7946" max="7946" width="11.28515625" style="805" bestFit="1" customWidth="1"/>
    <col min="7947" max="8192" width="11.42578125" style="805"/>
    <col min="8193" max="8193" width="77.28515625" style="805" customWidth="1"/>
    <col min="8194" max="8195" width="9.28515625" style="805" customWidth="1"/>
    <col min="8196" max="8196" width="11.28515625" style="805" bestFit="1" customWidth="1"/>
    <col min="8197" max="8197" width="9.28515625" style="805" customWidth="1"/>
    <col min="8198" max="8198" width="8.28515625" style="805" bestFit="1" customWidth="1"/>
    <col min="8199" max="8201" width="11.42578125" style="805" customWidth="1"/>
    <col min="8202" max="8202" width="11.28515625" style="805" bestFit="1" customWidth="1"/>
    <col min="8203" max="8448" width="11.42578125" style="805"/>
    <col min="8449" max="8449" width="77.28515625" style="805" customWidth="1"/>
    <col min="8450" max="8451" width="9.28515625" style="805" customWidth="1"/>
    <col min="8452" max="8452" width="11.28515625" style="805" bestFit="1" customWidth="1"/>
    <col min="8453" max="8453" width="9.28515625" style="805" customWidth="1"/>
    <col min="8454" max="8454" width="8.28515625" style="805" bestFit="1" customWidth="1"/>
    <col min="8455" max="8457" width="11.42578125" style="805" customWidth="1"/>
    <col min="8458" max="8458" width="11.28515625" style="805" bestFit="1" customWidth="1"/>
    <col min="8459" max="8704" width="11.42578125" style="805"/>
    <col min="8705" max="8705" width="77.28515625" style="805" customWidth="1"/>
    <col min="8706" max="8707" width="9.28515625" style="805" customWidth="1"/>
    <col min="8708" max="8708" width="11.28515625" style="805" bestFit="1" customWidth="1"/>
    <col min="8709" max="8709" width="9.28515625" style="805" customWidth="1"/>
    <col min="8710" max="8710" width="8.28515625" style="805" bestFit="1" customWidth="1"/>
    <col min="8711" max="8713" width="11.42578125" style="805" customWidth="1"/>
    <col min="8714" max="8714" width="11.28515625" style="805" bestFit="1" customWidth="1"/>
    <col min="8715" max="8960" width="11.42578125" style="805"/>
    <col min="8961" max="8961" width="77.28515625" style="805" customWidth="1"/>
    <col min="8962" max="8963" width="9.28515625" style="805" customWidth="1"/>
    <col min="8964" max="8964" width="11.28515625" style="805" bestFit="1" customWidth="1"/>
    <col min="8965" max="8965" width="9.28515625" style="805" customWidth="1"/>
    <col min="8966" max="8966" width="8.28515625" style="805" bestFit="1" customWidth="1"/>
    <col min="8967" max="8969" width="11.42578125" style="805" customWidth="1"/>
    <col min="8970" max="8970" width="11.28515625" style="805" bestFit="1" customWidth="1"/>
    <col min="8971" max="9216" width="11.42578125" style="805"/>
    <col min="9217" max="9217" width="77.28515625" style="805" customWidth="1"/>
    <col min="9218" max="9219" width="9.28515625" style="805" customWidth="1"/>
    <col min="9220" max="9220" width="11.28515625" style="805" bestFit="1" customWidth="1"/>
    <col min="9221" max="9221" width="9.28515625" style="805" customWidth="1"/>
    <col min="9222" max="9222" width="8.28515625" style="805" bestFit="1" customWidth="1"/>
    <col min="9223" max="9225" width="11.42578125" style="805" customWidth="1"/>
    <col min="9226" max="9226" width="11.28515625" style="805" bestFit="1" customWidth="1"/>
    <col min="9227" max="9472" width="11.42578125" style="805"/>
    <col min="9473" max="9473" width="77.28515625" style="805" customWidth="1"/>
    <col min="9474" max="9475" width="9.28515625" style="805" customWidth="1"/>
    <col min="9476" max="9476" width="11.28515625" style="805" bestFit="1" customWidth="1"/>
    <col min="9477" max="9477" width="9.28515625" style="805" customWidth="1"/>
    <col min="9478" max="9478" width="8.28515625" style="805" bestFit="1" customWidth="1"/>
    <col min="9479" max="9481" width="11.42578125" style="805" customWidth="1"/>
    <col min="9482" max="9482" width="11.28515625" style="805" bestFit="1" customWidth="1"/>
    <col min="9483" max="9728" width="11.42578125" style="805"/>
    <col min="9729" max="9729" width="77.28515625" style="805" customWidth="1"/>
    <col min="9730" max="9731" width="9.28515625" style="805" customWidth="1"/>
    <col min="9732" max="9732" width="11.28515625" style="805" bestFit="1" customWidth="1"/>
    <col min="9733" max="9733" width="9.28515625" style="805" customWidth="1"/>
    <col min="9734" max="9734" width="8.28515625" style="805" bestFit="1" customWidth="1"/>
    <col min="9735" max="9737" width="11.42578125" style="805" customWidth="1"/>
    <col min="9738" max="9738" width="11.28515625" style="805" bestFit="1" customWidth="1"/>
    <col min="9739" max="9984" width="11.42578125" style="805"/>
    <col min="9985" max="9985" width="77.28515625" style="805" customWidth="1"/>
    <col min="9986" max="9987" width="9.28515625" style="805" customWidth="1"/>
    <col min="9988" max="9988" width="11.28515625" style="805" bestFit="1" customWidth="1"/>
    <col min="9989" max="9989" width="9.28515625" style="805" customWidth="1"/>
    <col min="9990" max="9990" width="8.28515625" style="805" bestFit="1" customWidth="1"/>
    <col min="9991" max="9993" width="11.42578125" style="805" customWidth="1"/>
    <col min="9994" max="9994" width="11.28515625" style="805" bestFit="1" customWidth="1"/>
    <col min="9995" max="10240" width="11.42578125" style="805"/>
    <col min="10241" max="10241" width="77.28515625" style="805" customWidth="1"/>
    <col min="10242" max="10243" width="9.28515625" style="805" customWidth="1"/>
    <col min="10244" max="10244" width="11.28515625" style="805" bestFit="1" customWidth="1"/>
    <col min="10245" max="10245" width="9.28515625" style="805" customWidth="1"/>
    <col min="10246" max="10246" width="8.28515625" style="805" bestFit="1" customWidth="1"/>
    <col min="10247" max="10249" width="11.42578125" style="805" customWidth="1"/>
    <col min="10250" max="10250" width="11.28515625" style="805" bestFit="1" customWidth="1"/>
    <col min="10251" max="10496" width="11.42578125" style="805"/>
    <col min="10497" max="10497" width="77.28515625" style="805" customWidth="1"/>
    <col min="10498" max="10499" width="9.28515625" style="805" customWidth="1"/>
    <col min="10500" max="10500" width="11.28515625" style="805" bestFit="1" customWidth="1"/>
    <col min="10501" max="10501" width="9.28515625" style="805" customWidth="1"/>
    <col min="10502" max="10502" width="8.28515625" style="805" bestFit="1" customWidth="1"/>
    <col min="10503" max="10505" width="11.42578125" style="805" customWidth="1"/>
    <col min="10506" max="10506" width="11.28515625" style="805" bestFit="1" customWidth="1"/>
    <col min="10507" max="10752" width="11.42578125" style="805"/>
    <col min="10753" max="10753" width="77.28515625" style="805" customWidth="1"/>
    <col min="10754" max="10755" width="9.28515625" style="805" customWidth="1"/>
    <col min="10756" max="10756" width="11.28515625" style="805" bestFit="1" customWidth="1"/>
    <col min="10757" max="10757" width="9.28515625" style="805" customWidth="1"/>
    <col min="10758" max="10758" width="8.28515625" style="805" bestFit="1" customWidth="1"/>
    <col min="10759" max="10761" width="11.42578125" style="805" customWidth="1"/>
    <col min="10762" max="10762" width="11.28515625" style="805" bestFit="1" customWidth="1"/>
    <col min="10763" max="11008" width="11.42578125" style="805"/>
    <col min="11009" max="11009" width="77.28515625" style="805" customWidth="1"/>
    <col min="11010" max="11011" width="9.28515625" style="805" customWidth="1"/>
    <col min="11012" max="11012" width="11.28515625" style="805" bestFit="1" customWidth="1"/>
    <col min="11013" max="11013" width="9.28515625" style="805" customWidth="1"/>
    <col min="11014" max="11014" width="8.28515625" style="805" bestFit="1" customWidth="1"/>
    <col min="11015" max="11017" width="11.42578125" style="805" customWidth="1"/>
    <col min="11018" max="11018" width="11.28515625" style="805" bestFit="1" customWidth="1"/>
    <col min="11019" max="11264" width="11.42578125" style="805"/>
    <col min="11265" max="11265" width="77.28515625" style="805" customWidth="1"/>
    <col min="11266" max="11267" width="9.28515625" style="805" customWidth="1"/>
    <col min="11268" max="11268" width="11.28515625" style="805" bestFit="1" customWidth="1"/>
    <col min="11269" max="11269" width="9.28515625" style="805" customWidth="1"/>
    <col min="11270" max="11270" width="8.28515625" style="805" bestFit="1" customWidth="1"/>
    <col min="11271" max="11273" width="11.42578125" style="805" customWidth="1"/>
    <col min="11274" max="11274" width="11.28515625" style="805" bestFit="1" customWidth="1"/>
    <col min="11275" max="11520" width="11.42578125" style="805"/>
    <col min="11521" max="11521" width="77.28515625" style="805" customWidth="1"/>
    <col min="11522" max="11523" width="9.28515625" style="805" customWidth="1"/>
    <col min="11524" max="11524" width="11.28515625" style="805" bestFit="1" customWidth="1"/>
    <col min="11525" max="11525" width="9.28515625" style="805" customWidth="1"/>
    <col min="11526" max="11526" width="8.28515625" style="805" bestFit="1" customWidth="1"/>
    <col min="11527" max="11529" width="11.42578125" style="805" customWidth="1"/>
    <col min="11530" max="11530" width="11.28515625" style="805" bestFit="1" customWidth="1"/>
    <col min="11531" max="11776" width="11.42578125" style="805"/>
    <col min="11777" max="11777" width="77.28515625" style="805" customWidth="1"/>
    <col min="11778" max="11779" width="9.28515625" style="805" customWidth="1"/>
    <col min="11780" max="11780" width="11.28515625" style="805" bestFit="1" customWidth="1"/>
    <col min="11781" max="11781" width="9.28515625" style="805" customWidth="1"/>
    <col min="11782" max="11782" width="8.28515625" style="805" bestFit="1" customWidth="1"/>
    <col min="11783" max="11785" width="11.42578125" style="805" customWidth="1"/>
    <col min="11786" max="11786" width="11.28515625" style="805" bestFit="1" customWidth="1"/>
    <col min="11787" max="12032" width="11.42578125" style="805"/>
    <col min="12033" max="12033" width="77.28515625" style="805" customWidth="1"/>
    <col min="12034" max="12035" width="9.28515625" style="805" customWidth="1"/>
    <col min="12036" max="12036" width="11.28515625" style="805" bestFit="1" customWidth="1"/>
    <col min="12037" max="12037" width="9.28515625" style="805" customWidth="1"/>
    <col min="12038" max="12038" width="8.28515625" style="805" bestFit="1" customWidth="1"/>
    <col min="12039" max="12041" width="11.42578125" style="805" customWidth="1"/>
    <col min="12042" max="12042" width="11.28515625" style="805" bestFit="1" customWidth="1"/>
    <col min="12043" max="12288" width="11.42578125" style="805"/>
    <col min="12289" max="12289" width="77.28515625" style="805" customWidth="1"/>
    <col min="12290" max="12291" width="9.28515625" style="805" customWidth="1"/>
    <col min="12292" max="12292" width="11.28515625" style="805" bestFit="1" customWidth="1"/>
    <col min="12293" max="12293" width="9.28515625" style="805" customWidth="1"/>
    <col min="12294" max="12294" width="8.28515625" style="805" bestFit="1" customWidth="1"/>
    <col min="12295" max="12297" width="11.42578125" style="805" customWidth="1"/>
    <col min="12298" max="12298" width="11.28515625" style="805" bestFit="1" customWidth="1"/>
    <col min="12299" max="12544" width="11.42578125" style="805"/>
    <col min="12545" max="12545" width="77.28515625" style="805" customWidth="1"/>
    <col min="12546" max="12547" width="9.28515625" style="805" customWidth="1"/>
    <col min="12548" max="12548" width="11.28515625" style="805" bestFit="1" customWidth="1"/>
    <col min="12549" max="12549" width="9.28515625" style="805" customWidth="1"/>
    <col min="12550" max="12550" width="8.28515625" style="805" bestFit="1" customWidth="1"/>
    <col min="12551" max="12553" width="11.42578125" style="805" customWidth="1"/>
    <col min="12554" max="12554" width="11.28515625" style="805" bestFit="1" customWidth="1"/>
    <col min="12555" max="12800" width="11.42578125" style="805"/>
    <col min="12801" max="12801" width="77.28515625" style="805" customWidth="1"/>
    <col min="12802" max="12803" width="9.28515625" style="805" customWidth="1"/>
    <col min="12804" max="12804" width="11.28515625" style="805" bestFit="1" customWidth="1"/>
    <col min="12805" max="12805" width="9.28515625" style="805" customWidth="1"/>
    <col min="12806" max="12806" width="8.28515625" style="805" bestFit="1" customWidth="1"/>
    <col min="12807" max="12809" width="11.42578125" style="805" customWidth="1"/>
    <col min="12810" max="12810" width="11.28515625" style="805" bestFit="1" customWidth="1"/>
    <col min="12811" max="13056" width="11.42578125" style="805"/>
    <col min="13057" max="13057" width="77.28515625" style="805" customWidth="1"/>
    <col min="13058" max="13059" width="9.28515625" style="805" customWidth="1"/>
    <col min="13060" max="13060" width="11.28515625" style="805" bestFit="1" customWidth="1"/>
    <col min="13061" max="13061" width="9.28515625" style="805" customWidth="1"/>
    <col min="13062" max="13062" width="8.28515625" style="805" bestFit="1" customWidth="1"/>
    <col min="13063" max="13065" width="11.42578125" style="805" customWidth="1"/>
    <col min="13066" max="13066" width="11.28515625" style="805" bestFit="1" customWidth="1"/>
    <col min="13067" max="13312" width="11.42578125" style="805"/>
    <col min="13313" max="13313" width="77.28515625" style="805" customWidth="1"/>
    <col min="13314" max="13315" width="9.28515625" style="805" customWidth="1"/>
    <col min="13316" max="13316" width="11.28515625" style="805" bestFit="1" customWidth="1"/>
    <col min="13317" max="13317" width="9.28515625" style="805" customWidth="1"/>
    <col min="13318" max="13318" width="8.28515625" style="805" bestFit="1" customWidth="1"/>
    <col min="13319" max="13321" width="11.42578125" style="805" customWidth="1"/>
    <col min="13322" max="13322" width="11.28515625" style="805" bestFit="1" customWidth="1"/>
    <col min="13323" max="13568" width="11.42578125" style="805"/>
    <col min="13569" max="13569" width="77.28515625" style="805" customWidth="1"/>
    <col min="13570" max="13571" width="9.28515625" style="805" customWidth="1"/>
    <col min="13572" max="13572" width="11.28515625" style="805" bestFit="1" customWidth="1"/>
    <col min="13573" max="13573" width="9.28515625" style="805" customWidth="1"/>
    <col min="13574" max="13574" width="8.28515625" style="805" bestFit="1" customWidth="1"/>
    <col min="13575" max="13577" width="11.42578125" style="805" customWidth="1"/>
    <col min="13578" max="13578" width="11.28515625" style="805" bestFit="1" customWidth="1"/>
    <col min="13579" max="13824" width="11.42578125" style="805"/>
    <col min="13825" max="13825" width="77.28515625" style="805" customWidth="1"/>
    <col min="13826" max="13827" width="9.28515625" style="805" customWidth="1"/>
    <col min="13828" max="13828" width="11.28515625" style="805" bestFit="1" customWidth="1"/>
    <col min="13829" max="13829" width="9.28515625" style="805" customWidth="1"/>
    <col min="13830" max="13830" width="8.28515625" style="805" bestFit="1" customWidth="1"/>
    <col min="13831" max="13833" width="11.42578125" style="805" customWidth="1"/>
    <col min="13834" max="13834" width="11.28515625" style="805" bestFit="1" customWidth="1"/>
    <col min="13835" max="14080" width="11.42578125" style="805"/>
    <col min="14081" max="14081" width="77.28515625" style="805" customWidth="1"/>
    <col min="14082" max="14083" width="9.28515625" style="805" customWidth="1"/>
    <col min="14084" max="14084" width="11.28515625" style="805" bestFit="1" customWidth="1"/>
    <col min="14085" max="14085" width="9.28515625" style="805" customWidth="1"/>
    <col min="14086" max="14086" width="8.28515625" style="805" bestFit="1" customWidth="1"/>
    <col min="14087" max="14089" width="11.42578125" style="805" customWidth="1"/>
    <col min="14090" max="14090" width="11.28515625" style="805" bestFit="1" customWidth="1"/>
    <col min="14091" max="14336" width="11.42578125" style="805"/>
    <col min="14337" max="14337" width="77.28515625" style="805" customWidth="1"/>
    <col min="14338" max="14339" width="9.28515625" style="805" customWidth="1"/>
    <col min="14340" max="14340" width="11.28515625" style="805" bestFit="1" customWidth="1"/>
    <col min="14341" max="14341" width="9.28515625" style="805" customWidth="1"/>
    <col min="14342" max="14342" width="8.28515625" style="805" bestFit="1" customWidth="1"/>
    <col min="14343" max="14345" width="11.42578125" style="805" customWidth="1"/>
    <col min="14346" max="14346" width="11.28515625" style="805" bestFit="1" customWidth="1"/>
    <col min="14347" max="14592" width="11.42578125" style="805"/>
    <col min="14593" max="14593" width="77.28515625" style="805" customWidth="1"/>
    <col min="14594" max="14595" width="9.28515625" style="805" customWidth="1"/>
    <col min="14596" max="14596" width="11.28515625" style="805" bestFit="1" customWidth="1"/>
    <col min="14597" max="14597" width="9.28515625" style="805" customWidth="1"/>
    <col min="14598" max="14598" width="8.28515625" style="805" bestFit="1" customWidth="1"/>
    <col min="14599" max="14601" width="11.42578125" style="805" customWidth="1"/>
    <col min="14602" max="14602" width="11.28515625" style="805" bestFit="1" customWidth="1"/>
    <col min="14603" max="14848" width="11.42578125" style="805"/>
    <col min="14849" max="14849" width="77.28515625" style="805" customWidth="1"/>
    <col min="14850" max="14851" width="9.28515625" style="805" customWidth="1"/>
    <col min="14852" max="14852" width="11.28515625" style="805" bestFit="1" customWidth="1"/>
    <col min="14853" max="14853" width="9.28515625" style="805" customWidth="1"/>
    <col min="14854" max="14854" width="8.28515625" style="805" bestFit="1" customWidth="1"/>
    <col min="14855" max="14857" width="11.42578125" style="805" customWidth="1"/>
    <col min="14858" max="14858" width="11.28515625" style="805" bestFit="1" customWidth="1"/>
    <col min="14859" max="15104" width="11.42578125" style="805"/>
    <col min="15105" max="15105" width="77.28515625" style="805" customWidth="1"/>
    <col min="15106" max="15107" width="9.28515625" style="805" customWidth="1"/>
    <col min="15108" max="15108" width="11.28515625" style="805" bestFit="1" customWidth="1"/>
    <col min="15109" max="15109" width="9.28515625" style="805" customWidth="1"/>
    <col min="15110" max="15110" width="8.28515625" style="805" bestFit="1" customWidth="1"/>
    <col min="15111" max="15113" width="11.42578125" style="805" customWidth="1"/>
    <col min="15114" max="15114" width="11.28515625" style="805" bestFit="1" customWidth="1"/>
    <col min="15115" max="15360" width="11.42578125" style="805"/>
    <col min="15361" max="15361" width="77.28515625" style="805" customWidth="1"/>
    <col min="15362" max="15363" width="9.28515625" style="805" customWidth="1"/>
    <col min="15364" max="15364" width="11.28515625" style="805" bestFit="1" customWidth="1"/>
    <col min="15365" max="15365" width="9.28515625" style="805" customWidth="1"/>
    <col min="15366" max="15366" width="8.28515625" style="805" bestFit="1" customWidth="1"/>
    <col min="15367" max="15369" width="11.42578125" style="805" customWidth="1"/>
    <col min="15370" max="15370" width="11.28515625" style="805" bestFit="1" customWidth="1"/>
    <col min="15371" max="15616" width="11.42578125" style="805"/>
    <col min="15617" max="15617" width="77.28515625" style="805" customWidth="1"/>
    <col min="15618" max="15619" width="9.28515625" style="805" customWidth="1"/>
    <col min="15620" max="15620" width="11.28515625" style="805" bestFit="1" customWidth="1"/>
    <col min="15621" max="15621" width="9.28515625" style="805" customWidth="1"/>
    <col min="15622" max="15622" width="8.28515625" style="805" bestFit="1" customWidth="1"/>
    <col min="15623" max="15625" width="11.42578125" style="805" customWidth="1"/>
    <col min="15626" max="15626" width="11.28515625" style="805" bestFit="1" customWidth="1"/>
    <col min="15627" max="15872" width="11.42578125" style="805"/>
    <col min="15873" max="15873" width="77.28515625" style="805" customWidth="1"/>
    <col min="15874" max="15875" width="9.28515625" style="805" customWidth="1"/>
    <col min="15876" max="15876" width="11.28515625" style="805" bestFit="1" customWidth="1"/>
    <col min="15877" max="15877" width="9.28515625" style="805" customWidth="1"/>
    <col min="15878" max="15878" width="8.28515625" style="805" bestFit="1" customWidth="1"/>
    <col min="15879" max="15881" width="11.42578125" style="805" customWidth="1"/>
    <col min="15882" max="15882" width="11.28515625" style="805" bestFit="1" customWidth="1"/>
    <col min="15883" max="16128" width="11.42578125" style="805"/>
    <col min="16129" max="16129" width="77.28515625" style="805" customWidth="1"/>
    <col min="16130" max="16131" width="9.28515625" style="805" customWidth="1"/>
    <col min="16132" max="16132" width="11.28515625" style="805" bestFit="1" customWidth="1"/>
    <col min="16133" max="16133" width="9.28515625" style="805" customWidth="1"/>
    <col min="16134" max="16134" width="8.28515625" style="805" bestFit="1" customWidth="1"/>
    <col min="16135" max="16137" width="11.42578125" style="805" customWidth="1"/>
    <col min="16138" max="16138" width="11.28515625" style="805" bestFit="1" customWidth="1"/>
    <col min="16139" max="16384" width="11.42578125" style="805"/>
  </cols>
  <sheetData>
    <row r="1" spans="1:206" s="52" customFormat="1" ht="17.25" customHeight="1">
      <c r="A1" s="1033"/>
      <c r="B1" s="1033"/>
      <c r="C1" s="1033"/>
      <c r="D1" s="1033"/>
      <c r="E1" s="1033"/>
      <c r="F1" s="1033"/>
      <c r="G1" s="1033"/>
      <c r="H1" s="1033"/>
      <c r="I1" s="1033"/>
      <c r="J1" s="1033"/>
    </row>
    <row r="2" spans="1:206" s="42" customFormat="1" ht="27" customHeight="1">
      <c r="A2" s="1025" t="s">
        <v>1271</v>
      </c>
      <c r="B2" s="1025"/>
      <c r="C2" s="1025"/>
      <c r="D2" s="1025"/>
      <c r="E2" s="1025"/>
      <c r="F2" s="1025"/>
      <c r="G2" s="1025"/>
      <c r="H2" s="1025"/>
      <c r="I2" s="1025"/>
      <c r="J2" s="1025"/>
    </row>
    <row r="3" spans="1:206" s="42" customFormat="1" ht="27.75" customHeight="1">
      <c r="A3" s="1025" t="s">
        <v>1194</v>
      </c>
      <c r="B3" s="1025"/>
      <c r="C3" s="1025"/>
      <c r="D3" s="1025"/>
      <c r="E3" s="1025"/>
      <c r="F3" s="1025"/>
      <c r="G3" s="1025"/>
      <c r="H3" s="1025"/>
      <c r="I3" s="1025"/>
      <c r="J3" s="1025"/>
    </row>
    <row r="4" spans="1:206" s="56" customFormat="1" ht="28.5" customHeight="1">
      <c r="A4" s="1036" t="s">
        <v>1530</v>
      </c>
      <c r="B4" s="1036"/>
      <c r="C4" s="1036"/>
      <c r="D4" s="1036"/>
      <c r="E4" s="1036"/>
      <c r="F4" s="1036"/>
      <c r="G4" s="1036"/>
      <c r="H4" s="1036"/>
      <c r="I4" s="1036"/>
      <c r="J4" s="1036"/>
    </row>
    <row r="5" spans="1:206" s="42" customFormat="1" ht="9" customHeight="1">
      <c r="A5" s="1036"/>
      <c r="B5" s="1036"/>
      <c r="C5" s="1036"/>
      <c r="D5" s="1036"/>
      <c r="E5" s="1036"/>
      <c r="F5" s="1036"/>
      <c r="G5" s="1036"/>
      <c r="H5" s="1036"/>
      <c r="I5" s="1036"/>
      <c r="J5" s="1036"/>
    </row>
    <row r="6" spans="1:206" ht="6.75" customHeight="1">
      <c r="A6" s="203"/>
      <c r="F6" s="48"/>
    </row>
    <row r="7" spans="1:206" ht="5.25" customHeight="1" thickBot="1">
      <c r="A7" s="203"/>
      <c r="B7" s="874"/>
      <c r="C7" s="874"/>
      <c r="D7" s="874"/>
      <c r="E7" s="874"/>
      <c r="F7" s="48"/>
    </row>
    <row r="8" spans="1:206" ht="28.5" customHeight="1" thickTop="1" thickBot="1">
      <c r="A8" s="315"/>
      <c r="B8" s="895" t="s">
        <v>1272</v>
      </c>
      <c r="C8" s="895" t="s">
        <v>1273</v>
      </c>
      <c r="D8" s="895" t="s">
        <v>1274</v>
      </c>
      <c r="E8" s="895" t="s">
        <v>1275</v>
      </c>
      <c r="F8" s="895" t="s">
        <v>1276</v>
      </c>
      <c r="G8" s="895" t="s">
        <v>1277</v>
      </c>
      <c r="H8" s="895" t="s">
        <v>1278</v>
      </c>
      <c r="I8" s="895" t="s">
        <v>1396</v>
      </c>
      <c r="J8" s="677" t="s">
        <v>309</v>
      </c>
    </row>
    <row r="9" spans="1:206" ht="12" customHeight="1" thickTop="1" thickBot="1">
      <c r="A9" s="316"/>
      <c r="B9" s="446"/>
      <c r="C9" s="446"/>
      <c r="D9" s="446"/>
      <c r="E9" s="446"/>
      <c r="G9" s="446"/>
      <c r="H9" s="446"/>
      <c r="I9" s="446"/>
      <c r="J9" s="446"/>
    </row>
    <row r="10" spans="1:206" ht="18" customHeight="1" thickTop="1" thickBot="1">
      <c r="A10" s="57" t="s">
        <v>310</v>
      </c>
      <c r="B10" s="895"/>
      <c r="C10" s="895"/>
      <c r="D10" s="895"/>
      <c r="E10" s="895"/>
      <c r="F10" s="895"/>
      <c r="G10" s="895"/>
      <c r="H10" s="895"/>
      <c r="I10" s="895"/>
      <c r="J10" s="895"/>
    </row>
    <row r="11" spans="1:206" ht="18" customHeight="1" thickTop="1">
      <c r="A11" s="316" t="s">
        <v>311</v>
      </c>
      <c r="B11" s="334">
        <v>2.5499999999999998E-2</v>
      </c>
      <c r="C11" s="334">
        <v>1.3299999999999999E-2</v>
      </c>
      <c r="D11" s="334">
        <v>6.5000000000000002E-2</v>
      </c>
      <c r="E11" s="334">
        <v>3.7100000000000001E-2</v>
      </c>
      <c r="F11" s="334">
        <v>4.1500000000000002E-2</v>
      </c>
      <c r="G11" s="334">
        <v>2.92E-2</v>
      </c>
      <c r="H11" s="334">
        <v>2.76E-2</v>
      </c>
      <c r="I11" s="334">
        <v>6.0900000000000003E-2</v>
      </c>
      <c r="J11" s="334">
        <v>3.61E-2</v>
      </c>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row>
    <row r="12" spans="1:206" ht="20.25" customHeight="1">
      <c r="A12" s="316" t="s">
        <v>312</v>
      </c>
      <c r="B12" s="334">
        <v>0.9214</v>
      </c>
      <c r="C12" s="334">
        <v>0.93389999999999995</v>
      </c>
      <c r="D12" s="334">
        <v>0.79879999999999995</v>
      </c>
      <c r="E12" s="334">
        <v>0.86009999999999998</v>
      </c>
      <c r="F12" s="334">
        <v>0.75880000000000003</v>
      </c>
      <c r="G12" s="334">
        <v>0.93240000000000001</v>
      </c>
      <c r="H12" s="334">
        <v>0.91080000000000005</v>
      </c>
      <c r="I12" s="334">
        <v>0.90969999999999995</v>
      </c>
      <c r="J12" s="334">
        <v>0.88439999999999996</v>
      </c>
    </row>
    <row r="13" spans="1:206" ht="12" customHeight="1" thickBot="1">
      <c r="A13" s="316"/>
      <c r="B13" s="334"/>
      <c r="C13" s="334"/>
      <c r="D13" s="334"/>
      <c r="E13" s="334"/>
      <c r="F13" s="334"/>
      <c r="G13" s="334"/>
      <c r="H13" s="334"/>
      <c r="I13" s="334"/>
      <c r="J13" s="334"/>
    </row>
    <row r="14" spans="1:206" ht="15" customHeight="1" thickTop="1" thickBot="1">
      <c r="A14" s="57" t="s">
        <v>313</v>
      </c>
      <c r="B14" s="335"/>
      <c r="C14" s="335"/>
      <c r="D14" s="335"/>
      <c r="E14" s="335"/>
      <c r="F14" s="335"/>
      <c r="G14" s="335"/>
      <c r="H14" s="335"/>
      <c r="I14" s="335"/>
      <c r="J14" s="335"/>
    </row>
    <row r="15" spans="1:206" ht="20.25" customHeight="1" thickTop="1">
      <c r="A15" s="317" t="s">
        <v>314</v>
      </c>
      <c r="B15" s="334">
        <v>0</v>
      </c>
      <c r="C15" s="334">
        <v>0</v>
      </c>
      <c r="D15" s="334">
        <v>1E-4</v>
      </c>
      <c r="E15" s="334">
        <v>1.2999999999999999E-3</v>
      </c>
      <c r="F15" s="334">
        <v>0</v>
      </c>
      <c r="G15" s="334">
        <v>0</v>
      </c>
      <c r="H15" s="334">
        <v>0</v>
      </c>
      <c r="I15" s="334">
        <v>0</v>
      </c>
      <c r="J15" s="334">
        <v>0</v>
      </c>
    </row>
    <row r="16" spans="1:206" ht="18" customHeight="1">
      <c r="A16" s="317" t="s">
        <v>315</v>
      </c>
      <c r="B16" s="334">
        <v>0</v>
      </c>
      <c r="C16" s="334">
        <v>0</v>
      </c>
      <c r="D16" s="334">
        <v>1E-4</v>
      </c>
      <c r="E16" s="334">
        <v>1.2999999999999999E-3</v>
      </c>
      <c r="F16" s="334">
        <v>0</v>
      </c>
      <c r="G16" s="334">
        <v>0</v>
      </c>
      <c r="H16" s="334">
        <v>0</v>
      </c>
      <c r="I16" s="334">
        <v>0</v>
      </c>
      <c r="J16" s="334">
        <v>0</v>
      </c>
    </row>
    <row r="17" spans="1:10" ht="20.25" customHeight="1">
      <c r="A17" s="316" t="s">
        <v>316</v>
      </c>
      <c r="B17" s="334">
        <v>0.77600000000000002</v>
      </c>
      <c r="C17" s="334">
        <v>0.74929999999999997</v>
      </c>
      <c r="D17" s="334">
        <v>0.61</v>
      </c>
      <c r="E17" s="334">
        <v>0.67869999999999997</v>
      </c>
      <c r="F17" s="334">
        <v>0.78879999999999995</v>
      </c>
      <c r="G17" s="334">
        <v>0.79079999999999995</v>
      </c>
      <c r="H17" s="334">
        <v>0.79679999999999995</v>
      </c>
      <c r="I17" s="334">
        <v>0.66839999999999999</v>
      </c>
      <c r="J17" s="334">
        <v>0.71460000000000001</v>
      </c>
    </row>
    <row r="18" spans="1:10" ht="20.25" customHeight="1">
      <c r="A18" s="317" t="s">
        <v>317</v>
      </c>
      <c r="B18" s="334">
        <v>4.4200000000000003E-2</v>
      </c>
      <c r="C18" s="334">
        <v>0</v>
      </c>
      <c r="D18" s="334">
        <v>0</v>
      </c>
      <c r="E18" s="334">
        <v>3.3500000000000002E-2</v>
      </c>
      <c r="F18" s="334">
        <v>0</v>
      </c>
      <c r="G18" s="334">
        <v>3.3300000000000003E-2</v>
      </c>
      <c r="H18" s="334">
        <v>0</v>
      </c>
      <c r="I18" s="334">
        <v>0</v>
      </c>
      <c r="J18" s="334">
        <v>8.8000000000000005E-3</v>
      </c>
    </row>
    <row r="19" spans="1:10" ht="12" customHeight="1" thickBot="1">
      <c r="A19" s="317"/>
      <c r="B19" s="334"/>
      <c r="C19" s="334"/>
      <c r="D19" s="334"/>
      <c r="E19" s="334"/>
      <c r="F19" s="334"/>
      <c r="G19" s="334"/>
      <c r="H19" s="334"/>
      <c r="I19" s="334"/>
      <c r="J19" s="334"/>
    </row>
    <row r="20" spans="1:10" ht="16.5" customHeight="1" thickTop="1" thickBot="1">
      <c r="A20" s="59" t="s">
        <v>318</v>
      </c>
      <c r="B20" s="335"/>
      <c r="C20" s="335"/>
      <c r="D20" s="335"/>
      <c r="E20" s="335"/>
      <c r="F20" s="335"/>
      <c r="G20" s="335"/>
      <c r="H20" s="335"/>
      <c r="I20" s="335"/>
      <c r="J20" s="335"/>
    </row>
    <row r="21" spans="1:10" ht="20.25" customHeight="1" thickTop="1">
      <c r="A21" s="317" t="s">
        <v>319</v>
      </c>
      <c r="B21" s="334">
        <v>0</v>
      </c>
      <c r="C21" s="334">
        <v>0</v>
      </c>
      <c r="D21" s="334">
        <v>0</v>
      </c>
      <c r="E21" s="334">
        <v>0</v>
      </c>
      <c r="F21" s="334">
        <v>0</v>
      </c>
      <c r="G21" s="334">
        <v>0</v>
      </c>
      <c r="H21" s="334">
        <v>0</v>
      </c>
      <c r="I21" s="334">
        <v>0</v>
      </c>
      <c r="J21" s="334">
        <v>0</v>
      </c>
    </row>
    <row r="22" spans="1:10" ht="20.25" customHeight="1">
      <c r="A22" s="317" t="s">
        <v>320</v>
      </c>
      <c r="B22" s="334">
        <v>0</v>
      </c>
      <c r="C22" s="334">
        <v>0</v>
      </c>
      <c r="D22" s="334">
        <v>0</v>
      </c>
      <c r="E22" s="334">
        <v>0</v>
      </c>
      <c r="F22" s="334">
        <v>0</v>
      </c>
      <c r="G22" s="334">
        <v>0</v>
      </c>
      <c r="H22" s="334">
        <v>0</v>
      </c>
      <c r="I22" s="334">
        <v>0</v>
      </c>
      <c r="J22" s="334">
        <v>0</v>
      </c>
    </row>
    <row r="23" spans="1:10" ht="18" customHeight="1">
      <c r="A23" s="317" t="s">
        <v>321</v>
      </c>
      <c r="B23" s="638">
        <v>0</v>
      </c>
      <c r="C23" s="638">
        <v>0</v>
      </c>
      <c r="D23" s="638">
        <v>0</v>
      </c>
      <c r="E23" s="638">
        <v>0</v>
      </c>
      <c r="F23" s="638">
        <v>0</v>
      </c>
      <c r="G23" s="638">
        <v>0</v>
      </c>
      <c r="H23" s="638">
        <v>0</v>
      </c>
      <c r="I23" s="638">
        <v>0</v>
      </c>
      <c r="J23" s="638">
        <v>0</v>
      </c>
    </row>
    <row r="24" spans="1:10" ht="12" customHeight="1" thickBot="1">
      <c r="A24" s="317"/>
      <c r="B24" s="638"/>
      <c r="C24" s="638"/>
      <c r="D24" s="638"/>
      <c r="E24" s="638"/>
      <c r="F24" s="638"/>
      <c r="G24" s="638"/>
      <c r="H24" s="638"/>
      <c r="I24" s="638"/>
      <c r="J24" s="638"/>
    </row>
    <row r="25" spans="1:10" ht="17.25" customHeight="1" thickTop="1" thickBot="1">
      <c r="A25" s="60" t="s">
        <v>322</v>
      </c>
      <c r="B25" s="639"/>
      <c r="C25" s="639"/>
      <c r="D25" s="639"/>
      <c r="E25" s="639"/>
      <c r="F25" s="639"/>
      <c r="G25" s="639"/>
      <c r="H25" s="639"/>
      <c r="I25" s="639"/>
      <c r="J25" s="639"/>
    </row>
    <row r="26" spans="1:10" ht="20.25" customHeight="1" thickTop="1">
      <c r="A26" s="316" t="s">
        <v>323</v>
      </c>
      <c r="B26" s="334">
        <v>0.97040000000000004</v>
      </c>
      <c r="C26" s="334">
        <v>0.99139999999999995</v>
      </c>
      <c r="D26" s="334">
        <v>0.97670000000000001</v>
      </c>
      <c r="E26" s="334">
        <v>0.8921</v>
      </c>
      <c r="F26" s="334">
        <v>0.9667</v>
      </c>
      <c r="G26" s="334">
        <v>0.96089999999999998</v>
      </c>
      <c r="H26" s="334">
        <v>0.99180000000000001</v>
      </c>
      <c r="I26" s="334">
        <v>0.97640000000000005</v>
      </c>
      <c r="J26" s="334">
        <v>0.97840000000000005</v>
      </c>
    </row>
    <row r="27" spans="1:10" ht="20.25" customHeight="1">
      <c r="A27" s="316" t="s">
        <v>324</v>
      </c>
      <c r="B27" s="334">
        <v>4.1500000000000002E-2</v>
      </c>
      <c r="C27" s="334">
        <v>6.1000000000000004E-3</v>
      </c>
      <c r="D27" s="334">
        <v>1.8E-3</v>
      </c>
      <c r="E27" s="334">
        <v>0.3009</v>
      </c>
      <c r="F27" s="334">
        <v>1.4E-3</v>
      </c>
      <c r="G27" s="334">
        <v>5.6500000000000002E-2</v>
      </c>
      <c r="H27" s="334">
        <v>3.0700000000000002E-2</v>
      </c>
      <c r="I27" s="334">
        <v>0</v>
      </c>
      <c r="J27" s="334">
        <v>1.7500000000000002E-2</v>
      </c>
    </row>
    <row r="28" spans="1:10" ht="20.25" customHeight="1">
      <c r="A28" s="317" t="s">
        <v>325</v>
      </c>
      <c r="B28" s="334">
        <v>2.9600000000000001E-2</v>
      </c>
      <c r="C28" s="334">
        <v>8.6E-3</v>
      </c>
      <c r="D28" s="334">
        <v>2.3300000000000001E-2</v>
      </c>
      <c r="E28" s="334">
        <v>0.1079</v>
      </c>
      <c r="F28" s="334">
        <v>3.3300000000000003E-2</v>
      </c>
      <c r="G28" s="334">
        <v>3.9100000000000003E-2</v>
      </c>
      <c r="H28" s="334">
        <v>8.2000000000000007E-3</v>
      </c>
      <c r="I28" s="334">
        <v>2.3599999999999999E-2</v>
      </c>
      <c r="J28" s="334">
        <v>2.1600000000000001E-2</v>
      </c>
    </row>
    <row r="29" spans="1:10" ht="18" customHeight="1">
      <c r="A29" s="317" t="s">
        <v>326</v>
      </c>
      <c r="B29" s="334">
        <v>3.6400000000000002E-2</v>
      </c>
      <c r="C29" s="334">
        <v>5.7000000000000002E-3</v>
      </c>
      <c r="D29" s="334">
        <v>1.6999999999999999E-3</v>
      </c>
      <c r="E29" s="334">
        <v>0.2908</v>
      </c>
      <c r="F29" s="334">
        <v>1.4E-3</v>
      </c>
      <c r="G29" s="334">
        <v>4.8099999999999997E-2</v>
      </c>
      <c r="H29" s="334">
        <v>3.1E-2</v>
      </c>
      <c r="I29" s="334">
        <v>0</v>
      </c>
      <c r="J29" s="334">
        <v>1.54E-2</v>
      </c>
    </row>
    <row r="30" spans="1:10" ht="20.25" customHeight="1">
      <c r="A30" s="317" t="s">
        <v>327</v>
      </c>
      <c r="B30" s="334">
        <v>0.1479</v>
      </c>
      <c r="C30" s="334">
        <v>7.6799999999999993E-2</v>
      </c>
      <c r="D30" s="334">
        <v>4.1300000000000003E-2</v>
      </c>
      <c r="E30" s="334">
        <v>0.13789999999999999</v>
      </c>
      <c r="F30" s="334">
        <v>5.3999999999999999E-2</v>
      </c>
      <c r="G30" s="334">
        <v>0.18229999999999999</v>
      </c>
      <c r="H30" s="334">
        <v>1.6000000000000001E-3</v>
      </c>
      <c r="I30" s="334">
        <v>0</v>
      </c>
      <c r="J30" s="334">
        <v>0.13900000000000001</v>
      </c>
    </row>
    <row r="31" spans="1:10" ht="20.25" customHeight="1">
      <c r="A31" s="317" t="s">
        <v>328</v>
      </c>
      <c r="B31" s="334">
        <v>2.2599999999999999E-2</v>
      </c>
      <c r="C31" s="334">
        <v>1.3299999999999999E-2</v>
      </c>
      <c r="D31" s="334">
        <v>1.03E-2</v>
      </c>
      <c r="E31" s="334">
        <v>2.0799999999999999E-2</v>
      </c>
      <c r="F31" s="334">
        <v>1.6500000000000001E-2</v>
      </c>
      <c r="G31" s="334">
        <v>1.5900000000000001E-2</v>
      </c>
      <c r="H31" s="334">
        <v>9.1000000000000004E-3</v>
      </c>
      <c r="I31" s="334">
        <v>1.37E-2</v>
      </c>
      <c r="J31" s="334">
        <v>1.44E-2</v>
      </c>
    </row>
    <row r="32" spans="1:10" ht="20.25" customHeight="1">
      <c r="A32" s="317" t="s">
        <v>329</v>
      </c>
      <c r="B32" s="334">
        <v>5.2299999999999999E-2</v>
      </c>
      <c r="C32" s="334">
        <v>4.9700000000000001E-2</v>
      </c>
      <c r="D32" s="334">
        <v>6.7799999999999999E-2</v>
      </c>
      <c r="E32" s="334">
        <v>0.1056</v>
      </c>
      <c r="F32" s="334">
        <v>6.5000000000000002E-2</v>
      </c>
      <c r="G32" s="334">
        <v>3.9E-2</v>
      </c>
      <c r="H32" s="334">
        <v>4.99E-2</v>
      </c>
      <c r="I32" s="334">
        <v>8.1199999999999994E-2</v>
      </c>
      <c r="J32" s="334">
        <v>5.8799999999999998E-2</v>
      </c>
    </row>
    <row r="33" spans="1:10" ht="20.25" customHeight="1">
      <c r="A33" s="317" t="s">
        <v>330</v>
      </c>
      <c r="B33" s="334">
        <v>0.93279999999999996</v>
      </c>
      <c r="C33" s="334">
        <v>0.98570000000000002</v>
      </c>
      <c r="D33" s="334">
        <v>0.97330000000000005</v>
      </c>
      <c r="E33" s="334">
        <v>0.86140000000000005</v>
      </c>
      <c r="F33" s="334">
        <v>0.96120000000000005</v>
      </c>
      <c r="G33" s="334">
        <v>0.93149999999999999</v>
      </c>
      <c r="H33" s="334">
        <v>0.95669999999999999</v>
      </c>
      <c r="I33" s="334">
        <v>0.95809999999999995</v>
      </c>
      <c r="J33" s="334">
        <v>0.96499999999999997</v>
      </c>
    </row>
    <row r="34" spans="1:10" ht="20.25" customHeight="1">
      <c r="A34" s="317" t="s">
        <v>331</v>
      </c>
      <c r="B34" s="334">
        <v>3.6600000000000001E-2</v>
      </c>
      <c r="C34" s="334">
        <v>4.7000000000000002E-3</v>
      </c>
      <c r="D34" s="334">
        <v>4.1000000000000003E-3</v>
      </c>
      <c r="E34" s="334">
        <v>2.1399999999999999E-2</v>
      </c>
      <c r="F34" s="334">
        <v>5.3E-3</v>
      </c>
      <c r="G34" s="334">
        <v>2.5600000000000001E-2</v>
      </c>
      <c r="H34" s="334">
        <v>3.3500000000000002E-2</v>
      </c>
      <c r="I34" s="334">
        <v>1.6199999999999999E-2</v>
      </c>
      <c r="J34" s="334">
        <v>1.24E-2</v>
      </c>
    </row>
    <row r="35" spans="1:10" ht="20.25" customHeight="1">
      <c r="A35" s="317" t="s">
        <v>332</v>
      </c>
      <c r="B35" s="334">
        <v>4.0000000000000001E-3</v>
      </c>
      <c r="C35" s="334">
        <v>2.2000000000000001E-3</v>
      </c>
      <c r="D35" s="334">
        <v>1E-3</v>
      </c>
      <c r="E35" s="334">
        <v>2.12E-2</v>
      </c>
      <c r="F35" s="334">
        <v>1.9E-3</v>
      </c>
      <c r="G35" s="334">
        <v>7.7000000000000002E-3</v>
      </c>
      <c r="H35" s="334">
        <v>0</v>
      </c>
      <c r="I35" s="334">
        <v>2.5999999999999999E-3</v>
      </c>
      <c r="J35" s="334">
        <v>2.8999999999999998E-3</v>
      </c>
    </row>
    <row r="36" spans="1:10" ht="20.25" customHeight="1">
      <c r="A36" s="317" t="s">
        <v>333</v>
      </c>
      <c r="B36" s="334">
        <v>1.2999999999999999E-3</v>
      </c>
      <c r="C36" s="334">
        <v>6.9999999999999999E-4</v>
      </c>
      <c r="D36" s="334">
        <v>1.1999999999999999E-3</v>
      </c>
      <c r="E36" s="334">
        <v>1.4E-3</v>
      </c>
      <c r="F36" s="334">
        <v>4.0000000000000002E-4</v>
      </c>
      <c r="G36" s="334">
        <v>2E-3</v>
      </c>
      <c r="H36" s="334">
        <v>3.5000000000000001E-3</v>
      </c>
      <c r="I36" s="334">
        <v>1.1000000000000001E-3</v>
      </c>
      <c r="J36" s="334">
        <v>1E-3</v>
      </c>
    </row>
    <row r="37" spans="1:10" ht="20.25" customHeight="1">
      <c r="A37" s="317" t="s">
        <v>334</v>
      </c>
      <c r="B37" s="334">
        <v>1.8E-3</v>
      </c>
      <c r="C37" s="334">
        <v>1.5E-3</v>
      </c>
      <c r="D37" s="334">
        <v>8.9999999999999998E-4</v>
      </c>
      <c r="E37" s="334">
        <v>2.8000000000000001E-2</v>
      </c>
      <c r="F37" s="334">
        <v>1.8E-3</v>
      </c>
      <c r="G37" s="334">
        <v>3.3E-3</v>
      </c>
      <c r="H37" s="334">
        <v>1.1000000000000001E-3</v>
      </c>
      <c r="I37" s="334">
        <v>1.4E-3</v>
      </c>
      <c r="J37" s="334">
        <v>2E-3</v>
      </c>
    </row>
    <row r="38" spans="1:10" ht="20.25" customHeight="1">
      <c r="A38" s="317" t="s">
        <v>335</v>
      </c>
      <c r="B38" s="334">
        <v>2.35E-2</v>
      </c>
      <c r="C38" s="334">
        <v>5.1999999999999998E-3</v>
      </c>
      <c r="D38" s="334">
        <v>1.95E-2</v>
      </c>
      <c r="E38" s="334">
        <v>6.6600000000000006E-2</v>
      </c>
      <c r="F38" s="334">
        <v>2.9399999999999999E-2</v>
      </c>
      <c r="G38" s="334">
        <v>0.03</v>
      </c>
      <c r="H38" s="334">
        <v>5.1000000000000004E-3</v>
      </c>
      <c r="I38" s="334">
        <v>2.07E-2</v>
      </c>
      <c r="J38" s="334">
        <v>1.6799999999999999E-2</v>
      </c>
    </row>
    <row r="39" spans="1:10" ht="12" customHeight="1" thickBot="1">
      <c r="A39" s="317"/>
      <c r="B39" s="334"/>
      <c r="C39" s="334"/>
      <c r="D39" s="334"/>
      <c r="E39" s="334"/>
      <c r="F39" s="334"/>
      <c r="G39" s="334"/>
      <c r="H39" s="334"/>
      <c r="I39" s="334"/>
      <c r="J39" s="334"/>
    </row>
    <row r="40" spans="1:10" ht="17.25" customHeight="1" thickTop="1" thickBot="1">
      <c r="A40" s="60" t="s">
        <v>336</v>
      </c>
      <c r="B40" s="335"/>
      <c r="C40" s="335"/>
      <c r="D40" s="335"/>
      <c r="E40" s="335"/>
      <c r="F40" s="335"/>
      <c r="G40" s="335"/>
      <c r="H40" s="335"/>
      <c r="I40" s="335"/>
      <c r="J40" s="335"/>
    </row>
    <row r="41" spans="1:10" ht="20.25" customHeight="1" thickTop="1">
      <c r="A41" s="317" t="s">
        <v>337</v>
      </c>
      <c r="B41" s="334">
        <v>0</v>
      </c>
      <c r="C41" s="334">
        <v>0</v>
      </c>
      <c r="D41" s="334">
        <v>631.99789999999996</v>
      </c>
      <c r="E41" s="334">
        <v>28.295000000000002</v>
      </c>
      <c r="F41" s="334">
        <v>0</v>
      </c>
      <c r="G41" s="334">
        <v>0</v>
      </c>
      <c r="H41" s="334">
        <v>0</v>
      </c>
      <c r="I41" s="334">
        <v>0</v>
      </c>
      <c r="J41" s="334">
        <v>791.15279999999996</v>
      </c>
    </row>
    <row r="42" spans="1:10" ht="20.25" customHeight="1">
      <c r="A42" s="317" t="s">
        <v>338</v>
      </c>
      <c r="B42" s="334">
        <v>0</v>
      </c>
      <c r="C42" s="334">
        <v>0</v>
      </c>
      <c r="D42" s="334">
        <v>1269.3472999999999</v>
      </c>
      <c r="E42" s="334">
        <v>28.5078</v>
      </c>
      <c r="F42" s="334">
        <v>0</v>
      </c>
      <c r="G42" s="334">
        <v>0</v>
      </c>
      <c r="H42" s="334">
        <v>0</v>
      </c>
      <c r="I42" s="334">
        <v>0</v>
      </c>
      <c r="J42" s="334">
        <v>1629.6558</v>
      </c>
    </row>
    <row r="43" spans="1:10" ht="20.25" customHeight="1">
      <c r="A43" s="317" t="s">
        <v>339</v>
      </c>
      <c r="B43" s="334">
        <v>6.6299999999999998E-2</v>
      </c>
      <c r="C43" s="334">
        <v>3.9300000000000002E-2</v>
      </c>
      <c r="D43" s="334">
        <v>0.19969999999999999</v>
      </c>
      <c r="E43" s="334">
        <v>4.9700000000000001E-2</v>
      </c>
      <c r="F43" s="334">
        <v>0.24660000000000001</v>
      </c>
      <c r="G43" s="334">
        <v>5.0999999999999997E-2</v>
      </c>
      <c r="H43" s="334">
        <v>3.4099999999999998E-2</v>
      </c>
      <c r="I43" s="334">
        <v>8.4099999999999994E-2</v>
      </c>
      <c r="J43" s="334">
        <v>9.5600000000000004E-2</v>
      </c>
    </row>
    <row r="44" spans="1:10" ht="20.25" customHeight="1">
      <c r="A44" s="317" t="s">
        <v>340</v>
      </c>
      <c r="B44" s="334">
        <v>5.6500000000000002E-2</v>
      </c>
      <c r="C44" s="334">
        <v>3.2300000000000002E-2</v>
      </c>
      <c r="D44" s="334">
        <v>0.13059999999999999</v>
      </c>
      <c r="E44" s="334">
        <v>3.7400000000000003E-2</v>
      </c>
      <c r="F44" s="334">
        <v>0.2036</v>
      </c>
      <c r="G44" s="334">
        <v>4.3200000000000002E-2</v>
      </c>
      <c r="H44" s="334">
        <v>2.8199999999999999E-2</v>
      </c>
      <c r="I44" s="334">
        <v>6.3600000000000004E-2</v>
      </c>
      <c r="J44" s="334">
        <v>7.4399999999999994E-2</v>
      </c>
    </row>
    <row r="45" spans="1:10" ht="20.25" customHeight="1">
      <c r="A45" s="317" t="s">
        <v>1531</v>
      </c>
      <c r="B45" s="334">
        <v>1.0027482604698128</v>
      </c>
      <c r="C45" s="334">
        <v>0.19148026428738138</v>
      </c>
      <c r="D45" s="334">
        <v>4.4838863995409204</v>
      </c>
      <c r="E45" s="334">
        <v>0.21347292907844126</v>
      </c>
      <c r="F45" s="334">
        <v>4.0039920776332423</v>
      </c>
      <c r="G45" s="334">
        <v>2.7971931676190476</v>
      </c>
      <c r="H45" s="334">
        <v>0.155397481386542</v>
      </c>
      <c r="I45" s="334">
        <v>0</v>
      </c>
      <c r="J45" s="334">
        <v>0.95666122790767627</v>
      </c>
    </row>
    <row r="46" spans="1:10" ht="12" customHeight="1" thickBot="1">
      <c r="A46" s="317"/>
      <c r="B46" s="334"/>
      <c r="C46" s="334"/>
      <c r="D46" s="334"/>
      <c r="E46" s="334"/>
      <c r="F46" s="334"/>
      <c r="G46" s="334"/>
      <c r="H46" s="334"/>
      <c r="I46" s="334"/>
      <c r="J46" s="334"/>
    </row>
    <row r="47" spans="1:10" ht="17.25" customHeight="1" thickTop="1" thickBot="1">
      <c r="A47" s="60" t="s">
        <v>341</v>
      </c>
      <c r="B47" s="335"/>
      <c r="C47" s="335"/>
      <c r="D47" s="335"/>
      <c r="E47" s="335"/>
      <c r="F47" s="335"/>
      <c r="G47" s="335"/>
      <c r="H47" s="335"/>
      <c r="I47" s="335"/>
      <c r="J47" s="335"/>
    </row>
    <row r="48" spans="1:10" ht="20.25" customHeight="1" thickTop="1">
      <c r="A48" s="316" t="s">
        <v>342</v>
      </c>
      <c r="B48" s="334">
        <v>0.14680000000000001</v>
      </c>
      <c r="C48" s="334">
        <v>0.17929999999999999</v>
      </c>
      <c r="D48" s="334">
        <v>0.34610000000000002</v>
      </c>
      <c r="E48" s="334">
        <v>0.24779999999999999</v>
      </c>
      <c r="F48" s="334">
        <v>0.17430000000000001</v>
      </c>
      <c r="G48" s="334">
        <v>0.15160000000000001</v>
      </c>
      <c r="H48" s="334">
        <v>0.17230000000000001</v>
      </c>
      <c r="I48" s="334">
        <v>0.24329999999999999</v>
      </c>
      <c r="J48" s="334">
        <v>0.2213</v>
      </c>
    </row>
    <row r="49" spans="1:10" ht="18" customHeight="1">
      <c r="A49" s="317" t="s">
        <v>343</v>
      </c>
      <c r="B49" s="334">
        <v>0.14680000000000001</v>
      </c>
      <c r="C49" s="334">
        <v>0.17929999999999999</v>
      </c>
      <c r="D49" s="334">
        <v>0.34610000000000002</v>
      </c>
      <c r="E49" s="334">
        <v>0.24779999999999999</v>
      </c>
      <c r="F49" s="334">
        <v>0.17430000000000001</v>
      </c>
      <c r="G49" s="334">
        <v>0.15160000000000001</v>
      </c>
      <c r="H49" s="334">
        <v>0.17230000000000001</v>
      </c>
      <c r="I49" s="334">
        <v>0.24329999999999999</v>
      </c>
      <c r="J49" s="334">
        <v>0.2213</v>
      </c>
    </row>
    <row r="50" spans="1:10" ht="20.25" customHeight="1">
      <c r="A50" s="317" t="s">
        <v>344</v>
      </c>
      <c r="B50" s="334">
        <v>0.19</v>
      </c>
      <c r="C50" s="334">
        <v>4.65E-2</v>
      </c>
      <c r="D50" s="334">
        <v>5.7000000000000002E-2</v>
      </c>
      <c r="E50" s="334">
        <v>0.40899999999999997</v>
      </c>
      <c r="F50" s="334">
        <v>0.1525</v>
      </c>
      <c r="G50" s="334">
        <v>0.24629999999999999</v>
      </c>
      <c r="H50" s="334">
        <v>4.53E-2</v>
      </c>
      <c r="I50" s="334">
        <v>9.3600000000000003E-2</v>
      </c>
      <c r="J50" s="334">
        <v>9.01E-2</v>
      </c>
    </row>
    <row r="51" spans="1:10" ht="20.25" customHeight="1">
      <c r="A51" s="317" t="s">
        <v>345</v>
      </c>
      <c r="B51" s="334">
        <v>3.9399999999999998E-2</v>
      </c>
      <c r="C51" s="334">
        <v>2.5000000000000001E-3</v>
      </c>
      <c r="D51" s="334">
        <v>2.0000000000000001E-4</v>
      </c>
      <c r="E51" s="334">
        <v>0.1573</v>
      </c>
      <c r="F51" s="334">
        <v>2.9999999999999997E-4</v>
      </c>
      <c r="G51" s="334">
        <v>6.4899999999999999E-2</v>
      </c>
      <c r="H51" s="334">
        <v>2.9999999999999997E-4</v>
      </c>
      <c r="I51" s="334">
        <v>0</v>
      </c>
      <c r="J51" s="334">
        <v>1.01E-2</v>
      </c>
    </row>
    <row r="52" spans="1:10" ht="18" customHeight="1">
      <c r="A52" s="317" t="s">
        <v>346</v>
      </c>
      <c r="B52" s="334">
        <v>6.13E-2</v>
      </c>
      <c r="C52" s="334">
        <v>1.35E-2</v>
      </c>
      <c r="D52" s="334">
        <v>9.1000000000000004E-3</v>
      </c>
      <c r="E52" s="334">
        <v>0.17510000000000001</v>
      </c>
      <c r="F52" s="334">
        <v>9.9000000000000008E-3</v>
      </c>
      <c r="G52" s="334">
        <v>0.1008</v>
      </c>
      <c r="H52" s="334">
        <v>1.0500000000000001E-2</v>
      </c>
      <c r="I52" s="334">
        <v>9.4000000000000004E-3</v>
      </c>
      <c r="J52" s="334">
        <v>2.23E-2</v>
      </c>
    </row>
    <row r="53" spans="1:10" ht="18" customHeight="1">
      <c r="A53" s="317" t="s">
        <v>347</v>
      </c>
      <c r="B53" s="334">
        <v>0.14349999999999999</v>
      </c>
      <c r="C53" s="334">
        <v>0.17949999999999999</v>
      </c>
      <c r="D53" s="334">
        <v>0.39029999999999998</v>
      </c>
      <c r="E53" s="334">
        <v>0.2611</v>
      </c>
      <c r="F53" s="334">
        <v>0.16370000000000001</v>
      </c>
      <c r="G53" s="334">
        <v>0.15679999999999999</v>
      </c>
      <c r="H53" s="334">
        <v>0.17449999999999999</v>
      </c>
      <c r="I53" s="334">
        <v>0.23369999999999999</v>
      </c>
      <c r="J53" s="334">
        <v>0.22620000000000001</v>
      </c>
    </row>
    <row r="54" spans="1:10" ht="12" customHeight="1" thickBot="1">
      <c r="A54" s="317"/>
      <c r="B54" s="334"/>
      <c r="C54" s="334"/>
      <c r="D54" s="334"/>
      <c r="E54" s="334"/>
      <c r="F54" s="334"/>
      <c r="G54" s="334"/>
      <c r="H54" s="334"/>
      <c r="I54" s="334"/>
      <c r="J54" s="334"/>
    </row>
    <row r="55" spans="1:10" ht="17.25" customHeight="1" thickTop="1" thickBot="1">
      <c r="A55" s="60" t="s">
        <v>348</v>
      </c>
      <c r="B55" s="335"/>
      <c r="C55" s="335"/>
      <c r="D55" s="335"/>
      <c r="E55" s="335"/>
      <c r="F55" s="335"/>
      <c r="G55" s="335"/>
      <c r="H55" s="335"/>
      <c r="I55" s="335"/>
      <c r="J55" s="335"/>
    </row>
    <row r="56" spans="1:10" ht="18" customHeight="1" thickTop="1">
      <c r="A56" s="317" t="s">
        <v>349</v>
      </c>
      <c r="B56" s="334">
        <v>0.93669999999999998</v>
      </c>
      <c r="C56" s="334">
        <v>0.97589999999999999</v>
      </c>
      <c r="D56" s="334">
        <v>0.88260000000000005</v>
      </c>
      <c r="E56" s="334">
        <v>0.83199999999999996</v>
      </c>
      <c r="F56" s="334">
        <v>0.94359999999999999</v>
      </c>
      <c r="G56" s="334">
        <v>0.92959999999999998</v>
      </c>
      <c r="H56" s="334">
        <v>0.92759999999999998</v>
      </c>
      <c r="I56" s="334">
        <v>0.94140000000000001</v>
      </c>
      <c r="J56" s="334">
        <v>0.93640000000000001</v>
      </c>
    </row>
    <row r="57" spans="1:10" ht="18" customHeight="1">
      <c r="A57" s="317" t="s">
        <v>350</v>
      </c>
      <c r="B57" s="334">
        <v>0.95050000000000001</v>
      </c>
      <c r="C57" s="334">
        <v>0.87680000000000002</v>
      </c>
      <c r="D57" s="334">
        <v>0.89970000000000006</v>
      </c>
      <c r="E57" s="334">
        <v>0.9375</v>
      </c>
      <c r="F57" s="334">
        <v>0.93820000000000003</v>
      </c>
      <c r="G57" s="334">
        <v>0.95489999999999997</v>
      </c>
      <c r="H57" s="334">
        <v>0.9506</v>
      </c>
      <c r="I57" s="334">
        <v>0.85680000000000001</v>
      </c>
      <c r="J57" s="334">
        <v>0.90190000000000003</v>
      </c>
    </row>
    <row r="58" spans="1:10" ht="18" customHeight="1">
      <c r="A58" s="317" t="s">
        <v>351</v>
      </c>
      <c r="B58" s="334">
        <v>9.7100000000000006E-2</v>
      </c>
      <c r="C58" s="334">
        <v>0.35610000000000003</v>
      </c>
      <c r="D58" s="334">
        <v>0.50019999999999998</v>
      </c>
      <c r="E58" s="334">
        <v>0.17979999999999999</v>
      </c>
      <c r="F58" s="334">
        <v>0.21809999999999999</v>
      </c>
      <c r="G58" s="334">
        <v>0.1474</v>
      </c>
      <c r="H58" s="334">
        <v>0.17910000000000001</v>
      </c>
      <c r="I58" s="334">
        <v>0.45200000000000001</v>
      </c>
      <c r="J58" s="334">
        <v>0.32269999999999999</v>
      </c>
    </row>
    <row r="59" spans="1:10" ht="18" customHeight="1">
      <c r="A59" s="317" t="s">
        <v>352</v>
      </c>
      <c r="B59" s="334">
        <v>0.43159999999999998</v>
      </c>
      <c r="C59" s="334">
        <v>0.1346</v>
      </c>
      <c r="D59" s="334">
        <v>0.3392</v>
      </c>
      <c r="E59" s="334">
        <v>0.67810000000000004</v>
      </c>
      <c r="F59" s="334">
        <v>0.32340000000000002</v>
      </c>
      <c r="G59" s="334">
        <v>0.4647</v>
      </c>
      <c r="H59" s="334">
        <v>0.4199</v>
      </c>
      <c r="I59" s="334">
        <v>0.24099999999999999</v>
      </c>
      <c r="J59" s="334">
        <v>0.28760000000000002</v>
      </c>
    </row>
    <row r="60" spans="1:10" ht="9.75" customHeight="1" thickBot="1">
      <c r="A60" s="318"/>
      <c r="B60" s="897"/>
      <c r="C60" s="897"/>
      <c r="D60" s="897"/>
      <c r="E60" s="897"/>
      <c r="F60" s="897"/>
      <c r="G60" s="897"/>
      <c r="H60" s="897"/>
      <c r="I60" s="897"/>
      <c r="J60" s="897"/>
    </row>
    <row r="61" spans="1:10" s="38" customFormat="1" ht="12" customHeight="1" thickTop="1">
      <c r="A61" s="61" t="s">
        <v>353</v>
      </c>
      <c r="B61" s="898"/>
      <c r="C61" s="898"/>
      <c r="D61" s="898"/>
      <c r="E61" s="898"/>
      <c r="F61" s="932"/>
      <c r="G61" s="932"/>
      <c r="H61" s="932"/>
      <c r="I61" s="932"/>
      <c r="J61" s="932"/>
    </row>
    <row r="62" spans="1:10" s="38" customFormat="1" ht="45.75" customHeight="1">
      <c r="A62" s="1034" t="s">
        <v>354</v>
      </c>
      <c r="B62" s="1035"/>
      <c r="C62" s="1035"/>
      <c r="D62" s="1035"/>
      <c r="E62" s="1035"/>
      <c r="F62" s="932"/>
      <c r="G62" s="932"/>
      <c r="H62" s="932"/>
      <c r="I62" s="932"/>
      <c r="J62" s="932"/>
    </row>
    <row r="63" spans="1:10" s="38" customFormat="1" ht="35.25" customHeight="1">
      <c r="A63" s="1034" t="s">
        <v>355</v>
      </c>
      <c r="B63" s="1035"/>
      <c r="C63" s="1035"/>
      <c r="D63" s="1035"/>
      <c r="E63" s="1035"/>
      <c r="F63" s="932"/>
      <c r="G63" s="932"/>
      <c r="H63" s="932"/>
      <c r="I63" s="932"/>
      <c r="J63" s="932"/>
    </row>
    <row r="64" spans="1:10" s="38" customFormat="1" ht="11.25">
      <c r="A64" s="63" t="s">
        <v>837</v>
      </c>
      <c r="B64" s="900"/>
      <c r="C64" s="900"/>
      <c r="D64" s="900"/>
      <c r="E64" s="900"/>
      <c r="F64" s="932"/>
      <c r="G64" s="932"/>
      <c r="H64" s="932"/>
      <c r="I64" s="932"/>
      <c r="J64" s="932"/>
    </row>
    <row r="65" spans="1:10" s="38" customFormat="1" ht="11.25">
      <c r="A65" s="63" t="s">
        <v>1532</v>
      </c>
      <c r="B65" s="900"/>
      <c r="C65" s="900"/>
      <c r="D65" s="900"/>
      <c r="E65" s="900"/>
      <c r="F65" s="932"/>
      <c r="G65" s="932"/>
      <c r="H65" s="932"/>
      <c r="I65" s="932"/>
      <c r="J65" s="932"/>
    </row>
    <row r="66" spans="1:10" ht="15.75" thickBot="1">
      <c r="A66" s="38"/>
      <c r="B66" s="902"/>
      <c r="C66" s="902"/>
      <c r="D66" s="902"/>
      <c r="E66" s="902"/>
      <c r="F66" s="48"/>
    </row>
    <row r="67" spans="1:10" ht="29.25" customHeight="1" thickTop="1" thickBot="1">
      <c r="A67" s="374"/>
      <c r="B67" s="904" t="s">
        <v>1272</v>
      </c>
      <c r="C67" s="904" t="s">
        <v>1273</v>
      </c>
      <c r="D67" s="904" t="s">
        <v>1274</v>
      </c>
      <c r="E67" s="904" t="s">
        <v>1275</v>
      </c>
      <c r="F67" s="904" t="s">
        <v>1276</v>
      </c>
      <c r="G67" s="904" t="s">
        <v>1277</v>
      </c>
      <c r="H67" s="904" t="s">
        <v>1278</v>
      </c>
      <c r="I67" s="904" t="s">
        <v>1396</v>
      </c>
      <c r="J67" s="905" t="s">
        <v>309</v>
      </c>
    </row>
    <row r="68" spans="1:10" ht="21" customHeight="1" thickTop="1" thickBot="1">
      <c r="A68" s="60" t="s">
        <v>356</v>
      </c>
      <c r="B68" s="906"/>
      <c r="C68" s="906"/>
      <c r="D68" s="906"/>
      <c r="E68" s="906"/>
      <c r="F68" s="906"/>
      <c r="G68" s="906"/>
      <c r="H68" s="906"/>
      <c r="I68" s="906"/>
      <c r="J68" s="906"/>
    </row>
    <row r="69" spans="1:10" ht="21" customHeight="1" thickTop="1">
      <c r="A69" s="317" t="s">
        <v>357</v>
      </c>
      <c r="B69" s="334">
        <v>0.12790000000000001</v>
      </c>
      <c r="C69" s="334">
        <v>0.1852</v>
      </c>
      <c r="D69" s="334">
        <v>0.14269999999999999</v>
      </c>
      <c r="E69" s="334">
        <v>0.1326</v>
      </c>
      <c r="F69" s="334">
        <v>0.16689999999999999</v>
      </c>
      <c r="G69" s="334">
        <v>0.1143</v>
      </c>
      <c r="H69" s="334">
        <v>0.1431</v>
      </c>
      <c r="I69" s="334">
        <v>0.2681</v>
      </c>
      <c r="J69" s="334">
        <v>0.17979999999999999</v>
      </c>
    </row>
    <row r="70" spans="1:10" ht="21" customHeight="1">
      <c r="A70" s="317" t="s">
        <v>358</v>
      </c>
      <c r="B70" s="334">
        <v>0.13689999999999999</v>
      </c>
      <c r="C70" s="334">
        <v>0.18110000000000001</v>
      </c>
      <c r="D70" s="334">
        <v>0.1467</v>
      </c>
      <c r="E70" s="334">
        <v>0.13589999999999999</v>
      </c>
      <c r="F70" s="334">
        <v>0.1658</v>
      </c>
      <c r="G70" s="334">
        <v>0.12820000000000001</v>
      </c>
      <c r="H70" s="334">
        <v>0.15720000000000001</v>
      </c>
      <c r="I70" s="334">
        <v>0.25850000000000001</v>
      </c>
      <c r="J70" s="334">
        <v>0.18060000000000001</v>
      </c>
    </row>
    <row r="71" spans="1:10" ht="21" customHeight="1">
      <c r="A71" s="317" t="s">
        <v>359</v>
      </c>
      <c r="B71" s="334">
        <v>0.1137</v>
      </c>
      <c r="C71" s="334">
        <v>0.16070000000000001</v>
      </c>
      <c r="D71" s="334">
        <v>0.13719999999999999</v>
      </c>
      <c r="E71" s="334">
        <v>8.1500000000000003E-2</v>
      </c>
      <c r="F71" s="334">
        <v>0.15629999999999999</v>
      </c>
      <c r="G71" s="334">
        <v>9.74E-2</v>
      </c>
      <c r="H71" s="334">
        <v>0.14360000000000001</v>
      </c>
      <c r="I71" s="334">
        <v>0.23200000000000001</v>
      </c>
      <c r="J71" s="334">
        <v>0.15970000000000001</v>
      </c>
    </row>
    <row r="72" spans="1:10" ht="21" customHeight="1">
      <c r="A72" s="317" t="s">
        <v>360</v>
      </c>
      <c r="B72" s="334">
        <v>6.1999999999999998E-3</v>
      </c>
      <c r="C72" s="334">
        <v>2.6700000000000002E-2</v>
      </c>
      <c r="D72" s="334">
        <v>3.5299999999999998E-2</v>
      </c>
      <c r="E72" s="334">
        <v>-7.7299999999999994E-2</v>
      </c>
      <c r="F72" s="334">
        <v>4.0000000000000001E-3</v>
      </c>
      <c r="G72" s="334">
        <v>-5.1999999999999998E-3</v>
      </c>
      <c r="H72" s="334">
        <v>8.9999999999999998E-4</v>
      </c>
      <c r="I72" s="334">
        <v>5.9700000000000003E-2</v>
      </c>
      <c r="J72" s="334">
        <v>2.5499999999999998E-2</v>
      </c>
    </row>
    <row r="73" spans="1:10" ht="21" customHeight="1">
      <c r="A73" s="317" t="s">
        <v>361</v>
      </c>
      <c r="B73" s="334">
        <v>5.0000000000000001E-3</v>
      </c>
      <c r="C73" s="334">
        <v>2.52E-2</v>
      </c>
      <c r="D73" s="334">
        <v>3.56E-2</v>
      </c>
      <c r="E73" s="334">
        <v>-7.7100000000000002E-2</v>
      </c>
      <c r="F73" s="334">
        <v>6.1000000000000004E-3</v>
      </c>
      <c r="G73" s="334">
        <v>-4.8999999999999998E-3</v>
      </c>
      <c r="H73" s="334">
        <v>8.9999999999999998E-4</v>
      </c>
      <c r="I73" s="334">
        <v>5.9400000000000001E-2</v>
      </c>
      <c r="J73" s="334">
        <v>2.4899999999999999E-2</v>
      </c>
    </row>
    <row r="74" spans="1:10" ht="21" customHeight="1">
      <c r="A74" s="317" t="s">
        <v>362</v>
      </c>
      <c r="B74" s="334">
        <v>5.0000000000000001E-3</v>
      </c>
      <c r="C74" s="334">
        <v>1.5699999999999999E-2</v>
      </c>
      <c r="D74" s="334">
        <v>2.2100000000000002E-2</v>
      </c>
      <c r="E74" s="334">
        <v>-7.7100000000000002E-2</v>
      </c>
      <c r="F74" s="334">
        <v>6.1000000000000004E-3</v>
      </c>
      <c r="G74" s="334">
        <v>-4.8999999999999998E-3</v>
      </c>
      <c r="H74" s="334">
        <v>8.9999999999999998E-4</v>
      </c>
      <c r="I74" s="334">
        <v>4.1599999999999998E-2</v>
      </c>
      <c r="J74" s="334">
        <v>1.5800000000000002E-2</v>
      </c>
    </row>
    <row r="75" spans="1:10" ht="21" customHeight="1" thickBot="1">
      <c r="A75" s="317" t="s">
        <v>363</v>
      </c>
      <c r="B75" s="334">
        <v>4.99E-2</v>
      </c>
      <c r="C75" s="334">
        <v>8.8900000000000007E-2</v>
      </c>
      <c r="D75" s="334">
        <v>6.3399999999999998E-2</v>
      </c>
      <c r="E75" s="334">
        <v>-0.31950000000000001</v>
      </c>
      <c r="F75" s="334">
        <v>3.2899999999999999E-2</v>
      </c>
      <c r="G75" s="334">
        <v>-3.44E-2</v>
      </c>
      <c r="H75" s="334">
        <v>5.1000000000000004E-3</v>
      </c>
      <c r="I75" s="334">
        <v>0.1832</v>
      </c>
      <c r="J75" s="334">
        <v>7.4399999999999994E-2</v>
      </c>
    </row>
    <row r="76" spans="1:10" ht="21" customHeight="1" thickTop="1" thickBot="1">
      <c r="A76" s="60" t="s">
        <v>364</v>
      </c>
      <c r="B76" s="906"/>
      <c r="C76" s="906"/>
      <c r="D76" s="906"/>
      <c r="E76" s="906"/>
      <c r="F76" s="906"/>
      <c r="G76" s="906"/>
      <c r="H76" s="906"/>
      <c r="I76" s="906"/>
      <c r="J76" s="906"/>
    </row>
    <row r="77" spans="1:10" ht="21" customHeight="1" thickTop="1">
      <c r="A77" s="317" t="s">
        <v>365</v>
      </c>
      <c r="B77" s="334">
        <v>0.1754</v>
      </c>
      <c r="C77" s="334">
        <v>0.2261</v>
      </c>
      <c r="D77" s="334">
        <v>0.1797</v>
      </c>
      <c r="E77" s="334">
        <v>0.17519999999999999</v>
      </c>
      <c r="F77" s="334">
        <v>0.21609999999999999</v>
      </c>
      <c r="G77" s="334">
        <v>0.17269999999999999</v>
      </c>
      <c r="H77" s="334">
        <v>0.19450000000000001</v>
      </c>
      <c r="I77" s="334">
        <v>0.31280000000000002</v>
      </c>
      <c r="J77" s="334">
        <v>0.22559999999999999</v>
      </c>
    </row>
    <row r="78" spans="1:10" ht="21" customHeight="1">
      <c r="A78" s="317" t="s">
        <v>366</v>
      </c>
      <c r="B78" s="334">
        <v>-4.7500000000000001E-2</v>
      </c>
      <c r="C78" s="334">
        <v>-4.0899999999999999E-2</v>
      </c>
      <c r="D78" s="334">
        <v>-3.6999999999999998E-2</v>
      </c>
      <c r="E78" s="334">
        <v>-4.2599999999999999E-2</v>
      </c>
      <c r="F78" s="334">
        <v>-4.9099999999999998E-2</v>
      </c>
      <c r="G78" s="334">
        <v>-5.8400000000000001E-2</v>
      </c>
      <c r="H78" s="334">
        <v>-5.1400000000000001E-2</v>
      </c>
      <c r="I78" s="334">
        <v>-4.48E-2</v>
      </c>
      <c r="J78" s="334">
        <v>-4.58E-2</v>
      </c>
    </row>
    <row r="79" spans="1:10" ht="21" customHeight="1">
      <c r="A79" s="317" t="s">
        <v>367</v>
      </c>
      <c r="B79" s="334">
        <v>5.5500000000000001E-2</v>
      </c>
      <c r="C79" s="334">
        <v>5.62E-2</v>
      </c>
      <c r="D79" s="334">
        <v>6.3399999999999998E-2</v>
      </c>
      <c r="E79" s="334">
        <v>5.9900000000000002E-2</v>
      </c>
      <c r="F79" s="334">
        <v>6.5199999999999994E-2</v>
      </c>
      <c r="G79" s="334">
        <v>7.1099999999999997E-2</v>
      </c>
      <c r="H79" s="334">
        <v>6.4899999999999999E-2</v>
      </c>
      <c r="I79" s="334">
        <v>6.7599999999999993E-2</v>
      </c>
      <c r="J79" s="334">
        <v>6.4199999999999993E-2</v>
      </c>
    </row>
    <row r="80" spans="1:10" ht="21" customHeight="1">
      <c r="A80" s="317" t="s">
        <v>368</v>
      </c>
      <c r="B80" s="334">
        <v>-1.1000000000000001E-3</v>
      </c>
      <c r="C80" s="334">
        <v>0</v>
      </c>
      <c r="D80" s="334">
        <v>-1E-4</v>
      </c>
      <c r="E80" s="334">
        <v>0</v>
      </c>
      <c r="F80" s="334">
        <v>0</v>
      </c>
      <c r="G80" s="334">
        <v>0</v>
      </c>
      <c r="H80" s="334">
        <v>0</v>
      </c>
      <c r="I80" s="334">
        <v>0</v>
      </c>
      <c r="J80" s="334">
        <v>-2.0000000000000001E-4</v>
      </c>
    </row>
    <row r="81" spans="1:10" ht="21" customHeight="1">
      <c r="A81" s="317" t="s">
        <v>369</v>
      </c>
      <c r="B81" s="334">
        <v>-2.3199999999999998E-2</v>
      </c>
      <c r="C81" s="334">
        <v>-2.0400000000000001E-2</v>
      </c>
      <c r="D81" s="334">
        <v>-9.5999999999999992E-3</v>
      </c>
      <c r="E81" s="334">
        <v>-5.45E-2</v>
      </c>
      <c r="F81" s="334">
        <v>-9.4999999999999998E-3</v>
      </c>
      <c r="G81" s="334">
        <v>-3.0800000000000001E-2</v>
      </c>
      <c r="H81" s="334">
        <v>-1.3599999999999999E-2</v>
      </c>
      <c r="I81" s="334">
        <v>-2.6499999999999999E-2</v>
      </c>
      <c r="J81" s="334">
        <v>-2.0899999999999998E-2</v>
      </c>
    </row>
    <row r="82" spans="1:10" ht="21" customHeight="1">
      <c r="A82" s="317" t="s">
        <v>370</v>
      </c>
      <c r="B82" s="334">
        <v>8.9999999999999993E-3</v>
      </c>
      <c r="C82" s="334">
        <v>-4.0000000000000001E-3</v>
      </c>
      <c r="D82" s="334">
        <v>4.1000000000000003E-3</v>
      </c>
      <c r="E82" s="334">
        <v>3.3E-3</v>
      </c>
      <c r="F82" s="334">
        <v>-1.1000000000000001E-3</v>
      </c>
      <c r="G82" s="334">
        <v>1.4E-2</v>
      </c>
      <c r="H82" s="334">
        <v>1.4200000000000001E-2</v>
      </c>
      <c r="I82" s="334">
        <v>-9.5999999999999992E-3</v>
      </c>
      <c r="J82" s="334">
        <v>8.0000000000000004E-4</v>
      </c>
    </row>
    <row r="83" spans="1:10" ht="21" customHeight="1">
      <c r="A83" s="317" t="s">
        <v>371</v>
      </c>
      <c r="B83" s="334">
        <v>-0.1074</v>
      </c>
      <c r="C83" s="334">
        <v>-0.13400000000000001</v>
      </c>
      <c r="D83" s="334">
        <v>-0.1018</v>
      </c>
      <c r="E83" s="334">
        <v>-0.1588</v>
      </c>
      <c r="F83" s="334">
        <v>-0.15229999999999999</v>
      </c>
      <c r="G83" s="334">
        <v>-0.1026</v>
      </c>
      <c r="H83" s="334">
        <v>-0.14269999999999999</v>
      </c>
      <c r="I83" s="334">
        <v>-0.17230000000000001</v>
      </c>
      <c r="J83" s="334">
        <v>-0.13420000000000001</v>
      </c>
    </row>
    <row r="84" spans="1:10" ht="21" customHeight="1">
      <c r="A84" s="317" t="s">
        <v>372</v>
      </c>
      <c r="B84" s="334">
        <v>-1E-4</v>
      </c>
      <c r="C84" s="334">
        <v>-1.6000000000000001E-3</v>
      </c>
      <c r="D84" s="334">
        <v>4.0000000000000002E-4</v>
      </c>
      <c r="E84" s="334">
        <v>2.0000000000000001E-4</v>
      </c>
      <c r="F84" s="334">
        <v>2.0999999999999999E-3</v>
      </c>
      <c r="G84" s="334">
        <v>2.9999999999999997E-4</v>
      </c>
      <c r="H84" s="334">
        <v>0</v>
      </c>
      <c r="I84" s="334">
        <v>-2.9999999999999997E-4</v>
      </c>
      <c r="J84" s="334">
        <v>-4.0000000000000002E-4</v>
      </c>
    </row>
    <row r="85" spans="1:10" ht="21" customHeight="1" thickBot="1">
      <c r="A85" s="317" t="s">
        <v>373</v>
      </c>
      <c r="B85" s="334">
        <v>0.31519999999999998</v>
      </c>
      <c r="C85" s="334">
        <v>0.19120000000000001</v>
      </c>
      <c r="D85" s="334">
        <v>0.1593</v>
      </c>
      <c r="E85" s="334">
        <v>0.1855</v>
      </c>
      <c r="F85" s="334">
        <v>0.29339999999999999</v>
      </c>
      <c r="G85" s="334">
        <v>0.22689999999999999</v>
      </c>
      <c r="H85" s="334">
        <v>0.1792</v>
      </c>
      <c r="I85" s="334">
        <v>0.21679999999999999</v>
      </c>
      <c r="J85" s="334">
        <v>0.20200000000000001</v>
      </c>
    </row>
    <row r="86" spans="1:10" ht="21" customHeight="1" thickTop="1" thickBot="1">
      <c r="A86" s="60" t="s">
        <v>374</v>
      </c>
      <c r="B86" s="906"/>
      <c r="C86" s="906"/>
      <c r="D86" s="906"/>
      <c r="E86" s="906"/>
      <c r="F86" s="906"/>
      <c r="G86" s="906"/>
      <c r="H86" s="906"/>
      <c r="I86" s="906"/>
      <c r="J86" s="906"/>
    </row>
    <row r="87" spans="1:10" ht="21" customHeight="1" thickTop="1">
      <c r="A87" s="317" t="s">
        <v>375</v>
      </c>
      <c r="B87" s="334">
        <v>0.18590000000000001</v>
      </c>
      <c r="C87" s="334">
        <v>0.2369</v>
      </c>
      <c r="D87" s="334">
        <v>0.2084</v>
      </c>
      <c r="E87" s="334">
        <v>0.20519999999999999</v>
      </c>
      <c r="F87" s="334">
        <v>0.2525</v>
      </c>
      <c r="G87" s="334">
        <v>0.187</v>
      </c>
      <c r="H87" s="334">
        <v>0.2046</v>
      </c>
      <c r="I87" s="334">
        <v>0.34189999999999998</v>
      </c>
      <c r="J87" s="334">
        <v>0.24660000000000001</v>
      </c>
    </row>
    <row r="88" spans="1:10" ht="21" customHeight="1">
      <c r="A88" s="317" t="s">
        <v>376</v>
      </c>
      <c r="B88" s="334">
        <v>0.15010000000000001</v>
      </c>
      <c r="C88" s="334">
        <v>0.18740000000000001</v>
      </c>
      <c r="D88" s="334">
        <v>0.1812</v>
      </c>
      <c r="E88" s="334">
        <v>0.14699999999999999</v>
      </c>
      <c r="F88" s="334">
        <v>0.1265</v>
      </c>
      <c r="G88" s="334">
        <v>0.15060000000000001</v>
      </c>
      <c r="H88" s="334">
        <v>0.17910000000000001</v>
      </c>
      <c r="I88" s="334">
        <v>0</v>
      </c>
      <c r="J88" s="334">
        <v>0.1552</v>
      </c>
    </row>
    <row r="89" spans="1:10" ht="21" customHeight="1">
      <c r="A89" s="317" t="s">
        <v>377</v>
      </c>
      <c r="B89" s="334">
        <v>0.27750000000000002</v>
      </c>
      <c r="C89" s="334">
        <v>0.1454</v>
      </c>
      <c r="D89" s="334">
        <v>8.1699999999999995E-2</v>
      </c>
      <c r="E89" s="334">
        <v>0.2225</v>
      </c>
      <c r="F89" s="334">
        <v>7.8799999999999995E-2</v>
      </c>
      <c r="G89" s="334">
        <v>0.18959999999999999</v>
      </c>
      <c r="H89" s="334">
        <v>0.5101</v>
      </c>
      <c r="I89" s="334">
        <v>8.2000000000000003E-2</v>
      </c>
      <c r="J89" s="334">
        <v>0.15989999999999999</v>
      </c>
    </row>
    <row r="90" spans="1:10" ht="21" customHeight="1">
      <c r="A90" s="317" t="s">
        <v>378</v>
      </c>
      <c r="B90" s="334">
        <v>0.1757</v>
      </c>
      <c r="C90" s="334">
        <v>0.18870000000000001</v>
      </c>
      <c r="D90" s="334">
        <v>0.31559999999999999</v>
      </c>
      <c r="E90" s="334">
        <v>7.6399999999999996E-2</v>
      </c>
      <c r="F90" s="334">
        <v>2.3999999999999998E-3</v>
      </c>
      <c r="G90" s="334">
        <v>9.1499999999999998E-2</v>
      </c>
      <c r="H90" s="334">
        <v>0.4556</v>
      </c>
      <c r="I90" s="334">
        <v>0</v>
      </c>
      <c r="J90" s="334">
        <v>0.13159999999999999</v>
      </c>
    </row>
    <row r="91" spans="1:10" ht="21" customHeight="1">
      <c r="A91" s="317" t="s">
        <v>379</v>
      </c>
      <c r="B91" s="334">
        <v>4.3E-3</v>
      </c>
      <c r="C91" s="334">
        <v>1.5800000000000002E-2</v>
      </c>
      <c r="D91" s="334">
        <v>3.2399999999999998E-2</v>
      </c>
      <c r="E91" s="334">
        <v>8.9999999999999993E-3</v>
      </c>
      <c r="F91" s="334">
        <v>0.19450000000000001</v>
      </c>
      <c r="G91" s="334">
        <v>1.4E-3</v>
      </c>
      <c r="H91" s="334">
        <v>0</v>
      </c>
      <c r="I91" s="334">
        <v>0</v>
      </c>
      <c r="J91" s="334">
        <v>1.49E-2</v>
      </c>
    </row>
    <row r="92" spans="1:10" ht="21" customHeight="1">
      <c r="A92" s="317" t="s">
        <v>380</v>
      </c>
      <c r="B92" s="334">
        <v>4.0000000000000001E-3</v>
      </c>
      <c r="C92" s="334">
        <v>0.13519999999999999</v>
      </c>
      <c r="D92" s="334">
        <v>1.4500000000000001E-2</v>
      </c>
      <c r="E92" s="334">
        <v>1.03E-2</v>
      </c>
      <c r="F92" s="334">
        <v>2.5899999999999999E-2</v>
      </c>
      <c r="G92" s="334">
        <v>0</v>
      </c>
      <c r="H92" s="334">
        <v>0</v>
      </c>
      <c r="I92" s="334">
        <v>0</v>
      </c>
      <c r="J92" s="334">
        <v>3.7600000000000001E-2</v>
      </c>
    </row>
    <row r="93" spans="1:10" ht="21" customHeight="1">
      <c r="A93" s="317" t="s">
        <v>381</v>
      </c>
      <c r="B93" s="334">
        <v>4.1999999999999997E-3</v>
      </c>
      <c r="C93" s="334">
        <v>6.5100000000000005E-2</v>
      </c>
      <c r="D93" s="334">
        <v>2.53E-2</v>
      </c>
      <c r="E93" s="334">
        <v>9.4999999999999998E-3</v>
      </c>
      <c r="F93" s="334">
        <v>0.1191</v>
      </c>
      <c r="G93" s="334">
        <v>8.9999999999999998E-4</v>
      </c>
      <c r="H93" s="334">
        <v>0</v>
      </c>
      <c r="I93" s="334">
        <v>0</v>
      </c>
      <c r="J93" s="334">
        <v>2.12E-2</v>
      </c>
    </row>
    <row r="94" spans="1:10" ht="21" customHeight="1">
      <c r="A94" s="317" t="s">
        <v>382</v>
      </c>
      <c r="B94" s="334">
        <v>0</v>
      </c>
      <c r="C94" s="334">
        <v>0</v>
      </c>
      <c r="D94" s="334">
        <v>0</v>
      </c>
      <c r="E94" s="334">
        <v>0</v>
      </c>
      <c r="F94" s="334">
        <v>0</v>
      </c>
      <c r="G94" s="334">
        <v>0</v>
      </c>
      <c r="H94" s="334">
        <v>0</v>
      </c>
      <c r="I94" s="334">
        <v>0</v>
      </c>
      <c r="J94" s="334">
        <v>0</v>
      </c>
    </row>
    <row r="95" spans="1:10" ht="21" customHeight="1">
      <c r="A95" s="317" t="s">
        <v>383</v>
      </c>
      <c r="B95" s="334">
        <v>0</v>
      </c>
      <c r="C95" s="334">
        <v>0</v>
      </c>
      <c r="D95" s="334">
        <v>0</v>
      </c>
      <c r="E95" s="334">
        <v>0</v>
      </c>
      <c r="F95" s="334">
        <v>0</v>
      </c>
      <c r="G95" s="334">
        <v>0</v>
      </c>
      <c r="H95" s="334">
        <v>0</v>
      </c>
      <c r="I95" s="334">
        <v>0</v>
      </c>
      <c r="J95" s="334">
        <v>0</v>
      </c>
    </row>
    <row r="96" spans="1:10" ht="21" customHeight="1">
      <c r="A96" s="317" t="s">
        <v>384</v>
      </c>
      <c r="B96" s="334">
        <v>0</v>
      </c>
      <c r="C96" s="334">
        <v>0</v>
      </c>
      <c r="D96" s="334">
        <v>0</v>
      </c>
      <c r="E96" s="334">
        <v>0</v>
      </c>
      <c r="F96" s="334">
        <v>0</v>
      </c>
      <c r="G96" s="334">
        <v>0</v>
      </c>
      <c r="H96" s="334">
        <v>0</v>
      </c>
      <c r="I96" s="334">
        <v>0</v>
      </c>
      <c r="J96" s="334">
        <v>0</v>
      </c>
    </row>
    <row r="97" spans="1:10" ht="21" customHeight="1">
      <c r="A97" s="317" t="s">
        <v>385</v>
      </c>
      <c r="B97" s="334">
        <v>0</v>
      </c>
      <c r="C97" s="334">
        <v>0</v>
      </c>
      <c r="D97" s="334">
        <v>0</v>
      </c>
      <c r="E97" s="334">
        <v>0</v>
      </c>
      <c r="F97" s="334">
        <v>0</v>
      </c>
      <c r="G97" s="334">
        <v>0</v>
      </c>
      <c r="H97" s="334">
        <v>0</v>
      </c>
      <c r="I97" s="334">
        <v>0</v>
      </c>
      <c r="J97" s="334">
        <v>0</v>
      </c>
    </row>
    <row r="98" spans="1:10" ht="21" customHeight="1" thickBot="1">
      <c r="A98" s="317" t="s">
        <v>386</v>
      </c>
      <c r="B98" s="334">
        <v>0</v>
      </c>
      <c r="C98" s="334">
        <v>0</v>
      </c>
      <c r="D98" s="334">
        <v>0</v>
      </c>
      <c r="E98" s="334">
        <v>0</v>
      </c>
      <c r="F98" s="334">
        <v>0</v>
      </c>
      <c r="G98" s="334">
        <v>0</v>
      </c>
      <c r="H98" s="334">
        <v>0</v>
      </c>
      <c r="I98" s="334">
        <v>0</v>
      </c>
      <c r="J98" s="334">
        <v>0</v>
      </c>
    </row>
    <row r="99" spans="1:10" ht="21" customHeight="1" thickTop="1" thickBot="1">
      <c r="A99" s="64" t="s">
        <v>387</v>
      </c>
      <c r="B99" s="904"/>
      <c r="C99" s="904"/>
      <c r="D99" s="904"/>
      <c r="E99" s="904"/>
      <c r="F99" s="904"/>
      <c r="G99" s="904"/>
      <c r="H99" s="904"/>
      <c r="I99" s="904"/>
      <c r="J99" s="904"/>
    </row>
    <row r="100" spans="1:10" ht="21" customHeight="1" thickTop="1" thickBot="1">
      <c r="A100" s="60" t="s">
        <v>388</v>
      </c>
      <c r="B100" s="906"/>
      <c r="C100" s="906"/>
      <c r="D100" s="906"/>
      <c r="E100" s="906"/>
      <c r="F100" s="906"/>
      <c r="G100" s="906"/>
      <c r="H100" s="906"/>
      <c r="I100" s="906"/>
      <c r="J100" s="906"/>
    </row>
    <row r="101" spans="1:10" ht="21" customHeight="1" thickTop="1">
      <c r="A101" s="317" t="s">
        <v>389</v>
      </c>
      <c r="B101" s="334">
        <v>0.1074</v>
      </c>
      <c r="C101" s="334">
        <v>0.13400000000000001</v>
      </c>
      <c r="D101" s="334">
        <v>0.1018</v>
      </c>
      <c r="E101" s="334">
        <v>0.1588</v>
      </c>
      <c r="F101" s="334">
        <v>0.15229999999999999</v>
      </c>
      <c r="G101" s="334">
        <v>0.1026</v>
      </c>
      <c r="H101" s="334">
        <v>0.14269999999999999</v>
      </c>
      <c r="I101" s="334">
        <v>0.17230000000000001</v>
      </c>
      <c r="J101" s="334">
        <v>0.13420000000000001</v>
      </c>
    </row>
    <row r="102" spans="1:10" ht="21" customHeight="1">
      <c r="A102" s="317" t="s">
        <v>390</v>
      </c>
      <c r="B102" s="334">
        <v>0.11700000000000001</v>
      </c>
      <c r="C102" s="334">
        <v>0.13800000000000001</v>
      </c>
      <c r="D102" s="334">
        <v>0.11600000000000001</v>
      </c>
      <c r="E102" s="334">
        <v>0.18529999999999999</v>
      </c>
      <c r="F102" s="334">
        <v>0.16259999999999999</v>
      </c>
      <c r="G102" s="334">
        <v>0.11219999999999999</v>
      </c>
      <c r="H102" s="334">
        <v>0.15620000000000001</v>
      </c>
      <c r="I102" s="334">
        <v>0.18770000000000001</v>
      </c>
      <c r="J102" s="334">
        <v>0.14449999999999999</v>
      </c>
    </row>
    <row r="103" spans="1:10" ht="21" customHeight="1">
      <c r="A103" s="317" t="s">
        <v>391</v>
      </c>
      <c r="B103" s="334">
        <v>0.1145</v>
      </c>
      <c r="C103" s="334">
        <v>0.14000000000000001</v>
      </c>
      <c r="D103" s="334">
        <v>0.11749999999999999</v>
      </c>
      <c r="E103" s="334">
        <v>0.1719</v>
      </c>
      <c r="F103" s="334">
        <v>0.17469999999999999</v>
      </c>
      <c r="G103" s="334">
        <v>0.1103</v>
      </c>
      <c r="H103" s="334">
        <v>0.15310000000000001</v>
      </c>
      <c r="I103" s="334">
        <v>0.18559999999999999</v>
      </c>
      <c r="J103" s="334">
        <v>0.14530000000000001</v>
      </c>
    </row>
    <row r="104" spans="1:10" ht="21" customHeight="1" thickBot="1">
      <c r="A104" s="317" t="s">
        <v>392</v>
      </c>
      <c r="B104" s="334">
        <v>0</v>
      </c>
      <c r="C104" s="334">
        <v>0</v>
      </c>
      <c r="D104" s="334">
        <v>0</v>
      </c>
      <c r="E104" s="334">
        <v>0</v>
      </c>
      <c r="F104" s="334">
        <v>0</v>
      </c>
      <c r="G104" s="334">
        <v>0</v>
      </c>
      <c r="H104" s="334">
        <v>0</v>
      </c>
      <c r="I104" s="334">
        <v>0</v>
      </c>
      <c r="J104" s="334">
        <v>0</v>
      </c>
    </row>
    <row r="105" spans="1:10" ht="21" customHeight="1" thickTop="1" thickBot="1">
      <c r="A105" s="60" t="s">
        <v>393</v>
      </c>
      <c r="B105" s="906"/>
      <c r="C105" s="906"/>
      <c r="D105" s="906"/>
      <c r="E105" s="906"/>
      <c r="F105" s="906"/>
      <c r="G105" s="906"/>
      <c r="H105" s="906"/>
      <c r="I105" s="906"/>
      <c r="J105" s="906"/>
    </row>
    <row r="106" spans="1:10" ht="21" customHeight="1" thickTop="1">
      <c r="A106" s="317" t="s">
        <v>394</v>
      </c>
      <c r="B106" s="334">
        <v>0.61870000000000003</v>
      </c>
      <c r="C106" s="334">
        <v>0.76160000000000005</v>
      </c>
      <c r="D106" s="334">
        <v>0.68120000000000003</v>
      </c>
      <c r="E106" s="334">
        <v>0.58579999999999999</v>
      </c>
      <c r="F106" s="334">
        <v>0.69810000000000005</v>
      </c>
      <c r="G106" s="334">
        <v>0.65880000000000005</v>
      </c>
      <c r="H106" s="334">
        <v>0.57430000000000003</v>
      </c>
      <c r="I106" s="334">
        <v>0.66739999999999999</v>
      </c>
      <c r="J106" s="334">
        <v>0.69879999999999998</v>
      </c>
    </row>
    <row r="107" spans="1:10" ht="21" customHeight="1">
      <c r="A107" s="317" t="s">
        <v>395</v>
      </c>
      <c r="B107" s="334">
        <v>6.8199999999999997E-2</v>
      </c>
      <c r="C107" s="334">
        <v>3.0700000000000002E-2</v>
      </c>
      <c r="D107" s="334">
        <v>8.0500000000000002E-2</v>
      </c>
      <c r="E107" s="334">
        <v>6.9099999999999995E-2</v>
      </c>
      <c r="F107" s="334">
        <v>3.5200000000000002E-2</v>
      </c>
      <c r="G107" s="334">
        <v>3.5200000000000002E-2</v>
      </c>
      <c r="H107" s="334">
        <v>6.2600000000000003E-2</v>
      </c>
      <c r="I107" s="334">
        <v>2.5399999999999999E-2</v>
      </c>
      <c r="J107" s="334">
        <v>4.5499999999999999E-2</v>
      </c>
    </row>
    <row r="108" spans="1:10" ht="21" customHeight="1">
      <c r="A108" s="317" t="s">
        <v>396</v>
      </c>
      <c r="B108" s="334">
        <v>0.31309999999999999</v>
      </c>
      <c r="C108" s="334">
        <v>0.2077</v>
      </c>
      <c r="D108" s="334">
        <v>0.23830000000000001</v>
      </c>
      <c r="E108" s="334">
        <v>0.34510000000000002</v>
      </c>
      <c r="F108" s="334">
        <v>0.26669999999999999</v>
      </c>
      <c r="G108" s="334">
        <v>0.30599999999999999</v>
      </c>
      <c r="H108" s="334">
        <v>0.36299999999999999</v>
      </c>
      <c r="I108" s="334">
        <v>0.30719999999999997</v>
      </c>
      <c r="J108" s="334">
        <v>0.25569999999999998</v>
      </c>
    </row>
    <row r="109" spans="1:10" ht="21" customHeight="1" thickBot="1">
      <c r="A109" s="317" t="s">
        <v>397</v>
      </c>
      <c r="B109" s="334">
        <v>0.28770000000000001</v>
      </c>
      <c r="C109" s="334">
        <v>0.51910000000000001</v>
      </c>
      <c r="D109" s="334">
        <v>0.59309999999999996</v>
      </c>
      <c r="E109" s="334">
        <v>0.4733</v>
      </c>
      <c r="F109" s="334">
        <v>0.38290000000000002</v>
      </c>
      <c r="G109" s="334">
        <v>0.35859999999999997</v>
      </c>
      <c r="H109" s="334">
        <v>0.65090000000000003</v>
      </c>
      <c r="I109" s="334">
        <v>0.57630000000000003</v>
      </c>
      <c r="J109" s="334">
        <v>0.46899999999999997</v>
      </c>
    </row>
    <row r="110" spans="1:10" ht="21" customHeight="1" thickTop="1" thickBot="1">
      <c r="A110" s="60" t="s">
        <v>398</v>
      </c>
      <c r="B110" s="906"/>
      <c r="C110" s="906"/>
      <c r="D110" s="906"/>
      <c r="E110" s="906"/>
      <c r="F110" s="906"/>
      <c r="G110" s="906"/>
      <c r="H110" s="906"/>
      <c r="I110" s="906"/>
      <c r="J110" s="906"/>
    </row>
    <row r="111" spans="1:10" ht="21" customHeight="1" thickTop="1">
      <c r="A111" s="317" t="s">
        <v>399</v>
      </c>
      <c r="B111" s="334">
        <v>0.1285</v>
      </c>
      <c r="C111" s="334">
        <v>0.17910000000000001</v>
      </c>
      <c r="D111" s="334">
        <v>0.14560000000000001</v>
      </c>
      <c r="E111" s="334">
        <v>0.1206</v>
      </c>
      <c r="F111" s="334">
        <v>0.1658</v>
      </c>
      <c r="G111" s="334">
        <v>0.12429999999999999</v>
      </c>
      <c r="H111" s="334">
        <v>0.15720000000000001</v>
      </c>
      <c r="I111" s="334">
        <v>0.25850000000000001</v>
      </c>
      <c r="J111" s="334">
        <v>0.1777</v>
      </c>
    </row>
    <row r="112" spans="1:10" ht="21" customHeight="1">
      <c r="A112" s="317" t="s">
        <v>400</v>
      </c>
      <c r="B112" s="334">
        <v>0.1196</v>
      </c>
      <c r="C112" s="334">
        <v>0.18310000000000001</v>
      </c>
      <c r="D112" s="334">
        <v>0.1416</v>
      </c>
      <c r="E112" s="334">
        <v>0.1172</v>
      </c>
      <c r="F112" s="334">
        <v>0.16689999999999999</v>
      </c>
      <c r="G112" s="334">
        <v>0.11070000000000001</v>
      </c>
      <c r="H112" s="334">
        <v>0.14399999999999999</v>
      </c>
      <c r="I112" s="334">
        <v>0.2681</v>
      </c>
      <c r="J112" s="334">
        <v>0.1769</v>
      </c>
    </row>
    <row r="113" spans="1:10" ht="21" customHeight="1">
      <c r="A113" s="316" t="s">
        <v>401</v>
      </c>
      <c r="B113" s="334">
        <v>0.12670000000000001</v>
      </c>
      <c r="C113" s="334">
        <v>0.1885</v>
      </c>
      <c r="D113" s="334">
        <v>0.16470000000000001</v>
      </c>
      <c r="E113" s="334">
        <v>0.13109999999999999</v>
      </c>
      <c r="F113" s="334">
        <v>0.17899999999999999</v>
      </c>
      <c r="G113" s="334">
        <v>0.1205</v>
      </c>
      <c r="H113" s="334">
        <v>0.15440000000000001</v>
      </c>
      <c r="I113" s="334">
        <v>0.29299999999999998</v>
      </c>
      <c r="J113" s="334">
        <v>0.19070000000000001</v>
      </c>
    </row>
    <row r="114" spans="1:10" ht="21" customHeight="1">
      <c r="A114" s="316" t="s">
        <v>402</v>
      </c>
      <c r="B114" s="334">
        <v>0.17419999999999999</v>
      </c>
      <c r="C114" s="334">
        <v>0.22939999999999999</v>
      </c>
      <c r="D114" s="334">
        <v>0.20180000000000001</v>
      </c>
      <c r="E114" s="334">
        <v>0.1736</v>
      </c>
      <c r="F114" s="334">
        <v>0.2281</v>
      </c>
      <c r="G114" s="334">
        <v>0.17860000000000001</v>
      </c>
      <c r="H114" s="334">
        <v>0.20480000000000001</v>
      </c>
      <c r="I114" s="334">
        <v>0.33779999999999999</v>
      </c>
      <c r="J114" s="334">
        <v>0.23649999999999999</v>
      </c>
    </row>
    <row r="115" spans="1:10" ht="21" customHeight="1">
      <c r="A115" s="316" t="s">
        <v>403</v>
      </c>
      <c r="B115" s="334">
        <v>-4.7500000000000001E-2</v>
      </c>
      <c r="C115" s="334">
        <v>-4.0899999999999999E-2</v>
      </c>
      <c r="D115" s="334">
        <v>-3.6999999999999998E-2</v>
      </c>
      <c r="E115" s="334">
        <v>-4.2599999999999999E-2</v>
      </c>
      <c r="F115" s="334">
        <v>-4.9099999999999998E-2</v>
      </c>
      <c r="G115" s="334">
        <v>-5.8099999999999999E-2</v>
      </c>
      <c r="H115" s="334">
        <v>-5.04E-2</v>
      </c>
      <c r="I115" s="334">
        <v>-4.48E-2</v>
      </c>
      <c r="J115" s="334">
        <v>-4.58E-2</v>
      </c>
    </row>
    <row r="116" spans="1:10" ht="21" customHeight="1">
      <c r="A116" s="316" t="s">
        <v>404</v>
      </c>
      <c r="B116" s="537">
        <v>-7.1999999999999998E-3</v>
      </c>
      <c r="C116" s="537">
        <v>-5.4000000000000003E-3</v>
      </c>
      <c r="D116" s="537">
        <v>-2.3199999999999998E-2</v>
      </c>
      <c r="E116" s="537">
        <v>-1.38E-2</v>
      </c>
      <c r="F116" s="537">
        <v>-1.21E-2</v>
      </c>
      <c r="G116" s="537">
        <v>-9.7999999999999997E-3</v>
      </c>
      <c r="H116" s="537">
        <v>-1.04E-2</v>
      </c>
      <c r="I116" s="537">
        <v>-2.4899999999999999E-2</v>
      </c>
      <c r="J116" s="537">
        <v>-1.38E-2</v>
      </c>
    </row>
    <row r="117" spans="1:10" ht="21" customHeight="1" thickBot="1">
      <c r="A117" s="316" t="s">
        <v>405</v>
      </c>
      <c r="B117" s="334">
        <v>8.9999999999999993E-3</v>
      </c>
      <c r="C117" s="334">
        <v>-4.0000000000000001E-3</v>
      </c>
      <c r="D117" s="334">
        <v>4.1000000000000003E-3</v>
      </c>
      <c r="E117" s="334">
        <v>3.3E-3</v>
      </c>
      <c r="F117" s="334">
        <v>-1.1000000000000001E-3</v>
      </c>
      <c r="G117" s="334">
        <v>1.37E-2</v>
      </c>
      <c r="H117" s="334">
        <v>1.32E-2</v>
      </c>
      <c r="I117" s="334">
        <v>-9.5999999999999992E-3</v>
      </c>
      <c r="J117" s="334">
        <v>8.0000000000000004E-4</v>
      </c>
    </row>
    <row r="118" spans="1:10" ht="21" customHeight="1" thickTop="1" thickBot="1">
      <c r="A118" s="64" t="s">
        <v>406</v>
      </c>
      <c r="B118" s="904"/>
      <c r="C118" s="904"/>
      <c r="D118" s="904"/>
      <c r="E118" s="904"/>
      <c r="F118" s="906"/>
      <c r="G118" s="906"/>
      <c r="H118" s="906"/>
      <c r="I118" s="906"/>
      <c r="J118" s="906"/>
    </row>
    <row r="119" spans="1:10" ht="21" customHeight="1" thickTop="1" thickBot="1">
      <c r="A119" s="993" t="s">
        <v>399</v>
      </c>
      <c r="B119" s="994">
        <v>0.1285</v>
      </c>
      <c r="C119" s="994">
        <v>0.17910000000000001</v>
      </c>
      <c r="D119" s="994">
        <v>0.14560000000000001</v>
      </c>
      <c r="E119" s="994">
        <v>0.1206</v>
      </c>
      <c r="F119" s="334">
        <v>0.1658</v>
      </c>
      <c r="G119" s="334">
        <v>0.12429999999999999</v>
      </c>
      <c r="H119" s="334">
        <v>0.15720000000000001</v>
      </c>
      <c r="I119" s="334">
        <v>0.25850000000000001</v>
      </c>
      <c r="J119" s="334">
        <v>0.1777</v>
      </c>
    </row>
    <row r="120" spans="1:10" ht="21" customHeight="1" thickTop="1">
      <c r="A120" s="316" t="s">
        <v>407</v>
      </c>
      <c r="B120" s="334">
        <v>-1.49E-2</v>
      </c>
      <c r="C120" s="334">
        <v>-1.84E-2</v>
      </c>
      <c r="D120" s="334">
        <v>-8.5000000000000006E-3</v>
      </c>
      <c r="E120" s="334">
        <v>-3.9100000000000003E-2</v>
      </c>
      <c r="F120" s="334">
        <v>-9.4999999999999998E-3</v>
      </c>
      <c r="G120" s="334">
        <v>-2.69E-2</v>
      </c>
      <c r="H120" s="334">
        <v>-1.3599999999999999E-2</v>
      </c>
      <c r="I120" s="334">
        <v>-2.6499999999999999E-2</v>
      </c>
      <c r="J120" s="334">
        <v>-1.7999999999999999E-2</v>
      </c>
    </row>
    <row r="121" spans="1:10" ht="21" customHeight="1">
      <c r="A121" s="316" t="s">
        <v>408</v>
      </c>
      <c r="B121" s="334">
        <v>-0.1074</v>
      </c>
      <c r="C121" s="334">
        <v>-0.13400000000000001</v>
      </c>
      <c r="D121" s="334">
        <v>-0.1018</v>
      </c>
      <c r="E121" s="334">
        <v>-0.1588</v>
      </c>
      <c r="F121" s="334">
        <v>-0.15229999999999999</v>
      </c>
      <c r="G121" s="334">
        <v>-0.1026</v>
      </c>
      <c r="H121" s="334">
        <v>-0.14269999999999999</v>
      </c>
      <c r="I121" s="334">
        <v>-0.17230000000000001</v>
      </c>
      <c r="J121" s="334">
        <v>-0.13420000000000001</v>
      </c>
    </row>
    <row r="122" spans="1:10" ht="21" customHeight="1">
      <c r="A122" s="316" t="s">
        <v>409</v>
      </c>
      <c r="B122" s="334">
        <v>0</v>
      </c>
      <c r="C122" s="334">
        <v>-1.6000000000000001E-3</v>
      </c>
      <c r="D122" s="334">
        <v>1E-4</v>
      </c>
      <c r="E122" s="334">
        <v>0</v>
      </c>
      <c r="F122" s="334">
        <v>5.9999999999999995E-4</v>
      </c>
      <c r="G122" s="334">
        <v>2.9999999999999997E-4</v>
      </c>
      <c r="H122" s="334">
        <v>0</v>
      </c>
      <c r="I122" s="334">
        <v>0</v>
      </c>
      <c r="J122" s="334">
        <v>-5.0000000000000001E-4</v>
      </c>
    </row>
    <row r="123" spans="1:10" ht="21" customHeight="1">
      <c r="A123" s="316" t="s">
        <v>410</v>
      </c>
      <c r="B123" s="334">
        <v>-1E-4</v>
      </c>
      <c r="C123" s="334">
        <v>0</v>
      </c>
      <c r="D123" s="334">
        <v>2.0000000000000001E-4</v>
      </c>
      <c r="E123" s="334">
        <v>2.0000000000000001E-4</v>
      </c>
      <c r="F123" s="334">
        <v>1.5E-3</v>
      </c>
      <c r="G123" s="334">
        <v>0</v>
      </c>
      <c r="H123" s="334">
        <v>0</v>
      </c>
      <c r="I123" s="334">
        <v>-4.0000000000000002E-4</v>
      </c>
      <c r="J123" s="334">
        <v>1E-4</v>
      </c>
    </row>
    <row r="124" spans="1:10" ht="21" customHeight="1" thickBot="1">
      <c r="A124" s="316" t="s">
        <v>411</v>
      </c>
      <c r="B124" s="334">
        <v>-1.1000000000000001E-3</v>
      </c>
      <c r="C124" s="334">
        <v>0</v>
      </c>
      <c r="D124" s="334">
        <v>-1E-4</v>
      </c>
      <c r="E124" s="334">
        <v>0</v>
      </c>
      <c r="F124" s="334">
        <v>0</v>
      </c>
      <c r="G124" s="334">
        <v>0</v>
      </c>
      <c r="H124" s="334">
        <v>0</v>
      </c>
      <c r="I124" s="334">
        <v>0</v>
      </c>
      <c r="J124" s="334">
        <v>-2.0000000000000001E-4</v>
      </c>
    </row>
    <row r="125" spans="1:10" ht="21" customHeight="1" thickTop="1" thickBot="1">
      <c r="A125" s="57" t="s">
        <v>412</v>
      </c>
      <c r="B125" s="335">
        <v>5.0000000000000001E-3</v>
      </c>
      <c r="C125" s="335">
        <v>2.52E-2</v>
      </c>
      <c r="D125" s="335">
        <v>3.56E-2</v>
      </c>
      <c r="E125" s="335">
        <v>-7.7100000000000002E-2</v>
      </c>
      <c r="F125" s="335">
        <v>6.1000000000000004E-3</v>
      </c>
      <c r="G125" s="335">
        <v>-4.8999999999999998E-3</v>
      </c>
      <c r="H125" s="335">
        <v>8.9999999999999998E-4</v>
      </c>
      <c r="I125" s="335">
        <v>5.9400000000000001E-2</v>
      </c>
      <c r="J125" s="335">
        <v>2.4899999999999999E-2</v>
      </c>
    </row>
    <row r="126" spans="1:10" ht="16.5" thickTop="1" thickBot="1">
      <c r="A126" s="319"/>
      <c r="B126" s="404"/>
      <c r="C126" s="404"/>
      <c r="D126" s="404"/>
      <c r="E126" s="404"/>
      <c r="F126" s="404"/>
      <c r="G126" s="404"/>
      <c r="H126" s="404"/>
      <c r="I126" s="404"/>
      <c r="J126" s="404"/>
    </row>
    <row r="127" spans="1:10" ht="15.75" thickTop="1">
      <c r="A127" s="66" t="s">
        <v>413</v>
      </c>
      <c r="B127" s="903"/>
      <c r="C127" s="903"/>
      <c r="D127" s="903"/>
      <c r="E127" s="903"/>
      <c r="F127" s="903"/>
      <c r="G127" s="903"/>
      <c r="H127" s="903"/>
      <c r="I127" s="903"/>
      <c r="J127" s="903"/>
    </row>
    <row r="128" spans="1:10">
      <c r="A128" s="66" t="s">
        <v>414</v>
      </c>
      <c r="B128" s="903"/>
      <c r="C128" s="903"/>
      <c r="D128" s="903"/>
      <c r="E128" s="903"/>
      <c r="F128" s="48"/>
    </row>
    <row r="129" spans="1:6">
      <c r="A129" s="66" t="s">
        <v>415</v>
      </c>
      <c r="B129" s="903"/>
      <c r="C129" s="903"/>
      <c r="D129" s="903"/>
      <c r="E129" s="903"/>
      <c r="F129" s="48"/>
    </row>
    <row r="130" spans="1:6">
      <c r="A130" s="66" t="s">
        <v>416</v>
      </c>
      <c r="B130" s="903"/>
      <c r="C130" s="903"/>
      <c r="D130" s="903"/>
      <c r="E130" s="903"/>
      <c r="F130" s="48"/>
    </row>
    <row r="131" spans="1:6">
      <c r="A131" s="66" t="s">
        <v>417</v>
      </c>
      <c r="B131" s="903"/>
      <c r="C131" s="903"/>
      <c r="D131" s="903"/>
      <c r="E131" s="903"/>
      <c r="F131" s="48"/>
    </row>
    <row r="132" spans="1:6">
      <c r="A132" s="66" t="s">
        <v>418</v>
      </c>
      <c r="B132" s="903"/>
      <c r="C132" s="903"/>
      <c r="D132" s="903"/>
      <c r="E132" s="903"/>
      <c r="F132" s="48"/>
    </row>
    <row r="133" spans="1:6">
      <c r="A133" s="66" t="s">
        <v>419</v>
      </c>
      <c r="B133" s="903"/>
      <c r="C133" s="903"/>
      <c r="D133" s="903"/>
      <c r="E133" s="903"/>
      <c r="F133" s="48"/>
    </row>
    <row r="134" spans="1:6">
      <c r="A134" s="66" t="s">
        <v>420</v>
      </c>
      <c r="B134" s="908"/>
      <c r="C134" s="908"/>
      <c r="D134" s="908"/>
      <c r="E134" s="908"/>
      <c r="F134" s="48"/>
    </row>
    <row r="135" spans="1:6">
      <c r="A135" s="66" t="s">
        <v>421</v>
      </c>
      <c r="B135" s="908"/>
      <c r="C135" s="908"/>
      <c r="D135" s="908"/>
      <c r="E135" s="908"/>
      <c r="F135" s="48"/>
    </row>
    <row r="136" spans="1:6">
      <c r="A136" s="66" t="s">
        <v>422</v>
      </c>
      <c r="B136" s="908"/>
      <c r="C136" s="908"/>
      <c r="D136" s="908"/>
      <c r="E136" s="908"/>
      <c r="F136" s="48"/>
    </row>
    <row r="137" spans="1:6">
      <c r="A137" s="109"/>
      <c r="B137" s="903"/>
      <c r="C137" s="903"/>
      <c r="D137" s="903"/>
      <c r="E137" s="903"/>
      <c r="F137" s="48"/>
    </row>
    <row r="138" spans="1:6" ht="15.75">
      <c r="A138" s="464"/>
      <c r="B138" s="453"/>
      <c r="C138" s="453"/>
      <c r="D138" s="453"/>
      <c r="E138" s="453"/>
      <c r="F138" s="48"/>
    </row>
    <row r="139" spans="1:6" ht="15.75">
      <c r="A139" s="464"/>
      <c r="B139" s="453"/>
      <c r="C139" s="453"/>
      <c r="D139" s="453"/>
      <c r="E139" s="453"/>
      <c r="F139" s="48"/>
    </row>
    <row r="140" spans="1:6" ht="15.75">
      <c r="A140" s="464"/>
      <c r="B140" s="453"/>
      <c r="C140" s="453"/>
      <c r="D140" s="453"/>
      <c r="E140" s="453"/>
      <c r="F140" s="48"/>
    </row>
    <row r="141" spans="1:6" ht="15.75">
      <c r="A141" s="464"/>
      <c r="B141" s="453"/>
      <c r="C141" s="453"/>
      <c r="D141" s="453"/>
      <c r="E141" s="453"/>
      <c r="F141" s="48"/>
    </row>
    <row r="142" spans="1:6" ht="15.75">
      <c r="A142" s="464"/>
      <c r="B142" s="453"/>
      <c r="C142" s="453"/>
      <c r="D142" s="453"/>
      <c r="E142" s="453"/>
      <c r="F142" s="48"/>
    </row>
    <row r="143" spans="1:6" ht="15.75">
      <c r="A143" s="464"/>
      <c r="B143" s="453"/>
      <c r="C143" s="453"/>
      <c r="D143" s="453"/>
      <c r="E143" s="453"/>
      <c r="F143" s="48"/>
    </row>
    <row r="144" spans="1:6" ht="15.75">
      <c r="A144" s="464"/>
      <c r="B144" s="453"/>
      <c r="C144" s="453"/>
      <c r="D144" s="453"/>
      <c r="E144" s="453"/>
      <c r="F144" s="48"/>
    </row>
    <row r="145" spans="1:6" ht="15.75">
      <c r="A145" s="464"/>
      <c r="B145" s="453"/>
      <c r="C145" s="453"/>
      <c r="D145" s="453"/>
      <c r="E145" s="453"/>
      <c r="F145" s="48"/>
    </row>
    <row r="146" spans="1:6" ht="15.75">
      <c r="A146" s="464"/>
      <c r="B146" s="453"/>
      <c r="C146" s="453"/>
      <c r="D146" s="453"/>
      <c r="E146" s="453"/>
      <c r="F146" s="48"/>
    </row>
    <row r="147" spans="1:6" ht="15.75">
      <c r="A147" s="464"/>
      <c r="B147" s="453"/>
      <c r="C147" s="453"/>
      <c r="D147" s="453"/>
      <c r="E147" s="453"/>
      <c r="F147" s="48"/>
    </row>
    <row r="148" spans="1:6" ht="15.75">
      <c r="A148" s="464"/>
      <c r="B148" s="453"/>
      <c r="C148" s="453"/>
      <c r="D148" s="453"/>
      <c r="E148" s="453"/>
      <c r="F148" s="48"/>
    </row>
    <row r="149" spans="1:6" ht="15.75">
      <c r="A149" s="47"/>
      <c r="F149" s="48"/>
    </row>
    <row r="150" spans="1:6" ht="15.75">
      <c r="A150" s="47"/>
      <c r="F150" s="48"/>
    </row>
    <row r="151" spans="1:6" ht="15.75">
      <c r="A151" s="47"/>
      <c r="F151" s="48"/>
    </row>
    <row r="152" spans="1:6" ht="15.75">
      <c r="A152" s="47"/>
      <c r="F152" s="48"/>
    </row>
    <row r="153" spans="1:6" ht="15.75">
      <c r="A153" s="47"/>
      <c r="F153" s="48"/>
    </row>
    <row r="154" spans="1:6" ht="15.75">
      <c r="A154" s="47"/>
      <c r="F154" s="48"/>
    </row>
    <row r="155" spans="1:6" ht="15.75">
      <c r="A155" s="47"/>
      <c r="F155" s="48"/>
    </row>
    <row r="156" spans="1:6" ht="15.75">
      <c r="A156" s="47"/>
      <c r="F156" s="48"/>
    </row>
    <row r="157" spans="1:6" ht="15.75">
      <c r="A157" s="47"/>
      <c r="F157" s="48"/>
    </row>
    <row r="158" spans="1:6" ht="15.75">
      <c r="A158" s="47"/>
      <c r="F158" s="48"/>
    </row>
    <row r="159" spans="1:6" ht="15.75">
      <c r="A159" s="47"/>
      <c r="F159" s="48"/>
    </row>
    <row r="160" spans="1:6" ht="15.75">
      <c r="A160" s="47"/>
      <c r="F160" s="48"/>
    </row>
    <row r="161" spans="1:6" ht="15.75">
      <c r="A161" s="47"/>
      <c r="F161" s="48"/>
    </row>
    <row r="162" spans="1:6" ht="15.75">
      <c r="A162" s="47"/>
      <c r="F162" s="48"/>
    </row>
    <row r="163" spans="1:6" ht="15.75">
      <c r="A163" s="47"/>
      <c r="F163" s="48"/>
    </row>
    <row r="164" spans="1:6" ht="15.75">
      <c r="A164" s="47"/>
      <c r="F164" s="48"/>
    </row>
    <row r="165" spans="1:6" ht="15.75">
      <c r="A165" s="47"/>
      <c r="F165" s="48"/>
    </row>
    <row r="166" spans="1:6" ht="15.75">
      <c r="A166" s="47"/>
      <c r="F166" s="48"/>
    </row>
    <row r="167" spans="1:6" ht="15.75">
      <c r="A167" s="47"/>
      <c r="F167" s="48"/>
    </row>
    <row r="168" spans="1:6" ht="15.75">
      <c r="A168" s="47"/>
      <c r="F168" s="48"/>
    </row>
    <row r="169" spans="1:6" ht="15.75">
      <c r="A169" s="47"/>
      <c r="F169" s="48"/>
    </row>
    <row r="170" spans="1:6" ht="15.75">
      <c r="A170" s="47"/>
      <c r="F170" s="48"/>
    </row>
    <row r="171" spans="1:6" ht="15.75">
      <c r="A171" s="47"/>
      <c r="F171" s="48"/>
    </row>
    <row r="172" spans="1:6" ht="15.75">
      <c r="A172" s="47"/>
      <c r="F172" s="48"/>
    </row>
    <row r="173" spans="1:6" ht="15.75">
      <c r="A173" s="47"/>
      <c r="F173" s="48"/>
    </row>
    <row r="174" spans="1:6" ht="15.75">
      <c r="A174" s="47"/>
      <c r="F174" s="48"/>
    </row>
    <row r="175" spans="1:6" ht="15.75">
      <c r="A175" s="47"/>
      <c r="F175" s="48"/>
    </row>
    <row r="176" spans="1:6" ht="15.75">
      <c r="A176" s="47"/>
      <c r="F176" s="48"/>
    </row>
    <row r="177" spans="1:6" ht="15.75">
      <c r="A177" s="47"/>
      <c r="F177" s="48"/>
    </row>
    <row r="178" spans="1:6" ht="15.75">
      <c r="A178" s="47"/>
      <c r="F178" s="48"/>
    </row>
    <row r="179" spans="1:6" ht="15.75">
      <c r="A179" s="47"/>
      <c r="F179" s="48"/>
    </row>
    <row r="180" spans="1:6" ht="15.75">
      <c r="A180" s="47"/>
      <c r="F180" s="48"/>
    </row>
    <row r="181" spans="1:6" ht="15.75">
      <c r="A181" s="47"/>
      <c r="F181" s="48"/>
    </row>
    <row r="182" spans="1:6" ht="15.75">
      <c r="A182" s="47"/>
      <c r="F182" s="48"/>
    </row>
    <row r="183" spans="1:6" ht="15.75">
      <c r="A183" s="47"/>
      <c r="F183" s="48"/>
    </row>
    <row r="184" spans="1:6" ht="15.75">
      <c r="A184" s="47"/>
      <c r="F184" s="48"/>
    </row>
    <row r="185" spans="1:6" ht="15.75">
      <c r="A185" s="47"/>
      <c r="F185" s="48"/>
    </row>
    <row r="186" spans="1:6" ht="15.75">
      <c r="A186" s="47"/>
      <c r="F186" s="48"/>
    </row>
    <row r="187" spans="1:6" ht="15.75">
      <c r="A187" s="47"/>
      <c r="F187" s="48"/>
    </row>
    <row r="188" spans="1:6" ht="15.75">
      <c r="A188" s="47"/>
      <c r="F188" s="48"/>
    </row>
    <row r="189" spans="1:6" ht="15.75">
      <c r="A189" s="47"/>
      <c r="F189" s="48"/>
    </row>
    <row r="190" spans="1:6" ht="15.75">
      <c r="A190" s="47"/>
      <c r="F190" s="48"/>
    </row>
    <row r="191" spans="1:6" ht="15.75">
      <c r="A191" s="47"/>
      <c r="F191" s="48"/>
    </row>
    <row r="192" spans="1:6" ht="15.75">
      <c r="A192" s="47"/>
      <c r="F192" s="48"/>
    </row>
    <row r="193" spans="1:6" ht="15.75">
      <c r="A193" s="47"/>
      <c r="F193" s="48"/>
    </row>
    <row r="194" spans="1:6" ht="15.75">
      <c r="A194" s="47"/>
      <c r="F194" s="48"/>
    </row>
    <row r="195" spans="1:6" ht="15.75">
      <c r="A195" s="47"/>
      <c r="F195" s="48"/>
    </row>
    <row r="196" spans="1:6" ht="15.75">
      <c r="A196" s="47"/>
      <c r="F196" s="48"/>
    </row>
    <row r="197" spans="1:6" ht="15.75">
      <c r="A197" s="47"/>
      <c r="F197" s="48"/>
    </row>
    <row r="198" spans="1:6" ht="15.75">
      <c r="A198" s="47"/>
      <c r="F198" s="48"/>
    </row>
    <row r="199" spans="1:6" ht="15.75">
      <c r="A199" s="47"/>
      <c r="F199" s="48"/>
    </row>
    <row r="200" spans="1:6" ht="15.75">
      <c r="A200" s="47"/>
      <c r="F200" s="48"/>
    </row>
    <row r="201" spans="1:6" ht="15.75">
      <c r="A201" s="47"/>
      <c r="F201" s="48"/>
    </row>
    <row r="202" spans="1:6" ht="15.75">
      <c r="A202" s="47"/>
      <c r="F202" s="48"/>
    </row>
    <row r="203" spans="1:6" ht="15.75">
      <c r="A203" s="47"/>
    </row>
    <row r="204" spans="1:6" ht="15.75">
      <c r="A204" s="47"/>
    </row>
    <row r="205" spans="1:6" ht="15.75">
      <c r="A205" s="47"/>
    </row>
    <row r="206" spans="1:6" ht="15.75">
      <c r="A206" s="47"/>
    </row>
    <row r="207" spans="1:6" ht="15.75">
      <c r="A207" s="47"/>
    </row>
    <row r="208" spans="1:6"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sheetData>
  <mergeCells count="6">
    <mergeCell ref="A63:E63"/>
    <mergeCell ref="A62:E62"/>
    <mergeCell ref="A1:J1"/>
    <mergeCell ref="A2:J2"/>
    <mergeCell ref="A3:J3"/>
    <mergeCell ref="A4:J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N8" sqref="N8"/>
    </sheetView>
  </sheetViews>
  <sheetFormatPr baseColWidth="10" defaultRowHeight="15"/>
  <cols>
    <col min="1" max="1" width="38.28515625" style="49" customWidth="1"/>
    <col min="2" max="9" width="13.85546875" style="805" customWidth="1"/>
    <col min="10" max="10" width="16.7109375" style="805" customWidth="1"/>
    <col min="11" max="11" width="12.140625" style="805" customWidth="1"/>
    <col min="12" max="12" width="2.5703125" style="53" customWidth="1"/>
    <col min="13" max="256" width="11.42578125" style="805"/>
    <col min="257" max="257" width="38.28515625" style="805" customWidth="1"/>
    <col min="258" max="265" width="13.85546875" style="805" customWidth="1"/>
    <col min="266" max="266" width="16.7109375" style="805" customWidth="1"/>
    <col min="267" max="267" width="12.140625" style="805" customWidth="1"/>
    <col min="268" max="268" width="2.5703125" style="805" customWidth="1"/>
    <col min="269" max="512" width="11.42578125" style="805"/>
    <col min="513" max="513" width="38.28515625" style="805" customWidth="1"/>
    <col min="514" max="521" width="13.85546875" style="805" customWidth="1"/>
    <col min="522" max="522" width="16.7109375" style="805" customWidth="1"/>
    <col min="523" max="523" width="12.140625" style="805" customWidth="1"/>
    <col min="524" max="524" width="2.5703125" style="805" customWidth="1"/>
    <col min="525" max="768" width="11.42578125" style="805"/>
    <col min="769" max="769" width="38.28515625" style="805" customWidth="1"/>
    <col min="770" max="777" width="13.85546875" style="805" customWidth="1"/>
    <col min="778" max="778" width="16.7109375" style="805" customWidth="1"/>
    <col min="779" max="779" width="12.140625" style="805" customWidth="1"/>
    <col min="780" max="780" width="2.5703125" style="805" customWidth="1"/>
    <col min="781" max="1024" width="11.42578125" style="805"/>
    <col min="1025" max="1025" width="38.28515625" style="805" customWidth="1"/>
    <col min="1026" max="1033" width="13.85546875" style="805" customWidth="1"/>
    <col min="1034" max="1034" width="16.7109375" style="805" customWidth="1"/>
    <col min="1035" max="1035" width="12.140625" style="805" customWidth="1"/>
    <col min="1036" max="1036" width="2.5703125" style="805" customWidth="1"/>
    <col min="1037" max="1280" width="11.42578125" style="805"/>
    <col min="1281" max="1281" width="38.28515625" style="805" customWidth="1"/>
    <col min="1282" max="1289" width="13.85546875" style="805" customWidth="1"/>
    <col min="1290" max="1290" width="16.7109375" style="805" customWidth="1"/>
    <col min="1291" max="1291" width="12.140625" style="805" customWidth="1"/>
    <col min="1292" max="1292" width="2.5703125" style="805" customWidth="1"/>
    <col min="1293" max="1536" width="11.42578125" style="805"/>
    <col min="1537" max="1537" width="38.28515625" style="805" customWidth="1"/>
    <col min="1538" max="1545" width="13.85546875" style="805" customWidth="1"/>
    <col min="1546" max="1546" width="16.7109375" style="805" customWidth="1"/>
    <col min="1547" max="1547" width="12.140625" style="805" customWidth="1"/>
    <col min="1548" max="1548" width="2.5703125" style="805" customWidth="1"/>
    <col min="1549" max="1792" width="11.42578125" style="805"/>
    <col min="1793" max="1793" width="38.28515625" style="805" customWidth="1"/>
    <col min="1794" max="1801" width="13.85546875" style="805" customWidth="1"/>
    <col min="1802" max="1802" width="16.7109375" style="805" customWidth="1"/>
    <col min="1803" max="1803" width="12.140625" style="805" customWidth="1"/>
    <col min="1804" max="1804" width="2.5703125" style="805" customWidth="1"/>
    <col min="1805" max="2048" width="11.42578125" style="805"/>
    <col min="2049" max="2049" width="38.28515625" style="805" customWidth="1"/>
    <col min="2050" max="2057" width="13.85546875" style="805" customWidth="1"/>
    <col min="2058" max="2058" width="16.7109375" style="805" customWidth="1"/>
    <col min="2059" max="2059" width="12.140625" style="805" customWidth="1"/>
    <col min="2060" max="2060" width="2.5703125" style="805" customWidth="1"/>
    <col min="2061" max="2304" width="11.42578125" style="805"/>
    <col min="2305" max="2305" width="38.28515625" style="805" customWidth="1"/>
    <col min="2306" max="2313" width="13.85546875" style="805" customWidth="1"/>
    <col min="2314" max="2314" width="16.7109375" style="805" customWidth="1"/>
    <col min="2315" max="2315" width="12.140625" style="805" customWidth="1"/>
    <col min="2316" max="2316" width="2.5703125" style="805" customWidth="1"/>
    <col min="2317" max="2560" width="11.42578125" style="805"/>
    <col min="2561" max="2561" width="38.28515625" style="805" customWidth="1"/>
    <col min="2562" max="2569" width="13.85546875" style="805" customWidth="1"/>
    <col min="2570" max="2570" width="16.7109375" style="805" customWidth="1"/>
    <col min="2571" max="2571" width="12.140625" style="805" customWidth="1"/>
    <col min="2572" max="2572" width="2.5703125" style="805" customWidth="1"/>
    <col min="2573" max="2816" width="11.42578125" style="805"/>
    <col min="2817" max="2817" width="38.28515625" style="805" customWidth="1"/>
    <col min="2818" max="2825" width="13.85546875" style="805" customWidth="1"/>
    <col min="2826" max="2826" width="16.7109375" style="805" customWidth="1"/>
    <col min="2827" max="2827" width="12.140625" style="805" customWidth="1"/>
    <col min="2828" max="2828" width="2.5703125" style="805" customWidth="1"/>
    <col min="2829" max="3072" width="11.42578125" style="805"/>
    <col min="3073" max="3073" width="38.28515625" style="805" customWidth="1"/>
    <col min="3074" max="3081" width="13.85546875" style="805" customWidth="1"/>
    <col min="3082" max="3082" width="16.7109375" style="805" customWidth="1"/>
    <col min="3083" max="3083" width="12.140625" style="805" customWidth="1"/>
    <col min="3084" max="3084" width="2.5703125" style="805" customWidth="1"/>
    <col min="3085" max="3328" width="11.42578125" style="805"/>
    <col min="3329" max="3329" width="38.28515625" style="805" customWidth="1"/>
    <col min="3330" max="3337" width="13.85546875" style="805" customWidth="1"/>
    <col min="3338" max="3338" width="16.7109375" style="805" customWidth="1"/>
    <col min="3339" max="3339" width="12.140625" style="805" customWidth="1"/>
    <col min="3340" max="3340" width="2.5703125" style="805" customWidth="1"/>
    <col min="3341" max="3584" width="11.42578125" style="805"/>
    <col min="3585" max="3585" width="38.28515625" style="805" customWidth="1"/>
    <col min="3586" max="3593" width="13.85546875" style="805" customWidth="1"/>
    <col min="3594" max="3594" width="16.7109375" style="805" customWidth="1"/>
    <col min="3595" max="3595" width="12.140625" style="805" customWidth="1"/>
    <col min="3596" max="3596" width="2.5703125" style="805" customWidth="1"/>
    <col min="3597" max="3840" width="11.42578125" style="805"/>
    <col min="3841" max="3841" width="38.28515625" style="805" customWidth="1"/>
    <col min="3842" max="3849" width="13.85546875" style="805" customWidth="1"/>
    <col min="3850" max="3850" width="16.7109375" style="805" customWidth="1"/>
    <col min="3851" max="3851" width="12.140625" style="805" customWidth="1"/>
    <col min="3852" max="3852" width="2.5703125" style="805" customWidth="1"/>
    <col min="3853" max="4096" width="11.42578125" style="805"/>
    <col min="4097" max="4097" width="38.28515625" style="805" customWidth="1"/>
    <col min="4098" max="4105" width="13.85546875" style="805" customWidth="1"/>
    <col min="4106" max="4106" width="16.7109375" style="805" customWidth="1"/>
    <col min="4107" max="4107" width="12.140625" style="805" customWidth="1"/>
    <col min="4108" max="4108" width="2.5703125" style="805" customWidth="1"/>
    <col min="4109" max="4352" width="11.42578125" style="805"/>
    <col min="4353" max="4353" width="38.28515625" style="805" customWidth="1"/>
    <col min="4354" max="4361" width="13.85546875" style="805" customWidth="1"/>
    <col min="4362" max="4362" width="16.7109375" style="805" customWidth="1"/>
    <col min="4363" max="4363" width="12.140625" style="805" customWidth="1"/>
    <col min="4364" max="4364" width="2.5703125" style="805" customWidth="1"/>
    <col min="4365" max="4608" width="11.42578125" style="805"/>
    <col min="4609" max="4609" width="38.28515625" style="805" customWidth="1"/>
    <col min="4610" max="4617" width="13.85546875" style="805" customWidth="1"/>
    <col min="4618" max="4618" width="16.7109375" style="805" customWidth="1"/>
    <col min="4619" max="4619" width="12.140625" style="805" customWidth="1"/>
    <col min="4620" max="4620" width="2.5703125" style="805" customWidth="1"/>
    <col min="4621" max="4864" width="11.42578125" style="805"/>
    <col min="4865" max="4865" width="38.28515625" style="805" customWidth="1"/>
    <col min="4866" max="4873" width="13.85546875" style="805" customWidth="1"/>
    <col min="4874" max="4874" width="16.7109375" style="805" customWidth="1"/>
    <col min="4875" max="4875" width="12.140625" style="805" customWidth="1"/>
    <col min="4876" max="4876" width="2.5703125" style="805" customWidth="1"/>
    <col min="4877" max="5120" width="11.42578125" style="805"/>
    <col min="5121" max="5121" width="38.28515625" style="805" customWidth="1"/>
    <col min="5122" max="5129" width="13.85546875" style="805" customWidth="1"/>
    <col min="5130" max="5130" width="16.7109375" style="805" customWidth="1"/>
    <col min="5131" max="5131" width="12.140625" style="805" customWidth="1"/>
    <col min="5132" max="5132" width="2.5703125" style="805" customWidth="1"/>
    <col min="5133" max="5376" width="11.42578125" style="805"/>
    <col min="5377" max="5377" width="38.28515625" style="805" customWidth="1"/>
    <col min="5378" max="5385" width="13.85546875" style="805" customWidth="1"/>
    <col min="5386" max="5386" width="16.7109375" style="805" customWidth="1"/>
    <col min="5387" max="5387" width="12.140625" style="805" customWidth="1"/>
    <col min="5388" max="5388" width="2.5703125" style="805" customWidth="1"/>
    <col min="5389" max="5632" width="11.42578125" style="805"/>
    <col min="5633" max="5633" width="38.28515625" style="805" customWidth="1"/>
    <col min="5634" max="5641" width="13.85546875" style="805" customWidth="1"/>
    <col min="5642" max="5642" width="16.7109375" style="805" customWidth="1"/>
    <col min="5643" max="5643" width="12.140625" style="805" customWidth="1"/>
    <col min="5644" max="5644" width="2.5703125" style="805" customWidth="1"/>
    <col min="5645" max="5888" width="11.42578125" style="805"/>
    <col min="5889" max="5889" width="38.28515625" style="805" customWidth="1"/>
    <col min="5890" max="5897" width="13.85546875" style="805" customWidth="1"/>
    <col min="5898" max="5898" width="16.7109375" style="805" customWidth="1"/>
    <col min="5899" max="5899" width="12.140625" style="805" customWidth="1"/>
    <col min="5900" max="5900" width="2.5703125" style="805" customWidth="1"/>
    <col min="5901" max="6144" width="11.42578125" style="805"/>
    <col min="6145" max="6145" width="38.28515625" style="805" customWidth="1"/>
    <col min="6146" max="6153" width="13.85546875" style="805" customWidth="1"/>
    <col min="6154" max="6154" width="16.7109375" style="805" customWidth="1"/>
    <col min="6155" max="6155" width="12.140625" style="805" customWidth="1"/>
    <col min="6156" max="6156" width="2.5703125" style="805" customWidth="1"/>
    <col min="6157" max="6400" width="11.42578125" style="805"/>
    <col min="6401" max="6401" width="38.28515625" style="805" customWidth="1"/>
    <col min="6402" max="6409" width="13.85546875" style="805" customWidth="1"/>
    <col min="6410" max="6410" width="16.7109375" style="805" customWidth="1"/>
    <col min="6411" max="6411" width="12.140625" style="805" customWidth="1"/>
    <col min="6412" max="6412" width="2.5703125" style="805" customWidth="1"/>
    <col min="6413" max="6656" width="11.42578125" style="805"/>
    <col min="6657" max="6657" width="38.28515625" style="805" customWidth="1"/>
    <col min="6658" max="6665" width="13.85546875" style="805" customWidth="1"/>
    <col min="6666" max="6666" width="16.7109375" style="805" customWidth="1"/>
    <col min="6667" max="6667" width="12.140625" style="805" customWidth="1"/>
    <col min="6668" max="6668" width="2.5703125" style="805" customWidth="1"/>
    <col min="6669" max="6912" width="11.42578125" style="805"/>
    <col min="6913" max="6913" width="38.28515625" style="805" customWidth="1"/>
    <col min="6914" max="6921" width="13.85546875" style="805" customWidth="1"/>
    <col min="6922" max="6922" width="16.7109375" style="805" customWidth="1"/>
    <col min="6923" max="6923" width="12.140625" style="805" customWidth="1"/>
    <col min="6924" max="6924" width="2.5703125" style="805" customWidth="1"/>
    <col min="6925" max="7168" width="11.42578125" style="805"/>
    <col min="7169" max="7169" width="38.28515625" style="805" customWidth="1"/>
    <col min="7170" max="7177" width="13.85546875" style="805" customWidth="1"/>
    <col min="7178" max="7178" width="16.7109375" style="805" customWidth="1"/>
    <col min="7179" max="7179" width="12.140625" style="805" customWidth="1"/>
    <col min="7180" max="7180" width="2.5703125" style="805" customWidth="1"/>
    <col min="7181" max="7424" width="11.42578125" style="805"/>
    <col min="7425" max="7425" width="38.28515625" style="805" customWidth="1"/>
    <col min="7426" max="7433" width="13.85546875" style="805" customWidth="1"/>
    <col min="7434" max="7434" width="16.7109375" style="805" customWidth="1"/>
    <col min="7435" max="7435" width="12.140625" style="805" customWidth="1"/>
    <col min="7436" max="7436" width="2.5703125" style="805" customWidth="1"/>
    <col min="7437" max="7680" width="11.42578125" style="805"/>
    <col min="7681" max="7681" width="38.28515625" style="805" customWidth="1"/>
    <col min="7682" max="7689" width="13.85546875" style="805" customWidth="1"/>
    <col min="7690" max="7690" width="16.7109375" style="805" customWidth="1"/>
    <col min="7691" max="7691" width="12.140625" style="805" customWidth="1"/>
    <col min="7692" max="7692" width="2.5703125" style="805" customWidth="1"/>
    <col min="7693" max="7936" width="11.42578125" style="805"/>
    <col min="7937" max="7937" width="38.28515625" style="805" customWidth="1"/>
    <col min="7938" max="7945" width="13.85546875" style="805" customWidth="1"/>
    <col min="7946" max="7946" width="16.7109375" style="805" customWidth="1"/>
    <col min="7947" max="7947" width="12.140625" style="805" customWidth="1"/>
    <col min="7948" max="7948" width="2.5703125" style="805" customWidth="1"/>
    <col min="7949" max="8192" width="11.42578125" style="805"/>
    <col min="8193" max="8193" width="38.28515625" style="805" customWidth="1"/>
    <col min="8194" max="8201" width="13.85546875" style="805" customWidth="1"/>
    <col min="8202" max="8202" width="16.7109375" style="805" customWidth="1"/>
    <col min="8203" max="8203" width="12.140625" style="805" customWidth="1"/>
    <col min="8204" max="8204" width="2.5703125" style="805" customWidth="1"/>
    <col min="8205" max="8448" width="11.42578125" style="805"/>
    <col min="8449" max="8449" width="38.28515625" style="805" customWidth="1"/>
    <col min="8450" max="8457" width="13.85546875" style="805" customWidth="1"/>
    <col min="8458" max="8458" width="16.7109375" style="805" customWidth="1"/>
    <col min="8459" max="8459" width="12.140625" style="805" customWidth="1"/>
    <col min="8460" max="8460" width="2.5703125" style="805" customWidth="1"/>
    <col min="8461" max="8704" width="11.42578125" style="805"/>
    <col min="8705" max="8705" width="38.28515625" style="805" customWidth="1"/>
    <col min="8706" max="8713" width="13.85546875" style="805" customWidth="1"/>
    <col min="8714" max="8714" width="16.7109375" style="805" customWidth="1"/>
    <col min="8715" max="8715" width="12.140625" style="805" customWidth="1"/>
    <col min="8716" max="8716" width="2.5703125" style="805" customWidth="1"/>
    <col min="8717" max="8960" width="11.42578125" style="805"/>
    <col min="8961" max="8961" width="38.28515625" style="805" customWidth="1"/>
    <col min="8962" max="8969" width="13.85546875" style="805" customWidth="1"/>
    <col min="8970" max="8970" width="16.7109375" style="805" customWidth="1"/>
    <col min="8971" max="8971" width="12.140625" style="805" customWidth="1"/>
    <col min="8972" max="8972" width="2.5703125" style="805" customWidth="1"/>
    <col min="8973" max="9216" width="11.42578125" style="805"/>
    <col min="9217" max="9217" width="38.28515625" style="805" customWidth="1"/>
    <col min="9218" max="9225" width="13.85546875" style="805" customWidth="1"/>
    <col min="9226" max="9226" width="16.7109375" style="805" customWidth="1"/>
    <col min="9227" max="9227" width="12.140625" style="805" customWidth="1"/>
    <col min="9228" max="9228" width="2.5703125" style="805" customWidth="1"/>
    <col min="9229" max="9472" width="11.42578125" style="805"/>
    <col min="9473" max="9473" width="38.28515625" style="805" customWidth="1"/>
    <col min="9474" max="9481" width="13.85546875" style="805" customWidth="1"/>
    <col min="9482" max="9482" width="16.7109375" style="805" customWidth="1"/>
    <col min="9483" max="9483" width="12.140625" style="805" customWidth="1"/>
    <col min="9484" max="9484" width="2.5703125" style="805" customWidth="1"/>
    <col min="9485" max="9728" width="11.42578125" style="805"/>
    <col min="9729" max="9729" width="38.28515625" style="805" customWidth="1"/>
    <col min="9730" max="9737" width="13.85546875" style="805" customWidth="1"/>
    <col min="9738" max="9738" width="16.7109375" style="805" customWidth="1"/>
    <col min="9739" max="9739" width="12.140625" style="805" customWidth="1"/>
    <col min="9740" max="9740" width="2.5703125" style="805" customWidth="1"/>
    <col min="9741" max="9984" width="11.42578125" style="805"/>
    <col min="9985" max="9985" width="38.28515625" style="805" customWidth="1"/>
    <col min="9986" max="9993" width="13.85546875" style="805" customWidth="1"/>
    <col min="9994" max="9994" width="16.7109375" style="805" customWidth="1"/>
    <col min="9995" max="9995" width="12.140625" style="805" customWidth="1"/>
    <col min="9996" max="9996" width="2.5703125" style="805" customWidth="1"/>
    <col min="9997" max="10240" width="11.42578125" style="805"/>
    <col min="10241" max="10241" width="38.28515625" style="805" customWidth="1"/>
    <col min="10242" max="10249" width="13.85546875" style="805" customWidth="1"/>
    <col min="10250" max="10250" width="16.7109375" style="805" customWidth="1"/>
    <col min="10251" max="10251" width="12.140625" style="805" customWidth="1"/>
    <col min="10252" max="10252" width="2.5703125" style="805" customWidth="1"/>
    <col min="10253" max="10496" width="11.42578125" style="805"/>
    <col min="10497" max="10497" width="38.28515625" style="805" customWidth="1"/>
    <col min="10498" max="10505" width="13.85546875" style="805" customWidth="1"/>
    <col min="10506" max="10506" width="16.7109375" style="805" customWidth="1"/>
    <col min="10507" max="10507" width="12.140625" style="805" customWidth="1"/>
    <col min="10508" max="10508" width="2.5703125" style="805" customWidth="1"/>
    <col min="10509" max="10752" width="11.42578125" style="805"/>
    <col min="10753" max="10753" width="38.28515625" style="805" customWidth="1"/>
    <col min="10754" max="10761" width="13.85546875" style="805" customWidth="1"/>
    <col min="10762" max="10762" width="16.7109375" style="805" customWidth="1"/>
    <col min="10763" max="10763" width="12.140625" style="805" customWidth="1"/>
    <col min="10764" max="10764" width="2.5703125" style="805" customWidth="1"/>
    <col min="10765" max="11008" width="11.42578125" style="805"/>
    <col min="11009" max="11009" width="38.28515625" style="805" customWidth="1"/>
    <col min="11010" max="11017" width="13.85546875" style="805" customWidth="1"/>
    <col min="11018" max="11018" width="16.7109375" style="805" customWidth="1"/>
    <col min="11019" max="11019" width="12.140625" style="805" customWidth="1"/>
    <col min="11020" max="11020" width="2.5703125" style="805" customWidth="1"/>
    <col min="11021" max="11264" width="11.42578125" style="805"/>
    <col min="11265" max="11265" width="38.28515625" style="805" customWidth="1"/>
    <col min="11266" max="11273" width="13.85546875" style="805" customWidth="1"/>
    <col min="11274" max="11274" width="16.7109375" style="805" customWidth="1"/>
    <col min="11275" max="11275" width="12.140625" style="805" customWidth="1"/>
    <col min="11276" max="11276" width="2.5703125" style="805" customWidth="1"/>
    <col min="11277" max="11520" width="11.42578125" style="805"/>
    <col min="11521" max="11521" width="38.28515625" style="805" customWidth="1"/>
    <col min="11522" max="11529" width="13.85546875" style="805" customWidth="1"/>
    <col min="11530" max="11530" width="16.7109375" style="805" customWidth="1"/>
    <col min="11531" max="11531" width="12.140625" style="805" customWidth="1"/>
    <col min="11532" max="11532" width="2.5703125" style="805" customWidth="1"/>
    <col min="11533" max="11776" width="11.42578125" style="805"/>
    <col min="11777" max="11777" width="38.28515625" style="805" customWidth="1"/>
    <col min="11778" max="11785" width="13.85546875" style="805" customWidth="1"/>
    <col min="11786" max="11786" width="16.7109375" style="805" customWidth="1"/>
    <col min="11787" max="11787" width="12.140625" style="805" customWidth="1"/>
    <col min="11788" max="11788" width="2.5703125" style="805" customWidth="1"/>
    <col min="11789" max="12032" width="11.42578125" style="805"/>
    <col min="12033" max="12033" width="38.28515625" style="805" customWidth="1"/>
    <col min="12034" max="12041" width="13.85546875" style="805" customWidth="1"/>
    <col min="12042" max="12042" width="16.7109375" style="805" customWidth="1"/>
    <col min="12043" max="12043" width="12.140625" style="805" customWidth="1"/>
    <col min="12044" max="12044" width="2.5703125" style="805" customWidth="1"/>
    <col min="12045" max="12288" width="11.42578125" style="805"/>
    <col min="12289" max="12289" width="38.28515625" style="805" customWidth="1"/>
    <col min="12290" max="12297" width="13.85546875" style="805" customWidth="1"/>
    <col min="12298" max="12298" width="16.7109375" style="805" customWidth="1"/>
    <col min="12299" max="12299" width="12.140625" style="805" customWidth="1"/>
    <col min="12300" max="12300" width="2.5703125" style="805" customWidth="1"/>
    <col min="12301" max="12544" width="11.42578125" style="805"/>
    <col min="12545" max="12545" width="38.28515625" style="805" customWidth="1"/>
    <col min="12546" max="12553" width="13.85546875" style="805" customWidth="1"/>
    <col min="12554" max="12554" width="16.7109375" style="805" customWidth="1"/>
    <col min="12555" max="12555" width="12.140625" style="805" customWidth="1"/>
    <col min="12556" max="12556" width="2.5703125" style="805" customWidth="1"/>
    <col min="12557" max="12800" width="11.42578125" style="805"/>
    <col min="12801" max="12801" width="38.28515625" style="805" customWidth="1"/>
    <col min="12802" max="12809" width="13.85546875" style="805" customWidth="1"/>
    <col min="12810" max="12810" width="16.7109375" style="805" customWidth="1"/>
    <col min="12811" max="12811" width="12.140625" style="805" customWidth="1"/>
    <col min="12812" max="12812" width="2.5703125" style="805" customWidth="1"/>
    <col min="12813" max="13056" width="11.42578125" style="805"/>
    <col min="13057" max="13057" width="38.28515625" style="805" customWidth="1"/>
    <col min="13058" max="13065" width="13.85546875" style="805" customWidth="1"/>
    <col min="13066" max="13066" width="16.7109375" style="805" customWidth="1"/>
    <col min="13067" max="13067" width="12.140625" style="805" customWidth="1"/>
    <col min="13068" max="13068" width="2.5703125" style="805" customWidth="1"/>
    <col min="13069" max="13312" width="11.42578125" style="805"/>
    <col min="13313" max="13313" width="38.28515625" style="805" customWidth="1"/>
    <col min="13314" max="13321" width="13.85546875" style="805" customWidth="1"/>
    <col min="13322" max="13322" width="16.7109375" style="805" customWidth="1"/>
    <col min="13323" max="13323" width="12.140625" style="805" customWidth="1"/>
    <col min="13324" max="13324" width="2.5703125" style="805" customWidth="1"/>
    <col min="13325" max="13568" width="11.42578125" style="805"/>
    <col min="13569" max="13569" width="38.28515625" style="805" customWidth="1"/>
    <col min="13570" max="13577" width="13.85546875" style="805" customWidth="1"/>
    <col min="13578" max="13578" width="16.7109375" style="805" customWidth="1"/>
    <col min="13579" max="13579" width="12.140625" style="805" customWidth="1"/>
    <col min="13580" max="13580" width="2.5703125" style="805" customWidth="1"/>
    <col min="13581" max="13824" width="11.42578125" style="805"/>
    <col min="13825" max="13825" width="38.28515625" style="805" customWidth="1"/>
    <col min="13826" max="13833" width="13.85546875" style="805" customWidth="1"/>
    <col min="13834" max="13834" width="16.7109375" style="805" customWidth="1"/>
    <col min="13835" max="13835" width="12.140625" style="805" customWidth="1"/>
    <col min="13836" max="13836" width="2.5703125" style="805" customWidth="1"/>
    <col min="13837" max="14080" width="11.42578125" style="805"/>
    <col min="14081" max="14081" width="38.28515625" style="805" customWidth="1"/>
    <col min="14082" max="14089" width="13.85546875" style="805" customWidth="1"/>
    <col min="14090" max="14090" width="16.7109375" style="805" customWidth="1"/>
    <col min="14091" max="14091" width="12.140625" style="805" customWidth="1"/>
    <col min="14092" max="14092" width="2.5703125" style="805" customWidth="1"/>
    <col min="14093" max="14336" width="11.42578125" style="805"/>
    <col min="14337" max="14337" width="38.28515625" style="805" customWidth="1"/>
    <col min="14338" max="14345" width="13.85546875" style="805" customWidth="1"/>
    <col min="14346" max="14346" width="16.7109375" style="805" customWidth="1"/>
    <col min="14347" max="14347" width="12.140625" style="805" customWidth="1"/>
    <col min="14348" max="14348" width="2.5703125" style="805" customWidth="1"/>
    <col min="14349" max="14592" width="11.42578125" style="805"/>
    <col min="14593" max="14593" width="38.28515625" style="805" customWidth="1"/>
    <col min="14594" max="14601" width="13.85546875" style="805" customWidth="1"/>
    <col min="14602" max="14602" width="16.7109375" style="805" customWidth="1"/>
    <col min="14603" max="14603" width="12.140625" style="805" customWidth="1"/>
    <col min="14604" max="14604" width="2.5703125" style="805" customWidth="1"/>
    <col min="14605" max="14848" width="11.42578125" style="805"/>
    <col min="14849" max="14849" width="38.28515625" style="805" customWidth="1"/>
    <col min="14850" max="14857" width="13.85546875" style="805" customWidth="1"/>
    <col min="14858" max="14858" width="16.7109375" style="805" customWidth="1"/>
    <col min="14859" max="14859" width="12.140625" style="805" customWidth="1"/>
    <col min="14860" max="14860" width="2.5703125" style="805" customWidth="1"/>
    <col min="14861" max="15104" width="11.42578125" style="805"/>
    <col min="15105" max="15105" width="38.28515625" style="805" customWidth="1"/>
    <col min="15106" max="15113" width="13.85546875" style="805" customWidth="1"/>
    <col min="15114" max="15114" width="16.7109375" style="805" customWidth="1"/>
    <col min="15115" max="15115" width="12.140625" style="805" customWidth="1"/>
    <col min="15116" max="15116" width="2.5703125" style="805" customWidth="1"/>
    <col min="15117" max="15360" width="11.42578125" style="805"/>
    <col min="15361" max="15361" width="38.28515625" style="805" customWidth="1"/>
    <col min="15362" max="15369" width="13.85546875" style="805" customWidth="1"/>
    <col min="15370" max="15370" width="16.7109375" style="805" customWidth="1"/>
    <col min="15371" max="15371" width="12.140625" style="805" customWidth="1"/>
    <col min="15372" max="15372" width="2.5703125" style="805" customWidth="1"/>
    <col min="15373" max="15616" width="11.42578125" style="805"/>
    <col min="15617" max="15617" width="38.28515625" style="805" customWidth="1"/>
    <col min="15618" max="15625" width="13.85546875" style="805" customWidth="1"/>
    <col min="15626" max="15626" width="16.7109375" style="805" customWidth="1"/>
    <col min="15627" max="15627" width="12.140625" style="805" customWidth="1"/>
    <col min="15628" max="15628" width="2.5703125" style="805" customWidth="1"/>
    <col min="15629" max="15872" width="11.42578125" style="805"/>
    <col min="15873" max="15873" width="38.28515625" style="805" customWidth="1"/>
    <col min="15874" max="15881" width="13.85546875" style="805" customWidth="1"/>
    <col min="15882" max="15882" width="16.7109375" style="805" customWidth="1"/>
    <col min="15883" max="15883" width="12.140625" style="805" customWidth="1"/>
    <col min="15884" max="15884" width="2.5703125" style="805" customWidth="1"/>
    <col min="15885" max="16128" width="11.42578125" style="805"/>
    <col min="16129" max="16129" width="38.28515625" style="805" customWidth="1"/>
    <col min="16130" max="16137" width="13.85546875" style="805" customWidth="1"/>
    <col min="16138" max="16138" width="16.7109375" style="805" customWidth="1"/>
    <col min="16139" max="16139" width="12.140625" style="805" customWidth="1"/>
    <col min="16140" max="16140" width="2.5703125" style="805" customWidth="1"/>
    <col min="16141" max="16384" width="11.42578125" style="805"/>
  </cols>
  <sheetData>
    <row r="1" spans="1:11" s="52" customFormat="1" ht="3.75" customHeight="1">
      <c r="A1" s="132">
        <v>0</v>
      </c>
      <c r="B1" s="500"/>
      <c r="C1" s="500"/>
      <c r="D1" s="500"/>
      <c r="E1" s="500"/>
      <c r="F1" s="500"/>
      <c r="G1" s="500"/>
      <c r="H1" s="500"/>
      <c r="I1" s="500"/>
      <c r="J1" s="500"/>
      <c r="K1" s="500"/>
    </row>
    <row r="2" spans="1:11" s="52" customFormat="1" ht="38.25" customHeight="1">
      <c r="A2" s="1053" t="s">
        <v>1271</v>
      </c>
      <c r="B2" s="1053"/>
      <c r="C2" s="1053"/>
      <c r="D2" s="1053"/>
      <c r="E2" s="1053"/>
      <c r="F2" s="1053"/>
      <c r="G2" s="1053"/>
      <c r="H2" s="1053"/>
      <c r="I2" s="1053"/>
      <c r="J2" s="1053"/>
      <c r="K2" s="1053"/>
    </row>
    <row r="3" spans="1:11" s="52" customFormat="1" ht="20.25" customHeight="1">
      <c r="A3" s="1053" t="s">
        <v>708</v>
      </c>
      <c r="B3" s="1053"/>
      <c r="C3" s="1053"/>
      <c r="D3" s="1053"/>
      <c r="E3" s="1053"/>
      <c r="F3" s="1053"/>
      <c r="G3" s="1053"/>
      <c r="H3" s="1053"/>
      <c r="I3" s="1053"/>
      <c r="J3" s="1053"/>
      <c r="K3" s="1053"/>
    </row>
    <row r="4" spans="1:11" s="52" customFormat="1" ht="20.25" customHeight="1">
      <c r="A4" s="1053" t="s">
        <v>1530</v>
      </c>
      <c r="B4" s="1053"/>
      <c r="C4" s="1053"/>
      <c r="D4" s="1053"/>
      <c r="E4" s="1053"/>
      <c r="F4" s="1053"/>
      <c r="G4" s="1053"/>
      <c r="H4" s="1053"/>
      <c r="I4" s="1053"/>
      <c r="J4" s="1053"/>
      <c r="K4" s="1053"/>
    </row>
    <row r="5" spans="1:11" s="133" customFormat="1" ht="39" customHeight="1">
      <c r="A5" s="1054" t="s">
        <v>1254</v>
      </c>
      <c r="B5" s="1054"/>
      <c r="C5" s="1054"/>
      <c r="D5" s="1054"/>
      <c r="E5" s="1054"/>
      <c r="F5" s="1054"/>
      <c r="G5" s="1054"/>
      <c r="H5" s="1054"/>
      <c r="I5" s="1054"/>
      <c r="J5" s="1054"/>
      <c r="K5" s="1054"/>
    </row>
    <row r="6" spans="1:11" s="805" customFormat="1" ht="7.5" customHeight="1">
      <c r="A6" s="134"/>
    </row>
    <row r="7" spans="1:11" s="805" customFormat="1" ht="10.5" customHeight="1" thickBot="1">
      <c r="A7" s="135"/>
      <c r="B7" s="136"/>
      <c r="C7" s="136"/>
      <c r="D7" s="136"/>
      <c r="E7" s="136"/>
      <c r="F7" s="137"/>
      <c r="G7" s="535"/>
      <c r="H7" s="137"/>
      <c r="I7" s="137"/>
      <c r="J7" s="137"/>
      <c r="K7" s="137"/>
    </row>
    <row r="8" spans="1:11" s="48" customFormat="1" ht="51" customHeight="1" thickTop="1" thickBot="1">
      <c r="A8" s="443"/>
      <c r="B8" s="443" t="s">
        <v>1272</v>
      </c>
      <c r="C8" s="443" t="s">
        <v>1273</v>
      </c>
      <c r="D8" s="443" t="s">
        <v>1274</v>
      </c>
      <c r="E8" s="443" t="s">
        <v>1275</v>
      </c>
      <c r="F8" s="443" t="s">
        <v>1276</v>
      </c>
      <c r="G8" s="443" t="s">
        <v>1277</v>
      </c>
      <c r="H8" s="443" t="s">
        <v>1278</v>
      </c>
      <c r="I8" s="443" t="s">
        <v>1396</v>
      </c>
      <c r="J8" s="444" t="s">
        <v>309</v>
      </c>
      <c r="K8" s="445" t="s">
        <v>709</v>
      </c>
    </row>
    <row r="9" spans="1:11" s="805" customFormat="1" ht="42.75" customHeight="1" thickTop="1">
      <c r="A9" s="139" t="s">
        <v>710</v>
      </c>
      <c r="B9" s="140">
        <v>628835.79625000001</v>
      </c>
      <c r="C9" s="140">
        <v>1755567.0292400001</v>
      </c>
      <c r="D9" s="140">
        <v>1033476.57366</v>
      </c>
      <c r="E9" s="140">
        <v>66111.057870000004</v>
      </c>
      <c r="F9" s="139">
        <v>246591.93919</v>
      </c>
      <c r="G9" s="140">
        <v>301979.37951999996</v>
      </c>
      <c r="H9" s="139">
        <v>28690.23373</v>
      </c>
      <c r="I9" s="139">
        <v>534774.16183999996</v>
      </c>
      <c r="J9" s="139">
        <v>4596026.1712999996</v>
      </c>
      <c r="K9" s="141">
        <v>0.9650149287983506</v>
      </c>
    </row>
    <row r="10" spans="1:11" s="805" customFormat="1" ht="27" customHeight="1">
      <c r="A10" s="139" t="s">
        <v>711</v>
      </c>
      <c r="B10" s="140">
        <v>4659.9852000000001</v>
      </c>
      <c r="C10" s="140">
        <v>7814.8185700000004</v>
      </c>
      <c r="D10" s="140">
        <v>15780.333480000001</v>
      </c>
      <c r="E10" s="140">
        <v>554.93984</v>
      </c>
      <c r="F10" s="139">
        <v>493.01697999999999</v>
      </c>
      <c r="G10" s="140">
        <v>1373.4765400000001</v>
      </c>
      <c r="H10" s="139">
        <v>384.12860999999998</v>
      </c>
      <c r="I10" s="139">
        <v>1326.9945400000001</v>
      </c>
      <c r="J10" s="139">
        <v>32387.693759999998</v>
      </c>
      <c r="K10" s="141">
        <v>6.800354659187836E-3</v>
      </c>
    </row>
    <row r="11" spans="1:11" s="805" customFormat="1" ht="42.75" customHeight="1">
      <c r="A11" s="139" t="s">
        <v>712</v>
      </c>
      <c r="B11" s="140">
        <v>24688.662579999997</v>
      </c>
      <c r="C11" s="140">
        <v>8438.9500399999997</v>
      </c>
      <c r="D11" s="140">
        <v>4401.95442</v>
      </c>
      <c r="E11" s="140">
        <v>1642.8003100000001</v>
      </c>
      <c r="F11" s="139">
        <v>1355.1120900000001</v>
      </c>
      <c r="G11" s="140">
        <v>8294.9345699999994</v>
      </c>
      <c r="H11" s="139">
        <v>1004.9942600000001</v>
      </c>
      <c r="I11" s="139">
        <v>9033.751330000001</v>
      </c>
      <c r="J11" s="139">
        <v>58861.159599999999</v>
      </c>
      <c r="K11" s="141">
        <v>1.2358915207028896E-2</v>
      </c>
    </row>
    <row r="12" spans="1:11" s="805" customFormat="1" ht="27" customHeight="1">
      <c r="A12" s="139" t="s">
        <v>713</v>
      </c>
      <c r="B12" s="140">
        <v>885.99576999999999</v>
      </c>
      <c r="C12" s="140">
        <v>395.22512</v>
      </c>
      <c r="D12" s="140">
        <v>241.24376999999998</v>
      </c>
      <c r="E12" s="140">
        <v>75.694949999999992</v>
      </c>
      <c r="F12" s="139">
        <v>56.888959999999997</v>
      </c>
      <c r="G12" s="140">
        <v>318.95931999999999</v>
      </c>
      <c r="H12" s="139">
        <v>45.066769999999998</v>
      </c>
      <c r="I12" s="139">
        <v>450.86106000000001</v>
      </c>
      <c r="J12" s="139">
        <v>2469.9357199999999</v>
      </c>
      <c r="K12" s="141">
        <v>5.1860558537640262E-4</v>
      </c>
    </row>
    <row r="13" spans="1:11" s="805" customFormat="1" ht="42.75" customHeight="1">
      <c r="A13" s="139" t="s">
        <v>714</v>
      </c>
      <c r="B13" s="140">
        <v>2723.2434700000003</v>
      </c>
      <c r="C13" s="140">
        <v>3858.45678</v>
      </c>
      <c r="D13" s="140">
        <v>1079.9858300000001</v>
      </c>
      <c r="E13" s="140">
        <v>1626.9412500000001</v>
      </c>
      <c r="F13" s="139">
        <v>498.10412000000002</v>
      </c>
      <c r="G13" s="140">
        <v>2479.9383700000003</v>
      </c>
      <c r="H13" s="139">
        <v>1.4060299999999999</v>
      </c>
      <c r="I13" s="139">
        <v>1450.1046299999998</v>
      </c>
      <c r="J13" s="139">
        <v>13718.180479999999</v>
      </c>
      <c r="K13" s="141">
        <v>2.8803684891562844E-3</v>
      </c>
    </row>
    <row r="14" spans="1:11" s="805" customFormat="1" ht="27" customHeight="1">
      <c r="A14" s="139" t="s">
        <v>715</v>
      </c>
      <c r="B14" s="140">
        <v>457.87031999999999</v>
      </c>
      <c r="C14" s="140">
        <v>752.48411999999996</v>
      </c>
      <c r="D14" s="140">
        <v>215.99717000000001</v>
      </c>
      <c r="E14" s="140">
        <v>257.92856999999998</v>
      </c>
      <c r="F14" s="139">
        <v>99.620809999999992</v>
      </c>
      <c r="G14" s="140">
        <v>415.12101000000001</v>
      </c>
      <c r="H14" s="139">
        <v>0.28119</v>
      </c>
      <c r="I14" s="139">
        <v>290.02094</v>
      </c>
      <c r="J14" s="139">
        <v>2489.32413</v>
      </c>
      <c r="K14" s="141">
        <v>5.226765163063653E-4</v>
      </c>
    </row>
    <row r="15" spans="1:11" s="805" customFormat="1" ht="42.75" customHeight="1">
      <c r="A15" s="139" t="s">
        <v>716</v>
      </c>
      <c r="B15" s="140">
        <v>854.58738000000005</v>
      </c>
      <c r="C15" s="140">
        <v>1241.42824</v>
      </c>
      <c r="D15" s="140">
        <v>1245.85526</v>
      </c>
      <c r="E15" s="140">
        <v>104.33278999999999</v>
      </c>
      <c r="F15" s="139">
        <v>114.62774</v>
      </c>
      <c r="G15" s="140">
        <v>635.18891000000008</v>
      </c>
      <c r="H15" s="139">
        <v>106.12977000000001</v>
      </c>
      <c r="I15" s="139">
        <v>609.07534999999996</v>
      </c>
      <c r="J15" s="139">
        <v>4911.2254400000011</v>
      </c>
      <c r="K15" s="141">
        <v>1.0311964492042251E-3</v>
      </c>
    </row>
    <row r="16" spans="1:11" s="805" customFormat="1" ht="27" customHeight="1">
      <c r="A16" s="139" t="s">
        <v>717</v>
      </c>
      <c r="B16" s="140">
        <v>345.19045</v>
      </c>
      <c r="C16" s="140">
        <v>620.71442000000002</v>
      </c>
      <c r="D16" s="140">
        <v>510.05452000000002</v>
      </c>
      <c r="E16" s="140">
        <v>52.166410000000006</v>
      </c>
      <c r="F16" s="139">
        <v>57.313900000000004</v>
      </c>
      <c r="G16" s="140">
        <v>307.31753999999995</v>
      </c>
      <c r="H16" s="139">
        <v>51.794410000000006</v>
      </c>
      <c r="I16" s="139">
        <v>304.53777000000002</v>
      </c>
      <c r="J16" s="139">
        <v>2249.0894200000002</v>
      </c>
      <c r="K16" s="141">
        <v>4.7223509736641001E-4</v>
      </c>
    </row>
    <row r="17" spans="1:11" s="805" customFormat="1" ht="42.75" customHeight="1">
      <c r="A17" s="139" t="s">
        <v>718</v>
      </c>
      <c r="B17" s="140">
        <v>1241.4398700000002</v>
      </c>
      <c r="C17" s="140">
        <v>2736.1694900000002</v>
      </c>
      <c r="D17" s="140">
        <v>902.87275</v>
      </c>
      <c r="E17" s="140">
        <v>2149.4780900000001</v>
      </c>
      <c r="F17" s="139">
        <v>452.26324</v>
      </c>
      <c r="G17" s="140">
        <v>1070.1190800000002</v>
      </c>
      <c r="H17" s="139">
        <v>31.672709999999999</v>
      </c>
      <c r="I17" s="139">
        <v>766.84731999999997</v>
      </c>
      <c r="J17" s="139">
        <v>9350.8625500000035</v>
      </c>
      <c r="K17" s="141">
        <v>1.9633747984814085E-3</v>
      </c>
    </row>
    <row r="18" spans="1:11" s="805" customFormat="1" ht="27" customHeight="1">
      <c r="A18" s="139" t="s">
        <v>719</v>
      </c>
      <c r="B18" s="140">
        <v>946.41079000000002</v>
      </c>
      <c r="C18" s="140">
        <v>2067.44157</v>
      </c>
      <c r="D18" s="140">
        <v>722.29822000000001</v>
      </c>
      <c r="E18" s="140">
        <v>1175.6878100000001</v>
      </c>
      <c r="F18" s="139">
        <v>361.81059000000005</v>
      </c>
      <c r="G18" s="140">
        <v>633.16905000000008</v>
      </c>
      <c r="H18" s="139">
        <v>25.338169999999998</v>
      </c>
      <c r="I18" s="139">
        <v>613.47785999999996</v>
      </c>
      <c r="J18" s="139">
        <v>6545.6340600000003</v>
      </c>
      <c r="K18" s="141">
        <v>1.3743687156951678E-3</v>
      </c>
    </row>
    <row r="19" spans="1:11" s="805" customFormat="1" ht="42.75" customHeight="1">
      <c r="A19" s="139" t="s">
        <v>720</v>
      </c>
      <c r="B19" s="140">
        <v>15826.7878</v>
      </c>
      <c r="C19" s="140">
        <v>9211.3787899999988</v>
      </c>
      <c r="D19" s="140">
        <v>20689.04639</v>
      </c>
      <c r="E19" s="140">
        <v>5113.0641500000002</v>
      </c>
      <c r="F19" s="139">
        <v>7541.2533200000007</v>
      </c>
      <c r="G19" s="140">
        <v>9714.416580000001</v>
      </c>
      <c r="H19" s="139">
        <v>153.24718999999999</v>
      </c>
      <c r="I19" s="139">
        <v>11530.948060000001</v>
      </c>
      <c r="J19" s="139">
        <v>79780.142279999985</v>
      </c>
      <c r="K19" s="141">
        <v>1.6751216257778596E-2</v>
      </c>
    </row>
    <row r="20" spans="1:11" s="805" customFormat="1" ht="27" customHeight="1" thickBot="1">
      <c r="A20" s="139" t="s">
        <v>721</v>
      </c>
      <c r="B20" s="140">
        <v>12236.235490000001</v>
      </c>
      <c r="C20" s="140">
        <v>9144.4089600000007</v>
      </c>
      <c r="D20" s="140">
        <v>19270.601300000002</v>
      </c>
      <c r="E20" s="140">
        <v>3529.8484600000002</v>
      </c>
      <c r="F20" s="139">
        <v>7534.4733099999994</v>
      </c>
      <c r="G20" s="140">
        <v>6626.2902699999995</v>
      </c>
      <c r="H20" s="139">
        <v>144.50244000000001</v>
      </c>
      <c r="I20" s="139">
        <v>11530.948060000001</v>
      </c>
      <c r="J20" s="139">
        <v>70017.308290000001</v>
      </c>
      <c r="K20" s="141">
        <v>1.4701340953203228E-2</v>
      </c>
    </row>
    <row r="21" spans="1:11" s="805" customFormat="1" ht="56.25" customHeight="1" thickTop="1" thickBot="1">
      <c r="A21" s="142" t="s">
        <v>722</v>
      </c>
      <c r="B21" s="536">
        <v>674170.5173500001</v>
      </c>
      <c r="C21" s="536">
        <v>1781053.41258</v>
      </c>
      <c r="D21" s="536">
        <v>1061796.28831</v>
      </c>
      <c r="E21" s="536">
        <v>76747.674460000024</v>
      </c>
      <c r="F21" s="536">
        <v>256553.2997</v>
      </c>
      <c r="G21" s="536">
        <v>324173.97702999995</v>
      </c>
      <c r="H21" s="536">
        <v>29987.683689999994</v>
      </c>
      <c r="I21" s="536">
        <v>558164.88852999988</v>
      </c>
      <c r="J21" s="536">
        <v>4762647.7416499993</v>
      </c>
      <c r="K21" s="143">
        <v>1</v>
      </c>
    </row>
    <row r="22" spans="1:11" s="805" customFormat="1" ht="56.25" customHeight="1" thickTop="1">
      <c r="A22" s="144" t="s">
        <v>723</v>
      </c>
      <c r="B22" s="465">
        <v>19531.688020000001</v>
      </c>
      <c r="C22" s="465">
        <v>20795.09276</v>
      </c>
      <c r="D22" s="465">
        <v>36740.528460000001</v>
      </c>
      <c r="E22" s="465">
        <v>5646.2660400000004</v>
      </c>
      <c r="F22" s="465">
        <v>8603.1245500000005</v>
      </c>
      <c r="G22" s="465">
        <v>9674.3337299999985</v>
      </c>
      <c r="H22" s="465">
        <v>651.11158999999998</v>
      </c>
      <c r="I22" s="465">
        <v>14516.840230000002</v>
      </c>
      <c r="J22" s="465">
        <v>116158.98538</v>
      </c>
      <c r="K22" s="501"/>
    </row>
    <row r="23" spans="1:11" s="147" customFormat="1" ht="56.25" customHeight="1" thickBot="1">
      <c r="A23" s="145" t="s">
        <v>724</v>
      </c>
      <c r="B23" s="146">
        <v>0.14155372261825869</v>
      </c>
      <c r="C23" s="146">
        <v>0.3739628688060313</v>
      </c>
      <c r="D23" s="146">
        <v>0.22294243578513012</v>
      </c>
      <c r="E23" s="146">
        <v>1.6114497360119922E-2</v>
      </c>
      <c r="F23" s="146">
        <v>5.3867788175137682E-2</v>
      </c>
      <c r="G23" s="146">
        <v>6.8065915141078903E-2</v>
      </c>
      <c r="H23" s="146">
        <v>6.2964311695264882E-3</v>
      </c>
      <c r="I23" s="146">
        <v>0.11719634094471702</v>
      </c>
      <c r="J23" s="146">
        <v>1</v>
      </c>
      <c r="K23" s="502"/>
    </row>
    <row r="24" spans="1:11" s="805" customFormat="1" ht="13.5" customHeight="1" thickTop="1">
      <c r="A24" s="540" t="s">
        <v>725</v>
      </c>
      <c r="B24" s="148"/>
      <c r="C24" s="148"/>
      <c r="D24" s="148"/>
      <c r="E24" s="148"/>
      <c r="F24" s="541"/>
      <c r="G24" s="541"/>
      <c r="H24" s="541"/>
      <c r="I24" s="541"/>
      <c r="J24" s="541"/>
      <c r="K24" s="541"/>
    </row>
    <row r="25" spans="1:11" s="805" customFormat="1" ht="40.5" customHeight="1">
      <c r="A25" s="1051" t="s">
        <v>354</v>
      </c>
      <c r="B25" s="1055"/>
      <c r="C25" s="1055"/>
      <c r="D25" s="1055"/>
      <c r="E25" s="1055"/>
      <c r="F25" s="1055"/>
      <c r="G25" s="1055"/>
      <c r="H25" s="1055"/>
      <c r="I25" s="1055"/>
      <c r="J25" s="1055"/>
      <c r="K25" s="1055"/>
    </row>
    <row r="26" spans="1:11" s="805" customFormat="1" ht="39" customHeight="1">
      <c r="A26" s="1051" t="s">
        <v>355</v>
      </c>
      <c r="B26" s="1052"/>
      <c r="C26" s="1052"/>
      <c r="D26" s="1052"/>
      <c r="E26" s="1052"/>
      <c r="F26" s="1052"/>
      <c r="G26" s="1052"/>
      <c r="H26" s="1052"/>
      <c r="I26" s="1052"/>
      <c r="J26" s="1052"/>
      <c r="K26" s="1052"/>
    </row>
    <row r="27" spans="1:11" s="805" customFormat="1" ht="12" customHeight="1">
      <c r="A27" s="540" t="s">
        <v>726</v>
      </c>
      <c r="B27" s="149"/>
      <c r="C27" s="149"/>
      <c r="D27" s="149"/>
      <c r="E27" s="149"/>
      <c r="F27" s="542"/>
      <c r="G27" s="542"/>
      <c r="H27" s="542"/>
      <c r="I27" s="542"/>
      <c r="J27" s="542"/>
      <c r="K27" s="542"/>
    </row>
    <row r="28" spans="1:11" s="805" customFormat="1" ht="9" customHeight="1">
      <c r="A28" s="150"/>
      <c r="B28" s="151"/>
      <c r="C28" s="151"/>
      <c r="D28" s="151"/>
      <c r="E28" s="151"/>
      <c r="F28" s="54"/>
      <c r="G28" s="54"/>
      <c r="H28" s="54"/>
      <c r="I28" s="54"/>
      <c r="J28" s="54"/>
      <c r="K28" s="54"/>
    </row>
    <row r="29" spans="1:11" s="805" customFormat="1" ht="9" customHeight="1">
      <c r="A29" s="150"/>
      <c r="B29" s="151"/>
      <c r="C29" s="151"/>
      <c r="D29" s="151"/>
      <c r="E29" s="151"/>
      <c r="F29" s="54"/>
      <c r="G29" s="54"/>
      <c r="H29" s="54"/>
      <c r="I29" s="54"/>
      <c r="J29" s="54"/>
      <c r="K29" s="54"/>
    </row>
    <row r="30" spans="1:11" s="805" customFormat="1" ht="9" customHeight="1">
      <c r="A30" s="150"/>
      <c r="B30" s="151"/>
      <c r="C30" s="151"/>
      <c r="D30" s="151"/>
      <c r="E30" s="151"/>
      <c r="F30" s="54"/>
      <c r="G30" s="54"/>
      <c r="H30" s="54"/>
      <c r="I30" s="54"/>
      <c r="J30" s="54"/>
      <c r="K30" s="54"/>
    </row>
    <row r="31" spans="1:11" s="805" customFormat="1" ht="9" customHeight="1">
      <c r="A31" s="150"/>
      <c r="B31" s="151"/>
      <c r="C31" s="151"/>
      <c r="D31" s="151"/>
      <c r="E31" s="151"/>
      <c r="F31" s="54"/>
      <c r="G31" s="54"/>
      <c r="H31" s="54"/>
      <c r="I31" s="54"/>
      <c r="J31" s="54"/>
      <c r="K31" s="54"/>
    </row>
    <row r="32" spans="1:11" s="805" customFormat="1" ht="9" customHeight="1">
      <c r="A32" s="150"/>
      <c r="B32" s="151"/>
      <c r="C32" s="151"/>
      <c r="D32" s="151"/>
      <c r="E32" s="151"/>
      <c r="F32" s="54"/>
      <c r="G32" s="54"/>
      <c r="H32" s="54"/>
      <c r="I32" s="54"/>
      <c r="J32" s="54"/>
      <c r="K32" s="54"/>
    </row>
    <row r="33" spans="1:11" s="805" customFormat="1" ht="9" customHeight="1">
      <c r="A33" s="152"/>
      <c r="B33" s="151"/>
      <c r="C33" s="151"/>
      <c r="D33" s="151"/>
      <c r="E33" s="151"/>
      <c r="F33" s="54"/>
      <c r="G33" s="54"/>
      <c r="H33" s="54"/>
      <c r="I33" s="54"/>
      <c r="J33" s="54"/>
      <c r="K33" s="54"/>
    </row>
    <row r="34" spans="1:11" s="805" customFormat="1" ht="9" customHeight="1">
      <c r="A34" s="150"/>
      <c r="B34" s="151"/>
      <c r="C34" s="151"/>
      <c r="D34" s="151"/>
      <c r="E34" s="151"/>
      <c r="F34" s="54"/>
      <c r="G34" s="54"/>
      <c r="H34" s="54"/>
      <c r="I34" s="54"/>
      <c r="J34" s="54"/>
      <c r="K34" s="54"/>
    </row>
    <row r="35" spans="1:11" s="805" customFormat="1" ht="9" customHeight="1">
      <c r="A35" s="150"/>
      <c r="B35" s="151"/>
      <c r="C35" s="151"/>
      <c r="D35" s="151"/>
      <c r="E35" s="151"/>
      <c r="F35" s="54"/>
      <c r="G35" s="54"/>
      <c r="H35" s="54"/>
      <c r="I35" s="54"/>
      <c r="J35" s="54"/>
      <c r="K35" s="54"/>
    </row>
    <row r="36" spans="1:11" s="805" customFormat="1" ht="9" customHeight="1">
      <c r="A36" s="150"/>
      <c r="B36" s="151"/>
      <c r="C36" s="151"/>
      <c r="D36" s="151"/>
      <c r="E36" s="151"/>
      <c r="F36" s="54"/>
      <c r="G36" s="54"/>
      <c r="H36" s="54"/>
      <c r="I36" s="54"/>
      <c r="J36" s="54"/>
      <c r="K36" s="54"/>
    </row>
    <row r="37" spans="1:11" s="805" customFormat="1" ht="9" customHeight="1">
      <c r="A37" s="150"/>
      <c r="B37" s="151"/>
      <c r="C37" s="151"/>
      <c r="D37" s="151"/>
      <c r="E37" s="151"/>
      <c r="F37" s="54"/>
      <c r="G37" s="54"/>
      <c r="H37" s="54"/>
      <c r="I37" s="54"/>
      <c r="J37" s="54"/>
      <c r="K37" s="54"/>
    </row>
    <row r="38" spans="1:11" s="805" customFormat="1" ht="9" customHeight="1">
      <c r="A38" s="150"/>
      <c r="B38" s="151"/>
      <c r="C38" s="151"/>
      <c r="D38" s="151"/>
      <c r="E38" s="151"/>
      <c r="F38" s="54"/>
      <c r="G38" s="54"/>
      <c r="H38" s="54"/>
      <c r="I38" s="54"/>
      <c r="J38" s="54"/>
      <c r="K38" s="54"/>
    </row>
    <row r="39" spans="1:11" s="805" customFormat="1" ht="9" customHeight="1">
      <c r="A39" s="152"/>
      <c r="B39" s="151"/>
      <c r="C39" s="151"/>
      <c r="D39" s="151"/>
      <c r="E39" s="151"/>
      <c r="F39" s="54"/>
      <c r="G39" s="54"/>
      <c r="H39" s="54"/>
      <c r="I39" s="54"/>
      <c r="J39" s="54"/>
      <c r="K39" s="54"/>
    </row>
    <row r="40" spans="1:11" s="805" customFormat="1" ht="9" customHeight="1">
      <c r="A40" s="150"/>
      <c r="B40" s="151"/>
      <c r="C40" s="151"/>
      <c r="D40" s="151"/>
      <c r="E40" s="151"/>
      <c r="F40" s="54"/>
      <c r="G40" s="54"/>
      <c r="H40" s="54"/>
      <c r="I40" s="54"/>
      <c r="J40" s="54"/>
      <c r="K40" s="54"/>
    </row>
    <row r="41" spans="1:11" s="805" customFormat="1" ht="9" customHeight="1">
      <c r="A41" s="150"/>
      <c r="B41" s="151"/>
      <c r="C41" s="151"/>
      <c r="D41" s="151"/>
      <c r="E41" s="151"/>
      <c r="F41" s="54"/>
      <c r="G41" s="54"/>
      <c r="H41" s="54"/>
      <c r="I41" s="54"/>
      <c r="J41" s="54"/>
      <c r="K41" s="54"/>
    </row>
    <row r="42" spans="1:11" s="805" customFormat="1" ht="9" customHeight="1">
      <c r="A42" s="150"/>
      <c r="B42" s="151"/>
      <c r="C42" s="151"/>
      <c r="D42" s="151"/>
      <c r="E42" s="151"/>
      <c r="F42" s="54"/>
      <c r="G42" s="54"/>
      <c r="H42" s="54"/>
      <c r="I42" s="54"/>
      <c r="J42" s="54"/>
      <c r="K42" s="54"/>
    </row>
    <row r="43" spans="1:11" s="805" customFormat="1" ht="9" customHeight="1">
      <c r="A43" s="150"/>
      <c r="B43" s="151"/>
      <c r="C43" s="151"/>
      <c r="D43" s="151"/>
      <c r="E43" s="151"/>
      <c r="F43" s="54"/>
      <c r="G43" s="54"/>
      <c r="H43" s="54"/>
      <c r="I43" s="54"/>
      <c r="J43" s="54"/>
      <c r="K43" s="54"/>
    </row>
    <row r="44" spans="1:11" s="805" customFormat="1" ht="9" customHeight="1">
      <c r="A44" s="150"/>
      <c r="B44" s="151"/>
      <c r="C44" s="151"/>
      <c r="D44" s="151"/>
      <c r="E44" s="151"/>
      <c r="F44" s="54"/>
      <c r="G44" s="54"/>
      <c r="H44" s="54"/>
      <c r="I44" s="54"/>
      <c r="J44" s="54"/>
      <c r="K44" s="54"/>
    </row>
    <row r="45" spans="1:11" s="805" customFormat="1" ht="9" customHeight="1">
      <c r="A45" s="152"/>
      <c r="B45" s="151"/>
      <c r="C45" s="151"/>
      <c r="D45" s="151"/>
      <c r="E45" s="151"/>
      <c r="F45" s="54"/>
      <c r="G45" s="54"/>
      <c r="H45" s="54"/>
      <c r="I45" s="54"/>
      <c r="J45" s="54"/>
      <c r="K45" s="54"/>
    </row>
    <row r="46" spans="1:11" s="805" customFormat="1" ht="9" customHeight="1">
      <c r="A46" s="150"/>
      <c r="B46" s="151"/>
      <c r="C46" s="151"/>
      <c r="D46" s="151"/>
      <c r="E46" s="151"/>
      <c r="F46" s="54"/>
      <c r="G46" s="54"/>
      <c r="H46" s="54"/>
      <c r="I46" s="54"/>
      <c r="J46" s="54"/>
      <c r="K46" s="54"/>
    </row>
    <row r="47" spans="1:11" s="805" customFormat="1" ht="9" customHeight="1">
      <c r="A47" s="150"/>
      <c r="B47" s="151"/>
      <c r="C47" s="151"/>
      <c r="D47" s="151"/>
      <c r="E47" s="151"/>
      <c r="F47" s="54"/>
      <c r="G47" s="54"/>
      <c r="H47" s="54"/>
      <c r="I47" s="54"/>
      <c r="J47" s="54"/>
      <c r="K47" s="54"/>
    </row>
    <row r="48" spans="1:11" s="805" customFormat="1" ht="9" customHeight="1">
      <c r="A48" s="150"/>
      <c r="B48" s="151"/>
      <c r="C48" s="151"/>
      <c r="D48" s="151"/>
      <c r="E48" s="151"/>
      <c r="F48" s="54"/>
      <c r="G48" s="54"/>
      <c r="H48" s="54"/>
      <c r="I48" s="54"/>
      <c r="J48" s="54"/>
      <c r="K48" s="54"/>
    </row>
    <row r="49" spans="1:11" s="805" customFormat="1" ht="9" customHeight="1">
      <c r="A49" s="150"/>
      <c r="B49" s="151"/>
      <c r="C49" s="151"/>
      <c r="D49" s="151"/>
      <c r="E49" s="151"/>
      <c r="F49" s="54"/>
      <c r="G49" s="54"/>
      <c r="H49" s="54"/>
      <c r="I49" s="54"/>
      <c r="J49" s="54"/>
      <c r="K49" s="54"/>
    </row>
    <row r="50" spans="1:11" s="805" customFormat="1" ht="9" customHeight="1">
      <c r="A50" s="152"/>
      <c r="B50" s="151"/>
      <c r="C50" s="151"/>
      <c r="D50" s="151"/>
      <c r="E50" s="151"/>
      <c r="F50" s="54"/>
      <c r="G50" s="54"/>
      <c r="H50" s="54"/>
      <c r="I50" s="54"/>
      <c r="J50" s="54"/>
      <c r="K50" s="54"/>
    </row>
    <row r="51" spans="1:11" s="805" customFormat="1" ht="9" customHeight="1">
      <c r="A51" s="153"/>
      <c r="B51" s="151"/>
      <c r="C51" s="151"/>
      <c r="D51" s="151"/>
      <c r="E51" s="151"/>
      <c r="F51" s="54"/>
      <c r="G51" s="54"/>
      <c r="H51" s="54"/>
      <c r="I51" s="54"/>
      <c r="J51" s="54"/>
      <c r="K51" s="54"/>
    </row>
    <row r="52" spans="1:11" s="805" customFormat="1" ht="9" customHeight="1">
      <c r="A52" s="153"/>
      <c r="B52" s="151"/>
      <c r="C52" s="151"/>
      <c r="D52" s="151"/>
      <c r="E52" s="151"/>
      <c r="F52" s="54"/>
      <c r="G52" s="54"/>
      <c r="H52" s="54"/>
      <c r="I52" s="54"/>
      <c r="J52" s="54"/>
      <c r="K52" s="54"/>
    </row>
    <row r="53" spans="1:11" s="805" customFormat="1" ht="9" customHeight="1">
      <c r="A53" s="153"/>
      <c r="B53" s="151"/>
      <c r="C53" s="151"/>
      <c r="D53" s="151"/>
      <c r="E53" s="151"/>
      <c r="F53" s="54"/>
      <c r="G53" s="54"/>
      <c r="H53" s="54"/>
      <c r="I53" s="54"/>
      <c r="J53" s="54"/>
      <c r="K53" s="54"/>
    </row>
    <row r="54" spans="1:11" s="805" customFormat="1" ht="9" customHeight="1">
      <c r="A54" s="153"/>
      <c r="B54" s="151"/>
      <c r="C54" s="151"/>
      <c r="D54" s="151"/>
      <c r="E54" s="151"/>
      <c r="F54" s="54"/>
      <c r="G54" s="54"/>
      <c r="H54" s="54"/>
      <c r="I54" s="54"/>
      <c r="J54" s="54"/>
      <c r="K54" s="54"/>
    </row>
    <row r="55" spans="1:11" s="805" customFormat="1" ht="9" customHeight="1">
      <c r="A55" s="154"/>
      <c r="B55" s="151"/>
      <c r="C55" s="151"/>
      <c r="D55" s="151"/>
      <c r="E55" s="151"/>
      <c r="F55" s="54"/>
      <c r="G55" s="54"/>
      <c r="H55" s="54"/>
      <c r="I55" s="54"/>
      <c r="J55" s="54"/>
      <c r="K55" s="54"/>
    </row>
    <row r="56" spans="1:11" s="805" customFormat="1" ht="9" customHeight="1">
      <c r="A56" s="154"/>
      <c r="B56" s="151"/>
      <c r="C56" s="151"/>
      <c r="D56" s="151"/>
      <c r="E56" s="151"/>
      <c r="F56" s="54"/>
      <c r="G56" s="54"/>
      <c r="H56" s="54"/>
      <c r="I56" s="54"/>
      <c r="J56" s="54"/>
      <c r="K56" s="54"/>
    </row>
    <row r="57" spans="1:11" s="805" customFormat="1" ht="9" customHeight="1">
      <c r="A57" s="155"/>
      <c r="B57" s="151"/>
      <c r="C57" s="151"/>
      <c r="D57" s="151"/>
      <c r="E57" s="151"/>
      <c r="F57" s="54"/>
      <c r="G57" s="54"/>
      <c r="H57" s="54"/>
      <c r="I57" s="54"/>
      <c r="J57" s="54"/>
      <c r="K57" s="54"/>
    </row>
    <row r="58" spans="1:11" s="805" customFormat="1" ht="9" customHeight="1">
      <c r="A58" s="150"/>
      <c r="B58" s="151"/>
      <c r="C58" s="151"/>
      <c r="D58" s="151"/>
      <c r="E58" s="151"/>
      <c r="F58" s="54"/>
      <c r="G58" s="54"/>
      <c r="H58" s="54"/>
      <c r="I58" s="54"/>
      <c r="J58" s="54"/>
      <c r="K58" s="54"/>
    </row>
    <row r="59" spans="1:11" s="805" customFormat="1" ht="9" customHeight="1">
      <c r="A59" s="150"/>
      <c r="B59" s="151"/>
      <c r="C59" s="151"/>
      <c r="D59" s="151"/>
      <c r="E59" s="151"/>
      <c r="F59" s="54"/>
      <c r="G59" s="54"/>
      <c r="H59" s="54"/>
      <c r="I59" s="54"/>
      <c r="J59" s="54"/>
      <c r="K59" s="54"/>
    </row>
    <row r="60" spans="1:11" s="805" customFormat="1" ht="9" customHeight="1">
      <c r="A60" s="150"/>
      <c r="B60" s="151"/>
      <c r="C60" s="151"/>
      <c r="D60" s="151"/>
      <c r="E60" s="151"/>
      <c r="F60" s="54"/>
      <c r="G60" s="54"/>
      <c r="H60" s="54"/>
      <c r="I60" s="54"/>
      <c r="J60" s="54"/>
      <c r="K60" s="54"/>
    </row>
    <row r="61" spans="1:11" s="805" customFormat="1" ht="9" customHeight="1">
      <c r="A61" s="150"/>
      <c r="B61" s="151"/>
      <c r="C61" s="151"/>
      <c r="D61" s="151"/>
      <c r="E61" s="151"/>
      <c r="F61" s="54"/>
      <c r="G61" s="54"/>
      <c r="H61" s="54"/>
      <c r="I61" s="54"/>
      <c r="J61" s="54"/>
      <c r="K61" s="54"/>
    </row>
    <row r="62" spans="1:11" s="805" customFormat="1" ht="9" customHeight="1">
      <c r="A62" s="153"/>
      <c r="B62" s="151"/>
      <c r="C62" s="151"/>
      <c r="D62" s="151"/>
      <c r="E62" s="151"/>
      <c r="F62" s="54"/>
      <c r="G62" s="54"/>
      <c r="H62" s="54"/>
      <c r="I62" s="54"/>
      <c r="J62" s="54"/>
      <c r="K62" s="54"/>
    </row>
    <row r="63" spans="1:11" s="805" customFormat="1" ht="9" customHeight="1">
      <c r="A63" s="155"/>
      <c r="B63" s="151"/>
      <c r="C63" s="151"/>
      <c r="D63" s="151"/>
      <c r="E63" s="151"/>
      <c r="F63" s="54"/>
      <c r="G63" s="54"/>
      <c r="H63" s="54"/>
      <c r="I63" s="54"/>
      <c r="J63" s="54"/>
      <c r="K63" s="54"/>
    </row>
    <row r="64" spans="1:11" s="805" customFormat="1" ht="9" customHeight="1">
      <c r="A64" s="150"/>
      <c r="B64" s="151"/>
      <c r="C64" s="151"/>
      <c r="D64" s="151"/>
      <c r="E64" s="151"/>
      <c r="F64" s="54"/>
      <c r="G64" s="54"/>
      <c r="H64" s="54"/>
      <c r="I64" s="54"/>
      <c r="J64" s="54"/>
      <c r="K64" s="54"/>
    </row>
    <row r="65" spans="1:11" s="805" customFormat="1" ht="9" customHeight="1">
      <c r="A65" s="150"/>
      <c r="B65" s="151"/>
      <c r="C65" s="151"/>
      <c r="D65" s="151"/>
      <c r="E65" s="151"/>
      <c r="F65" s="54"/>
      <c r="G65" s="54"/>
      <c r="H65" s="54"/>
      <c r="I65" s="54"/>
      <c r="J65" s="54"/>
      <c r="K65" s="54"/>
    </row>
    <row r="66" spans="1:11" s="805" customFormat="1" ht="9" customHeight="1">
      <c r="A66" s="150"/>
      <c r="B66" s="151"/>
      <c r="C66" s="151"/>
      <c r="D66" s="151"/>
      <c r="E66" s="151"/>
      <c r="F66" s="54"/>
      <c r="G66" s="54"/>
      <c r="H66" s="54"/>
      <c r="I66" s="54"/>
      <c r="J66" s="54"/>
      <c r="K66" s="54"/>
    </row>
    <row r="67" spans="1:11" s="805" customFormat="1" ht="9" customHeight="1">
      <c r="A67" s="150"/>
      <c r="B67" s="151"/>
      <c r="C67" s="151"/>
      <c r="D67" s="151"/>
      <c r="E67" s="151"/>
      <c r="F67" s="54"/>
      <c r="G67" s="54"/>
      <c r="H67" s="54"/>
      <c r="I67" s="54"/>
      <c r="J67" s="54"/>
      <c r="K67" s="54"/>
    </row>
    <row r="68" spans="1:11" s="805" customFormat="1" ht="9" customHeight="1">
      <c r="A68" s="153"/>
      <c r="B68" s="151"/>
      <c r="C68" s="151"/>
      <c r="D68" s="151"/>
      <c r="E68" s="151"/>
      <c r="F68" s="54"/>
      <c r="G68" s="54"/>
      <c r="H68" s="54"/>
      <c r="I68" s="54"/>
      <c r="J68" s="54"/>
      <c r="K68" s="54"/>
    </row>
    <row r="69" spans="1:11" s="805" customFormat="1" ht="9" customHeight="1">
      <c r="A69" s="155"/>
      <c r="B69" s="151"/>
      <c r="C69" s="151"/>
      <c r="D69" s="151"/>
      <c r="E69" s="151"/>
      <c r="F69" s="54"/>
      <c r="G69" s="54"/>
      <c r="H69" s="54"/>
      <c r="I69" s="54"/>
      <c r="J69" s="54"/>
      <c r="K69" s="54"/>
    </row>
    <row r="70" spans="1:11" s="805" customFormat="1" ht="9" customHeight="1">
      <c r="A70" s="150"/>
      <c r="B70" s="151"/>
      <c r="C70" s="151"/>
      <c r="D70" s="151"/>
      <c r="E70" s="151"/>
      <c r="F70" s="54"/>
      <c r="G70" s="54"/>
      <c r="H70" s="54"/>
      <c r="I70" s="54"/>
      <c r="J70" s="54"/>
      <c r="K70" s="54"/>
    </row>
    <row r="71" spans="1:11" s="805" customFormat="1" ht="9" customHeight="1">
      <c r="A71" s="150"/>
      <c r="B71" s="151"/>
      <c r="C71" s="151"/>
      <c r="D71" s="151"/>
      <c r="E71" s="151"/>
      <c r="F71" s="54"/>
      <c r="G71" s="54"/>
      <c r="H71" s="54"/>
      <c r="I71" s="54"/>
      <c r="J71" s="54"/>
      <c r="K71" s="54"/>
    </row>
    <row r="72" spans="1:11" s="805" customFormat="1" ht="9" customHeight="1">
      <c r="A72" s="150"/>
      <c r="B72" s="55"/>
      <c r="C72" s="55"/>
      <c r="D72" s="55"/>
      <c r="E72" s="55"/>
    </row>
    <row r="73" spans="1:11" s="805" customFormat="1" ht="9" customHeight="1">
      <c r="A73" s="150"/>
      <c r="B73" s="55"/>
      <c r="C73" s="55"/>
      <c r="D73" s="55"/>
      <c r="E73" s="55"/>
    </row>
    <row r="74" spans="1:11" s="805" customFormat="1" ht="9" customHeight="1">
      <c r="A74" s="150"/>
      <c r="B74" s="55"/>
      <c r="C74" s="55"/>
      <c r="D74" s="55"/>
      <c r="E74" s="55"/>
    </row>
    <row r="75" spans="1:11" s="805" customFormat="1" ht="9" customHeight="1">
      <c r="A75" s="150"/>
      <c r="B75" s="55"/>
      <c r="C75" s="55"/>
      <c r="D75" s="55"/>
      <c r="E75" s="55"/>
    </row>
    <row r="76" spans="1:11" s="805" customFormat="1" ht="9" customHeight="1">
      <c r="A76" s="150"/>
      <c r="B76" s="55"/>
      <c r="C76" s="55"/>
      <c r="D76" s="55"/>
      <c r="E76" s="55"/>
    </row>
    <row r="77" spans="1:11" s="805" customFormat="1" ht="9" customHeight="1">
      <c r="A77" s="150"/>
      <c r="B77" s="55"/>
      <c r="C77" s="55"/>
      <c r="D77" s="55"/>
      <c r="E77" s="55"/>
    </row>
    <row r="78" spans="1:11" s="805" customFormat="1" ht="9" customHeight="1">
      <c r="A78" s="153"/>
      <c r="B78" s="55"/>
      <c r="C78" s="55"/>
      <c r="D78" s="55"/>
      <c r="E78" s="55"/>
    </row>
    <row r="79" spans="1:11" s="805" customFormat="1" ht="9" customHeight="1">
      <c r="A79" s="155"/>
      <c r="B79" s="55"/>
      <c r="C79" s="55"/>
      <c r="D79" s="55"/>
      <c r="E79" s="55"/>
    </row>
    <row r="80" spans="1:11" s="805" customFormat="1" ht="9" customHeight="1">
      <c r="A80" s="150"/>
      <c r="B80" s="55"/>
      <c r="C80" s="55"/>
      <c r="D80" s="55"/>
      <c r="E80" s="55"/>
    </row>
    <row r="81" spans="1:5" s="805" customFormat="1" ht="9" customHeight="1">
      <c r="A81" s="150"/>
      <c r="B81" s="55"/>
      <c r="C81" s="55"/>
      <c r="D81" s="55"/>
      <c r="E81" s="55"/>
    </row>
    <row r="82" spans="1:5" s="805" customFormat="1" ht="9" customHeight="1">
      <c r="A82" s="150"/>
      <c r="B82" s="55"/>
      <c r="C82" s="55"/>
      <c r="D82" s="55"/>
      <c r="E82" s="55"/>
    </row>
    <row r="83" spans="1:5" s="805" customFormat="1" ht="9" customHeight="1">
      <c r="A83" s="150"/>
      <c r="B83" s="55"/>
      <c r="C83" s="55"/>
      <c r="D83" s="55"/>
      <c r="E83" s="55"/>
    </row>
    <row r="84" spans="1:5" s="805" customFormat="1" ht="9" customHeight="1">
      <c r="A84" s="150"/>
      <c r="B84" s="55"/>
      <c r="C84" s="55"/>
      <c r="D84" s="55"/>
      <c r="E84" s="55"/>
    </row>
    <row r="85" spans="1:5" s="805" customFormat="1" ht="9" customHeight="1">
      <c r="A85" s="150"/>
      <c r="B85" s="55"/>
      <c r="C85" s="55"/>
      <c r="D85" s="55"/>
      <c r="E85" s="55"/>
    </row>
    <row r="86" spans="1:5" s="805" customFormat="1" ht="9" customHeight="1">
      <c r="A86" s="150"/>
      <c r="B86" s="55"/>
      <c r="C86" s="55"/>
      <c r="D86" s="55"/>
      <c r="E86" s="55"/>
    </row>
    <row r="87" spans="1:5" s="805" customFormat="1" ht="9" customHeight="1">
      <c r="A87" s="150"/>
      <c r="B87" s="55"/>
      <c r="C87" s="55"/>
      <c r="D87" s="55"/>
      <c r="E87" s="55"/>
    </row>
    <row r="88" spans="1:5" s="805" customFormat="1" ht="9" customHeight="1">
      <c r="A88" s="150"/>
      <c r="B88" s="55"/>
      <c r="C88" s="55"/>
      <c r="D88" s="55"/>
      <c r="E88" s="55"/>
    </row>
    <row r="89" spans="1:5" s="805" customFormat="1" ht="9" customHeight="1">
      <c r="A89" s="155"/>
      <c r="B89" s="55"/>
      <c r="C89" s="55"/>
      <c r="D89" s="55"/>
      <c r="E89" s="55"/>
    </row>
    <row r="90" spans="1:5" s="805" customFormat="1" ht="9" customHeight="1">
      <c r="A90" s="150"/>
      <c r="B90" s="55"/>
      <c r="C90" s="55"/>
      <c r="D90" s="55"/>
      <c r="E90" s="55"/>
    </row>
    <row r="91" spans="1:5" s="805" customFormat="1" ht="9" customHeight="1">
      <c r="A91" s="150"/>
      <c r="B91" s="55"/>
      <c r="C91" s="55"/>
      <c r="D91" s="55"/>
      <c r="E91" s="55"/>
    </row>
    <row r="92" spans="1:5" s="805" customFormat="1" ht="9" customHeight="1">
      <c r="A92" s="150"/>
      <c r="B92" s="55"/>
      <c r="C92" s="55"/>
      <c r="D92" s="55"/>
      <c r="E92" s="55"/>
    </row>
    <row r="93" spans="1:5" s="805" customFormat="1">
      <c r="A93" s="156"/>
      <c r="B93" s="55"/>
      <c r="C93" s="55"/>
      <c r="D93" s="55"/>
      <c r="E93" s="55"/>
    </row>
    <row r="94" spans="1:5" s="805" customFormat="1">
      <c r="A94" s="156"/>
      <c r="B94" s="55"/>
      <c r="C94" s="55"/>
      <c r="D94" s="55"/>
      <c r="E94" s="55"/>
    </row>
    <row r="95" spans="1:5" s="805" customFormat="1">
      <c r="A95" s="156"/>
      <c r="B95" s="55"/>
      <c r="C95" s="55"/>
      <c r="D95" s="55"/>
      <c r="E95" s="55"/>
    </row>
    <row r="96" spans="1:5" s="805" customFormat="1">
      <c r="A96" s="156"/>
      <c r="B96" s="55"/>
      <c r="C96" s="55"/>
      <c r="D96" s="55"/>
      <c r="E96" s="55"/>
    </row>
    <row r="97" spans="1:5" s="805" customFormat="1">
      <c r="A97" s="156"/>
      <c r="B97" s="55"/>
      <c r="C97" s="55"/>
      <c r="D97" s="55"/>
      <c r="E97" s="55"/>
    </row>
    <row r="98" spans="1:5" s="805" customFormat="1">
      <c r="A98" s="156"/>
      <c r="B98" s="55"/>
      <c r="C98" s="55"/>
      <c r="D98" s="55"/>
      <c r="E98" s="55"/>
    </row>
    <row r="99" spans="1:5" s="805" customFormat="1">
      <c r="A99" s="156"/>
      <c r="B99" s="55"/>
      <c r="C99" s="55"/>
      <c r="D99" s="55"/>
      <c r="E99" s="55"/>
    </row>
    <row r="100" spans="1:5" s="805" customFormat="1" ht="15.75">
      <c r="A100" s="157"/>
      <c r="B100" s="55"/>
      <c r="C100" s="55"/>
      <c r="D100" s="55"/>
      <c r="E100" s="55"/>
    </row>
    <row r="101" spans="1:5" s="805" customFormat="1" ht="15.75">
      <c r="A101" s="157"/>
      <c r="B101" s="55"/>
      <c r="C101" s="55"/>
      <c r="D101" s="55"/>
      <c r="E101" s="55"/>
    </row>
    <row r="102" spans="1:5" s="805" customFormat="1" ht="15.75">
      <c r="A102" s="157"/>
      <c r="B102" s="55"/>
      <c r="C102" s="55"/>
      <c r="D102" s="55"/>
      <c r="E102" s="55"/>
    </row>
    <row r="103" spans="1:5" s="805" customFormat="1" ht="15.75">
      <c r="A103" s="157"/>
      <c r="B103" s="55"/>
      <c r="C103" s="55"/>
      <c r="D103" s="55"/>
      <c r="E103" s="55"/>
    </row>
    <row r="104" spans="1:5" s="805" customFormat="1" ht="15.75">
      <c r="A104" s="157"/>
      <c r="B104" s="55"/>
      <c r="C104" s="55"/>
      <c r="D104" s="55"/>
      <c r="E104" s="55"/>
    </row>
    <row r="105" spans="1:5" s="805" customFormat="1" ht="15.75">
      <c r="A105" s="157"/>
      <c r="B105" s="55"/>
      <c r="C105" s="55"/>
      <c r="D105" s="55"/>
      <c r="E105" s="55"/>
    </row>
    <row r="106" spans="1:5" s="805" customFormat="1" ht="15.75">
      <c r="A106" s="157"/>
      <c r="B106" s="55"/>
      <c r="C106" s="55"/>
      <c r="D106" s="55"/>
      <c r="E106" s="55"/>
    </row>
    <row r="107" spans="1:5" s="805" customFormat="1" ht="15.75">
      <c r="A107" s="157"/>
      <c r="B107" s="55"/>
      <c r="C107" s="55"/>
      <c r="D107" s="55"/>
      <c r="E107" s="55"/>
    </row>
    <row r="108" spans="1:5" s="805" customFormat="1" ht="15.75">
      <c r="A108" s="157"/>
      <c r="B108" s="55"/>
      <c r="C108" s="55"/>
      <c r="D108" s="55"/>
      <c r="E108" s="55"/>
    </row>
    <row r="109" spans="1:5" s="805" customFormat="1" ht="15.75">
      <c r="A109" s="157"/>
      <c r="B109" s="55"/>
      <c r="C109" s="55"/>
      <c r="D109" s="55"/>
      <c r="E109" s="55"/>
    </row>
    <row r="110" spans="1:5" s="805" customFormat="1" ht="15.75">
      <c r="A110" s="157"/>
      <c r="B110" s="55"/>
      <c r="C110" s="55"/>
      <c r="D110" s="55"/>
      <c r="E110" s="55"/>
    </row>
    <row r="111" spans="1:5" s="805" customFormat="1" ht="15.75">
      <c r="A111" s="157"/>
      <c r="B111" s="55"/>
      <c r="C111" s="55"/>
      <c r="D111" s="55"/>
      <c r="E111" s="55"/>
    </row>
    <row r="112" spans="1:5" s="805" customFormat="1" ht="15.75">
      <c r="A112" s="157"/>
      <c r="B112" s="55"/>
      <c r="C112" s="55"/>
      <c r="D112" s="55"/>
      <c r="E112" s="55"/>
    </row>
    <row r="113" spans="1:5" s="805" customFormat="1" ht="15.75">
      <c r="A113" s="157"/>
      <c r="B113" s="55"/>
      <c r="C113" s="55"/>
      <c r="D113" s="55"/>
      <c r="E113" s="55"/>
    </row>
    <row r="114" spans="1:5" s="805" customFormat="1" ht="15.75">
      <c r="A114" s="157"/>
      <c r="B114" s="55"/>
      <c r="C114" s="55"/>
      <c r="D114" s="55"/>
      <c r="E114" s="55"/>
    </row>
    <row r="115" spans="1:5" s="805" customFormat="1" ht="15.75">
      <c r="A115" s="157"/>
      <c r="B115" s="55"/>
      <c r="C115" s="55"/>
      <c r="D115" s="55"/>
      <c r="E115" s="55"/>
    </row>
    <row r="116" spans="1:5" s="805" customFormat="1" ht="15.75">
      <c r="A116" s="157"/>
      <c r="B116" s="55"/>
      <c r="C116" s="55"/>
      <c r="D116" s="55"/>
      <c r="E116" s="55"/>
    </row>
    <row r="117" spans="1:5" s="805" customFormat="1" ht="15.75">
      <c r="A117" s="157"/>
      <c r="B117" s="55"/>
      <c r="C117" s="55"/>
      <c r="D117" s="55"/>
      <c r="E117" s="55"/>
    </row>
    <row r="118" spans="1:5" s="805" customFormat="1" ht="15.75">
      <c r="A118" s="157"/>
      <c r="B118" s="55"/>
      <c r="C118" s="55"/>
      <c r="D118" s="55"/>
      <c r="E118" s="55"/>
    </row>
    <row r="119" spans="1:5" s="805" customFormat="1" ht="15.75">
      <c r="A119" s="157"/>
      <c r="B119" s="55"/>
      <c r="C119" s="55"/>
      <c r="D119" s="55"/>
      <c r="E119" s="55"/>
    </row>
    <row r="120" spans="1:5" s="805" customFormat="1" ht="15.75">
      <c r="A120" s="157"/>
      <c r="B120" s="55"/>
      <c r="C120" s="55"/>
      <c r="D120" s="55"/>
      <c r="E120" s="55"/>
    </row>
    <row r="121" spans="1:5" s="805" customFormat="1" ht="15.75">
      <c r="A121" s="157"/>
      <c r="B121" s="55"/>
      <c r="C121" s="55"/>
      <c r="D121" s="55"/>
      <c r="E121" s="55"/>
    </row>
    <row r="122" spans="1:5" s="805" customFormat="1" ht="15.75">
      <c r="A122" s="157"/>
      <c r="B122" s="55"/>
      <c r="C122" s="55"/>
      <c r="D122" s="55"/>
      <c r="E122" s="55"/>
    </row>
    <row r="123" spans="1:5" s="805" customFormat="1" ht="15.75">
      <c r="A123" s="157"/>
      <c r="B123" s="55"/>
      <c r="C123" s="55"/>
      <c r="D123" s="55"/>
      <c r="E123" s="55"/>
    </row>
    <row r="124" spans="1:5" s="805" customFormat="1" ht="15.75">
      <c r="A124" s="157"/>
      <c r="B124" s="55"/>
      <c r="C124" s="55"/>
      <c r="D124" s="55"/>
      <c r="E124" s="55"/>
    </row>
    <row r="125" spans="1:5" s="805" customFormat="1" ht="15.75">
      <c r="A125" s="157"/>
      <c r="B125" s="55"/>
      <c r="C125" s="55"/>
      <c r="D125" s="55"/>
      <c r="E125" s="55"/>
    </row>
    <row r="126" spans="1:5" s="805" customFormat="1" ht="15.75">
      <c r="A126" s="157"/>
      <c r="B126" s="55"/>
      <c r="C126" s="55"/>
      <c r="D126" s="55"/>
      <c r="E126" s="55"/>
    </row>
    <row r="127" spans="1:5" s="805" customFormat="1" ht="15.75">
      <c r="A127" s="157"/>
      <c r="B127" s="55"/>
      <c r="C127" s="55"/>
      <c r="D127" s="55"/>
      <c r="E127" s="55"/>
    </row>
    <row r="128" spans="1:5" s="805" customFormat="1" ht="15.75">
      <c r="A128" s="157"/>
      <c r="B128" s="55"/>
      <c r="C128" s="55"/>
      <c r="D128" s="55"/>
      <c r="E128" s="55"/>
    </row>
    <row r="129" spans="1:5" s="805" customFormat="1" ht="15.75">
      <c r="A129" s="157"/>
      <c r="B129" s="55"/>
      <c r="C129" s="55"/>
      <c r="D129" s="55"/>
      <c r="E129" s="55"/>
    </row>
    <row r="130" spans="1:5" s="805" customFormat="1" ht="15.75">
      <c r="A130" s="157"/>
      <c r="B130" s="55"/>
      <c r="C130" s="55"/>
      <c r="D130" s="55"/>
      <c r="E130" s="55"/>
    </row>
    <row r="131" spans="1:5" s="805" customFormat="1" ht="15.75">
      <c r="A131" s="157"/>
      <c r="B131" s="55"/>
      <c r="C131" s="55"/>
      <c r="D131" s="55"/>
      <c r="E131" s="55"/>
    </row>
    <row r="132" spans="1:5" s="805" customFormat="1" ht="15.75">
      <c r="A132" s="157"/>
      <c r="B132" s="55"/>
      <c r="C132" s="55"/>
      <c r="D132" s="55"/>
      <c r="E132" s="55"/>
    </row>
    <row r="133" spans="1:5" s="805" customFormat="1" ht="15.75">
      <c r="A133" s="157"/>
      <c r="B133" s="55"/>
      <c r="C133" s="55"/>
      <c r="D133" s="55"/>
      <c r="E133" s="55"/>
    </row>
    <row r="134" spans="1:5" s="805" customFormat="1" ht="15.75">
      <c r="A134" s="157"/>
      <c r="B134" s="55"/>
      <c r="C134" s="55"/>
      <c r="D134" s="55"/>
      <c r="E134" s="55"/>
    </row>
    <row r="135" spans="1:5" s="805" customFormat="1" ht="15.75">
      <c r="A135" s="157"/>
      <c r="B135" s="55"/>
      <c r="C135" s="55"/>
      <c r="D135" s="55"/>
      <c r="E135" s="55"/>
    </row>
    <row r="136" spans="1:5" s="805" customFormat="1" ht="15.75">
      <c r="A136" s="157"/>
      <c r="B136" s="55"/>
      <c r="C136" s="55"/>
      <c r="D136" s="55"/>
      <c r="E136" s="55"/>
    </row>
    <row r="137" spans="1:5" s="805" customFormat="1" ht="15.75">
      <c r="A137" s="157"/>
      <c r="B137" s="55"/>
      <c r="C137" s="55"/>
      <c r="D137" s="55"/>
      <c r="E137" s="55"/>
    </row>
    <row r="138" spans="1:5" s="805" customFormat="1" ht="15.75">
      <c r="A138" s="157"/>
      <c r="B138" s="55"/>
      <c r="C138" s="55"/>
      <c r="D138" s="55"/>
      <c r="E138" s="55"/>
    </row>
    <row r="139" spans="1:5" s="805" customFormat="1" ht="15.75">
      <c r="A139" s="157"/>
      <c r="B139" s="55"/>
      <c r="C139" s="55"/>
      <c r="D139" s="55"/>
      <c r="E139" s="55"/>
    </row>
    <row r="140" spans="1:5" s="805" customFormat="1" ht="15.75">
      <c r="A140" s="157"/>
      <c r="B140" s="55"/>
      <c r="C140" s="55"/>
      <c r="D140" s="55"/>
      <c r="E140" s="55"/>
    </row>
    <row r="141" spans="1:5" s="805" customFormat="1" ht="15.75">
      <c r="A141" s="157"/>
      <c r="B141" s="55"/>
      <c r="C141" s="55"/>
      <c r="D141" s="55"/>
      <c r="E141" s="55"/>
    </row>
    <row r="142" spans="1:5" s="805" customFormat="1" ht="15.75">
      <c r="A142" s="157"/>
      <c r="B142" s="55"/>
      <c r="C142" s="55"/>
      <c r="D142" s="55"/>
      <c r="E142" s="55"/>
    </row>
    <row r="143" spans="1:5" s="805" customFormat="1" ht="15.75">
      <c r="A143" s="157"/>
      <c r="B143" s="55"/>
      <c r="C143" s="55"/>
      <c r="D143" s="55"/>
      <c r="E143" s="55"/>
    </row>
    <row r="144" spans="1:5" s="805" customFormat="1" ht="15.75">
      <c r="A144" s="157"/>
      <c r="B144" s="55"/>
      <c r="C144" s="55"/>
      <c r="D144" s="55"/>
      <c r="E144" s="55"/>
    </row>
    <row r="145" spans="1:5" s="805" customFormat="1" ht="15.75">
      <c r="A145" s="157"/>
      <c r="B145" s="55"/>
      <c r="C145" s="55"/>
      <c r="D145" s="55"/>
      <c r="E145" s="55"/>
    </row>
    <row r="146" spans="1:5" s="805" customFormat="1" ht="15.75">
      <c r="A146" s="157"/>
      <c r="B146" s="55"/>
      <c r="C146" s="55"/>
      <c r="D146" s="55"/>
      <c r="E146" s="55"/>
    </row>
    <row r="147" spans="1:5" s="805" customFormat="1" ht="15.75">
      <c r="A147" s="157"/>
      <c r="B147" s="55"/>
      <c r="C147" s="55"/>
      <c r="D147" s="55"/>
      <c r="E147" s="55"/>
    </row>
    <row r="148" spans="1:5" s="805" customFormat="1" ht="15.75">
      <c r="A148" s="157"/>
      <c r="B148" s="55"/>
      <c r="C148" s="55"/>
      <c r="D148" s="55"/>
      <c r="E148" s="55"/>
    </row>
    <row r="149" spans="1:5" s="805" customFormat="1" ht="15.75">
      <c r="A149" s="157"/>
      <c r="B149" s="55"/>
      <c r="C149" s="55"/>
      <c r="D149" s="55"/>
      <c r="E149" s="55"/>
    </row>
    <row r="150" spans="1:5" s="805" customFormat="1" ht="15.75">
      <c r="A150" s="157"/>
      <c r="B150" s="55"/>
      <c r="C150" s="55"/>
      <c r="D150" s="55"/>
      <c r="E150" s="55"/>
    </row>
    <row r="151" spans="1:5" s="805" customFormat="1" ht="15.75">
      <c r="A151" s="157"/>
      <c r="B151" s="55"/>
      <c r="C151" s="55"/>
      <c r="D151" s="55"/>
      <c r="E151" s="55"/>
    </row>
    <row r="152" spans="1:5" s="805" customFormat="1" ht="15.75">
      <c r="A152" s="157"/>
      <c r="B152" s="55"/>
      <c r="C152" s="55"/>
      <c r="D152" s="55"/>
      <c r="E152" s="55"/>
    </row>
    <row r="153" spans="1:5" s="805" customFormat="1" ht="15.75">
      <c r="A153" s="157"/>
      <c r="B153" s="55"/>
      <c r="C153" s="55"/>
      <c r="D153" s="55"/>
      <c r="E153" s="55"/>
    </row>
    <row r="154" spans="1:5" s="805" customFormat="1" ht="15.75">
      <c r="A154" s="157"/>
      <c r="B154" s="55"/>
      <c r="C154" s="55"/>
      <c r="D154" s="55"/>
      <c r="E154" s="55"/>
    </row>
    <row r="155" spans="1:5" s="805" customFormat="1" ht="15.75">
      <c r="A155" s="157"/>
      <c r="B155" s="55"/>
      <c r="C155" s="55"/>
      <c r="D155" s="55"/>
      <c r="E155" s="55"/>
    </row>
    <row r="156" spans="1:5" s="805" customFormat="1" ht="15.75">
      <c r="A156" s="157"/>
      <c r="B156" s="55"/>
      <c r="C156" s="55"/>
      <c r="D156" s="55"/>
      <c r="E156" s="55"/>
    </row>
    <row r="157" spans="1:5" s="805" customFormat="1" ht="15.75">
      <c r="A157" s="157"/>
      <c r="B157" s="55"/>
      <c r="C157" s="55"/>
      <c r="D157" s="55"/>
      <c r="E157" s="55"/>
    </row>
    <row r="158" spans="1:5" s="805" customFormat="1" ht="15.75">
      <c r="A158" s="157"/>
      <c r="B158" s="55"/>
      <c r="C158" s="55"/>
      <c r="D158" s="55"/>
      <c r="E158" s="55"/>
    </row>
    <row r="159" spans="1:5" s="805" customFormat="1" ht="15.75">
      <c r="A159" s="157"/>
      <c r="B159" s="55"/>
      <c r="C159" s="55"/>
      <c r="D159" s="55"/>
      <c r="E159" s="55"/>
    </row>
    <row r="160" spans="1:5" s="805" customFormat="1" ht="15.75">
      <c r="A160" s="157"/>
      <c r="B160" s="55"/>
      <c r="C160" s="55"/>
      <c r="D160" s="55"/>
      <c r="E160" s="55"/>
    </row>
    <row r="161" spans="1:5" s="805" customFormat="1" ht="15.75">
      <c r="A161" s="157"/>
      <c r="B161" s="55"/>
      <c r="C161" s="55"/>
      <c r="D161" s="55"/>
      <c r="E161" s="55"/>
    </row>
    <row r="162" spans="1:5" s="805" customFormat="1" ht="15.75">
      <c r="A162" s="157"/>
      <c r="B162" s="55"/>
      <c r="C162" s="55"/>
      <c r="D162" s="55"/>
      <c r="E162" s="55"/>
    </row>
    <row r="163" spans="1:5" s="805" customFormat="1" ht="15.75">
      <c r="A163" s="157"/>
      <c r="B163" s="55"/>
      <c r="C163" s="55"/>
      <c r="D163" s="55"/>
      <c r="E163" s="55"/>
    </row>
    <row r="164" spans="1:5" s="805" customFormat="1" ht="15.75">
      <c r="A164" s="157"/>
      <c r="B164" s="55"/>
      <c r="C164" s="55"/>
      <c r="D164" s="55"/>
      <c r="E164" s="55"/>
    </row>
    <row r="165" spans="1:5" s="805" customFormat="1" ht="15.75">
      <c r="A165" s="157"/>
      <c r="B165" s="55"/>
      <c r="C165" s="55"/>
      <c r="D165" s="55"/>
      <c r="E165" s="55"/>
    </row>
    <row r="166" spans="1:5" s="805" customFormat="1" ht="15.75">
      <c r="A166" s="157"/>
      <c r="B166" s="55"/>
      <c r="C166" s="55"/>
      <c r="D166" s="55"/>
      <c r="E166" s="55"/>
    </row>
    <row r="167" spans="1:5" s="805" customFormat="1" ht="15.75">
      <c r="A167" s="157"/>
      <c r="B167" s="55"/>
      <c r="C167" s="55"/>
      <c r="D167" s="55"/>
      <c r="E167" s="55"/>
    </row>
    <row r="168" spans="1:5" s="805" customFormat="1" ht="15.75">
      <c r="A168" s="157"/>
      <c r="B168" s="55"/>
      <c r="C168" s="55"/>
      <c r="D168" s="55"/>
      <c r="E168" s="55"/>
    </row>
    <row r="169" spans="1:5" s="805" customFormat="1" ht="15.75">
      <c r="A169" s="157"/>
      <c r="B169" s="55"/>
      <c r="C169" s="55"/>
      <c r="D169" s="55"/>
      <c r="E169" s="55"/>
    </row>
    <row r="170" spans="1:5" s="805" customFormat="1" ht="15.75">
      <c r="A170" s="157"/>
      <c r="B170" s="55"/>
      <c r="C170" s="55"/>
      <c r="D170" s="55"/>
      <c r="E170" s="55"/>
    </row>
    <row r="171" spans="1:5" s="805" customFormat="1" ht="15.75">
      <c r="A171" s="157"/>
      <c r="B171" s="55"/>
      <c r="C171" s="55"/>
      <c r="D171" s="55"/>
      <c r="E171" s="55"/>
    </row>
    <row r="172" spans="1:5" s="805" customFormat="1" ht="15.75">
      <c r="A172" s="157"/>
      <c r="B172" s="55"/>
      <c r="C172" s="55"/>
      <c r="D172" s="55"/>
      <c r="E172" s="55"/>
    </row>
    <row r="173" spans="1:5" s="805" customFormat="1" ht="15.75">
      <c r="A173" s="157"/>
      <c r="B173" s="55"/>
      <c r="C173" s="55"/>
      <c r="D173" s="55"/>
      <c r="E173" s="55"/>
    </row>
    <row r="174" spans="1:5" s="805" customFormat="1" ht="15.75">
      <c r="A174" s="157"/>
      <c r="B174" s="55"/>
      <c r="C174" s="55"/>
      <c r="D174" s="55"/>
      <c r="E174" s="55"/>
    </row>
    <row r="175" spans="1:5" s="805" customFormat="1" ht="15.75">
      <c r="A175" s="157"/>
      <c r="B175" s="55"/>
      <c r="C175" s="55"/>
      <c r="D175" s="55"/>
      <c r="E175" s="55"/>
    </row>
    <row r="176" spans="1:5" s="805" customFormat="1" ht="15.75">
      <c r="A176" s="157"/>
      <c r="B176" s="55"/>
      <c r="C176" s="55"/>
      <c r="D176" s="55"/>
      <c r="E176" s="55"/>
    </row>
    <row r="177" spans="1:5" s="805" customFormat="1" ht="15.75">
      <c r="A177" s="157"/>
      <c r="B177" s="55"/>
      <c r="C177" s="55"/>
      <c r="D177" s="55"/>
      <c r="E177" s="55"/>
    </row>
    <row r="178" spans="1:5" s="805" customFormat="1" ht="15.75">
      <c r="A178" s="157"/>
      <c r="B178" s="55"/>
      <c r="C178" s="55"/>
      <c r="D178" s="55"/>
      <c r="E178" s="55"/>
    </row>
    <row r="179" spans="1:5" s="805" customFormat="1" ht="15.75">
      <c r="A179" s="157"/>
      <c r="B179" s="55"/>
      <c r="C179" s="55"/>
      <c r="D179" s="55"/>
      <c r="E179" s="55"/>
    </row>
    <row r="180" spans="1:5" s="805" customFormat="1" ht="15.75">
      <c r="A180" s="157"/>
      <c r="B180" s="55"/>
      <c r="C180" s="55"/>
      <c r="D180" s="55"/>
      <c r="E180" s="55"/>
    </row>
    <row r="181" spans="1:5" s="805" customFormat="1" ht="15.75">
      <c r="A181" s="157"/>
      <c r="B181" s="55"/>
      <c r="C181" s="55"/>
      <c r="D181" s="55"/>
      <c r="E181" s="55"/>
    </row>
    <row r="182" spans="1:5" s="805" customFormat="1" ht="15.75">
      <c r="A182" s="157"/>
      <c r="B182" s="55"/>
      <c r="C182" s="55"/>
      <c r="D182" s="55"/>
      <c r="E182" s="55"/>
    </row>
    <row r="183" spans="1:5" s="805" customFormat="1" ht="15.75">
      <c r="A183" s="157"/>
      <c r="B183" s="55"/>
      <c r="C183" s="55"/>
      <c r="D183" s="55"/>
      <c r="E183" s="55"/>
    </row>
    <row r="184" spans="1:5" s="805" customFormat="1" ht="15.75">
      <c r="A184" s="157"/>
      <c r="B184" s="55"/>
      <c r="C184" s="55"/>
      <c r="D184" s="55"/>
      <c r="E184" s="55"/>
    </row>
    <row r="185" spans="1:5" s="805" customFormat="1" ht="15.75">
      <c r="A185" s="157"/>
      <c r="B185" s="55"/>
      <c r="C185" s="55"/>
      <c r="D185" s="55"/>
      <c r="E185" s="55"/>
    </row>
    <row r="186" spans="1:5" s="805" customFormat="1" ht="15.75">
      <c r="A186" s="157"/>
      <c r="B186" s="55"/>
      <c r="C186" s="55"/>
      <c r="D186" s="55"/>
      <c r="E186" s="55"/>
    </row>
    <row r="187" spans="1:5" s="805" customFormat="1" ht="15.75">
      <c r="A187" s="157"/>
      <c r="B187" s="55"/>
      <c r="C187" s="55"/>
      <c r="D187" s="55"/>
      <c r="E187" s="55"/>
    </row>
    <row r="188" spans="1:5" s="805" customFormat="1" ht="15.75">
      <c r="A188" s="157"/>
      <c r="B188" s="55"/>
      <c r="C188" s="55"/>
      <c r="D188" s="55"/>
      <c r="E188" s="55"/>
    </row>
    <row r="189" spans="1:5" s="805" customFormat="1" ht="15.75">
      <c r="A189" s="157"/>
      <c r="B189" s="55"/>
      <c r="C189" s="55"/>
      <c r="D189" s="55"/>
      <c r="E189" s="55"/>
    </row>
    <row r="190" spans="1:5" s="805" customFormat="1" ht="15.75">
      <c r="A190" s="157"/>
      <c r="B190" s="55"/>
      <c r="C190" s="55"/>
      <c r="D190" s="55"/>
      <c r="E190" s="55"/>
    </row>
    <row r="191" spans="1:5" s="805" customFormat="1" ht="15.75">
      <c r="A191" s="47"/>
      <c r="B191" s="55"/>
      <c r="C191" s="55"/>
      <c r="D191" s="55"/>
      <c r="E191" s="55"/>
    </row>
    <row r="192" spans="1:5" s="805" customFormat="1" ht="15.75">
      <c r="A192" s="47"/>
      <c r="B192" s="55"/>
      <c r="C192" s="55"/>
      <c r="D192" s="55"/>
      <c r="E192" s="55"/>
    </row>
    <row r="193" spans="1:12" ht="15.75">
      <c r="A193" s="47"/>
      <c r="B193" s="55"/>
      <c r="C193" s="55"/>
      <c r="D193" s="55"/>
      <c r="E193" s="55"/>
      <c r="L193" s="805"/>
    </row>
    <row r="194" spans="1:12" ht="15.75">
      <c r="A194" s="47"/>
      <c r="B194" s="55"/>
      <c r="C194" s="55"/>
      <c r="D194" s="55"/>
      <c r="E194" s="55"/>
      <c r="L194" s="805"/>
    </row>
    <row r="195" spans="1:12" ht="15.75">
      <c r="A195" s="47"/>
      <c r="B195" s="55"/>
      <c r="C195" s="55"/>
      <c r="D195" s="55"/>
      <c r="E195" s="55"/>
      <c r="L195" s="805"/>
    </row>
    <row r="196" spans="1:12" ht="15.75">
      <c r="A196" s="47"/>
      <c r="B196" s="55"/>
      <c r="C196" s="55"/>
      <c r="D196" s="55"/>
      <c r="E196" s="55"/>
      <c r="L196" s="805"/>
    </row>
    <row r="197" spans="1:12" ht="15.75">
      <c r="A197" s="47"/>
      <c r="B197" s="55"/>
      <c r="C197" s="55"/>
      <c r="D197" s="55"/>
      <c r="E197" s="55"/>
      <c r="L197" s="805"/>
    </row>
    <row r="198" spans="1:12" ht="15.75">
      <c r="A198" s="47"/>
      <c r="B198" s="55"/>
      <c r="C198" s="55"/>
      <c r="D198" s="55"/>
      <c r="E198" s="55"/>
      <c r="L198" s="805"/>
    </row>
    <row r="199" spans="1:12" ht="15.75">
      <c r="A199" s="47"/>
      <c r="B199" s="55"/>
      <c r="C199" s="55"/>
      <c r="D199" s="55"/>
      <c r="E199" s="55"/>
      <c r="L199" s="805"/>
    </row>
    <row r="200" spans="1:12" ht="15.75">
      <c r="A200" s="47"/>
      <c r="B200" s="55"/>
      <c r="C200" s="55"/>
      <c r="D200" s="55"/>
      <c r="E200" s="55"/>
      <c r="L200" s="805"/>
    </row>
    <row r="201" spans="1:12" ht="15.75">
      <c r="A201" s="47"/>
      <c r="B201" s="55"/>
      <c r="C201" s="55"/>
      <c r="D201" s="55"/>
      <c r="E201" s="55"/>
    </row>
    <row r="202" spans="1:12" ht="15.75">
      <c r="A202" s="47"/>
      <c r="B202" s="55"/>
      <c r="C202" s="55"/>
      <c r="D202" s="55"/>
      <c r="E202" s="55"/>
    </row>
    <row r="203" spans="1:12" ht="15.75">
      <c r="A203" s="47"/>
      <c r="B203" s="55"/>
      <c r="C203" s="55"/>
      <c r="D203" s="55"/>
      <c r="E203" s="55"/>
    </row>
    <row r="204" spans="1:12" ht="15.75">
      <c r="A204" s="47"/>
      <c r="B204" s="55"/>
      <c r="C204" s="55"/>
      <c r="D204" s="55"/>
      <c r="E204" s="55"/>
    </row>
    <row r="205" spans="1:12" ht="15.75">
      <c r="A205" s="47"/>
      <c r="B205" s="55"/>
      <c r="C205" s="55"/>
      <c r="D205" s="55"/>
      <c r="E205" s="55"/>
    </row>
    <row r="206" spans="1:12" ht="15.75">
      <c r="A206" s="47"/>
      <c r="B206" s="55"/>
      <c r="C206" s="55"/>
      <c r="D206" s="55"/>
      <c r="E206" s="55"/>
    </row>
    <row r="207" spans="1:12" ht="15.75">
      <c r="A207" s="47"/>
      <c r="B207" s="55"/>
      <c r="C207" s="55"/>
      <c r="D207" s="55"/>
      <c r="E207" s="55"/>
    </row>
    <row r="208" spans="1:12" ht="15.75">
      <c r="A208" s="47"/>
      <c r="B208" s="55"/>
      <c r="C208" s="55"/>
      <c r="D208" s="55"/>
      <c r="E208" s="55"/>
    </row>
    <row r="209" spans="1:5" ht="15.75">
      <c r="A209" s="47"/>
      <c r="B209" s="55"/>
      <c r="C209" s="55"/>
      <c r="D209" s="55"/>
      <c r="E209" s="55"/>
    </row>
    <row r="210" spans="1:5" ht="15.75">
      <c r="A210" s="47"/>
      <c r="B210" s="55"/>
      <c r="C210" s="55"/>
      <c r="D210" s="55"/>
      <c r="E210" s="55"/>
    </row>
    <row r="211" spans="1:5" ht="15.75">
      <c r="A211" s="47"/>
      <c r="B211" s="55"/>
      <c r="C211" s="55"/>
      <c r="D211" s="55"/>
      <c r="E211" s="55"/>
    </row>
    <row r="212" spans="1:5" ht="15.75">
      <c r="A212" s="47"/>
      <c r="B212" s="55"/>
      <c r="C212" s="55"/>
      <c r="D212" s="55"/>
      <c r="E212" s="55"/>
    </row>
    <row r="213" spans="1:5" ht="15.75">
      <c r="A213" s="47"/>
      <c r="B213" s="55"/>
      <c r="C213" s="55"/>
      <c r="D213" s="55"/>
      <c r="E213" s="55"/>
    </row>
    <row r="214" spans="1:5" ht="15.75">
      <c r="A214" s="47"/>
      <c r="B214" s="55"/>
      <c r="C214" s="55"/>
      <c r="D214" s="55"/>
      <c r="E214" s="55"/>
    </row>
    <row r="215" spans="1:5" ht="15.75">
      <c r="A215" s="47"/>
      <c r="B215" s="55"/>
      <c r="C215" s="55"/>
      <c r="D215" s="55"/>
      <c r="E215" s="55"/>
    </row>
    <row r="216" spans="1:5" ht="15.75">
      <c r="A216" s="47"/>
      <c r="B216" s="55"/>
      <c r="C216" s="55"/>
      <c r="D216" s="55"/>
      <c r="E216" s="55"/>
    </row>
    <row r="217" spans="1:5" ht="15.75">
      <c r="A217" s="47"/>
      <c r="B217" s="55"/>
      <c r="C217" s="55"/>
      <c r="D217" s="55"/>
      <c r="E217" s="55"/>
    </row>
    <row r="218" spans="1:5" ht="15.75">
      <c r="A218" s="47"/>
      <c r="B218" s="55"/>
      <c r="C218" s="55"/>
      <c r="D218" s="55"/>
      <c r="E218" s="55"/>
    </row>
    <row r="219" spans="1:5" ht="15.75">
      <c r="A219" s="47"/>
      <c r="B219" s="55"/>
      <c r="C219" s="55"/>
      <c r="D219" s="55"/>
      <c r="E219" s="55"/>
    </row>
    <row r="220" spans="1:5" ht="15.75">
      <c r="A220" s="47"/>
      <c r="B220" s="55"/>
      <c r="C220" s="55"/>
      <c r="D220" s="55"/>
      <c r="E220" s="55"/>
    </row>
    <row r="221" spans="1:5" ht="15.75">
      <c r="A221" s="47"/>
      <c r="B221" s="55"/>
      <c r="C221" s="55"/>
      <c r="D221" s="55"/>
      <c r="E221" s="55"/>
    </row>
    <row r="222" spans="1:5" ht="15.75">
      <c r="A222" s="47"/>
      <c r="B222" s="55"/>
      <c r="C222" s="55"/>
      <c r="D222" s="55"/>
      <c r="E222" s="55"/>
    </row>
    <row r="223" spans="1:5" ht="15.75">
      <c r="A223" s="47"/>
      <c r="B223" s="55"/>
      <c r="C223" s="55"/>
      <c r="D223" s="55"/>
      <c r="E223" s="55"/>
    </row>
    <row r="224" spans="1:5" ht="15.75">
      <c r="A224" s="47"/>
      <c r="B224" s="55"/>
      <c r="C224" s="55"/>
      <c r="D224" s="55"/>
      <c r="E224" s="55"/>
    </row>
    <row r="225" spans="1:5" ht="15.75">
      <c r="A225" s="47"/>
      <c r="B225" s="55"/>
      <c r="C225" s="55"/>
      <c r="D225" s="55"/>
      <c r="E225" s="55"/>
    </row>
    <row r="226" spans="1:5" ht="15.75">
      <c r="A226" s="47"/>
      <c r="B226" s="55"/>
      <c r="C226" s="55"/>
      <c r="D226" s="55"/>
      <c r="E226" s="55"/>
    </row>
    <row r="227" spans="1:5" ht="15.75">
      <c r="A227" s="47"/>
      <c r="B227" s="55"/>
      <c r="C227" s="55"/>
      <c r="D227" s="55"/>
      <c r="E227" s="55"/>
    </row>
    <row r="228" spans="1:5" ht="15.75">
      <c r="A228" s="47"/>
      <c r="B228" s="55"/>
      <c r="C228" s="55"/>
      <c r="D228" s="55"/>
      <c r="E228" s="55"/>
    </row>
    <row r="229" spans="1:5" ht="15.75">
      <c r="A229" s="47"/>
      <c r="B229" s="55"/>
      <c r="C229" s="55"/>
      <c r="D229" s="55"/>
      <c r="E229" s="55"/>
    </row>
    <row r="230" spans="1:5" ht="15.75">
      <c r="A230" s="47"/>
      <c r="B230" s="55"/>
      <c r="C230" s="55"/>
      <c r="D230" s="55"/>
      <c r="E230" s="55"/>
    </row>
    <row r="231" spans="1:5" ht="15.75">
      <c r="A231" s="47"/>
      <c r="B231" s="55"/>
      <c r="C231" s="55"/>
      <c r="D231" s="55"/>
      <c r="E231" s="55"/>
    </row>
    <row r="232" spans="1:5" ht="15.75">
      <c r="A232" s="47"/>
      <c r="B232" s="55"/>
      <c r="C232" s="55"/>
      <c r="D232" s="55"/>
      <c r="E232" s="55"/>
    </row>
    <row r="233" spans="1:5" ht="15.75">
      <c r="A233" s="47"/>
      <c r="B233" s="55"/>
      <c r="C233" s="55"/>
      <c r="D233" s="55"/>
      <c r="E233" s="55"/>
    </row>
    <row r="234" spans="1:5" ht="15.75">
      <c r="A234" s="47"/>
      <c r="B234" s="55"/>
      <c r="C234" s="55"/>
      <c r="D234" s="55"/>
      <c r="E234" s="55"/>
    </row>
    <row r="235" spans="1:5" ht="15.75">
      <c r="A235" s="47"/>
      <c r="B235" s="55"/>
      <c r="C235" s="55"/>
      <c r="D235" s="55"/>
      <c r="E235" s="55"/>
    </row>
    <row r="236" spans="1:5" ht="15.75">
      <c r="A236" s="47"/>
      <c r="B236" s="55"/>
      <c r="C236" s="55"/>
      <c r="D236" s="55"/>
      <c r="E236" s="55"/>
    </row>
    <row r="237" spans="1:5" ht="15.75">
      <c r="A237" s="47"/>
      <c r="B237" s="55"/>
      <c r="C237" s="55"/>
      <c r="D237" s="55"/>
      <c r="E237" s="55"/>
    </row>
    <row r="238" spans="1:5" ht="15.75">
      <c r="A238" s="47"/>
      <c r="B238" s="55"/>
      <c r="C238" s="55"/>
      <c r="D238" s="55"/>
      <c r="E238" s="55"/>
    </row>
    <row r="239" spans="1:5" ht="15.75">
      <c r="A239" s="47"/>
      <c r="B239" s="55"/>
      <c r="C239" s="55"/>
      <c r="D239" s="55"/>
      <c r="E239" s="55"/>
    </row>
    <row r="240" spans="1:5" ht="15.75">
      <c r="A240" s="47"/>
      <c r="B240" s="55"/>
      <c r="C240" s="55"/>
      <c r="D240" s="55"/>
      <c r="E240" s="55"/>
    </row>
    <row r="241" spans="1:5" ht="15.75">
      <c r="A241" s="47"/>
      <c r="B241" s="55"/>
      <c r="C241" s="55"/>
      <c r="D241" s="55"/>
      <c r="E241" s="55"/>
    </row>
    <row r="242" spans="1:5" ht="15.75">
      <c r="A242" s="47"/>
      <c r="B242" s="55"/>
      <c r="C242" s="55"/>
      <c r="D242" s="55"/>
      <c r="E242" s="55"/>
    </row>
    <row r="243" spans="1:5" ht="15.75">
      <c r="A243" s="47"/>
      <c r="B243" s="55"/>
      <c r="C243" s="55"/>
      <c r="D243" s="55"/>
      <c r="E243" s="55"/>
    </row>
    <row r="244" spans="1:5" ht="15.75">
      <c r="A244" s="47"/>
      <c r="B244" s="55"/>
      <c r="C244" s="55"/>
      <c r="D244" s="55"/>
      <c r="E244" s="55"/>
    </row>
    <row r="245" spans="1:5" ht="15.75">
      <c r="A245" s="47"/>
      <c r="B245" s="55"/>
      <c r="C245" s="55"/>
      <c r="D245" s="55"/>
      <c r="E245" s="55"/>
    </row>
    <row r="246" spans="1:5" ht="15.75">
      <c r="A246" s="47"/>
      <c r="B246" s="55"/>
      <c r="C246" s="55"/>
      <c r="D246" s="55"/>
      <c r="E246" s="55"/>
    </row>
    <row r="247" spans="1:5" ht="15.75">
      <c r="A247" s="47"/>
      <c r="B247" s="55"/>
      <c r="C247" s="55"/>
      <c r="D247" s="55"/>
      <c r="E247" s="55"/>
    </row>
    <row r="248" spans="1:5" ht="15.75">
      <c r="A248" s="47"/>
      <c r="B248" s="55"/>
      <c r="C248" s="55"/>
      <c r="D248" s="55"/>
      <c r="E248" s="55"/>
    </row>
    <row r="249" spans="1:5" ht="15.75">
      <c r="A249" s="47"/>
      <c r="B249" s="55"/>
      <c r="C249" s="55"/>
      <c r="D249" s="55"/>
      <c r="E249" s="55"/>
    </row>
    <row r="250" spans="1:5" ht="15.75">
      <c r="A250" s="47"/>
      <c r="B250" s="55"/>
      <c r="C250" s="55"/>
      <c r="D250" s="55"/>
      <c r="E250" s="55"/>
    </row>
    <row r="251" spans="1:5" ht="15.75">
      <c r="A251" s="47"/>
      <c r="B251" s="55"/>
      <c r="C251" s="55"/>
      <c r="D251" s="55"/>
      <c r="E251" s="55"/>
    </row>
    <row r="252" spans="1:5" ht="15.75">
      <c r="A252" s="47"/>
      <c r="B252" s="55"/>
      <c r="C252" s="55"/>
      <c r="D252" s="55"/>
      <c r="E252" s="55"/>
    </row>
    <row r="253" spans="1:5" ht="15.75">
      <c r="A253" s="47"/>
      <c r="B253" s="55"/>
      <c r="C253" s="55"/>
      <c r="D253" s="55"/>
      <c r="E253" s="55"/>
    </row>
    <row r="254" spans="1:5" ht="15.75">
      <c r="A254" s="47"/>
      <c r="B254" s="55"/>
      <c r="C254" s="55"/>
      <c r="D254" s="55"/>
      <c r="E254" s="55"/>
    </row>
    <row r="255" spans="1:5" ht="15.75">
      <c r="A255" s="47"/>
      <c r="B255" s="55"/>
      <c r="C255" s="55"/>
      <c r="D255" s="55"/>
      <c r="E255" s="55"/>
    </row>
    <row r="256" spans="1:5" ht="15.75">
      <c r="A256" s="47"/>
      <c r="B256" s="55"/>
      <c r="C256" s="55"/>
      <c r="D256" s="55"/>
      <c r="E256" s="55"/>
    </row>
    <row r="257" spans="1:5" ht="15.75">
      <c r="A257" s="47"/>
      <c r="B257" s="55"/>
      <c r="C257" s="55"/>
      <c r="D257" s="55"/>
      <c r="E257" s="55"/>
    </row>
    <row r="258" spans="1:5" ht="15.75">
      <c r="A258" s="47"/>
      <c r="B258" s="55"/>
      <c r="C258" s="55"/>
      <c r="D258" s="55"/>
      <c r="E258" s="55"/>
    </row>
    <row r="259" spans="1:5" ht="15.75">
      <c r="A259" s="47"/>
      <c r="B259" s="55"/>
      <c r="C259" s="55"/>
      <c r="D259" s="55"/>
      <c r="E259" s="55"/>
    </row>
    <row r="260" spans="1:5" ht="15.75">
      <c r="A260" s="47"/>
      <c r="B260" s="55"/>
      <c r="C260" s="55"/>
      <c r="D260" s="55"/>
      <c r="E260" s="55"/>
    </row>
    <row r="261" spans="1:5" ht="15.75">
      <c r="A261" s="47"/>
      <c r="B261" s="55"/>
      <c r="C261" s="55"/>
      <c r="D261" s="55"/>
      <c r="E261" s="55"/>
    </row>
    <row r="262" spans="1:5" ht="15.75">
      <c r="A262" s="47"/>
      <c r="B262" s="55"/>
      <c r="C262" s="55"/>
      <c r="D262" s="55"/>
      <c r="E262" s="55"/>
    </row>
    <row r="263" spans="1:5" ht="15.75">
      <c r="A263" s="47"/>
    </row>
    <row r="264" spans="1:5" ht="15.75">
      <c r="A264" s="47"/>
    </row>
    <row r="265" spans="1:5" ht="15.75">
      <c r="A265" s="47"/>
    </row>
    <row r="266" spans="1:5" ht="15.75">
      <c r="A266" s="47"/>
    </row>
    <row r="267" spans="1:5" ht="15.75">
      <c r="A267" s="47"/>
    </row>
    <row r="268" spans="1:5" ht="15.75">
      <c r="A268" s="47"/>
    </row>
    <row r="269" spans="1:5" ht="15.75">
      <c r="A269" s="47"/>
    </row>
    <row r="270" spans="1:5" ht="15.75">
      <c r="A270" s="47"/>
    </row>
    <row r="271" spans="1:5" ht="15.75">
      <c r="A271" s="47"/>
    </row>
    <row r="272" spans="1:5"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K26"/>
    <mergeCell ref="A2:K2"/>
    <mergeCell ref="A3:K3"/>
    <mergeCell ref="A4:K4"/>
    <mergeCell ref="A5:K5"/>
    <mergeCell ref="A25:K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M5" sqref="M5"/>
    </sheetView>
  </sheetViews>
  <sheetFormatPr baseColWidth="10" defaultRowHeight="15"/>
  <cols>
    <col min="1" max="1" width="64.140625" style="997" customWidth="1"/>
    <col min="2" max="7" width="20.140625" style="48" customWidth="1"/>
    <col min="8" max="9" width="21" style="48" customWidth="1"/>
    <col min="10" max="10" width="26.42578125" style="48" customWidth="1"/>
    <col min="11" max="11" width="3.7109375" style="131" customWidth="1"/>
    <col min="12" max="12" width="11.140625" style="805" bestFit="1" customWidth="1"/>
    <col min="13" max="256" width="11.42578125" style="805"/>
    <col min="257" max="257" width="64.140625" style="805" customWidth="1"/>
    <col min="258" max="263" width="20.140625" style="805" customWidth="1"/>
    <col min="264" max="265" width="21" style="805" customWidth="1"/>
    <col min="266" max="266" width="26.42578125" style="805" customWidth="1"/>
    <col min="267" max="267" width="3.7109375" style="805" customWidth="1"/>
    <col min="268" max="268" width="11.140625" style="805" bestFit="1" customWidth="1"/>
    <col min="269" max="512" width="11.42578125" style="805"/>
    <col min="513" max="513" width="64.140625" style="805" customWidth="1"/>
    <col min="514" max="519" width="20.140625" style="805" customWidth="1"/>
    <col min="520" max="521" width="21" style="805" customWidth="1"/>
    <col min="522" max="522" width="26.42578125" style="805" customWidth="1"/>
    <col min="523" max="523" width="3.7109375" style="805" customWidth="1"/>
    <col min="524" max="524" width="11.140625" style="805" bestFit="1" customWidth="1"/>
    <col min="525" max="768" width="11.42578125" style="805"/>
    <col min="769" max="769" width="64.140625" style="805" customWidth="1"/>
    <col min="770" max="775" width="20.140625" style="805" customWidth="1"/>
    <col min="776" max="777" width="21" style="805" customWidth="1"/>
    <col min="778" max="778" width="26.42578125" style="805" customWidth="1"/>
    <col min="779" max="779" width="3.7109375" style="805" customWidth="1"/>
    <col min="780" max="780" width="11.140625" style="805" bestFit="1" customWidth="1"/>
    <col min="781" max="1024" width="11.42578125" style="805"/>
    <col min="1025" max="1025" width="64.140625" style="805" customWidth="1"/>
    <col min="1026" max="1031" width="20.140625" style="805" customWidth="1"/>
    <col min="1032" max="1033" width="21" style="805" customWidth="1"/>
    <col min="1034" max="1034" width="26.42578125" style="805" customWidth="1"/>
    <col min="1035" max="1035" width="3.7109375" style="805" customWidth="1"/>
    <col min="1036" max="1036" width="11.140625" style="805" bestFit="1" customWidth="1"/>
    <col min="1037" max="1280" width="11.42578125" style="805"/>
    <col min="1281" max="1281" width="64.140625" style="805" customWidth="1"/>
    <col min="1282" max="1287" width="20.140625" style="805" customWidth="1"/>
    <col min="1288" max="1289" width="21" style="805" customWidth="1"/>
    <col min="1290" max="1290" width="26.42578125" style="805" customWidth="1"/>
    <col min="1291" max="1291" width="3.7109375" style="805" customWidth="1"/>
    <col min="1292" max="1292" width="11.140625" style="805" bestFit="1" customWidth="1"/>
    <col min="1293" max="1536" width="11.42578125" style="805"/>
    <col min="1537" max="1537" width="64.140625" style="805" customWidth="1"/>
    <col min="1538" max="1543" width="20.140625" style="805" customWidth="1"/>
    <col min="1544" max="1545" width="21" style="805" customWidth="1"/>
    <col min="1546" max="1546" width="26.42578125" style="805" customWidth="1"/>
    <col min="1547" max="1547" width="3.7109375" style="805" customWidth="1"/>
    <col min="1548" max="1548" width="11.140625" style="805" bestFit="1" customWidth="1"/>
    <col min="1549" max="1792" width="11.42578125" style="805"/>
    <col min="1793" max="1793" width="64.140625" style="805" customWidth="1"/>
    <col min="1794" max="1799" width="20.140625" style="805" customWidth="1"/>
    <col min="1800" max="1801" width="21" style="805" customWidth="1"/>
    <col min="1802" max="1802" width="26.42578125" style="805" customWidth="1"/>
    <col min="1803" max="1803" width="3.7109375" style="805" customWidth="1"/>
    <col min="1804" max="1804" width="11.140625" style="805" bestFit="1" customWidth="1"/>
    <col min="1805" max="2048" width="11.42578125" style="805"/>
    <col min="2049" max="2049" width="64.140625" style="805" customWidth="1"/>
    <col min="2050" max="2055" width="20.140625" style="805" customWidth="1"/>
    <col min="2056" max="2057" width="21" style="805" customWidth="1"/>
    <col min="2058" max="2058" width="26.42578125" style="805" customWidth="1"/>
    <col min="2059" max="2059" width="3.7109375" style="805" customWidth="1"/>
    <col min="2060" max="2060" width="11.140625" style="805" bestFit="1" customWidth="1"/>
    <col min="2061" max="2304" width="11.42578125" style="805"/>
    <col min="2305" max="2305" width="64.140625" style="805" customWidth="1"/>
    <col min="2306" max="2311" width="20.140625" style="805" customWidth="1"/>
    <col min="2312" max="2313" width="21" style="805" customWidth="1"/>
    <col min="2314" max="2314" width="26.42578125" style="805" customWidth="1"/>
    <col min="2315" max="2315" width="3.7109375" style="805" customWidth="1"/>
    <col min="2316" max="2316" width="11.140625" style="805" bestFit="1" customWidth="1"/>
    <col min="2317" max="2560" width="11.42578125" style="805"/>
    <col min="2561" max="2561" width="64.140625" style="805" customWidth="1"/>
    <col min="2562" max="2567" width="20.140625" style="805" customWidth="1"/>
    <col min="2568" max="2569" width="21" style="805" customWidth="1"/>
    <col min="2570" max="2570" width="26.42578125" style="805" customWidth="1"/>
    <col min="2571" max="2571" width="3.7109375" style="805" customWidth="1"/>
    <col min="2572" max="2572" width="11.140625" style="805" bestFit="1" customWidth="1"/>
    <col min="2573" max="2816" width="11.42578125" style="805"/>
    <col min="2817" max="2817" width="64.140625" style="805" customWidth="1"/>
    <col min="2818" max="2823" width="20.140625" style="805" customWidth="1"/>
    <col min="2824" max="2825" width="21" style="805" customWidth="1"/>
    <col min="2826" max="2826" width="26.42578125" style="805" customWidth="1"/>
    <col min="2827" max="2827" width="3.7109375" style="805" customWidth="1"/>
    <col min="2828" max="2828" width="11.140625" style="805" bestFit="1" customWidth="1"/>
    <col min="2829" max="3072" width="11.42578125" style="805"/>
    <col min="3073" max="3073" width="64.140625" style="805" customWidth="1"/>
    <col min="3074" max="3079" width="20.140625" style="805" customWidth="1"/>
    <col min="3080" max="3081" width="21" style="805" customWidth="1"/>
    <col min="3082" max="3082" width="26.42578125" style="805" customWidth="1"/>
    <col min="3083" max="3083" width="3.7109375" style="805" customWidth="1"/>
    <col min="3084" max="3084" width="11.140625" style="805" bestFit="1" customWidth="1"/>
    <col min="3085" max="3328" width="11.42578125" style="805"/>
    <col min="3329" max="3329" width="64.140625" style="805" customWidth="1"/>
    <col min="3330" max="3335" width="20.140625" style="805" customWidth="1"/>
    <col min="3336" max="3337" width="21" style="805" customWidth="1"/>
    <col min="3338" max="3338" width="26.42578125" style="805" customWidth="1"/>
    <col min="3339" max="3339" width="3.7109375" style="805" customWidth="1"/>
    <col min="3340" max="3340" width="11.140625" style="805" bestFit="1" customWidth="1"/>
    <col min="3341" max="3584" width="11.42578125" style="805"/>
    <col min="3585" max="3585" width="64.140625" style="805" customWidth="1"/>
    <col min="3586" max="3591" width="20.140625" style="805" customWidth="1"/>
    <col min="3592" max="3593" width="21" style="805" customWidth="1"/>
    <col min="3594" max="3594" width="26.42578125" style="805" customWidth="1"/>
    <col min="3595" max="3595" width="3.7109375" style="805" customWidth="1"/>
    <col min="3596" max="3596" width="11.140625" style="805" bestFit="1" customWidth="1"/>
    <col min="3597" max="3840" width="11.42578125" style="805"/>
    <col min="3841" max="3841" width="64.140625" style="805" customWidth="1"/>
    <col min="3842" max="3847" width="20.140625" style="805" customWidth="1"/>
    <col min="3848" max="3849" width="21" style="805" customWidth="1"/>
    <col min="3850" max="3850" width="26.42578125" style="805" customWidth="1"/>
    <col min="3851" max="3851" width="3.7109375" style="805" customWidth="1"/>
    <col min="3852" max="3852" width="11.140625" style="805" bestFit="1" customWidth="1"/>
    <col min="3853" max="4096" width="11.42578125" style="805"/>
    <col min="4097" max="4097" width="64.140625" style="805" customWidth="1"/>
    <col min="4098" max="4103" width="20.140625" style="805" customWidth="1"/>
    <col min="4104" max="4105" width="21" style="805" customWidth="1"/>
    <col min="4106" max="4106" width="26.42578125" style="805" customWidth="1"/>
    <col min="4107" max="4107" width="3.7109375" style="805" customWidth="1"/>
    <col min="4108" max="4108" width="11.140625" style="805" bestFit="1" customWidth="1"/>
    <col min="4109" max="4352" width="11.42578125" style="805"/>
    <col min="4353" max="4353" width="64.140625" style="805" customWidth="1"/>
    <col min="4354" max="4359" width="20.140625" style="805" customWidth="1"/>
    <col min="4360" max="4361" width="21" style="805" customWidth="1"/>
    <col min="4362" max="4362" width="26.42578125" style="805" customWidth="1"/>
    <col min="4363" max="4363" width="3.7109375" style="805" customWidth="1"/>
    <col min="4364" max="4364" width="11.140625" style="805" bestFit="1" customWidth="1"/>
    <col min="4365" max="4608" width="11.42578125" style="805"/>
    <col min="4609" max="4609" width="64.140625" style="805" customWidth="1"/>
    <col min="4610" max="4615" width="20.140625" style="805" customWidth="1"/>
    <col min="4616" max="4617" width="21" style="805" customWidth="1"/>
    <col min="4618" max="4618" width="26.42578125" style="805" customWidth="1"/>
    <col min="4619" max="4619" width="3.7109375" style="805" customWidth="1"/>
    <col min="4620" max="4620" width="11.140625" style="805" bestFit="1" customWidth="1"/>
    <col min="4621" max="4864" width="11.42578125" style="805"/>
    <col min="4865" max="4865" width="64.140625" style="805" customWidth="1"/>
    <col min="4866" max="4871" width="20.140625" style="805" customWidth="1"/>
    <col min="4872" max="4873" width="21" style="805" customWidth="1"/>
    <col min="4874" max="4874" width="26.42578125" style="805" customWidth="1"/>
    <col min="4875" max="4875" width="3.7109375" style="805" customWidth="1"/>
    <col min="4876" max="4876" width="11.140625" style="805" bestFit="1" customWidth="1"/>
    <col min="4877" max="5120" width="11.42578125" style="805"/>
    <col min="5121" max="5121" width="64.140625" style="805" customWidth="1"/>
    <col min="5122" max="5127" width="20.140625" style="805" customWidth="1"/>
    <col min="5128" max="5129" width="21" style="805" customWidth="1"/>
    <col min="5130" max="5130" width="26.42578125" style="805" customWidth="1"/>
    <col min="5131" max="5131" width="3.7109375" style="805" customWidth="1"/>
    <col min="5132" max="5132" width="11.140625" style="805" bestFit="1" customWidth="1"/>
    <col min="5133" max="5376" width="11.42578125" style="805"/>
    <col min="5377" max="5377" width="64.140625" style="805" customWidth="1"/>
    <col min="5378" max="5383" width="20.140625" style="805" customWidth="1"/>
    <col min="5384" max="5385" width="21" style="805" customWidth="1"/>
    <col min="5386" max="5386" width="26.42578125" style="805" customWidth="1"/>
    <col min="5387" max="5387" width="3.7109375" style="805" customWidth="1"/>
    <col min="5388" max="5388" width="11.140625" style="805" bestFit="1" customWidth="1"/>
    <col min="5389" max="5632" width="11.42578125" style="805"/>
    <col min="5633" max="5633" width="64.140625" style="805" customWidth="1"/>
    <col min="5634" max="5639" width="20.140625" style="805" customWidth="1"/>
    <col min="5640" max="5641" width="21" style="805" customWidth="1"/>
    <col min="5642" max="5642" width="26.42578125" style="805" customWidth="1"/>
    <col min="5643" max="5643" width="3.7109375" style="805" customWidth="1"/>
    <col min="5644" max="5644" width="11.140625" style="805" bestFit="1" customWidth="1"/>
    <col min="5645" max="5888" width="11.42578125" style="805"/>
    <col min="5889" max="5889" width="64.140625" style="805" customWidth="1"/>
    <col min="5890" max="5895" width="20.140625" style="805" customWidth="1"/>
    <col min="5896" max="5897" width="21" style="805" customWidth="1"/>
    <col min="5898" max="5898" width="26.42578125" style="805" customWidth="1"/>
    <col min="5899" max="5899" width="3.7109375" style="805" customWidth="1"/>
    <col min="5900" max="5900" width="11.140625" style="805" bestFit="1" customWidth="1"/>
    <col min="5901" max="6144" width="11.42578125" style="805"/>
    <col min="6145" max="6145" width="64.140625" style="805" customWidth="1"/>
    <col min="6146" max="6151" width="20.140625" style="805" customWidth="1"/>
    <col min="6152" max="6153" width="21" style="805" customWidth="1"/>
    <col min="6154" max="6154" width="26.42578125" style="805" customWidth="1"/>
    <col min="6155" max="6155" width="3.7109375" style="805" customWidth="1"/>
    <col min="6156" max="6156" width="11.140625" style="805" bestFit="1" customWidth="1"/>
    <col min="6157" max="6400" width="11.42578125" style="805"/>
    <col min="6401" max="6401" width="64.140625" style="805" customWidth="1"/>
    <col min="6402" max="6407" width="20.140625" style="805" customWidth="1"/>
    <col min="6408" max="6409" width="21" style="805" customWidth="1"/>
    <col min="6410" max="6410" width="26.42578125" style="805" customWidth="1"/>
    <col min="6411" max="6411" width="3.7109375" style="805" customWidth="1"/>
    <col min="6412" max="6412" width="11.140625" style="805" bestFit="1" customWidth="1"/>
    <col min="6413" max="6656" width="11.42578125" style="805"/>
    <col min="6657" max="6657" width="64.140625" style="805" customWidth="1"/>
    <col min="6658" max="6663" width="20.140625" style="805" customWidth="1"/>
    <col min="6664" max="6665" width="21" style="805" customWidth="1"/>
    <col min="6666" max="6666" width="26.42578125" style="805" customWidth="1"/>
    <col min="6667" max="6667" width="3.7109375" style="805" customWidth="1"/>
    <col min="6668" max="6668" width="11.140625" style="805" bestFit="1" customWidth="1"/>
    <col min="6669" max="6912" width="11.42578125" style="805"/>
    <col min="6913" max="6913" width="64.140625" style="805" customWidth="1"/>
    <col min="6914" max="6919" width="20.140625" style="805" customWidth="1"/>
    <col min="6920" max="6921" width="21" style="805" customWidth="1"/>
    <col min="6922" max="6922" width="26.42578125" style="805" customWidth="1"/>
    <col min="6923" max="6923" width="3.7109375" style="805" customWidth="1"/>
    <col min="6924" max="6924" width="11.140625" style="805" bestFit="1" customWidth="1"/>
    <col min="6925" max="7168" width="11.42578125" style="805"/>
    <col min="7169" max="7169" width="64.140625" style="805" customWidth="1"/>
    <col min="7170" max="7175" width="20.140625" style="805" customWidth="1"/>
    <col min="7176" max="7177" width="21" style="805" customWidth="1"/>
    <col min="7178" max="7178" width="26.42578125" style="805" customWidth="1"/>
    <col min="7179" max="7179" width="3.7109375" style="805" customWidth="1"/>
    <col min="7180" max="7180" width="11.140625" style="805" bestFit="1" customWidth="1"/>
    <col min="7181" max="7424" width="11.42578125" style="805"/>
    <col min="7425" max="7425" width="64.140625" style="805" customWidth="1"/>
    <col min="7426" max="7431" width="20.140625" style="805" customWidth="1"/>
    <col min="7432" max="7433" width="21" style="805" customWidth="1"/>
    <col min="7434" max="7434" width="26.42578125" style="805" customWidth="1"/>
    <col min="7435" max="7435" width="3.7109375" style="805" customWidth="1"/>
    <col min="7436" max="7436" width="11.140625" style="805" bestFit="1" customWidth="1"/>
    <col min="7437" max="7680" width="11.42578125" style="805"/>
    <col min="7681" max="7681" width="64.140625" style="805" customWidth="1"/>
    <col min="7682" max="7687" width="20.140625" style="805" customWidth="1"/>
    <col min="7688" max="7689" width="21" style="805" customWidth="1"/>
    <col min="7690" max="7690" width="26.42578125" style="805" customWidth="1"/>
    <col min="7691" max="7691" width="3.7109375" style="805" customWidth="1"/>
    <col min="7692" max="7692" width="11.140625" style="805" bestFit="1" customWidth="1"/>
    <col min="7693" max="7936" width="11.42578125" style="805"/>
    <col min="7937" max="7937" width="64.140625" style="805" customWidth="1"/>
    <col min="7938" max="7943" width="20.140625" style="805" customWidth="1"/>
    <col min="7944" max="7945" width="21" style="805" customWidth="1"/>
    <col min="7946" max="7946" width="26.42578125" style="805" customWidth="1"/>
    <col min="7947" max="7947" width="3.7109375" style="805" customWidth="1"/>
    <col min="7948" max="7948" width="11.140625" style="805" bestFit="1" customWidth="1"/>
    <col min="7949" max="8192" width="11.42578125" style="805"/>
    <col min="8193" max="8193" width="64.140625" style="805" customWidth="1"/>
    <col min="8194" max="8199" width="20.140625" style="805" customWidth="1"/>
    <col min="8200" max="8201" width="21" style="805" customWidth="1"/>
    <col min="8202" max="8202" width="26.42578125" style="805" customWidth="1"/>
    <col min="8203" max="8203" width="3.7109375" style="805" customWidth="1"/>
    <col min="8204" max="8204" width="11.140625" style="805" bestFit="1" customWidth="1"/>
    <col min="8205" max="8448" width="11.42578125" style="805"/>
    <col min="8449" max="8449" width="64.140625" style="805" customWidth="1"/>
    <col min="8450" max="8455" width="20.140625" style="805" customWidth="1"/>
    <col min="8456" max="8457" width="21" style="805" customWidth="1"/>
    <col min="8458" max="8458" width="26.42578125" style="805" customWidth="1"/>
    <col min="8459" max="8459" width="3.7109375" style="805" customWidth="1"/>
    <col min="8460" max="8460" width="11.140625" style="805" bestFit="1" customWidth="1"/>
    <col min="8461" max="8704" width="11.42578125" style="805"/>
    <col min="8705" max="8705" width="64.140625" style="805" customWidth="1"/>
    <col min="8706" max="8711" width="20.140625" style="805" customWidth="1"/>
    <col min="8712" max="8713" width="21" style="805" customWidth="1"/>
    <col min="8714" max="8714" width="26.42578125" style="805" customWidth="1"/>
    <col min="8715" max="8715" width="3.7109375" style="805" customWidth="1"/>
    <col min="8716" max="8716" width="11.140625" style="805" bestFit="1" customWidth="1"/>
    <col min="8717" max="8960" width="11.42578125" style="805"/>
    <col min="8961" max="8961" width="64.140625" style="805" customWidth="1"/>
    <col min="8962" max="8967" width="20.140625" style="805" customWidth="1"/>
    <col min="8968" max="8969" width="21" style="805" customWidth="1"/>
    <col min="8970" max="8970" width="26.42578125" style="805" customWidth="1"/>
    <col min="8971" max="8971" width="3.7109375" style="805" customWidth="1"/>
    <col min="8972" max="8972" width="11.140625" style="805" bestFit="1" customWidth="1"/>
    <col min="8973" max="9216" width="11.42578125" style="805"/>
    <col min="9217" max="9217" width="64.140625" style="805" customWidth="1"/>
    <col min="9218" max="9223" width="20.140625" style="805" customWidth="1"/>
    <col min="9224" max="9225" width="21" style="805" customWidth="1"/>
    <col min="9226" max="9226" width="26.42578125" style="805" customWidth="1"/>
    <col min="9227" max="9227" width="3.7109375" style="805" customWidth="1"/>
    <col min="9228" max="9228" width="11.140625" style="805" bestFit="1" customWidth="1"/>
    <col min="9229" max="9472" width="11.42578125" style="805"/>
    <col min="9473" max="9473" width="64.140625" style="805" customWidth="1"/>
    <col min="9474" max="9479" width="20.140625" style="805" customWidth="1"/>
    <col min="9480" max="9481" width="21" style="805" customWidth="1"/>
    <col min="9482" max="9482" width="26.42578125" style="805" customWidth="1"/>
    <col min="9483" max="9483" width="3.7109375" style="805" customWidth="1"/>
    <col min="9484" max="9484" width="11.140625" style="805" bestFit="1" customWidth="1"/>
    <col min="9485" max="9728" width="11.42578125" style="805"/>
    <col min="9729" max="9729" width="64.140625" style="805" customWidth="1"/>
    <col min="9730" max="9735" width="20.140625" style="805" customWidth="1"/>
    <col min="9736" max="9737" width="21" style="805" customWidth="1"/>
    <col min="9738" max="9738" width="26.42578125" style="805" customWidth="1"/>
    <col min="9739" max="9739" width="3.7109375" style="805" customWidth="1"/>
    <col min="9740" max="9740" width="11.140625" style="805" bestFit="1" customWidth="1"/>
    <col min="9741" max="9984" width="11.42578125" style="805"/>
    <col min="9985" max="9985" width="64.140625" style="805" customWidth="1"/>
    <col min="9986" max="9991" width="20.140625" style="805" customWidth="1"/>
    <col min="9992" max="9993" width="21" style="805" customWidth="1"/>
    <col min="9994" max="9994" width="26.42578125" style="805" customWidth="1"/>
    <col min="9995" max="9995" width="3.7109375" style="805" customWidth="1"/>
    <col min="9996" max="9996" width="11.140625" style="805" bestFit="1" customWidth="1"/>
    <col min="9997" max="10240" width="11.42578125" style="805"/>
    <col min="10241" max="10241" width="64.140625" style="805" customWidth="1"/>
    <col min="10242" max="10247" width="20.140625" style="805" customWidth="1"/>
    <col min="10248" max="10249" width="21" style="805" customWidth="1"/>
    <col min="10250" max="10250" width="26.42578125" style="805" customWidth="1"/>
    <col min="10251" max="10251" width="3.7109375" style="805" customWidth="1"/>
    <col min="10252" max="10252" width="11.140625" style="805" bestFit="1" customWidth="1"/>
    <col min="10253" max="10496" width="11.42578125" style="805"/>
    <col min="10497" max="10497" width="64.140625" style="805" customWidth="1"/>
    <col min="10498" max="10503" width="20.140625" style="805" customWidth="1"/>
    <col min="10504" max="10505" width="21" style="805" customWidth="1"/>
    <col min="10506" max="10506" width="26.42578125" style="805" customWidth="1"/>
    <col min="10507" max="10507" width="3.7109375" style="805" customWidth="1"/>
    <col min="10508" max="10508" width="11.140625" style="805" bestFit="1" customWidth="1"/>
    <col min="10509" max="10752" width="11.42578125" style="805"/>
    <col min="10753" max="10753" width="64.140625" style="805" customWidth="1"/>
    <col min="10754" max="10759" width="20.140625" style="805" customWidth="1"/>
    <col min="10760" max="10761" width="21" style="805" customWidth="1"/>
    <col min="10762" max="10762" width="26.42578125" style="805" customWidth="1"/>
    <col min="10763" max="10763" width="3.7109375" style="805" customWidth="1"/>
    <col min="10764" max="10764" width="11.140625" style="805" bestFit="1" customWidth="1"/>
    <col min="10765" max="11008" width="11.42578125" style="805"/>
    <col min="11009" max="11009" width="64.140625" style="805" customWidth="1"/>
    <col min="11010" max="11015" width="20.140625" style="805" customWidth="1"/>
    <col min="11016" max="11017" width="21" style="805" customWidth="1"/>
    <col min="11018" max="11018" width="26.42578125" style="805" customWidth="1"/>
    <col min="11019" max="11019" width="3.7109375" style="805" customWidth="1"/>
    <col min="11020" max="11020" width="11.140625" style="805" bestFit="1" customWidth="1"/>
    <col min="11021" max="11264" width="11.42578125" style="805"/>
    <col min="11265" max="11265" width="64.140625" style="805" customWidth="1"/>
    <col min="11266" max="11271" width="20.140625" style="805" customWidth="1"/>
    <col min="11272" max="11273" width="21" style="805" customWidth="1"/>
    <col min="11274" max="11274" width="26.42578125" style="805" customWidth="1"/>
    <col min="11275" max="11275" width="3.7109375" style="805" customWidth="1"/>
    <col min="11276" max="11276" width="11.140625" style="805" bestFit="1" customWidth="1"/>
    <col min="11277" max="11520" width="11.42578125" style="805"/>
    <col min="11521" max="11521" width="64.140625" style="805" customWidth="1"/>
    <col min="11522" max="11527" width="20.140625" style="805" customWidth="1"/>
    <col min="11528" max="11529" width="21" style="805" customWidth="1"/>
    <col min="11530" max="11530" width="26.42578125" style="805" customWidth="1"/>
    <col min="11531" max="11531" width="3.7109375" style="805" customWidth="1"/>
    <col min="11532" max="11532" width="11.140625" style="805" bestFit="1" customWidth="1"/>
    <col min="11533" max="11776" width="11.42578125" style="805"/>
    <col min="11777" max="11777" width="64.140625" style="805" customWidth="1"/>
    <col min="11778" max="11783" width="20.140625" style="805" customWidth="1"/>
    <col min="11784" max="11785" width="21" style="805" customWidth="1"/>
    <col min="11786" max="11786" width="26.42578125" style="805" customWidth="1"/>
    <col min="11787" max="11787" width="3.7109375" style="805" customWidth="1"/>
    <col min="11788" max="11788" width="11.140625" style="805" bestFit="1" customWidth="1"/>
    <col min="11789" max="12032" width="11.42578125" style="805"/>
    <col min="12033" max="12033" width="64.140625" style="805" customWidth="1"/>
    <col min="12034" max="12039" width="20.140625" style="805" customWidth="1"/>
    <col min="12040" max="12041" width="21" style="805" customWidth="1"/>
    <col min="12042" max="12042" width="26.42578125" style="805" customWidth="1"/>
    <col min="12043" max="12043" width="3.7109375" style="805" customWidth="1"/>
    <col min="12044" max="12044" width="11.140625" style="805" bestFit="1" customWidth="1"/>
    <col min="12045" max="12288" width="11.42578125" style="805"/>
    <col min="12289" max="12289" width="64.140625" style="805" customWidth="1"/>
    <col min="12290" max="12295" width="20.140625" style="805" customWidth="1"/>
    <col min="12296" max="12297" width="21" style="805" customWidth="1"/>
    <col min="12298" max="12298" width="26.42578125" style="805" customWidth="1"/>
    <col min="12299" max="12299" width="3.7109375" style="805" customWidth="1"/>
    <col min="12300" max="12300" width="11.140625" style="805" bestFit="1" customWidth="1"/>
    <col min="12301" max="12544" width="11.42578125" style="805"/>
    <col min="12545" max="12545" width="64.140625" style="805" customWidth="1"/>
    <col min="12546" max="12551" width="20.140625" style="805" customWidth="1"/>
    <col min="12552" max="12553" width="21" style="805" customWidth="1"/>
    <col min="12554" max="12554" width="26.42578125" style="805" customWidth="1"/>
    <col min="12555" max="12555" width="3.7109375" style="805" customWidth="1"/>
    <col min="12556" max="12556" width="11.140625" style="805" bestFit="1" customWidth="1"/>
    <col min="12557" max="12800" width="11.42578125" style="805"/>
    <col min="12801" max="12801" width="64.140625" style="805" customWidth="1"/>
    <col min="12802" max="12807" width="20.140625" style="805" customWidth="1"/>
    <col min="12808" max="12809" width="21" style="805" customWidth="1"/>
    <col min="12810" max="12810" width="26.42578125" style="805" customWidth="1"/>
    <col min="12811" max="12811" width="3.7109375" style="805" customWidth="1"/>
    <col min="12812" max="12812" width="11.140625" style="805" bestFit="1" customWidth="1"/>
    <col min="12813" max="13056" width="11.42578125" style="805"/>
    <col min="13057" max="13057" width="64.140625" style="805" customWidth="1"/>
    <col min="13058" max="13063" width="20.140625" style="805" customWidth="1"/>
    <col min="13064" max="13065" width="21" style="805" customWidth="1"/>
    <col min="13066" max="13066" width="26.42578125" style="805" customWidth="1"/>
    <col min="13067" max="13067" width="3.7109375" style="805" customWidth="1"/>
    <col min="13068" max="13068" width="11.140625" style="805" bestFit="1" customWidth="1"/>
    <col min="13069" max="13312" width="11.42578125" style="805"/>
    <col min="13313" max="13313" width="64.140625" style="805" customWidth="1"/>
    <col min="13314" max="13319" width="20.140625" style="805" customWidth="1"/>
    <col min="13320" max="13321" width="21" style="805" customWidth="1"/>
    <col min="13322" max="13322" width="26.42578125" style="805" customWidth="1"/>
    <col min="13323" max="13323" width="3.7109375" style="805" customWidth="1"/>
    <col min="13324" max="13324" width="11.140625" style="805" bestFit="1" customWidth="1"/>
    <col min="13325" max="13568" width="11.42578125" style="805"/>
    <col min="13569" max="13569" width="64.140625" style="805" customWidth="1"/>
    <col min="13570" max="13575" width="20.140625" style="805" customWidth="1"/>
    <col min="13576" max="13577" width="21" style="805" customWidth="1"/>
    <col min="13578" max="13578" width="26.42578125" style="805" customWidth="1"/>
    <col min="13579" max="13579" width="3.7109375" style="805" customWidth="1"/>
    <col min="13580" max="13580" width="11.140625" style="805" bestFit="1" customWidth="1"/>
    <col min="13581" max="13824" width="11.42578125" style="805"/>
    <col min="13825" max="13825" width="64.140625" style="805" customWidth="1"/>
    <col min="13826" max="13831" width="20.140625" style="805" customWidth="1"/>
    <col min="13832" max="13833" width="21" style="805" customWidth="1"/>
    <col min="13834" max="13834" width="26.42578125" style="805" customWidth="1"/>
    <col min="13835" max="13835" width="3.7109375" style="805" customWidth="1"/>
    <col min="13836" max="13836" width="11.140625" style="805" bestFit="1" customWidth="1"/>
    <col min="13837" max="14080" width="11.42578125" style="805"/>
    <col min="14081" max="14081" width="64.140625" style="805" customWidth="1"/>
    <col min="14082" max="14087" width="20.140625" style="805" customWidth="1"/>
    <col min="14088" max="14089" width="21" style="805" customWidth="1"/>
    <col min="14090" max="14090" width="26.42578125" style="805" customWidth="1"/>
    <col min="14091" max="14091" width="3.7109375" style="805" customWidth="1"/>
    <col min="14092" max="14092" width="11.140625" style="805" bestFit="1" customWidth="1"/>
    <col min="14093" max="14336" width="11.42578125" style="805"/>
    <col min="14337" max="14337" width="64.140625" style="805" customWidth="1"/>
    <col min="14338" max="14343" width="20.140625" style="805" customWidth="1"/>
    <col min="14344" max="14345" width="21" style="805" customWidth="1"/>
    <col min="14346" max="14346" width="26.42578125" style="805" customWidth="1"/>
    <col min="14347" max="14347" width="3.7109375" style="805" customWidth="1"/>
    <col min="14348" max="14348" width="11.140625" style="805" bestFit="1" customWidth="1"/>
    <col min="14349" max="14592" width="11.42578125" style="805"/>
    <col min="14593" max="14593" width="64.140625" style="805" customWidth="1"/>
    <col min="14594" max="14599" width="20.140625" style="805" customWidth="1"/>
    <col min="14600" max="14601" width="21" style="805" customWidth="1"/>
    <col min="14602" max="14602" width="26.42578125" style="805" customWidth="1"/>
    <col min="14603" max="14603" width="3.7109375" style="805" customWidth="1"/>
    <col min="14604" max="14604" width="11.140625" style="805" bestFit="1" customWidth="1"/>
    <col min="14605" max="14848" width="11.42578125" style="805"/>
    <col min="14849" max="14849" width="64.140625" style="805" customWidth="1"/>
    <col min="14850" max="14855" width="20.140625" style="805" customWidth="1"/>
    <col min="14856" max="14857" width="21" style="805" customWidth="1"/>
    <col min="14858" max="14858" width="26.42578125" style="805" customWidth="1"/>
    <col min="14859" max="14859" width="3.7109375" style="805" customWidth="1"/>
    <col min="14860" max="14860" width="11.140625" style="805" bestFit="1" customWidth="1"/>
    <col min="14861" max="15104" width="11.42578125" style="805"/>
    <col min="15105" max="15105" width="64.140625" style="805" customWidth="1"/>
    <col min="15106" max="15111" width="20.140625" style="805" customWidth="1"/>
    <col min="15112" max="15113" width="21" style="805" customWidth="1"/>
    <col min="15114" max="15114" width="26.42578125" style="805" customWidth="1"/>
    <col min="15115" max="15115" width="3.7109375" style="805" customWidth="1"/>
    <col min="15116" max="15116" width="11.140625" style="805" bestFit="1" customWidth="1"/>
    <col min="15117" max="15360" width="11.42578125" style="805"/>
    <col min="15361" max="15361" width="64.140625" style="805" customWidth="1"/>
    <col min="15362" max="15367" width="20.140625" style="805" customWidth="1"/>
    <col min="15368" max="15369" width="21" style="805" customWidth="1"/>
    <col min="15370" max="15370" width="26.42578125" style="805" customWidth="1"/>
    <col min="15371" max="15371" width="3.7109375" style="805" customWidth="1"/>
    <col min="15372" max="15372" width="11.140625" style="805" bestFit="1" customWidth="1"/>
    <col min="15373" max="15616" width="11.42578125" style="805"/>
    <col min="15617" max="15617" width="64.140625" style="805" customWidth="1"/>
    <col min="15618" max="15623" width="20.140625" style="805" customWidth="1"/>
    <col min="15624" max="15625" width="21" style="805" customWidth="1"/>
    <col min="15626" max="15626" width="26.42578125" style="805" customWidth="1"/>
    <col min="15627" max="15627" width="3.7109375" style="805" customWidth="1"/>
    <col min="15628" max="15628" width="11.140625" style="805" bestFit="1" customWidth="1"/>
    <col min="15629" max="15872" width="11.42578125" style="805"/>
    <col min="15873" max="15873" width="64.140625" style="805" customWidth="1"/>
    <col min="15874" max="15879" width="20.140625" style="805" customWidth="1"/>
    <col min="15880" max="15881" width="21" style="805" customWidth="1"/>
    <col min="15882" max="15882" width="26.42578125" style="805" customWidth="1"/>
    <col min="15883" max="15883" width="3.7109375" style="805" customWidth="1"/>
    <col min="15884" max="15884" width="11.140625" style="805" bestFit="1" customWidth="1"/>
    <col min="15885" max="16128" width="11.42578125" style="805"/>
    <col min="16129" max="16129" width="64.140625" style="805" customWidth="1"/>
    <col min="16130" max="16135" width="20.140625" style="805" customWidth="1"/>
    <col min="16136" max="16137" width="21" style="805" customWidth="1"/>
    <col min="16138" max="16138" width="26.42578125" style="805" customWidth="1"/>
    <col min="16139" max="16139" width="3.7109375" style="805" customWidth="1"/>
    <col min="16140" max="16140" width="11.140625" style="805" bestFit="1" customWidth="1"/>
    <col min="16141" max="16384" width="11.42578125" style="805"/>
  </cols>
  <sheetData>
    <row r="1" spans="1:10" s="805" customFormat="1" ht="20.25" hidden="1">
      <c r="A1" s="995"/>
      <c r="B1" s="447"/>
      <c r="C1" s="447"/>
      <c r="D1" s="447"/>
      <c r="E1" s="447"/>
      <c r="F1" s="447"/>
      <c r="G1" s="447"/>
      <c r="H1" s="48"/>
      <c r="I1" s="48"/>
      <c r="J1" s="48"/>
    </row>
    <row r="2" spans="1:10" s="805" customFormat="1" ht="69" customHeight="1">
      <c r="A2" s="1047" t="s">
        <v>1271</v>
      </c>
      <c r="B2" s="1048"/>
      <c r="C2" s="1048"/>
      <c r="D2" s="1048"/>
      <c r="E2" s="1048"/>
      <c r="F2" s="1048"/>
      <c r="G2" s="1048"/>
      <c r="H2" s="1048"/>
      <c r="I2" s="1048"/>
      <c r="J2" s="1048"/>
    </row>
    <row r="3" spans="1:10" s="805" customFormat="1" ht="44.25" customHeight="1">
      <c r="A3" s="1047" t="s">
        <v>678</v>
      </c>
      <c r="B3" s="1048"/>
      <c r="C3" s="1048"/>
      <c r="D3" s="1048"/>
      <c r="E3" s="1048"/>
      <c r="F3" s="1048"/>
      <c r="G3" s="1048"/>
      <c r="H3" s="1048"/>
      <c r="I3" s="1048"/>
      <c r="J3" s="1048"/>
    </row>
    <row r="4" spans="1:10" s="805" customFormat="1" ht="44.25" customHeight="1">
      <c r="A4" s="1047" t="s">
        <v>1530</v>
      </c>
      <c r="B4" s="1048"/>
      <c r="C4" s="1048"/>
      <c r="D4" s="1048"/>
      <c r="E4" s="1048"/>
      <c r="F4" s="1048"/>
      <c r="G4" s="1048"/>
      <c r="H4" s="1048"/>
      <c r="I4" s="1048"/>
      <c r="J4" s="1048"/>
    </row>
    <row r="5" spans="1:10" s="80" customFormat="1" ht="51.75" customHeight="1">
      <c r="A5" s="1049" t="s">
        <v>1254</v>
      </c>
      <c r="B5" s="1050"/>
      <c r="C5" s="1050"/>
      <c r="D5" s="1050"/>
      <c r="E5" s="1050"/>
      <c r="F5" s="1050"/>
      <c r="G5" s="1050"/>
      <c r="H5" s="1050"/>
      <c r="I5" s="1050"/>
      <c r="J5" s="1050"/>
    </row>
    <row r="6" spans="1:10" s="805" customFormat="1" ht="3" customHeight="1">
      <c r="A6" s="996"/>
      <c r="B6" s="676"/>
      <c r="C6" s="676"/>
      <c r="D6" s="676"/>
      <c r="E6" s="676"/>
      <c r="F6" s="676"/>
      <c r="G6" s="676"/>
      <c r="H6" s="676"/>
      <c r="I6" s="676"/>
      <c r="J6" s="676"/>
    </row>
    <row r="7" spans="1:10" s="805" customFormat="1" ht="11.25" customHeight="1" thickBot="1">
      <c r="A7" s="997"/>
      <c r="B7" s="48"/>
      <c r="C7" s="48"/>
      <c r="D7" s="48"/>
      <c r="E7" s="48"/>
      <c r="F7" s="48"/>
      <c r="G7" s="48"/>
      <c r="H7" s="48"/>
      <c r="I7" s="48"/>
      <c r="J7" s="48"/>
    </row>
    <row r="8" spans="1:10" s="302" customFormat="1" ht="51.75" customHeight="1" thickTop="1" thickBot="1">
      <c r="A8" s="998"/>
      <c r="B8" s="448" t="s">
        <v>1272</v>
      </c>
      <c r="C8" s="448" t="s">
        <v>1273</v>
      </c>
      <c r="D8" s="448" t="s">
        <v>1274</v>
      </c>
      <c r="E8" s="448" t="s">
        <v>1275</v>
      </c>
      <c r="F8" s="448" t="s">
        <v>1276</v>
      </c>
      <c r="G8" s="448" t="s">
        <v>1277</v>
      </c>
      <c r="H8" s="454" t="s">
        <v>1278</v>
      </c>
      <c r="I8" s="454" t="s">
        <v>1396</v>
      </c>
      <c r="J8" s="454" t="s">
        <v>309</v>
      </c>
    </row>
    <row r="9" spans="1:10" s="118" customFormat="1" ht="36.75" customHeight="1" thickTop="1" thickBot="1">
      <c r="A9" s="999" t="s">
        <v>679</v>
      </c>
      <c r="B9" s="862">
        <v>0.14349999999999999</v>
      </c>
      <c r="C9" s="862">
        <v>0.17949999999999999</v>
      </c>
      <c r="D9" s="862">
        <v>0.39029999999999998</v>
      </c>
      <c r="E9" s="862">
        <v>0.2611</v>
      </c>
      <c r="F9" s="862">
        <v>0.16370000000000001</v>
      </c>
      <c r="G9" s="862">
        <v>0.15679999999999999</v>
      </c>
      <c r="H9" s="862">
        <v>0.17449999999999999</v>
      </c>
      <c r="I9" s="862">
        <v>0.23369999999999999</v>
      </c>
      <c r="J9" s="862">
        <v>0.22620000000000001</v>
      </c>
    </row>
    <row r="10" spans="1:10" s="80" customFormat="1" ht="36.75" customHeight="1" thickTop="1">
      <c r="A10" s="1000" t="s">
        <v>680</v>
      </c>
      <c r="B10" s="700">
        <v>246677190.62</v>
      </c>
      <c r="C10" s="700">
        <v>15050702.539999999</v>
      </c>
      <c r="D10" s="700">
        <v>26100694.870000001</v>
      </c>
      <c r="E10" s="700">
        <v>1946034.11</v>
      </c>
      <c r="F10" s="700">
        <v>4154173.92</v>
      </c>
      <c r="G10" s="700">
        <v>354001758.07999998</v>
      </c>
      <c r="H10" s="700">
        <v>410528.16</v>
      </c>
      <c r="I10" s="700">
        <v>11003349.380000001</v>
      </c>
      <c r="J10" s="700">
        <v>659344431.67999995</v>
      </c>
    </row>
    <row r="11" spans="1:10" s="80" customFormat="1" ht="36.75" customHeight="1">
      <c r="A11" s="1000" t="s">
        <v>681</v>
      </c>
      <c r="B11" s="700">
        <v>0</v>
      </c>
      <c r="C11" s="700">
        <v>0</v>
      </c>
      <c r="D11" s="700">
        <v>0</v>
      </c>
      <c r="E11" s="700">
        <v>0</v>
      </c>
      <c r="F11" s="700">
        <v>0</v>
      </c>
      <c r="G11" s="700">
        <v>0</v>
      </c>
      <c r="H11" s="700">
        <v>0</v>
      </c>
      <c r="I11" s="700">
        <v>0</v>
      </c>
      <c r="J11" s="700">
        <v>0</v>
      </c>
    </row>
    <row r="12" spans="1:10" s="119" customFormat="1" ht="36.75" customHeight="1">
      <c r="A12" s="1000" t="s">
        <v>682</v>
      </c>
      <c r="B12" s="700">
        <v>37389927.789999999</v>
      </c>
      <c r="C12" s="700">
        <v>51630891.119999997</v>
      </c>
      <c r="D12" s="700">
        <v>139850631.44999999</v>
      </c>
      <c r="E12" s="700">
        <v>1594347.93</v>
      </c>
      <c r="F12" s="700">
        <v>9216780.5500000007</v>
      </c>
      <c r="G12" s="700">
        <v>16116245.369999999</v>
      </c>
      <c r="H12" s="700">
        <v>460885.3</v>
      </c>
      <c r="I12" s="700">
        <v>26387519.609999999</v>
      </c>
      <c r="J12" s="700">
        <v>282647229.12</v>
      </c>
    </row>
    <row r="13" spans="1:10" s="119" customFormat="1" ht="36.75" customHeight="1">
      <c r="A13" s="1000" t="s">
        <v>683</v>
      </c>
      <c r="B13" s="700">
        <v>35065696.840000004</v>
      </c>
      <c r="C13" s="700">
        <v>30315454.899999999</v>
      </c>
      <c r="D13" s="700">
        <v>113146954.23</v>
      </c>
      <c r="E13" s="700">
        <v>2377196.56</v>
      </c>
      <c r="F13" s="700">
        <v>562288.23</v>
      </c>
      <c r="G13" s="700">
        <v>0</v>
      </c>
      <c r="H13" s="700">
        <v>0</v>
      </c>
      <c r="I13" s="700">
        <v>1697367.32</v>
      </c>
      <c r="J13" s="700">
        <v>183164958.08000001</v>
      </c>
    </row>
    <row r="14" spans="1:10" s="119" customFormat="1" ht="36.75" customHeight="1">
      <c r="A14" s="1000" t="s">
        <v>684</v>
      </c>
      <c r="B14" s="700">
        <v>46409833.600000001</v>
      </c>
      <c r="C14" s="700">
        <v>19845171.469999999</v>
      </c>
      <c r="D14" s="700">
        <v>0</v>
      </c>
      <c r="E14" s="700">
        <v>26195219.219999999</v>
      </c>
      <c r="F14" s="700">
        <v>765852.14</v>
      </c>
      <c r="G14" s="700">
        <v>0</v>
      </c>
      <c r="H14" s="700">
        <v>0</v>
      </c>
      <c r="I14" s="700">
        <v>0</v>
      </c>
      <c r="J14" s="700">
        <v>93216076.430000007</v>
      </c>
    </row>
    <row r="15" spans="1:10" s="119" customFormat="1" ht="36.75" customHeight="1" thickBot="1">
      <c r="A15" s="1000" t="s">
        <v>685</v>
      </c>
      <c r="B15" s="700">
        <v>593745248.52999997</v>
      </c>
      <c r="C15" s="700">
        <v>1729758405.6300001</v>
      </c>
      <c r="D15" s="700">
        <v>973627278.20000005</v>
      </c>
      <c r="E15" s="700">
        <v>49717533.299999997</v>
      </c>
      <c r="F15" s="700">
        <v>306990449.29000002</v>
      </c>
      <c r="G15" s="700">
        <v>323184160.52999997</v>
      </c>
      <c r="H15" s="700">
        <v>30710635.879999999</v>
      </c>
      <c r="I15" s="700">
        <v>539322662.44000006</v>
      </c>
      <c r="J15" s="700">
        <v>4547056373.8000002</v>
      </c>
    </row>
    <row r="16" spans="1:10" s="119" customFormat="1" ht="36.75" customHeight="1" thickTop="1" thickBot="1">
      <c r="A16" s="1001" t="s">
        <v>686</v>
      </c>
      <c r="B16" s="696">
        <v>959287897.38</v>
      </c>
      <c r="C16" s="696">
        <v>1846600625.6600001</v>
      </c>
      <c r="D16" s="696">
        <v>1252725558.75</v>
      </c>
      <c r="E16" s="696">
        <v>81830331.120000005</v>
      </c>
      <c r="F16" s="696">
        <v>321689544.13</v>
      </c>
      <c r="G16" s="696">
        <v>693302163.98000002</v>
      </c>
      <c r="H16" s="696">
        <v>31582049.34</v>
      </c>
      <c r="I16" s="696">
        <v>578410898.75</v>
      </c>
      <c r="J16" s="696">
        <v>5765429069.1099997</v>
      </c>
    </row>
    <row r="17" spans="1:10" s="120" customFormat="1" ht="36.75" customHeight="1" thickTop="1">
      <c r="A17" s="1002" t="s">
        <v>687</v>
      </c>
      <c r="B17" s="701">
        <v>653563457.70799994</v>
      </c>
      <c r="C17" s="701">
        <v>1770126189.9065001</v>
      </c>
      <c r="D17" s="701">
        <v>1058170881.605</v>
      </c>
      <c r="E17" s="701">
        <v>70871415.581</v>
      </c>
      <c r="F17" s="701">
        <v>309689338.62</v>
      </c>
      <c r="G17" s="701">
        <v>326407409.60399997</v>
      </c>
      <c r="H17" s="701">
        <v>30802812.940000001</v>
      </c>
      <c r="I17" s="701">
        <v>545448850.02199996</v>
      </c>
      <c r="J17" s="701">
        <v>4765080355.9864998</v>
      </c>
    </row>
    <row r="18" spans="1:10" s="122" customFormat="1" ht="36.75" customHeight="1" thickBot="1">
      <c r="A18" s="1003" t="s">
        <v>688</v>
      </c>
      <c r="B18" s="863">
        <v>0.68130000000000002</v>
      </c>
      <c r="C18" s="863">
        <v>0.95860000000000001</v>
      </c>
      <c r="D18" s="863">
        <v>0.84470000000000001</v>
      </c>
      <c r="E18" s="863">
        <v>0.86609999999999998</v>
      </c>
      <c r="F18" s="863">
        <v>0.9627</v>
      </c>
      <c r="G18" s="863">
        <v>0.4708</v>
      </c>
      <c r="H18" s="863">
        <v>0.97529999999999994</v>
      </c>
      <c r="I18" s="863">
        <v>0.94299999999999995</v>
      </c>
      <c r="J18" s="863">
        <v>0.82650000000000001</v>
      </c>
    </row>
    <row r="19" spans="1:10" s="119" customFormat="1" ht="36.75" customHeight="1" thickTop="1" thickBot="1">
      <c r="A19" s="1001" t="s">
        <v>689</v>
      </c>
      <c r="B19" s="696">
        <v>65356345.770800002</v>
      </c>
      <c r="C19" s="696">
        <v>177012618.99070001</v>
      </c>
      <c r="D19" s="696">
        <v>105817088.1605</v>
      </c>
      <c r="E19" s="696">
        <v>7087141.5581</v>
      </c>
      <c r="F19" s="696">
        <v>30968933.862</v>
      </c>
      <c r="G19" s="696">
        <v>32640740.9604</v>
      </c>
      <c r="H19" s="696">
        <v>3080281.2940000002</v>
      </c>
      <c r="I19" s="696">
        <v>54544885.0022</v>
      </c>
      <c r="J19" s="696">
        <v>476508035.59869999</v>
      </c>
    </row>
    <row r="20" spans="1:10" s="119" customFormat="1" ht="36.75" customHeight="1" thickTop="1">
      <c r="A20" s="1000" t="s">
        <v>690</v>
      </c>
      <c r="B20" s="700">
        <v>66716807</v>
      </c>
      <c r="C20" s="700">
        <v>309781012</v>
      </c>
      <c r="D20" s="700">
        <v>413465085</v>
      </c>
      <c r="E20" s="700">
        <v>24486915</v>
      </c>
      <c r="F20" s="700">
        <v>54700960</v>
      </c>
      <c r="G20" s="700">
        <v>56698680</v>
      </c>
      <c r="H20" s="700">
        <v>5397706</v>
      </c>
      <c r="I20" s="700">
        <v>122393848</v>
      </c>
      <c r="J20" s="700">
        <v>1053641013</v>
      </c>
    </row>
    <row r="21" spans="1:10" s="119" customFormat="1" ht="36.75" customHeight="1">
      <c r="A21" s="1000" t="s">
        <v>691</v>
      </c>
      <c r="B21" s="700">
        <v>0</v>
      </c>
      <c r="C21" s="700">
        <v>0</v>
      </c>
      <c r="D21" s="700">
        <v>0</v>
      </c>
      <c r="E21" s="700">
        <v>0</v>
      </c>
      <c r="F21" s="700">
        <v>0</v>
      </c>
      <c r="G21" s="700">
        <v>0</v>
      </c>
      <c r="H21" s="700">
        <v>0</v>
      </c>
      <c r="I21" s="700">
        <v>0</v>
      </c>
      <c r="J21" s="700">
        <v>0</v>
      </c>
    </row>
    <row r="22" spans="1:10" s="119" customFormat="1" ht="36.75" customHeight="1">
      <c r="A22" s="1004" t="s">
        <v>692</v>
      </c>
      <c r="B22" s="700">
        <v>0</v>
      </c>
      <c r="C22" s="700">
        <v>0</v>
      </c>
      <c r="D22" s="700">
        <v>0</v>
      </c>
      <c r="E22" s="700">
        <v>0</v>
      </c>
      <c r="F22" s="700">
        <v>0</v>
      </c>
      <c r="G22" s="700">
        <v>0</v>
      </c>
      <c r="H22" s="700">
        <v>0</v>
      </c>
      <c r="I22" s="700">
        <v>0</v>
      </c>
      <c r="J22" s="700">
        <v>0</v>
      </c>
    </row>
    <row r="23" spans="1:10" s="119" customFormat="1" ht="36.75" customHeight="1" thickBot="1">
      <c r="A23" s="1000" t="s">
        <v>693</v>
      </c>
      <c r="B23" s="700">
        <v>0</v>
      </c>
      <c r="C23" s="700">
        <v>10405</v>
      </c>
      <c r="D23" s="700">
        <v>179</v>
      </c>
      <c r="E23" s="700">
        <v>5636902</v>
      </c>
      <c r="F23" s="700">
        <v>0</v>
      </c>
      <c r="G23" s="700">
        <v>5241047</v>
      </c>
      <c r="H23" s="700">
        <v>23924</v>
      </c>
      <c r="I23" s="700">
        <v>671</v>
      </c>
      <c r="J23" s="700">
        <v>10913128</v>
      </c>
    </row>
    <row r="24" spans="1:10" s="119" customFormat="1" ht="36.75" customHeight="1" thickTop="1" thickBot="1">
      <c r="A24" s="1001" t="s">
        <v>694</v>
      </c>
      <c r="B24" s="696">
        <v>66716807</v>
      </c>
      <c r="C24" s="696">
        <v>309770607</v>
      </c>
      <c r="D24" s="696">
        <v>413464906</v>
      </c>
      <c r="E24" s="696">
        <v>18850013</v>
      </c>
      <c r="F24" s="696">
        <v>54700960</v>
      </c>
      <c r="G24" s="696">
        <v>51457633</v>
      </c>
      <c r="H24" s="696">
        <v>5373782</v>
      </c>
      <c r="I24" s="696">
        <v>122393177</v>
      </c>
      <c r="J24" s="696">
        <v>1042727885</v>
      </c>
    </row>
    <row r="25" spans="1:10" s="119" customFormat="1" ht="36.75" customHeight="1" thickTop="1">
      <c r="A25" s="1000" t="s">
        <v>695</v>
      </c>
      <c r="B25" s="700">
        <v>21902178</v>
      </c>
      <c r="C25" s="700">
        <v>0</v>
      </c>
      <c r="D25" s="700">
        <v>0</v>
      </c>
      <c r="E25" s="700">
        <v>0</v>
      </c>
      <c r="F25" s="700">
        <v>0</v>
      </c>
      <c r="G25" s="700">
        <v>0</v>
      </c>
      <c r="H25" s="700">
        <v>0</v>
      </c>
      <c r="I25" s="700">
        <v>0</v>
      </c>
      <c r="J25" s="700">
        <v>21902178</v>
      </c>
    </row>
    <row r="26" spans="1:10" s="119" customFormat="1" ht="36.75" customHeight="1">
      <c r="A26" s="1000" t="s">
        <v>696</v>
      </c>
      <c r="B26" s="700">
        <v>0</v>
      </c>
      <c r="C26" s="700">
        <v>0</v>
      </c>
      <c r="D26" s="700">
        <v>0</v>
      </c>
      <c r="E26" s="700">
        <v>0</v>
      </c>
      <c r="F26" s="700">
        <v>0</v>
      </c>
      <c r="G26" s="700">
        <v>0</v>
      </c>
      <c r="H26" s="700">
        <v>0</v>
      </c>
      <c r="I26" s="700">
        <v>0</v>
      </c>
      <c r="J26" s="700">
        <v>0</v>
      </c>
    </row>
    <row r="27" spans="1:10" s="124" customFormat="1" ht="36.75" customHeight="1">
      <c r="A27" s="1000" t="s">
        <v>697</v>
      </c>
      <c r="B27" s="700">
        <v>0</v>
      </c>
      <c r="C27" s="700">
        <v>0</v>
      </c>
      <c r="D27" s="700">
        <v>0</v>
      </c>
      <c r="E27" s="700">
        <v>0</v>
      </c>
      <c r="F27" s="700">
        <v>0</v>
      </c>
      <c r="G27" s="700">
        <v>0</v>
      </c>
      <c r="H27" s="700">
        <v>0</v>
      </c>
      <c r="I27" s="700">
        <v>0</v>
      </c>
      <c r="J27" s="700">
        <v>0</v>
      </c>
    </row>
    <row r="28" spans="1:10" s="119" customFormat="1" ht="36.75" customHeight="1">
      <c r="A28" s="1000" t="s">
        <v>698</v>
      </c>
      <c r="B28" s="700">
        <v>21902178</v>
      </c>
      <c r="C28" s="700">
        <v>0</v>
      </c>
      <c r="D28" s="700">
        <v>0</v>
      </c>
      <c r="E28" s="700">
        <v>0</v>
      </c>
      <c r="F28" s="700">
        <v>0</v>
      </c>
      <c r="G28" s="700">
        <v>0</v>
      </c>
      <c r="H28" s="700">
        <v>0</v>
      </c>
      <c r="I28" s="700">
        <v>0</v>
      </c>
      <c r="J28" s="700">
        <v>0</v>
      </c>
    </row>
    <row r="29" spans="1:10" s="325" customFormat="1" ht="36.75" customHeight="1">
      <c r="A29" s="1004" t="s">
        <v>699</v>
      </c>
      <c r="B29" s="700">
        <v>5151364</v>
      </c>
      <c r="C29" s="700">
        <v>8268621</v>
      </c>
      <c r="D29" s="700">
        <v>0</v>
      </c>
      <c r="E29" s="700">
        <v>0</v>
      </c>
      <c r="F29" s="700">
        <v>0</v>
      </c>
      <c r="G29" s="700">
        <v>0</v>
      </c>
      <c r="H29" s="700">
        <v>0</v>
      </c>
      <c r="I29" s="700">
        <v>5705399</v>
      </c>
      <c r="J29" s="700">
        <v>19125384</v>
      </c>
    </row>
    <row r="30" spans="1:10" s="680" customFormat="1" ht="36.75" customHeight="1" thickBot="1">
      <c r="A30" s="1004" t="s">
        <v>700</v>
      </c>
      <c r="B30" s="700">
        <v>0</v>
      </c>
      <c r="C30" s="700">
        <v>0</v>
      </c>
      <c r="D30" s="700">
        <v>0</v>
      </c>
      <c r="E30" s="700">
        <v>0</v>
      </c>
      <c r="F30" s="700">
        <v>0</v>
      </c>
      <c r="G30" s="700">
        <v>0</v>
      </c>
      <c r="H30" s="700">
        <v>0</v>
      </c>
      <c r="I30" s="700">
        <v>0</v>
      </c>
      <c r="J30" s="700">
        <v>0</v>
      </c>
    </row>
    <row r="31" spans="1:10" s="119" customFormat="1" ht="36.75" customHeight="1" thickTop="1" thickBot="1">
      <c r="A31" s="1005" t="s">
        <v>701</v>
      </c>
      <c r="B31" s="696">
        <v>27053542</v>
      </c>
      <c r="C31" s="696">
        <v>8268621</v>
      </c>
      <c r="D31" s="696">
        <v>0</v>
      </c>
      <c r="E31" s="696">
        <v>0</v>
      </c>
      <c r="F31" s="696">
        <v>0</v>
      </c>
      <c r="G31" s="696">
        <v>0</v>
      </c>
      <c r="H31" s="696">
        <v>0</v>
      </c>
      <c r="I31" s="696">
        <v>5705399</v>
      </c>
      <c r="J31" s="696">
        <v>41027562</v>
      </c>
    </row>
    <row r="32" spans="1:10" s="119" customFormat="1" ht="36.75" customHeight="1" thickTop="1">
      <c r="A32" s="1004" t="s">
        <v>702</v>
      </c>
      <c r="B32" s="700">
        <v>0</v>
      </c>
      <c r="C32" s="700">
        <v>0</v>
      </c>
      <c r="D32" s="700">
        <v>0</v>
      </c>
      <c r="E32" s="700">
        <v>0</v>
      </c>
      <c r="F32" s="700">
        <v>0</v>
      </c>
      <c r="G32" s="700">
        <v>0</v>
      </c>
      <c r="H32" s="700">
        <v>0</v>
      </c>
      <c r="I32" s="700">
        <v>0</v>
      </c>
      <c r="J32" s="700">
        <v>0</v>
      </c>
    </row>
    <row r="33" spans="1:10" s="119" customFormat="1" ht="36.75" customHeight="1" thickBot="1">
      <c r="A33" s="1004" t="s">
        <v>703</v>
      </c>
      <c r="B33" s="700">
        <v>0</v>
      </c>
      <c r="C33" s="700">
        <v>315400</v>
      </c>
      <c r="D33" s="700">
        <v>495600</v>
      </c>
      <c r="E33" s="700">
        <v>342100</v>
      </c>
      <c r="F33" s="700">
        <v>4000640</v>
      </c>
      <c r="G33" s="700">
        <v>292100</v>
      </c>
      <c r="H33" s="700">
        <v>0</v>
      </c>
      <c r="I33" s="700">
        <v>602300</v>
      </c>
      <c r="J33" s="700">
        <v>6048140</v>
      </c>
    </row>
    <row r="34" spans="1:10" s="119" customFormat="1" ht="36.75" customHeight="1" thickTop="1" thickBot="1">
      <c r="A34" s="1001" t="s">
        <v>1258</v>
      </c>
      <c r="B34" s="696">
        <v>93770349</v>
      </c>
      <c r="C34" s="696">
        <v>317723828</v>
      </c>
      <c r="D34" s="696">
        <v>412969306</v>
      </c>
      <c r="E34" s="696">
        <v>18507913</v>
      </c>
      <c r="F34" s="696">
        <v>50700320</v>
      </c>
      <c r="G34" s="696">
        <v>51165533</v>
      </c>
      <c r="H34" s="696">
        <v>5373782</v>
      </c>
      <c r="I34" s="696">
        <v>127496276</v>
      </c>
      <c r="J34" s="696">
        <v>1077707307</v>
      </c>
    </row>
    <row r="35" spans="1:10" s="80" customFormat="1" ht="36.75" customHeight="1" thickTop="1">
      <c r="A35" s="1000" t="s">
        <v>705</v>
      </c>
      <c r="B35" s="700">
        <v>28414003.229200002</v>
      </c>
      <c r="C35" s="700">
        <v>140711209.00940001</v>
      </c>
      <c r="D35" s="700">
        <v>307152217.83950001</v>
      </c>
      <c r="E35" s="700">
        <v>11420771.4419</v>
      </c>
      <c r="F35" s="700">
        <v>19731386.138</v>
      </c>
      <c r="G35" s="700">
        <v>18524792.0396</v>
      </c>
      <c r="H35" s="700">
        <v>2293500.7059999998</v>
      </c>
      <c r="I35" s="700">
        <v>72951390.997799993</v>
      </c>
      <c r="J35" s="700">
        <v>601199271.40139997</v>
      </c>
    </row>
    <row r="36" spans="1:10" s="128" customFormat="1" ht="36.75" customHeight="1">
      <c r="A36" s="1006" t="s">
        <v>706</v>
      </c>
      <c r="B36" s="864">
        <v>0.11990000000000001</v>
      </c>
      <c r="C36" s="864">
        <v>0.1051</v>
      </c>
      <c r="D36" s="864">
        <v>0.17680000000000001</v>
      </c>
      <c r="E36" s="864">
        <v>0.3357</v>
      </c>
      <c r="F36" s="864">
        <v>0.18640000000000001</v>
      </c>
      <c r="G36" s="864">
        <v>0.1081</v>
      </c>
      <c r="H36" s="864">
        <v>0.23089999999999999</v>
      </c>
      <c r="I36" s="864">
        <v>0.08</v>
      </c>
      <c r="J36" s="864">
        <v>0.1396</v>
      </c>
    </row>
    <row r="37" spans="1:10" s="805" customFormat="1" ht="6" customHeight="1" thickBot="1">
      <c r="A37" s="1007"/>
      <c r="B37" s="371"/>
      <c r="C37" s="371"/>
      <c r="D37" s="371"/>
      <c r="E37" s="371"/>
      <c r="F37" s="371"/>
      <c r="G37" s="371"/>
      <c r="H37" s="371"/>
      <c r="I37" s="371"/>
      <c r="J37" s="371"/>
    </row>
    <row r="38" spans="1:10" s="805" customFormat="1" ht="28.5" customHeight="1" thickTop="1">
      <c r="A38" s="1008" t="s">
        <v>707</v>
      </c>
      <c r="B38" s="48"/>
      <c r="C38" s="48"/>
      <c r="D38" s="48"/>
      <c r="E38" s="48"/>
      <c r="F38" s="48"/>
      <c r="G38" s="48"/>
      <c r="H38" s="48"/>
      <c r="I38" s="48"/>
      <c r="J38" s="48"/>
    </row>
    <row r="39" spans="1:10" s="805" customFormat="1" ht="16.5" customHeight="1">
      <c r="A39" s="1008"/>
      <c r="B39" s="48"/>
      <c r="C39" s="48"/>
      <c r="D39" s="48"/>
      <c r="E39" s="48"/>
      <c r="F39" s="48"/>
      <c r="G39" s="48"/>
      <c r="H39" s="48"/>
      <c r="I39" s="48"/>
      <c r="J39" s="48"/>
    </row>
    <row r="40" spans="1:10" s="805" customFormat="1" ht="15.75">
      <c r="A40" s="1008"/>
      <c r="B40" s="48"/>
      <c r="C40" s="48"/>
      <c r="D40" s="48"/>
      <c r="E40" s="48"/>
      <c r="F40" s="48"/>
      <c r="G40" s="48"/>
      <c r="H40" s="48"/>
      <c r="I40" s="48"/>
      <c r="J40" s="48"/>
    </row>
    <row r="41" spans="1:10" s="805" customFormat="1">
      <c r="A41" s="997"/>
      <c r="B41" s="48"/>
      <c r="C41" s="48"/>
      <c r="D41" s="48"/>
      <c r="E41" s="48"/>
      <c r="F41" s="48"/>
      <c r="G41" s="48"/>
      <c r="H41" s="48"/>
      <c r="I41" s="48"/>
      <c r="J41" s="48"/>
    </row>
    <row r="42" spans="1:10" s="805" customFormat="1">
      <c r="A42" s="997"/>
      <c r="B42" s="449"/>
      <c r="C42" s="449"/>
      <c r="D42" s="449"/>
      <c r="E42" s="449"/>
      <c r="F42" s="449"/>
      <c r="G42" s="449"/>
      <c r="H42" s="449"/>
      <c r="I42" s="449"/>
      <c r="J42" s="449"/>
    </row>
    <row r="43" spans="1:10" s="805" customFormat="1">
      <c r="A43" s="997"/>
      <c r="B43" s="449"/>
      <c r="C43" s="449"/>
      <c r="D43" s="449"/>
      <c r="E43" s="449"/>
      <c r="F43" s="449"/>
      <c r="G43" s="449"/>
      <c r="H43" s="449"/>
      <c r="I43" s="449"/>
      <c r="J43" s="449"/>
    </row>
    <row r="44" spans="1:10" s="805" customFormat="1">
      <c r="A44" s="997"/>
      <c r="B44" s="48"/>
      <c r="C44" s="48"/>
      <c r="D44" s="48"/>
      <c r="E44" s="48"/>
      <c r="F44" s="48"/>
      <c r="G44" s="48"/>
      <c r="H44" s="48"/>
      <c r="I44" s="48"/>
      <c r="J44" s="48"/>
    </row>
    <row r="45" spans="1:10" s="805" customFormat="1">
      <c r="A45" s="997"/>
      <c r="B45" s="48"/>
      <c r="C45" s="48"/>
      <c r="D45" s="48"/>
      <c r="E45" s="48"/>
      <c r="F45" s="48"/>
      <c r="G45" s="48"/>
      <c r="H45" s="48"/>
      <c r="I45" s="48"/>
      <c r="J45" s="48"/>
    </row>
    <row r="46" spans="1:10" s="805" customFormat="1">
      <c r="A46" s="997"/>
      <c r="B46" s="48"/>
      <c r="C46" s="48"/>
      <c r="D46" s="48"/>
      <c r="E46" s="48"/>
      <c r="F46" s="48"/>
      <c r="G46" s="48"/>
      <c r="H46" s="48"/>
      <c r="I46" s="48"/>
      <c r="J46" s="48"/>
    </row>
    <row r="47" spans="1:10" s="805" customFormat="1">
      <c r="A47" s="997"/>
      <c r="B47" s="48"/>
      <c r="C47" s="48"/>
      <c r="D47" s="48"/>
      <c r="E47" s="48"/>
      <c r="F47" s="48"/>
      <c r="G47" s="48"/>
      <c r="H47" s="48"/>
      <c r="I47" s="48"/>
      <c r="J47" s="48"/>
    </row>
    <row r="48" spans="1:10" s="805" customFormat="1">
      <c r="A48" s="997"/>
      <c r="B48" s="48"/>
      <c r="C48" s="48"/>
      <c r="D48" s="48"/>
      <c r="E48" s="48"/>
      <c r="F48" s="48"/>
      <c r="G48" s="48"/>
      <c r="H48" s="48"/>
      <c r="I48" s="48"/>
      <c r="J48" s="48"/>
    </row>
    <row r="49" spans="1:10" s="805" customFormat="1">
      <c r="A49" s="997"/>
      <c r="B49" s="48"/>
      <c r="C49" s="48"/>
      <c r="D49" s="48"/>
      <c r="E49" s="48"/>
      <c r="F49" s="48"/>
      <c r="G49" s="48"/>
      <c r="H49" s="48"/>
      <c r="I49" s="48"/>
      <c r="J49" s="48"/>
    </row>
    <row r="50" spans="1:10" s="805" customFormat="1">
      <c r="A50" s="997"/>
      <c r="B50" s="48"/>
      <c r="C50" s="48"/>
      <c r="D50" s="48"/>
      <c r="E50" s="48"/>
      <c r="F50" s="48"/>
      <c r="G50" s="48"/>
      <c r="H50" s="48"/>
      <c r="I50" s="48"/>
      <c r="J50" s="48"/>
    </row>
    <row r="51" spans="1:10" s="805" customFormat="1">
      <c r="A51" s="997"/>
      <c r="B51" s="48"/>
      <c r="C51" s="48"/>
      <c r="D51" s="48"/>
      <c r="E51" s="48"/>
      <c r="F51" s="48"/>
      <c r="G51" s="48"/>
      <c r="H51" s="48"/>
      <c r="I51" s="48"/>
      <c r="J51" s="48"/>
    </row>
    <row r="52" spans="1:10" s="805" customFormat="1">
      <c r="A52" s="997"/>
      <c r="B52" s="48"/>
      <c r="C52" s="48"/>
      <c r="D52" s="48"/>
      <c r="E52" s="48"/>
      <c r="F52" s="48"/>
      <c r="G52" s="48"/>
      <c r="H52" s="48"/>
      <c r="I52" s="48"/>
      <c r="J52" s="48"/>
    </row>
    <row r="53" spans="1:10" s="805" customFormat="1">
      <c r="A53" s="997"/>
      <c r="B53" s="48"/>
      <c r="C53" s="48"/>
      <c r="D53" s="48"/>
      <c r="E53" s="48"/>
      <c r="F53" s="48"/>
      <c r="G53" s="48"/>
      <c r="H53" s="48"/>
      <c r="I53" s="48"/>
      <c r="J53" s="48"/>
    </row>
    <row r="54" spans="1:10" s="805" customFormat="1">
      <c r="A54" s="997"/>
      <c r="B54" s="48"/>
      <c r="C54" s="48"/>
      <c r="D54" s="48"/>
      <c r="E54" s="48"/>
      <c r="F54" s="48"/>
      <c r="G54" s="48"/>
      <c r="H54" s="48"/>
      <c r="I54" s="48"/>
      <c r="J54" s="48"/>
    </row>
    <row r="55" spans="1:10" s="805" customFormat="1">
      <c r="A55" s="997"/>
      <c r="B55" s="48"/>
      <c r="C55" s="48"/>
      <c r="D55" s="48"/>
      <c r="E55" s="48"/>
      <c r="F55" s="48"/>
      <c r="G55" s="48"/>
      <c r="H55" s="48"/>
      <c r="I55" s="48"/>
      <c r="J55" s="48"/>
    </row>
    <row r="56" spans="1:10" s="805" customFormat="1">
      <c r="A56" s="997"/>
      <c r="B56" s="48"/>
      <c r="C56" s="48"/>
      <c r="D56" s="48"/>
      <c r="E56" s="48"/>
      <c r="F56" s="48"/>
      <c r="G56" s="48"/>
      <c r="H56" s="48"/>
      <c r="I56" s="48"/>
      <c r="J56" s="48"/>
    </row>
    <row r="57" spans="1:10" s="805" customFormat="1">
      <c r="A57" s="997"/>
      <c r="B57" s="48"/>
      <c r="C57" s="48"/>
      <c r="D57" s="48"/>
      <c r="E57" s="48"/>
      <c r="F57" s="48"/>
      <c r="G57" s="48"/>
      <c r="H57" s="48"/>
      <c r="I57" s="48"/>
      <c r="J57" s="48"/>
    </row>
    <row r="58" spans="1:10" s="805" customFormat="1">
      <c r="A58" s="997"/>
      <c r="B58" s="48"/>
      <c r="C58" s="48"/>
      <c r="D58" s="48"/>
      <c r="E58" s="48"/>
      <c r="F58" s="48"/>
      <c r="G58" s="48"/>
      <c r="H58" s="48"/>
      <c r="I58" s="48"/>
      <c r="J58" s="48"/>
    </row>
    <row r="59" spans="1:10" s="805" customFormat="1">
      <c r="A59" s="997"/>
      <c r="B59" s="48"/>
      <c r="C59" s="48"/>
      <c r="D59" s="48"/>
      <c r="E59" s="48"/>
      <c r="F59" s="48"/>
      <c r="G59" s="48"/>
      <c r="H59" s="48"/>
      <c r="I59" s="48"/>
      <c r="J59" s="48"/>
    </row>
    <row r="60" spans="1:10" s="805" customFormat="1">
      <c r="A60" s="997"/>
      <c r="B60" s="48"/>
      <c r="C60" s="48"/>
      <c r="D60" s="48"/>
      <c r="E60" s="48"/>
      <c r="F60" s="48"/>
      <c r="G60" s="48"/>
      <c r="H60" s="48"/>
      <c r="I60" s="48"/>
      <c r="J60" s="48"/>
    </row>
    <row r="61" spans="1:10" s="805" customFormat="1">
      <c r="A61" s="997"/>
      <c r="B61" s="48"/>
      <c r="C61" s="48"/>
      <c r="D61" s="48"/>
      <c r="E61" s="48"/>
      <c r="F61" s="48"/>
      <c r="G61" s="48"/>
      <c r="H61" s="48"/>
      <c r="I61" s="48"/>
      <c r="J61" s="48"/>
    </row>
    <row r="62" spans="1:10" s="805" customFormat="1">
      <c r="A62" s="997"/>
      <c r="B62" s="48"/>
      <c r="C62" s="48"/>
      <c r="D62" s="48"/>
      <c r="E62" s="48"/>
      <c r="F62" s="48"/>
      <c r="G62" s="48"/>
      <c r="H62" s="48"/>
      <c r="I62" s="48"/>
      <c r="J62" s="48"/>
    </row>
    <row r="63" spans="1:10" s="805" customFormat="1">
      <c r="A63" s="997"/>
      <c r="B63" s="48"/>
      <c r="C63" s="48"/>
      <c r="D63" s="48"/>
      <c r="E63" s="48"/>
      <c r="F63" s="48"/>
      <c r="G63" s="48"/>
      <c r="H63" s="48"/>
      <c r="I63" s="48"/>
      <c r="J63" s="48"/>
    </row>
    <row r="64" spans="1:10" s="805" customFormat="1">
      <c r="A64" s="997"/>
      <c r="B64" s="48"/>
      <c r="C64" s="48"/>
      <c r="D64" s="48"/>
      <c r="E64" s="48"/>
      <c r="F64" s="48"/>
      <c r="G64" s="48"/>
      <c r="H64" s="48"/>
      <c r="I64" s="48"/>
      <c r="J64" s="48"/>
    </row>
    <row r="65" spans="1:10" s="805" customFormat="1">
      <c r="A65" s="997"/>
      <c r="B65" s="48"/>
      <c r="C65" s="48"/>
      <c r="D65" s="48"/>
      <c r="E65" s="48"/>
      <c r="F65" s="48"/>
      <c r="G65" s="48"/>
      <c r="H65" s="48"/>
      <c r="I65" s="48"/>
      <c r="J65" s="48"/>
    </row>
    <row r="66" spans="1:10" s="805" customFormat="1">
      <c r="A66" s="997"/>
      <c r="B66" s="48"/>
      <c r="C66" s="48"/>
      <c r="D66" s="48"/>
      <c r="E66" s="48"/>
      <c r="F66" s="48"/>
      <c r="G66" s="48"/>
      <c r="H66" s="48"/>
      <c r="I66" s="48"/>
      <c r="J66" s="48"/>
    </row>
    <row r="67" spans="1:10" s="805" customFormat="1">
      <c r="A67" s="997"/>
      <c r="B67" s="48"/>
      <c r="C67" s="48"/>
      <c r="D67" s="48"/>
      <c r="E67" s="48"/>
      <c r="F67" s="48"/>
      <c r="G67" s="48"/>
      <c r="H67" s="48"/>
      <c r="I67" s="48"/>
      <c r="J67" s="48"/>
    </row>
    <row r="68" spans="1:10" s="805" customFormat="1">
      <c r="A68" s="997"/>
      <c r="B68" s="48"/>
      <c r="C68" s="48"/>
      <c r="D68" s="48"/>
      <c r="E68" s="48"/>
      <c r="F68" s="48"/>
      <c r="G68" s="48"/>
      <c r="H68" s="48"/>
      <c r="I68" s="48"/>
      <c r="J68" s="48"/>
    </row>
    <row r="69" spans="1:10" s="805" customFormat="1">
      <c r="A69" s="997"/>
      <c r="B69" s="48"/>
      <c r="C69" s="48"/>
      <c r="D69" s="48"/>
      <c r="E69" s="48"/>
      <c r="F69" s="48"/>
      <c r="G69" s="48"/>
      <c r="H69" s="48"/>
      <c r="I69" s="48"/>
      <c r="J69" s="48"/>
    </row>
    <row r="70" spans="1:10" s="805" customFormat="1">
      <c r="A70" s="997"/>
      <c r="B70" s="48"/>
      <c r="C70" s="48"/>
      <c r="D70" s="48"/>
      <c r="E70" s="48"/>
      <c r="F70" s="48"/>
      <c r="G70" s="48"/>
      <c r="H70" s="48"/>
      <c r="I70" s="48"/>
      <c r="J70" s="48"/>
    </row>
    <row r="71" spans="1:10" s="805" customFormat="1">
      <c r="A71" s="997"/>
      <c r="B71" s="48"/>
      <c r="C71" s="48"/>
      <c r="D71" s="48"/>
      <c r="E71" s="48"/>
      <c r="F71" s="48"/>
      <c r="G71" s="48"/>
      <c r="H71" s="48"/>
      <c r="I71" s="48"/>
      <c r="J71" s="48"/>
    </row>
    <row r="72" spans="1:10" s="805" customFormat="1">
      <c r="A72" s="997"/>
      <c r="B72" s="48"/>
      <c r="C72" s="48"/>
      <c r="D72" s="48"/>
      <c r="E72" s="48"/>
      <c r="F72" s="48"/>
      <c r="G72" s="48"/>
      <c r="H72" s="48"/>
      <c r="I72" s="48"/>
      <c r="J72" s="48"/>
    </row>
    <row r="73" spans="1:10" s="805" customFormat="1">
      <c r="A73" s="997"/>
      <c r="B73" s="48"/>
      <c r="C73" s="48"/>
      <c r="D73" s="48"/>
      <c r="E73" s="48"/>
      <c r="F73" s="48"/>
      <c r="G73" s="48"/>
      <c r="H73" s="48"/>
      <c r="I73" s="48"/>
      <c r="J73" s="48"/>
    </row>
    <row r="74" spans="1:10" s="805" customFormat="1">
      <c r="A74" s="997"/>
      <c r="B74" s="48"/>
      <c r="C74" s="48"/>
      <c r="D74" s="48"/>
      <c r="E74" s="48"/>
      <c r="F74" s="48"/>
      <c r="G74" s="48"/>
      <c r="H74" s="48"/>
      <c r="I74" s="48"/>
      <c r="J74" s="48"/>
    </row>
    <row r="75" spans="1:10" s="805" customFormat="1">
      <c r="A75" s="997"/>
      <c r="B75" s="48"/>
      <c r="C75" s="48"/>
      <c r="D75" s="48"/>
      <c r="E75" s="48"/>
      <c r="F75" s="48"/>
      <c r="G75" s="48"/>
      <c r="H75" s="48"/>
      <c r="I75" s="48"/>
      <c r="J75" s="48"/>
    </row>
    <row r="76" spans="1:10" s="805" customFormat="1">
      <c r="A76" s="997"/>
      <c r="B76" s="48"/>
      <c r="C76" s="48"/>
      <c r="D76" s="48"/>
      <c r="E76" s="48"/>
      <c r="F76" s="48"/>
      <c r="G76" s="48"/>
      <c r="H76" s="48"/>
      <c r="I76" s="48"/>
      <c r="J76" s="48"/>
    </row>
    <row r="77" spans="1:10" s="805" customFormat="1">
      <c r="A77" s="997"/>
      <c r="B77" s="48"/>
      <c r="C77" s="48"/>
      <c r="D77" s="48"/>
      <c r="E77" s="48"/>
      <c r="F77" s="48"/>
      <c r="G77" s="48"/>
      <c r="H77" s="48"/>
      <c r="I77" s="48"/>
      <c r="J77" s="48"/>
    </row>
    <row r="78" spans="1:10" s="805" customFormat="1">
      <c r="A78" s="997"/>
      <c r="B78" s="48"/>
      <c r="C78" s="48"/>
      <c r="D78" s="48"/>
      <c r="E78" s="48"/>
      <c r="F78" s="48"/>
      <c r="G78" s="48"/>
      <c r="H78" s="48"/>
      <c r="I78" s="48"/>
      <c r="J78" s="48"/>
    </row>
    <row r="79" spans="1:10" s="805" customFormat="1">
      <c r="A79" s="997"/>
      <c r="B79" s="48"/>
      <c r="C79" s="48"/>
      <c r="D79" s="48"/>
      <c r="E79" s="48"/>
      <c r="F79" s="48"/>
      <c r="G79" s="48"/>
      <c r="H79" s="48"/>
      <c r="I79" s="48"/>
      <c r="J79" s="48"/>
    </row>
    <row r="80" spans="1:10" s="805" customFormat="1">
      <c r="A80" s="997"/>
      <c r="B80" s="48"/>
      <c r="C80" s="48"/>
      <c r="D80" s="48"/>
      <c r="E80" s="48"/>
      <c r="F80" s="48"/>
      <c r="G80" s="48"/>
      <c r="H80" s="48"/>
      <c r="I80" s="48"/>
      <c r="J80" s="48"/>
    </row>
    <row r="81" spans="1:10" s="805" customFormat="1">
      <c r="A81" s="997"/>
      <c r="B81" s="48"/>
      <c r="C81" s="48"/>
      <c r="D81" s="48"/>
      <c r="E81" s="48"/>
      <c r="F81" s="48"/>
      <c r="G81" s="48"/>
      <c r="H81" s="48"/>
      <c r="I81" s="48"/>
      <c r="J81" s="48"/>
    </row>
    <row r="82" spans="1:10" s="805" customFormat="1">
      <c r="A82" s="997"/>
      <c r="B82" s="48"/>
      <c r="C82" s="48"/>
      <c r="D82" s="48"/>
      <c r="E82" s="48"/>
      <c r="F82" s="48"/>
      <c r="G82" s="48"/>
      <c r="H82" s="48"/>
      <c r="I82" s="48"/>
      <c r="J82" s="48"/>
    </row>
    <row r="83" spans="1:10" s="805" customFormat="1">
      <c r="A83" s="997"/>
      <c r="B83" s="48"/>
      <c r="C83" s="48"/>
      <c r="D83" s="48"/>
      <c r="E83" s="48"/>
      <c r="F83" s="48"/>
      <c r="G83" s="48"/>
      <c r="H83" s="48"/>
      <c r="I83" s="48"/>
      <c r="J83" s="48"/>
    </row>
    <row r="84" spans="1:10" s="805" customFormat="1">
      <c r="A84" s="997"/>
      <c r="B84" s="48"/>
      <c r="C84" s="48"/>
      <c r="D84" s="48"/>
      <c r="E84" s="48"/>
      <c r="F84" s="48"/>
      <c r="G84" s="48"/>
      <c r="H84" s="48"/>
      <c r="I84" s="48"/>
      <c r="J84" s="48"/>
    </row>
    <row r="85" spans="1:10" s="805" customFormat="1">
      <c r="A85" s="997"/>
      <c r="B85" s="48"/>
      <c r="C85" s="48"/>
      <c r="D85" s="48"/>
      <c r="E85" s="48"/>
      <c r="F85" s="48"/>
      <c r="G85" s="48"/>
      <c r="H85" s="48"/>
      <c r="I85" s="48"/>
      <c r="J85" s="48"/>
    </row>
    <row r="86" spans="1:10" s="805" customFormat="1">
      <c r="A86" s="997"/>
      <c r="B86" s="48"/>
      <c r="C86" s="48"/>
      <c r="D86" s="48"/>
      <c r="E86" s="48"/>
      <c r="F86" s="48"/>
      <c r="G86" s="48"/>
      <c r="H86" s="48"/>
      <c r="I86" s="48"/>
      <c r="J86" s="48"/>
    </row>
    <row r="87" spans="1:10" s="805" customFormat="1">
      <c r="A87" s="997"/>
      <c r="B87" s="48"/>
      <c r="C87" s="48"/>
      <c r="D87" s="48"/>
      <c r="E87" s="48"/>
      <c r="F87" s="48"/>
      <c r="G87" s="48"/>
      <c r="H87" s="48"/>
      <c r="I87" s="48"/>
      <c r="J87" s="48"/>
    </row>
    <row r="88" spans="1:10" s="805" customFormat="1">
      <c r="A88" s="997"/>
      <c r="B88" s="48"/>
      <c r="C88" s="48"/>
      <c r="D88" s="48"/>
      <c r="E88" s="48"/>
      <c r="F88" s="48"/>
      <c r="G88" s="48"/>
      <c r="H88" s="48"/>
      <c r="I88" s="48"/>
      <c r="J88" s="48"/>
    </row>
    <row r="89" spans="1:10" s="805" customFormat="1">
      <c r="A89" s="997"/>
      <c r="B89" s="48"/>
      <c r="C89" s="48"/>
      <c r="D89" s="48"/>
      <c r="E89" s="48"/>
      <c r="F89" s="48"/>
      <c r="G89" s="48"/>
      <c r="H89" s="48"/>
      <c r="I89" s="48"/>
      <c r="J89" s="48"/>
    </row>
    <row r="90" spans="1:10" s="805" customFormat="1">
      <c r="A90" s="997"/>
      <c r="B90" s="48"/>
      <c r="C90" s="48"/>
      <c r="D90" s="48"/>
      <c r="E90" s="48"/>
      <c r="F90" s="48"/>
      <c r="G90" s="48"/>
      <c r="H90" s="48"/>
      <c r="I90" s="48"/>
      <c r="J90" s="48"/>
    </row>
    <row r="91" spans="1:10" s="805" customFormat="1">
      <c r="A91" s="997"/>
      <c r="B91" s="48"/>
      <c r="C91" s="48"/>
      <c r="D91" s="48"/>
      <c r="E91" s="48"/>
      <c r="F91" s="48"/>
      <c r="G91" s="48"/>
      <c r="H91" s="48"/>
      <c r="I91" s="48"/>
      <c r="J91" s="48"/>
    </row>
    <row r="92" spans="1:10" s="805" customFormat="1">
      <c r="A92" s="997"/>
      <c r="B92" s="48"/>
      <c r="C92" s="48"/>
      <c r="D92" s="48"/>
      <c r="E92" s="48"/>
      <c r="F92" s="48"/>
      <c r="G92" s="48"/>
      <c r="H92" s="48"/>
      <c r="I92" s="48"/>
      <c r="J92" s="48"/>
    </row>
    <row r="93" spans="1:10" s="805" customFormat="1">
      <c r="A93" s="997"/>
      <c r="B93" s="48"/>
      <c r="C93" s="48"/>
      <c r="D93" s="48"/>
      <c r="E93" s="48"/>
      <c r="F93" s="48"/>
      <c r="G93" s="48"/>
      <c r="H93" s="48"/>
      <c r="I93" s="48"/>
      <c r="J93" s="48"/>
    </row>
    <row r="94" spans="1:10" s="805" customFormat="1">
      <c r="A94" s="997"/>
      <c r="B94" s="48"/>
      <c r="C94" s="48"/>
      <c r="D94" s="48"/>
      <c r="E94" s="48"/>
      <c r="F94" s="48"/>
      <c r="G94" s="48"/>
      <c r="H94" s="48"/>
      <c r="I94" s="48"/>
      <c r="J94" s="48"/>
    </row>
    <row r="95" spans="1:10" s="805" customFormat="1">
      <c r="A95" s="997"/>
      <c r="B95" s="48"/>
      <c r="C95" s="48"/>
      <c r="D95" s="48"/>
      <c r="E95" s="48"/>
      <c r="F95" s="48"/>
      <c r="G95" s="48"/>
      <c r="H95" s="48"/>
      <c r="I95" s="48"/>
      <c r="J95" s="48"/>
    </row>
    <row r="96" spans="1:10" s="805" customFormat="1">
      <c r="A96" s="997"/>
      <c r="B96" s="48"/>
      <c r="C96" s="48"/>
      <c r="D96" s="48"/>
      <c r="E96" s="48"/>
      <c r="F96" s="48"/>
      <c r="G96" s="48"/>
      <c r="H96" s="48"/>
      <c r="I96" s="48"/>
      <c r="J96" s="48"/>
    </row>
    <row r="97" spans="1:10" s="805" customFormat="1">
      <c r="A97" s="997"/>
      <c r="B97" s="48"/>
      <c r="C97" s="48"/>
      <c r="D97" s="48"/>
      <c r="E97" s="48"/>
      <c r="F97" s="48"/>
      <c r="G97" s="48"/>
      <c r="H97" s="48"/>
      <c r="I97" s="48"/>
      <c r="J97" s="48"/>
    </row>
    <row r="98" spans="1:10" s="805" customFormat="1">
      <c r="A98" s="997"/>
      <c r="B98" s="48"/>
      <c r="C98" s="48"/>
      <c r="D98" s="48"/>
      <c r="E98" s="48"/>
      <c r="F98" s="48"/>
      <c r="G98" s="48"/>
      <c r="H98" s="48"/>
      <c r="I98" s="48"/>
      <c r="J98" s="48"/>
    </row>
    <row r="99" spans="1:10" s="805" customFormat="1">
      <c r="A99" s="997"/>
      <c r="B99" s="48"/>
      <c r="C99" s="48"/>
      <c r="D99" s="48"/>
      <c r="E99" s="48"/>
      <c r="F99" s="48"/>
      <c r="G99" s="48"/>
      <c r="H99" s="48"/>
      <c r="I99" s="48"/>
      <c r="J99" s="48"/>
    </row>
    <row r="100" spans="1:10" s="805" customFormat="1">
      <c r="A100" s="997"/>
      <c r="B100" s="48"/>
      <c r="C100" s="48"/>
      <c r="D100" s="48"/>
      <c r="E100" s="48"/>
      <c r="F100" s="48"/>
      <c r="G100" s="48"/>
      <c r="H100" s="48"/>
      <c r="I100" s="48"/>
      <c r="J100" s="48"/>
    </row>
    <row r="101" spans="1:10" s="805" customFormat="1">
      <c r="A101" s="997"/>
      <c r="B101" s="48"/>
      <c r="C101" s="48"/>
      <c r="D101" s="48"/>
      <c r="E101" s="48"/>
      <c r="F101" s="48"/>
      <c r="G101" s="48"/>
      <c r="H101" s="48"/>
      <c r="I101" s="48"/>
      <c r="J101" s="48"/>
    </row>
    <row r="102" spans="1:10" s="805" customFormat="1">
      <c r="A102" s="997"/>
      <c r="B102" s="48"/>
      <c r="C102" s="48"/>
      <c r="D102" s="48"/>
      <c r="E102" s="48"/>
      <c r="F102" s="48"/>
      <c r="G102" s="48"/>
      <c r="H102" s="48"/>
      <c r="I102" s="48"/>
      <c r="J102" s="48"/>
    </row>
    <row r="103" spans="1:10" s="805" customFormat="1">
      <c r="A103" s="997"/>
      <c r="B103" s="48"/>
      <c r="C103" s="48"/>
      <c r="D103" s="48"/>
      <c r="E103" s="48"/>
      <c r="F103" s="48"/>
      <c r="G103" s="48"/>
      <c r="H103" s="48"/>
      <c r="I103" s="48"/>
      <c r="J103" s="48"/>
    </row>
    <row r="104" spans="1:10" s="805" customFormat="1">
      <c r="A104" s="997"/>
      <c r="B104" s="48"/>
      <c r="C104" s="48"/>
      <c r="D104" s="48"/>
      <c r="E104" s="48"/>
      <c r="F104" s="48"/>
      <c r="G104" s="48"/>
      <c r="H104" s="48"/>
      <c r="I104" s="48"/>
      <c r="J104" s="48"/>
    </row>
    <row r="105" spans="1:10" s="805" customFormat="1">
      <c r="A105" s="997"/>
      <c r="B105" s="48"/>
      <c r="C105" s="48"/>
      <c r="D105" s="48"/>
      <c r="E105" s="48"/>
      <c r="F105" s="48"/>
      <c r="G105" s="48"/>
      <c r="H105" s="48"/>
      <c r="I105" s="48"/>
      <c r="J105" s="48"/>
    </row>
    <row r="106" spans="1:10" s="805" customFormat="1">
      <c r="A106" s="997"/>
      <c r="B106" s="48"/>
      <c r="C106" s="48"/>
      <c r="D106" s="48"/>
      <c r="E106" s="48"/>
      <c r="F106" s="48"/>
      <c r="G106" s="48"/>
      <c r="H106" s="48"/>
      <c r="I106" s="48"/>
      <c r="J106" s="48"/>
    </row>
    <row r="107" spans="1:10" s="805" customFormat="1">
      <c r="A107" s="997"/>
      <c r="B107" s="48"/>
      <c r="C107" s="48"/>
      <c r="D107" s="48"/>
      <c r="E107" s="48"/>
      <c r="F107" s="48"/>
      <c r="G107" s="48"/>
      <c r="H107" s="48"/>
      <c r="I107" s="48"/>
      <c r="J107" s="48"/>
    </row>
    <row r="108" spans="1:10" s="805" customFormat="1">
      <c r="A108" s="997"/>
      <c r="B108" s="48"/>
      <c r="C108" s="48"/>
      <c r="D108" s="48"/>
      <c r="E108" s="48"/>
      <c r="F108" s="48"/>
      <c r="G108" s="48"/>
      <c r="H108" s="48"/>
      <c r="I108" s="48"/>
      <c r="J108" s="48"/>
    </row>
    <row r="109" spans="1:10" s="805" customFormat="1">
      <c r="A109" s="997"/>
      <c r="B109" s="48"/>
      <c r="C109" s="48"/>
      <c r="D109" s="48"/>
      <c r="E109" s="48"/>
      <c r="F109" s="48"/>
      <c r="G109" s="48"/>
      <c r="H109" s="48"/>
      <c r="I109" s="48"/>
      <c r="J109" s="48"/>
    </row>
    <row r="110" spans="1:10" s="805" customFormat="1">
      <c r="A110" s="997"/>
      <c r="B110" s="48"/>
      <c r="C110" s="48"/>
      <c r="D110" s="48"/>
      <c r="E110" s="48"/>
      <c r="F110" s="48"/>
      <c r="G110" s="48"/>
      <c r="H110" s="48"/>
      <c r="I110" s="48"/>
      <c r="J110" s="48"/>
    </row>
    <row r="111" spans="1:10" s="805" customFormat="1">
      <c r="A111" s="997"/>
      <c r="B111" s="48"/>
      <c r="C111" s="48"/>
      <c r="D111" s="48"/>
      <c r="E111" s="48"/>
      <c r="F111" s="48"/>
      <c r="G111" s="48"/>
      <c r="H111" s="48"/>
      <c r="I111" s="48"/>
      <c r="J111" s="48"/>
    </row>
    <row r="112" spans="1:10" s="805" customFormat="1">
      <c r="A112" s="997"/>
      <c r="B112" s="48"/>
      <c r="C112" s="48"/>
      <c r="D112" s="48"/>
      <c r="E112" s="48"/>
      <c r="F112" s="48"/>
      <c r="G112" s="48"/>
      <c r="H112" s="48"/>
      <c r="I112" s="48"/>
      <c r="J112" s="48"/>
    </row>
    <row r="113" spans="1:10" s="805" customFormat="1">
      <c r="A113" s="997"/>
      <c r="B113" s="48"/>
      <c r="C113" s="48"/>
      <c r="D113" s="48"/>
      <c r="E113" s="48"/>
      <c r="F113" s="48"/>
      <c r="G113" s="48"/>
      <c r="H113" s="48"/>
      <c r="I113" s="48"/>
      <c r="J113" s="48"/>
    </row>
    <row r="114" spans="1:10" s="805" customFormat="1">
      <c r="A114" s="997"/>
      <c r="B114" s="48"/>
      <c r="C114" s="48"/>
      <c r="D114" s="48"/>
      <c r="E114" s="48"/>
      <c r="F114" s="48"/>
      <c r="G114" s="48"/>
      <c r="H114" s="48"/>
      <c r="I114" s="48"/>
      <c r="J114" s="48"/>
    </row>
    <row r="115" spans="1:10" s="805" customFormat="1">
      <c r="A115" s="997"/>
      <c r="B115" s="48"/>
      <c r="C115" s="48"/>
      <c r="D115" s="48"/>
      <c r="E115" s="48"/>
      <c r="F115" s="48"/>
      <c r="G115" s="48"/>
      <c r="H115" s="48"/>
      <c r="I115" s="48"/>
      <c r="J115" s="48"/>
    </row>
    <row r="116" spans="1:10" s="805" customFormat="1">
      <c r="A116" s="997"/>
      <c r="B116" s="48"/>
      <c r="C116" s="48"/>
      <c r="D116" s="48"/>
      <c r="E116" s="48"/>
      <c r="F116" s="48"/>
      <c r="G116" s="48"/>
      <c r="H116" s="48"/>
      <c r="I116" s="48"/>
      <c r="J116" s="48"/>
    </row>
    <row r="117" spans="1:10" s="805" customFormat="1">
      <c r="A117" s="997"/>
      <c r="B117" s="48"/>
      <c r="C117" s="48"/>
      <c r="D117" s="48"/>
      <c r="E117" s="48"/>
      <c r="F117" s="48"/>
      <c r="G117" s="48"/>
      <c r="H117" s="48"/>
      <c r="I117" s="48"/>
      <c r="J117" s="48"/>
    </row>
    <row r="118" spans="1:10" s="805" customFormat="1">
      <c r="A118" s="997"/>
      <c r="B118" s="48"/>
      <c r="C118" s="48"/>
      <c r="D118" s="48"/>
      <c r="E118" s="48"/>
      <c r="F118" s="48"/>
      <c r="G118" s="48"/>
      <c r="H118" s="48"/>
      <c r="I118" s="48"/>
      <c r="J118" s="48"/>
    </row>
    <row r="119" spans="1:10" s="805" customFormat="1">
      <c r="A119" s="997"/>
      <c r="B119" s="48"/>
      <c r="C119" s="48"/>
      <c r="D119" s="48"/>
      <c r="E119" s="48"/>
      <c r="F119" s="48"/>
      <c r="G119" s="48"/>
      <c r="H119" s="48"/>
      <c r="I119" s="48"/>
      <c r="J119" s="48"/>
    </row>
    <row r="120" spans="1:10" s="805" customFormat="1">
      <c r="A120" s="997"/>
      <c r="B120" s="48"/>
      <c r="C120" s="48"/>
      <c r="D120" s="48"/>
      <c r="E120" s="48"/>
      <c r="F120" s="48"/>
      <c r="G120" s="48"/>
      <c r="H120" s="48"/>
      <c r="I120" s="48"/>
      <c r="J120" s="48"/>
    </row>
    <row r="121" spans="1:10" s="805" customFormat="1">
      <c r="A121" s="997"/>
      <c r="B121" s="48"/>
      <c r="C121" s="48"/>
      <c r="D121" s="48"/>
      <c r="E121" s="48"/>
      <c r="F121" s="48"/>
      <c r="G121" s="48"/>
      <c r="H121" s="48"/>
      <c r="I121" s="48"/>
      <c r="J121" s="48"/>
    </row>
    <row r="122" spans="1:10" s="805" customFormat="1">
      <c r="A122" s="997"/>
      <c r="B122" s="48"/>
      <c r="C122" s="48"/>
      <c r="D122" s="48"/>
      <c r="E122" s="48"/>
      <c r="F122" s="48"/>
      <c r="G122" s="48"/>
      <c r="H122" s="48"/>
      <c r="I122" s="48"/>
      <c r="J122" s="48"/>
    </row>
    <row r="123" spans="1:10" s="805" customFormat="1">
      <c r="A123" s="997"/>
      <c r="B123" s="48"/>
      <c r="C123" s="48"/>
      <c r="D123" s="48"/>
      <c r="E123" s="48"/>
      <c r="F123" s="48"/>
      <c r="G123" s="48"/>
      <c r="H123" s="48"/>
      <c r="I123" s="48"/>
      <c r="J123" s="48"/>
    </row>
    <row r="124" spans="1:10" s="805" customFormat="1">
      <c r="A124" s="997"/>
      <c r="B124" s="48"/>
      <c r="C124" s="48"/>
      <c r="D124" s="48"/>
      <c r="E124" s="48"/>
      <c r="F124" s="48"/>
      <c r="G124" s="48"/>
      <c r="H124" s="48"/>
      <c r="I124" s="48"/>
      <c r="J124" s="48"/>
    </row>
    <row r="125" spans="1:10" s="805" customFormat="1">
      <c r="A125" s="997"/>
      <c r="B125" s="48"/>
      <c r="C125" s="48"/>
      <c r="D125" s="48"/>
      <c r="E125" s="48"/>
      <c r="F125" s="48"/>
      <c r="G125" s="48"/>
      <c r="H125" s="48"/>
      <c r="I125" s="48"/>
      <c r="J125" s="48"/>
    </row>
    <row r="126" spans="1:10" s="805" customFormat="1">
      <c r="A126" s="997"/>
      <c r="B126" s="48"/>
      <c r="C126" s="48"/>
      <c r="D126" s="48"/>
      <c r="E126" s="48"/>
      <c r="F126" s="48"/>
      <c r="G126" s="48"/>
      <c r="H126" s="48"/>
      <c r="I126" s="48"/>
      <c r="J126" s="48"/>
    </row>
    <row r="127" spans="1:10" s="805" customFormat="1">
      <c r="A127" s="997"/>
      <c r="B127" s="48"/>
      <c r="C127" s="48"/>
      <c r="D127" s="48"/>
      <c r="E127" s="48"/>
      <c r="F127" s="48"/>
      <c r="G127" s="48"/>
      <c r="H127" s="48"/>
      <c r="I127" s="48"/>
      <c r="J127" s="48"/>
    </row>
    <row r="128" spans="1:10" s="805" customFormat="1">
      <c r="A128" s="997"/>
      <c r="B128" s="48"/>
      <c r="C128" s="48"/>
      <c r="D128" s="48"/>
      <c r="E128" s="48"/>
      <c r="F128" s="48"/>
      <c r="G128" s="48"/>
      <c r="H128" s="48"/>
      <c r="I128" s="48"/>
      <c r="J128" s="48"/>
    </row>
    <row r="129" spans="1:10" s="805" customFormat="1">
      <c r="A129" s="997"/>
      <c r="B129" s="48"/>
      <c r="C129" s="48"/>
      <c r="D129" s="48"/>
      <c r="E129" s="48"/>
      <c r="F129" s="48"/>
      <c r="G129" s="48"/>
      <c r="H129" s="48"/>
      <c r="I129" s="48"/>
      <c r="J129" s="48"/>
    </row>
    <row r="130" spans="1:10" s="805" customFormat="1">
      <c r="A130" s="997"/>
      <c r="B130" s="48"/>
      <c r="C130" s="48"/>
      <c r="D130" s="48"/>
      <c r="E130" s="48"/>
      <c r="F130" s="48"/>
      <c r="G130" s="48"/>
      <c r="H130" s="48"/>
      <c r="I130" s="48"/>
      <c r="J130" s="48"/>
    </row>
    <row r="131" spans="1:10" s="805" customFormat="1">
      <c r="A131" s="997"/>
      <c r="B131" s="48"/>
      <c r="C131" s="48"/>
      <c r="D131" s="48"/>
      <c r="E131" s="48"/>
      <c r="F131" s="48"/>
      <c r="G131" s="48"/>
      <c r="H131" s="48"/>
      <c r="I131" s="48"/>
      <c r="J131" s="48"/>
    </row>
    <row r="132" spans="1:10" s="805" customFormat="1">
      <c r="A132" s="997"/>
      <c r="B132" s="48"/>
      <c r="C132" s="48"/>
      <c r="D132" s="48"/>
      <c r="E132" s="48"/>
      <c r="F132" s="48"/>
      <c r="G132" s="48"/>
      <c r="H132" s="48"/>
      <c r="I132" s="48"/>
      <c r="J132" s="48"/>
    </row>
    <row r="133" spans="1:10" s="805" customFormat="1">
      <c r="A133" s="997"/>
      <c r="B133" s="48"/>
      <c r="C133" s="48"/>
      <c r="D133" s="48"/>
      <c r="E133" s="48"/>
      <c r="F133" s="48"/>
      <c r="G133" s="48"/>
      <c r="H133" s="48"/>
      <c r="I133" s="48"/>
      <c r="J133" s="48"/>
    </row>
    <row r="134" spans="1:10" s="805" customFormat="1">
      <c r="A134" s="997"/>
      <c r="B134" s="48"/>
      <c r="C134" s="48"/>
      <c r="D134" s="48"/>
      <c r="E134" s="48"/>
      <c r="F134" s="48"/>
      <c r="G134" s="48"/>
      <c r="H134" s="48"/>
      <c r="I134" s="48"/>
      <c r="J134" s="48"/>
    </row>
    <row r="135" spans="1:10" s="805" customFormat="1">
      <c r="A135" s="997"/>
      <c r="B135" s="48"/>
      <c r="C135" s="48"/>
      <c r="D135" s="48"/>
      <c r="E135" s="48"/>
      <c r="F135" s="48"/>
      <c r="G135" s="48"/>
      <c r="H135" s="48"/>
      <c r="I135" s="48"/>
      <c r="J135" s="48"/>
    </row>
    <row r="136" spans="1:10" s="805" customFormat="1">
      <c r="A136" s="997"/>
      <c r="B136" s="48"/>
      <c r="C136" s="48"/>
      <c r="D136" s="48"/>
      <c r="E136" s="48"/>
      <c r="F136" s="48"/>
      <c r="G136" s="48"/>
      <c r="H136" s="48"/>
      <c r="I136" s="48"/>
      <c r="J136" s="48"/>
    </row>
    <row r="137" spans="1:10" s="805" customFormat="1">
      <c r="A137" s="997"/>
      <c r="B137" s="48"/>
      <c r="C137" s="48"/>
      <c r="D137" s="48"/>
      <c r="E137" s="48"/>
      <c r="F137" s="48"/>
      <c r="G137" s="48"/>
      <c r="H137" s="48"/>
      <c r="I137" s="48"/>
      <c r="J137" s="48"/>
    </row>
    <row r="138" spans="1:10" s="805" customFormat="1">
      <c r="A138" s="997"/>
      <c r="B138" s="48"/>
      <c r="C138" s="48"/>
      <c r="D138" s="48"/>
      <c r="E138" s="48"/>
      <c r="F138" s="48"/>
      <c r="G138" s="48"/>
      <c r="H138" s="48"/>
      <c r="I138" s="48"/>
      <c r="J138" s="48"/>
    </row>
    <row r="139" spans="1:10" s="805" customFormat="1">
      <c r="A139" s="997"/>
      <c r="B139" s="48"/>
      <c r="C139" s="48"/>
      <c r="D139" s="48"/>
      <c r="E139" s="48"/>
      <c r="F139" s="48"/>
      <c r="G139" s="48"/>
      <c r="H139" s="48"/>
      <c r="I139" s="48"/>
      <c r="J139" s="48"/>
    </row>
    <row r="140" spans="1:10" s="805" customFormat="1">
      <c r="A140" s="997"/>
      <c r="B140" s="48"/>
      <c r="C140" s="48"/>
      <c r="D140" s="48"/>
      <c r="E140" s="48"/>
      <c r="F140" s="48"/>
      <c r="G140" s="48"/>
      <c r="H140" s="48"/>
      <c r="I140" s="48"/>
      <c r="J140" s="48"/>
    </row>
    <row r="141" spans="1:10" s="805" customFormat="1">
      <c r="A141" s="997"/>
      <c r="B141" s="48"/>
      <c r="C141" s="48"/>
      <c r="D141" s="48"/>
      <c r="E141" s="48"/>
      <c r="F141" s="48"/>
      <c r="G141" s="48"/>
      <c r="H141" s="48"/>
      <c r="I141" s="48"/>
      <c r="J141" s="48"/>
    </row>
    <row r="142" spans="1:10" s="805" customFormat="1">
      <c r="A142" s="997"/>
      <c r="B142" s="48"/>
      <c r="C142" s="48"/>
      <c r="D142" s="48"/>
      <c r="E142" s="48"/>
      <c r="F142" s="48"/>
      <c r="G142" s="48"/>
      <c r="H142" s="48"/>
      <c r="I142" s="48"/>
      <c r="J142" s="48"/>
    </row>
    <row r="143" spans="1:10" s="805" customFormat="1">
      <c r="A143" s="997"/>
      <c r="B143" s="48"/>
      <c r="C143" s="48"/>
      <c r="D143" s="48"/>
      <c r="E143" s="48"/>
      <c r="F143" s="48"/>
      <c r="G143" s="48"/>
      <c r="H143" s="48"/>
      <c r="I143" s="48"/>
      <c r="J143" s="48"/>
    </row>
    <row r="144" spans="1:10" s="805" customFormat="1">
      <c r="A144" s="997"/>
      <c r="B144" s="48"/>
      <c r="C144" s="48"/>
      <c r="D144" s="48"/>
      <c r="E144" s="48"/>
      <c r="F144" s="48"/>
      <c r="G144" s="48"/>
      <c r="H144" s="48"/>
      <c r="I144" s="48"/>
      <c r="J144" s="48"/>
    </row>
    <row r="145" spans="1:10" s="805" customFormat="1">
      <c r="A145" s="997"/>
      <c r="B145" s="48"/>
      <c r="C145" s="48"/>
      <c r="D145" s="48"/>
      <c r="E145" s="48"/>
      <c r="F145" s="48"/>
      <c r="G145" s="48"/>
      <c r="H145" s="48"/>
      <c r="I145" s="48"/>
      <c r="J145" s="48"/>
    </row>
    <row r="146" spans="1:10" s="805" customFormat="1">
      <c r="A146" s="997"/>
      <c r="B146" s="48"/>
      <c r="C146" s="48"/>
      <c r="D146" s="48"/>
      <c r="E146" s="48"/>
      <c r="F146" s="48"/>
      <c r="G146" s="48"/>
      <c r="H146" s="48"/>
      <c r="I146" s="48"/>
      <c r="J146" s="48"/>
    </row>
    <row r="147" spans="1:10" s="805" customFormat="1">
      <c r="A147" s="997"/>
      <c r="B147" s="48"/>
      <c r="C147" s="48"/>
      <c r="D147" s="48"/>
      <c r="E147" s="48"/>
      <c r="F147" s="48"/>
      <c r="G147" s="48"/>
      <c r="H147" s="48"/>
      <c r="I147" s="48"/>
      <c r="J147" s="48"/>
    </row>
    <row r="148" spans="1:10" s="805" customFormat="1">
      <c r="A148" s="997"/>
      <c r="B148" s="48"/>
      <c r="C148" s="48"/>
      <c r="D148" s="48"/>
      <c r="E148" s="48"/>
      <c r="F148" s="48"/>
      <c r="G148" s="48"/>
      <c r="H148" s="48"/>
      <c r="I148" s="48"/>
      <c r="J148" s="48"/>
    </row>
    <row r="149" spans="1:10" s="805" customFormat="1">
      <c r="A149" s="997"/>
      <c r="B149" s="48"/>
      <c r="C149" s="48"/>
      <c r="D149" s="48"/>
      <c r="E149" s="48"/>
      <c r="F149" s="48"/>
      <c r="G149" s="48"/>
      <c r="H149" s="48"/>
      <c r="I149" s="48"/>
      <c r="J149" s="48"/>
    </row>
    <row r="150" spans="1:10" s="805" customFormat="1">
      <c r="A150" s="997"/>
      <c r="B150" s="48"/>
      <c r="C150" s="48"/>
      <c r="D150" s="48"/>
      <c r="E150" s="48"/>
      <c r="F150" s="48"/>
      <c r="G150" s="48"/>
      <c r="H150" s="48"/>
      <c r="I150" s="48"/>
      <c r="J150" s="48"/>
    </row>
    <row r="151" spans="1:10" s="805" customFormat="1">
      <c r="A151" s="997"/>
      <c r="B151" s="48"/>
      <c r="C151" s="48"/>
      <c r="D151" s="48"/>
      <c r="E151" s="48"/>
      <c r="F151" s="48"/>
      <c r="G151" s="48"/>
      <c r="H151" s="48"/>
      <c r="I151" s="48"/>
      <c r="J151" s="48"/>
    </row>
    <row r="152" spans="1:10" s="805" customFormat="1">
      <c r="A152" s="997"/>
      <c r="B152" s="48"/>
      <c r="C152" s="48"/>
      <c r="D152" s="48"/>
      <c r="E152" s="48"/>
      <c r="F152" s="48"/>
      <c r="G152" s="48"/>
      <c r="H152" s="48"/>
      <c r="I152" s="48"/>
      <c r="J152" s="48"/>
    </row>
    <row r="153" spans="1:10" s="805" customFormat="1">
      <c r="A153" s="997"/>
      <c r="B153" s="48"/>
      <c r="C153" s="48"/>
      <c r="D153" s="48"/>
      <c r="E153" s="48"/>
      <c r="F153" s="48"/>
      <c r="G153" s="48"/>
      <c r="H153" s="48"/>
      <c r="I153" s="48"/>
      <c r="J153" s="48"/>
    </row>
    <row r="154" spans="1:10" s="805" customFormat="1">
      <c r="A154" s="997"/>
      <c r="B154" s="48"/>
      <c r="C154" s="48"/>
      <c r="D154" s="48"/>
      <c r="E154" s="48"/>
      <c r="F154" s="48"/>
      <c r="G154" s="48"/>
      <c r="H154" s="48"/>
      <c r="I154" s="48"/>
      <c r="J154" s="48"/>
    </row>
    <row r="155" spans="1:10" s="805" customFormat="1">
      <c r="A155" s="997"/>
      <c r="B155" s="48"/>
      <c r="C155" s="48"/>
      <c r="D155" s="48"/>
      <c r="E155" s="48"/>
      <c r="F155" s="48"/>
      <c r="G155" s="48"/>
      <c r="H155" s="48"/>
      <c r="I155" s="48"/>
      <c r="J155" s="48"/>
    </row>
    <row r="156" spans="1:10" s="805" customFormat="1">
      <c r="A156" s="997"/>
      <c r="B156" s="48"/>
      <c r="C156" s="48"/>
      <c r="D156" s="48"/>
      <c r="E156" s="48"/>
      <c r="F156" s="48"/>
      <c r="G156" s="48"/>
      <c r="H156" s="48"/>
      <c r="I156" s="48"/>
      <c r="J156" s="48"/>
    </row>
    <row r="157" spans="1:10" s="805" customFormat="1">
      <c r="A157" s="997"/>
      <c r="B157" s="48"/>
      <c r="C157" s="48"/>
      <c r="D157" s="48"/>
      <c r="E157" s="48"/>
      <c r="F157" s="48"/>
      <c r="G157" s="48"/>
      <c r="H157" s="48"/>
      <c r="I157" s="48"/>
      <c r="J157" s="48"/>
    </row>
    <row r="158" spans="1:10" s="805" customFormat="1">
      <c r="A158" s="997"/>
      <c r="B158" s="48"/>
      <c r="C158" s="48"/>
      <c r="D158" s="48"/>
      <c r="E158" s="48"/>
      <c r="F158" s="48"/>
      <c r="G158" s="48"/>
      <c r="H158" s="48"/>
      <c r="I158" s="48"/>
      <c r="J158" s="48"/>
    </row>
    <row r="159" spans="1:10" s="805" customFormat="1">
      <c r="A159" s="997"/>
      <c r="B159" s="48"/>
      <c r="C159" s="48"/>
      <c r="D159" s="48"/>
      <c r="E159" s="48"/>
      <c r="F159" s="48"/>
      <c r="G159" s="48"/>
      <c r="H159" s="48"/>
      <c r="I159" s="48"/>
      <c r="J159" s="48"/>
    </row>
    <row r="160" spans="1:10" s="805" customFormat="1">
      <c r="A160" s="997"/>
      <c r="B160" s="48"/>
      <c r="C160" s="48"/>
      <c r="D160" s="48"/>
      <c r="E160" s="48"/>
      <c r="F160" s="48"/>
      <c r="G160" s="48"/>
      <c r="H160" s="48"/>
      <c r="I160" s="48"/>
      <c r="J160" s="48"/>
    </row>
    <row r="161" spans="1:10" s="805" customFormat="1">
      <c r="A161" s="997"/>
      <c r="B161" s="48"/>
      <c r="C161" s="48"/>
      <c r="D161" s="48"/>
      <c r="E161" s="48"/>
      <c r="F161" s="48"/>
      <c r="G161" s="48"/>
      <c r="H161" s="48"/>
      <c r="I161" s="48"/>
      <c r="J161" s="48"/>
    </row>
    <row r="162" spans="1:10" s="805" customFormat="1">
      <c r="A162" s="997"/>
      <c r="B162" s="48"/>
      <c r="C162" s="48"/>
      <c r="D162" s="48"/>
      <c r="E162" s="48"/>
      <c r="F162" s="48"/>
      <c r="G162" s="48"/>
      <c r="H162" s="48"/>
      <c r="I162" s="48"/>
      <c r="J162" s="48"/>
    </row>
    <row r="163" spans="1:10" s="805" customFormat="1">
      <c r="A163" s="997"/>
      <c r="B163" s="48"/>
      <c r="C163" s="48"/>
      <c r="D163" s="48"/>
      <c r="E163" s="48"/>
      <c r="F163" s="48"/>
      <c r="G163" s="48"/>
      <c r="H163" s="48"/>
      <c r="I163" s="48"/>
      <c r="J163" s="48"/>
    </row>
    <row r="164" spans="1:10" s="805" customFormat="1">
      <c r="A164" s="997"/>
      <c r="B164" s="48"/>
      <c r="C164" s="48"/>
      <c r="D164" s="48"/>
      <c r="E164" s="48"/>
      <c r="F164" s="48"/>
      <c r="G164" s="48"/>
      <c r="H164" s="48"/>
      <c r="I164" s="48"/>
      <c r="J164" s="48"/>
    </row>
    <row r="165" spans="1:10" s="805" customFormat="1">
      <c r="A165" s="997"/>
      <c r="B165" s="48"/>
      <c r="C165" s="48"/>
      <c r="D165" s="48"/>
      <c r="E165" s="48"/>
      <c r="F165" s="48"/>
      <c r="G165" s="48"/>
      <c r="H165" s="48"/>
      <c r="I165" s="48"/>
      <c r="J165" s="48"/>
    </row>
    <row r="166" spans="1:10" s="805" customFormat="1">
      <c r="A166" s="997"/>
      <c r="B166" s="48"/>
      <c r="C166" s="48"/>
      <c r="D166" s="48"/>
      <c r="E166" s="48"/>
      <c r="F166" s="48"/>
      <c r="G166" s="48"/>
      <c r="H166" s="48"/>
      <c r="I166" s="48"/>
      <c r="J166" s="48"/>
    </row>
    <row r="167" spans="1:10" s="805" customFormat="1">
      <c r="A167" s="997"/>
      <c r="B167" s="48"/>
      <c r="C167" s="48"/>
      <c r="D167" s="48"/>
      <c r="E167" s="48"/>
      <c r="F167" s="48"/>
      <c r="G167" s="48"/>
      <c r="H167" s="48"/>
      <c r="I167" s="48"/>
      <c r="J167" s="48"/>
    </row>
    <row r="168" spans="1:10" s="805" customFormat="1">
      <c r="A168" s="997"/>
      <c r="B168" s="48"/>
      <c r="C168" s="48"/>
      <c r="D168" s="48"/>
      <c r="E168" s="48"/>
      <c r="F168" s="48"/>
      <c r="G168" s="48"/>
      <c r="H168" s="48"/>
      <c r="I168" s="48"/>
      <c r="J168" s="48"/>
    </row>
    <row r="169" spans="1:10" s="805" customFormat="1">
      <c r="A169" s="997"/>
      <c r="B169" s="48"/>
      <c r="C169" s="48"/>
      <c r="D169" s="48"/>
      <c r="E169" s="48"/>
      <c r="F169" s="48"/>
      <c r="G169" s="48"/>
      <c r="H169" s="48"/>
      <c r="I169" s="48"/>
      <c r="J169" s="48"/>
    </row>
    <row r="170" spans="1:10" s="805" customFormat="1">
      <c r="A170" s="997"/>
      <c r="B170" s="48"/>
      <c r="C170" s="48"/>
      <c r="D170" s="48"/>
      <c r="E170" s="48"/>
      <c r="F170" s="48"/>
      <c r="G170" s="48"/>
      <c r="H170" s="48"/>
      <c r="I170" s="48"/>
      <c r="J170" s="48"/>
    </row>
    <row r="171" spans="1:10" s="805" customFormat="1">
      <c r="A171" s="997"/>
      <c r="B171" s="48"/>
      <c r="C171" s="48"/>
      <c r="D171" s="48"/>
      <c r="E171" s="48"/>
      <c r="F171" s="48"/>
      <c r="G171" s="48"/>
      <c r="H171" s="48"/>
      <c r="I171" s="48"/>
      <c r="J171" s="48"/>
    </row>
    <row r="172" spans="1:10" s="805" customFormat="1">
      <c r="A172" s="997"/>
      <c r="B172" s="48"/>
      <c r="C172" s="48"/>
      <c r="D172" s="48"/>
      <c r="E172" s="48"/>
      <c r="F172" s="48"/>
      <c r="G172" s="48"/>
      <c r="H172" s="48"/>
      <c r="I172" s="48"/>
      <c r="J172" s="48"/>
    </row>
    <row r="173" spans="1:10" s="805" customFormat="1">
      <c r="A173" s="997"/>
      <c r="B173" s="48"/>
      <c r="C173" s="48"/>
      <c r="D173" s="48"/>
      <c r="E173" s="48"/>
      <c r="F173" s="48"/>
      <c r="G173" s="48"/>
      <c r="H173" s="48"/>
      <c r="I173" s="48"/>
      <c r="J173" s="48"/>
    </row>
    <row r="174" spans="1:10" s="805" customFormat="1">
      <c r="A174" s="997"/>
      <c r="B174" s="48"/>
      <c r="C174" s="48"/>
      <c r="D174" s="48"/>
      <c r="E174" s="48"/>
      <c r="F174" s="48"/>
      <c r="G174" s="48"/>
      <c r="H174" s="48"/>
      <c r="I174" s="48"/>
      <c r="J174" s="48"/>
    </row>
    <row r="175" spans="1:10" s="805" customFormat="1">
      <c r="A175" s="997"/>
      <c r="B175" s="48"/>
      <c r="C175" s="48"/>
      <c r="D175" s="48"/>
      <c r="E175" s="48"/>
      <c r="F175" s="48"/>
      <c r="G175" s="48"/>
      <c r="H175" s="48"/>
      <c r="I175" s="48"/>
      <c r="J175" s="48"/>
    </row>
    <row r="176" spans="1:10" s="805" customFormat="1">
      <c r="A176" s="997"/>
      <c r="B176" s="48"/>
      <c r="C176" s="48"/>
      <c r="D176" s="48"/>
      <c r="E176" s="48"/>
      <c r="F176" s="48"/>
      <c r="G176" s="48"/>
      <c r="H176" s="48"/>
      <c r="I176" s="48"/>
      <c r="J176" s="48"/>
    </row>
    <row r="177" spans="1:10" s="805" customFormat="1">
      <c r="A177" s="997"/>
      <c r="B177" s="48"/>
      <c r="C177" s="48"/>
      <c r="D177" s="48"/>
      <c r="E177" s="48"/>
      <c r="F177" s="48"/>
      <c r="G177" s="48"/>
      <c r="H177" s="48"/>
      <c r="I177" s="48"/>
      <c r="J177" s="48"/>
    </row>
    <row r="178" spans="1:10" s="805" customFormat="1">
      <c r="A178" s="997"/>
      <c r="B178" s="48"/>
      <c r="C178" s="48"/>
      <c r="D178" s="48"/>
      <c r="E178" s="48"/>
      <c r="F178" s="48"/>
      <c r="G178" s="48"/>
      <c r="H178" s="48"/>
      <c r="I178" s="48"/>
      <c r="J178" s="48"/>
    </row>
    <row r="179" spans="1:10" s="805" customFormat="1">
      <c r="A179" s="997"/>
      <c r="B179" s="48"/>
      <c r="C179" s="48"/>
      <c r="D179" s="48"/>
      <c r="E179" s="48"/>
      <c r="F179" s="48"/>
      <c r="G179" s="48"/>
      <c r="H179" s="48"/>
      <c r="I179" s="48"/>
      <c r="J179" s="48"/>
    </row>
    <row r="180" spans="1:10" s="805" customFormat="1">
      <c r="A180" s="997"/>
      <c r="B180" s="48"/>
      <c r="C180" s="48"/>
      <c r="D180" s="48"/>
      <c r="E180" s="48"/>
      <c r="F180" s="48"/>
      <c r="G180" s="48"/>
      <c r="H180" s="48"/>
      <c r="I180" s="48"/>
      <c r="J180" s="48"/>
    </row>
    <row r="181" spans="1:10" s="805" customFormat="1">
      <c r="A181" s="997"/>
      <c r="B181" s="48"/>
      <c r="C181" s="48"/>
      <c r="D181" s="48"/>
      <c r="E181" s="48"/>
      <c r="F181" s="48"/>
      <c r="G181" s="48"/>
      <c r="H181" s="48"/>
      <c r="I181" s="48"/>
      <c r="J181" s="48"/>
    </row>
    <row r="182" spans="1:10" s="805" customFormat="1">
      <c r="A182" s="997"/>
      <c r="B182" s="48"/>
      <c r="C182" s="48"/>
      <c r="D182" s="48"/>
      <c r="E182" s="48"/>
      <c r="F182" s="48"/>
      <c r="G182" s="48"/>
      <c r="H182" s="48"/>
      <c r="I182" s="48"/>
      <c r="J182" s="48"/>
    </row>
    <row r="183" spans="1:10" s="805" customFormat="1">
      <c r="A183" s="997"/>
      <c r="B183" s="48"/>
      <c r="C183" s="48"/>
      <c r="D183" s="48"/>
      <c r="E183" s="48"/>
      <c r="F183" s="48"/>
      <c r="G183" s="48"/>
      <c r="H183" s="48"/>
      <c r="I183" s="48"/>
      <c r="J183" s="48"/>
    </row>
    <row r="184" spans="1:10" s="805" customFormat="1">
      <c r="A184" s="997"/>
      <c r="B184" s="48"/>
      <c r="C184" s="48"/>
      <c r="D184" s="48"/>
      <c r="E184" s="48"/>
      <c r="F184" s="48"/>
      <c r="G184" s="48"/>
      <c r="H184" s="48"/>
      <c r="I184" s="48"/>
      <c r="J184" s="48"/>
    </row>
    <row r="185" spans="1:10" s="805" customFormat="1">
      <c r="A185" s="997"/>
      <c r="B185" s="48"/>
      <c r="C185" s="48"/>
      <c r="D185" s="48"/>
      <c r="E185" s="48"/>
      <c r="F185" s="48"/>
      <c r="G185" s="48"/>
      <c r="H185" s="48"/>
      <c r="I185" s="48"/>
      <c r="J185" s="48"/>
    </row>
    <row r="186" spans="1:10" s="805" customFormat="1">
      <c r="A186" s="997"/>
      <c r="B186" s="48"/>
      <c r="C186" s="48"/>
      <c r="D186" s="48"/>
      <c r="E186" s="48"/>
      <c r="F186" s="48"/>
      <c r="G186" s="48"/>
      <c r="H186" s="48"/>
      <c r="I186" s="48"/>
      <c r="J186" s="48"/>
    </row>
    <row r="187" spans="1:10" s="805" customFormat="1">
      <c r="A187" s="997"/>
      <c r="B187" s="48"/>
      <c r="C187" s="48"/>
      <c r="D187" s="48"/>
      <c r="E187" s="48"/>
      <c r="F187" s="48"/>
      <c r="G187" s="48"/>
      <c r="H187" s="48"/>
      <c r="I187" s="48"/>
      <c r="J187" s="48"/>
    </row>
    <row r="188" spans="1:10" s="805" customFormat="1">
      <c r="A188" s="997"/>
      <c r="B188" s="48"/>
      <c r="C188" s="48"/>
      <c r="D188" s="48"/>
      <c r="E188" s="48"/>
      <c r="F188" s="48"/>
      <c r="G188" s="48"/>
      <c r="H188" s="48"/>
      <c r="I188" s="48"/>
      <c r="J188" s="48"/>
    </row>
    <row r="189" spans="1:10" s="805" customFormat="1">
      <c r="A189" s="997"/>
      <c r="B189" s="48"/>
      <c r="C189" s="48"/>
      <c r="D189" s="48"/>
      <c r="E189" s="48"/>
      <c r="F189" s="48"/>
      <c r="G189" s="48"/>
      <c r="H189" s="48"/>
      <c r="I189" s="48"/>
      <c r="J189" s="48"/>
    </row>
    <row r="190" spans="1:10" s="805" customFormat="1">
      <c r="A190" s="997"/>
      <c r="B190" s="48"/>
      <c r="C190" s="48"/>
      <c r="D190" s="48"/>
      <c r="E190" s="48"/>
      <c r="F190" s="48"/>
      <c r="G190" s="48"/>
      <c r="H190" s="48"/>
      <c r="I190" s="48"/>
      <c r="J190" s="48"/>
    </row>
    <row r="191" spans="1:10" s="805" customFormat="1">
      <c r="A191" s="997"/>
      <c r="B191" s="48"/>
      <c r="C191" s="48"/>
      <c r="D191" s="48"/>
      <c r="E191" s="48"/>
      <c r="F191" s="48"/>
      <c r="G191" s="48"/>
      <c r="H191" s="48"/>
      <c r="I191" s="48"/>
      <c r="J191" s="48"/>
    </row>
    <row r="192" spans="1:10" s="805" customFormat="1">
      <c r="A192" s="997"/>
      <c r="B192" s="48"/>
      <c r="C192" s="48"/>
      <c r="D192" s="48"/>
      <c r="E192" s="48"/>
      <c r="F192" s="48"/>
      <c r="G192" s="48"/>
      <c r="H192" s="48"/>
      <c r="I192" s="48"/>
      <c r="J192" s="48"/>
    </row>
    <row r="193" spans="1:10" s="805" customFormat="1">
      <c r="A193" s="997"/>
      <c r="B193" s="48"/>
      <c r="C193" s="48"/>
      <c r="D193" s="48"/>
      <c r="E193" s="48"/>
      <c r="F193" s="48"/>
      <c r="G193" s="48"/>
      <c r="H193" s="48"/>
      <c r="I193" s="48"/>
      <c r="J193" s="48"/>
    </row>
    <row r="194" spans="1:10" s="805" customFormat="1">
      <c r="A194" s="997"/>
      <c r="B194" s="48"/>
      <c r="C194" s="48"/>
      <c r="D194" s="48"/>
      <c r="E194" s="48"/>
      <c r="F194" s="48"/>
      <c r="G194" s="48"/>
      <c r="H194" s="48"/>
      <c r="I194" s="48"/>
      <c r="J194" s="48"/>
    </row>
    <row r="195" spans="1:10" s="805" customFormat="1">
      <c r="A195" s="997"/>
      <c r="B195" s="48"/>
      <c r="C195" s="48"/>
      <c r="D195" s="48"/>
      <c r="E195" s="48"/>
      <c r="F195" s="48"/>
      <c r="G195" s="48"/>
      <c r="H195" s="48"/>
      <c r="I195" s="48"/>
      <c r="J195" s="48"/>
    </row>
    <row r="196" spans="1:10" s="805" customFormat="1">
      <c r="A196" s="997"/>
      <c r="B196" s="48"/>
      <c r="C196" s="48"/>
      <c r="D196" s="48"/>
      <c r="E196" s="48"/>
      <c r="F196" s="48"/>
      <c r="G196" s="48"/>
      <c r="H196" s="48"/>
      <c r="I196" s="48"/>
      <c r="J196" s="48"/>
    </row>
    <row r="197" spans="1:10" s="805" customFormat="1">
      <c r="A197" s="997"/>
      <c r="B197" s="48"/>
      <c r="C197" s="48"/>
      <c r="D197" s="48"/>
      <c r="E197" s="48"/>
      <c r="F197" s="48"/>
      <c r="G197" s="48"/>
      <c r="H197" s="48"/>
      <c r="I197" s="48"/>
      <c r="J197" s="48"/>
    </row>
    <row r="198" spans="1:10" s="805" customFormat="1">
      <c r="A198" s="997"/>
      <c r="B198" s="48"/>
      <c r="C198" s="48"/>
      <c r="D198" s="48"/>
      <c r="E198" s="48"/>
      <c r="F198" s="48"/>
      <c r="G198" s="48"/>
      <c r="H198" s="48"/>
      <c r="I198" s="48"/>
      <c r="J198" s="48"/>
    </row>
    <row r="199" spans="1:10" s="805" customFormat="1">
      <c r="A199" s="997"/>
      <c r="B199" s="48"/>
      <c r="C199" s="48"/>
      <c r="D199" s="48"/>
      <c r="E199" s="48"/>
      <c r="F199" s="48"/>
      <c r="G199" s="48"/>
      <c r="H199" s="48"/>
      <c r="I199" s="48"/>
      <c r="J199" s="48"/>
    </row>
    <row r="200" spans="1:10" s="805" customFormat="1">
      <c r="A200" s="997"/>
      <c r="B200" s="48"/>
      <c r="C200" s="48"/>
      <c r="D200" s="48"/>
      <c r="E200" s="48"/>
      <c r="F200" s="48"/>
      <c r="G200" s="48"/>
      <c r="H200" s="48"/>
      <c r="I200" s="48"/>
      <c r="J200" s="48"/>
    </row>
  </sheetData>
  <mergeCells count="4">
    <mergeCell ref="A2:J2"/>
    <mergeCell ref="A3:J3"/>
    <mergeCell ref="A4:J4"/>
    <mergeCell ref="A5:J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7"/>
  <sheetViews>
    <sheetView showGridLines="0" workbookViewId="0">
      <selection activeCell="H4" sqref="H4"/>
    </sheetView>
  </sheetViews>
  <sheetFormatPr baseColWidth="10" defaultColWidth="9.140625" defaultRowHeight="15"/>
  <cols>
    <col min="1" max="1" width="57.5703125" style="49" customWidth="1"/>
    <col min="2" max="6" width="12.5703125" style="805" customWidth="1"/>
    <col min="7" max="7" width="1.85546875" style="53" customWidth="1"/>
    <col min="8" max="8" width="9.140625" style="805" customWidth="1"/>
    <col min="9" max="9" width="10.7109375" style="805" bestFit="1" customWidth="1"/>
    <col min="10" max="256" width="9.140625" style="805"/>
    <col min="257" max="257" width="57.5703125" style="805" customWidth="1"/>
    <col min="258" max="262" width="12.5703125" style="805" customWidth="1"/>
    <col min="263" max="263" width="1.85546875" style="805" customWidth="1"/>
    <col min="264" max="264" width="9.140625" style="805" customWidth="1"/>
    <col min="265" max="265" width="10.7109375" style="805" bestFit="1" customWidth="1"/>
    <col min="266" max="512" width="9.140625" style="805"/>
    <col min="513" max="513" width="57.5703125" style="805" customWidth="1"/>
    <col min="514" max="518" width="12.5703125" style="805" customWidth="1"/>
    <col min="519" max="519" width="1.85546875" style="805" customWidth="1"/>
    <col min="520" max="520" width="9.140625" style="805" customWidth="1"/>
    <col min="521" max="521" width="10.7109375" style="805" bestFit="1" customWidth="1"/>
    <col min="522" max="768" width="9.140625" style="805"/>
    <col min="769" max="769" width="57.5703125" style="805" customWidth="1"/>
    <col min="770" max="774" width="12.5703125" style="805" customWidth="1"/>
    <col min="775" max="775" width="1.85546875" style="805" customWidth="1"/>
    <col min="776" max="776" width="9.140625" style="805" customWidth="1"/>
    <col min="777" max="777" width="10.7109375" style="805" bestFit="1" customWidth="1"/>
    <col min="778" max="1024" width="9.140625" style="805"/>
    <col min="1025" max="1025" width="57.5703125" style="805" customWidth="1"/>
    <col min="1026" max="1030" width="12.5703125" style="805" customWidth="1"/>
    <col min="1031" max="1031" width="1.85546875" style="805" customWidth="1"/>
    <col min="1032" max="1032" width="9.140625" style="805" customWidth="1"/>
    <col min="1033" max="1033" width="10.7109375" style="805" bestFit="1" customWidth="1"/>
    <col min="1034" max="1280" width="9.140625" style="805"/>
    <col min="1281" max="1281" width="57.5703125" style="805" customWidth="1"/>
    <col min="1282" max="1286" width="12.5703125" style="805" customWidth="1"/>
    <col min="1287" max="1287" width="1.85546875" style="805" customWidth="1"/>
    <col min="1288" max="1288" width="9.140625" style="805" customWidth="1"/>
    <col min="1289" max="1289" width="10.7109375" style="805" bestFit="1" customWidth="1"/>
    <col min="1290" max="1536" width="9.140625" style="805"/>
    <col min="1537" max="1537" width="57.5703125" style="805" customWidth="1"/>
    <col min="1538" max="1542" width="12.5703125" style="805" customWidth="1"/>
    <col min="1543" max="1543" width="1.85546875" style="805" customWidth="1"/>
    <col min="1544" max="1544" width="9.140625" style="805" customWidth="1"/>
    <col min="1545" max="1545" width="10.7109375" style="805" bestFit="1" customWidth="1"/>
    <col min="1546" max="1792" width="9.140625" style="805"/>
    <col min="1793" max="1793" width="57.5703125" style="805" customWidth="1"/>
    <col min="1794" max="1798" width="12.5703125" style="805" customWidth="1"/>
    <col min="1799" max="1799" width="1.85546875" style="805" customWidth="1"/>
    <col min="1800" max="1800" width="9.140625" style="805" customWidth="1"/>
    <col min="1801" max="1801" width="10.7109375" style="805" bestFit="1" customWidth="1"/>
    <col min="1802" max="2048" width="9.140625" style="805"/>
    <col min="2049" max="2049" width="57.5703125" style="805" customWidth="1"/>
    <col min="2050" max="2054" width="12.5703125" style="805" customWidth="1"/>
    <col min="2055" max="2055" width="1.85546875" style="805" customWidth="1"/>
    <col min="2056" max="2056" width="9.140625" style="805" customWidth="1"/>
    <col min="2057" max="2057" width="10.7109375" style="805" bestFit="1" customWidth="1"/>
    <col min="2058" max="2304" width="9.140625" style="805"/>
    <col min="2305" max="2305" width="57.5703125" style="805" customWidth="1"/>
    <col min="2306" max="2310" width="12.5703125" style="805" customWidth="1"/>
    <col min="2311" max="2311" width="1.85546875" style="805" customWidth="1"/>
    <col min="2312" max="2312" width="9.140625" style="805" customWidth="1"/>
    <col min="2313" max="2313" width="10.7109375" style="805" bestFit="1" customWidth="1"/>
    <col min="2314" max="2560" width="9.140625" style="805"/>
    <col min="2561" max="2561" width="57.5703125" style="805" customWidth="1"/>
    <col min="2562" max="2566" width="12.5703125" style="805" customWidth="1"/>
    <col min="2567" max="2567" width="1.85546875" style="805" customWidth="1"/>
    <col min="2568" max="2568" width="9.140625" style="805" customWidth="1"/>
    <col min="2569" max="2569" width="10.7109375" style="805" bestFit="1" customWidth="1"/>
    <col min="2570" max="2816" width="9.140625" style="805"/>
    <col min="2817" max="2817" width="57.5703125" style="805" customWidth="1"/>
    <col min="2818" max="2822" width="12.5703125" style="805" customWidth="1"/>
    <col min="2823" max="2823" width="1.85546875" style="805" customWidth="1"/>
    <col min="2824" max="2824" width="9.140625" style="805" customWidth="1"/>
    <col min="2825" max="2825" width="10.7109375" style="805" bestFit="1" customWidth="1"/>
    <col min="2826" max="3072" width="9.140625" style="805"/>
    <col min="3073" max="3073" width="57.5703125" style="805" customWidth="1"/>
    <col min="3074" max="3078" width="12.5703125" style="805" customWidth="1"/>
    <col min="3079" max="3079" width="1.85546875" style="805" customWidth="1"/>
    <col min="3080" max="3080" width="9.140625" style="805" customWidth="1"/>
    <col min="3081" max="3081" width="10.7109375" style="805" bestFit="1" customWidth="1"/>
    <col min="3082" max="3328" width="9.140625" style="805"/>
    <col min="3329" max="3329" width="57.5703125" style="805" customWidth="1"/>
    <col min="3330" max="3334" width="12.5703125" style="805" customWidth="1"/>
    <col min="3335" max="3335" width="1.85546875" style="805" customWidth="1"/>
    <col min="3336" max="3336" width="9.140625" style="805" customWidth="1"/>
    <col min="3337" max="3337" width="10.7109375" style="805" bestFit="1" customWidth="1"/>
    <col min="3338" max="3584" width="9.140625" style="805"/>
    <col min="3585" max="3585" width="57.5703125" style="805" customWidth="1"/>
    <col min="3586" max="3590" width="12.5703125" style="805" customWidth="1"/>
    <col min="3591" max="3591" width="1.85546875" style="805" customWidth="1"/>
    <col min="3592" max="3592" width="9.140625" style="805" customWidth="1"/>
    <col min="3593" max="3593" width="10.7109375" style="805" bestFit="1" customWidth="1"/>
    <col min="3594" max="3840" width="9.140625" style="805"/>
    <col min="3841" max="3841" width="57.5703125" style="805" customWidth="1"/>
    <col min="3842" max="3846" width="12.5703125" style="805" customWidth="1"/>
    <col min="3847" max="3847" width="1.85546875" style="805" customWidth="1"/>
    <col min="3848" max="3848" width="9.140625" style="805" customWidth="1"/>
    <col min="3849" max="3849" width="10.7109375" style="805" bestFit="1" customWidth="1"/>
    <col min="3850" max="4096" width="9.140625" style="805"/>
    <col min="4097" max="4097" width="57.5703125" style="805" customWidth="1"/>
    <col min="4098" max="4102" width="12.5703125" style="805" customWidth="1"/>
    <col min="4103" max="4103" width="1.85546875" style="805" customWidth="1"/>
    <col min="4104" max="4104" width="9.140625" style="805" customWidth="1"/>
    <col min="4105" max="4105" width="10.7109375" style="805" bestFit="1" customWidth="1"/>
    <col min="4106" max="4352" width="9.140625" style="805"/>
    <col min="4353" max="4353" width="57.5703125" style="805" customWidth="1"/>
    <col min="4354" max="4358" width="12.5703125" style="805" customWidth="1"/>
    <col min="4359" max="4359" width="1.85546875" style="805" customWidth="1"/>
    <col min="4360" max="4360" width="9.140625" style="805" customWidth="1"/>
    <col min="4361" max="4361" width="10.7109375" style="805" bestFit="1" customWidth="1"/>
    <col min="4362" max="4608" width="9.140625" style="805"/>
    <col min="4609" max="4609" width="57.5703125" style="805" customWidth="1"/>
    <col min="4610" max="4614" width="12.5703125" style="805" customWidth="1"/>
    <col min="4615" max="4615" width="1.85546875" style="805" customWidth="1"/>
    <col min="4616" max="4616" width="9.140625" style="805" customWidth="1"/>
    <col min="4617" max="4617" width="10.7109375" style="805" bestFit="1" customWidth="1"/>
    <col min="4618" max="4864" width="9.140625" style="805"/>
    <col min="4865" max="4865" width="57.5703125" style="805" customWidth="1"/>
    <col min="4866" max="4870" width="12.5703125" style="805" customWidth="1"/>
    <col min="4871" max="4871" width="1.85546875" style="805" customWidth="1"/>
    <col min="4872" max="4872" width="9.140625" style="805" customWidth="1"/>
    <col min="4873" max="4873" width="10.7109375" style="805" bestFit="1" customWidth="1"/>
    <col min="4874" max="5120" width="9.140625" style="805"/>
    <col min="5121" max="5121" width="57.5703125" style="805" customWidth="1"/>
    <col min="5122" max="5126" width="12.5703125" style="805" customWidth="1"/>
    <col min="5127" max="5127" width="1.85546875" style="805" customWidth="1"/>
    <col min="5128" max="5128" width="9.140625" style="805" customWidth="1"/>
    <col min="5129" max="5129" width="10.7109375" style="805" bestFit="1" customWidth="1"/>
    <col min="5130" max="5376" width="9.140625" style="805"/>
    <col min="5377" max="5377" width="57.5703125" style="805" customWidth="1"/>
    <col min="5378" max="5382" width="12.5703125" style="805" customWidth="1"/>
    <col min="5383" max="5383" width="1.85546875" style="805" customWidth="1"/>
    <col min="5384" max="5384" width="9.140625" style="805" customWidth="1"/>
    <col min="5385" max="5385" width="10.7109375" style="805" bestFit="1" customWidth="1"/>
    <col min="5386" max="5632" width="9.140625" style="805"/>
    <col min="5633" max="5633" width="57.5703125" style="805" customWidth="1"/>
    <col min="5634" max="5638" width="12.5703125" style="805" customWidth="1"/>
    <col min="5639" max="5639" width="1.85546875" style="805" customWidth="1"/>
    <col min="5640" max="5640" width="9.140625" style="805" customWidth="1"/>
    <col min="5641" max="5641" width="10.7109375" style="805" bestFit="1" customWidth="1"/>
    <col min="5642" max="5888" width="9.140625" style="805"/>
    <col min="5889" max="5889" width="57.5703125" style="805" customWidth="1"/>
    <col min="5890" max="5894" width="12.5703125" style="805" customWidth="1"/>
    <col min="5895" max="5895" width="1.85546875" style="805" customWidth="1"/>
    <col min="5896" max="5896" width="9.140625" style="805" customWidth="1"/>
    <col min="5897" max="5897" width="10.7109375" style="805" bestFit="1" customWidth="1"/>
    <col min="5898" max="6144" width="9.140625" style="805"/>
    <col min="6145" max="6145" width="57.5703125" style="805" customWidth="1"/>
    <col min="6146" max="6150" width="12.5703125" style="805" customWidth="1"/>
    <col min="6151" max="6151" width="1.85546875" style="805" customWidth="1"/>
    <col min="6152" max="6152" width="9.140625" style="805" customWidth="1"/>
    <col min="6153" max="6153" width="10.7109375" style="805" bestFit="1" customWidth="1"/>
    <col min="6154" max="6400" width="9.140625" style="805"/>
    <col min="6401" max="6401" width="57.5703125" style="805" customWidth="1"/>
    <col min="6402" max="6406" width="12.5703125" style="805" customWidth="1"/>
    <col min="6407" max="6407" width="1.85546875" style="805" customWidth="1"/>
    <col min="6408" max="6408" width="9.140625" style="805" customWidth="1"/>
    <col min="6409" max="6409" width="10.7109375" style="805" bestFit="1" customWidth="1"/>
    <col min="6410" max="6656" width="9.140625" style="805"/>
    <col min="6657" max="6657" width="57.5703125" style="805" customWidth="1"/>
    <col min="6658" max="6662" width="12.5703125" style="805" customWidth="1"/>
    <col min="6663" max="6663" width="1.85546875" style="805" customWidth="1"/>
    <col min="6664" max="6664" width="9.140625" style="805" customWidth="1"/>
    <col min="6665" max="6665" width="10.7109375" style="805" bestFit="1" customWidth="1"/>
    <col min="6666" max="6912" width="9.140625" style="805"/>
    <col min="6913" max="6913" width="57.5703125" style="805" customWidth="1"/>
    <col min="6914" max="6918" width="12.5703125" style="805" customWidth="1"/>
    <col min="6919" max="6919" width="1.85546875" style="805" customWidth="1"/>
    <col min="6920" max="6920" width="9.140625" style="805" customWidth="1"/>
    <col min="6921" max="6921" width="10.7109375" style="805" bestFit="1" customWidth="1"/>
    <col min="6922" max="7168" width="9.140625" style="805"/>
    <col min="7169" max="7169" width="57.5703125" style="805" customWidth="1"/>
    <col min="7170" max="7174" width="12.5703125" style="805" customWidth="1"/>
    <col min="7175" max="7175" width="1.85546875" style="805" customWidth="1"/>
    <col min="7176" max="7176" width="9.140625" style="805" customWidth="1"/>
    <col min="7177" max="7177" width="10.7109375" style="805" bestFit="1" customWidth="1"/>
    <col min="7178" max="7424" width="9.140625" style="805"/>
    <col min="7425" max="7425" width="57.5703125" style="805" customWidth="1"/>
    <col min="7426" max="7430" width="12.5703125" style="805" customWidth="1"/>
    <col min="7431" max="7431" width="1.85546875" style="805" customWidth="1"/>
    <col min="7432" max="7432" width="9.140625" style="805" customWidth="1"/>
    <col min="7433" max="7433" width="10.7109375" style="805" bestFit="1" customWidth="1"/>
    <col min="7434" max="7680" width="9.140625" style="805"/>
    <col min="7681" max="7681" width="57.5703125" style="805" customWidth="1"/>
    <col min="7682" max="7686" width="12.5703125" style="805" customWidth="1"/>
    <col min="7687" max="7687" width="1.85546875" style="805" customWidth="1"/>
    <col min="7688" max="7688" width="9.140625" style="805" customWidth="1"/>
    <col min="7689" max="7689" width="10.7109375" style="805" bestFit="1" customWidth="1"/>
    <col min="7690" max="7936" width="9.140625" style="805"/>
    <col min="7937" max="7937" width="57.5703125" style="805" customWidth="1"/>
    <col min="7938" max="7942" width="12.5703125" style="805" customWidth="1"/>
    <col min="7943" max="7943" width="1.85546875" style="805" customWidth="1"/>
    <col min="7944" max="7944" width="9.140625" style="805" customWidth="1"/>
    <col min="7945" max="7945" width="10.7109375" style="805" bestFit="1" customWidth="1"/>
    <col min="7946" max="8192" width="9.140625" style="805"/>
    <col min="8193" max="8193" width="57.5703125" style="805" customWidth="1"/>
    <col min="8194" max="8198" width="12.5703125" style="805" customWidth="1"/>
    <col min="8199" max="8199" width="1.85546875" style="805" customWidth="1"/>
    <col min="8200" max="8200" width="9.140625" style="805" customWidth="1"/>
    <col min="8201" max="8201" width="10.7109375" style="805" bestFit="1" customWidth="1"/>
    <col min="8202" max="8448" width="9.140625" style="805"/>
    <col min="8449" max="8449" width="57.5703125" style="805" customWidth="1"/>
    <col min="8450" max="8454" width="12.5703125" style="805" customWidth="1"/>
    <col min="8455" max="8455" width="1.85546875" style="805" customWidth="1"/>
    <col min="8456" max="8456" width="9.140625" style="805" customWidth="1"/>
    <col min="8457" max="8457" width="10.7109375" style="805" bestFit="1" customWidth="1"/>
    <col min="8458" max="8704" width="9.140625" style="805"/>
    <col min="8705" max="8705" width="57.5703125" style="805" customWidth="1"/>
    <col min="8706" max="8710" width="12.5703125" style="805" customWidth="1"/>
    <col min="8711" max="8711" width="1.85546875" style="805" customWidth="1"/>
    <col min="8712" max="8712" width="9.140625" style="805" customWidth="1"/>
    <col min="8713" max="8713" width="10.7109375" style="805" bestFit="1" customWidth="1"/>
    <col min="8714" max="8960" width="9.140625" style="805"/>
    <col min="8961" max="8961" width="57.5703125" style="805" customWidth="1"/>
    <col min="8962" max="8966" width="12.5703125" style="805" customWidth="1"/>
    <col min="8967" max="8967" width="1.85546875" style="805" customWidth="1"/>
    <col min="8968" max="8968" width="9.140625" style="805" customWidth="1"/>
    <col min="8969" max="8969" width="10.7109375" style="805" bestFit="1" customWidth="1"/>
    <col min="8970" max="9216" width="9.140625" style="805"/>
    <col min="9217" max="9217" width="57.5703125" style="805" customWidth="1"/>
    <col min="9218" max="9222" width="12.5703125" style="805" customWidth="1"/>
    <col min="9223" max="9223" width="1.85546875" style="805" customWidth="1"/>
    <col min="9224" max="9224" width="9.140625" style="805" customWidth="1"/>
    <col min="9225" max="9225" width="10.7109375" style="805" bestFit="1" customWidth="1"/>
    <col min="9226" max="9472" width="9.140625" style="805"/>
    <col min="9473" max="9473" width="57.5703125" style="805" customWidth="1"/>
    <col min="9474" max="9478" width="12.5703125" style="805" customWidth="1"/>
    <col min="9479" max="9479" width="1.85546875" style="805" customWidth="1"/>
    <col min="9480" max="9480" width="9.140625" style="805" customWidth="1"/>
    <col min="9481" max="9481" width="10.7109375" style="805" bestFit="1" customWidth="1"/>
    <col min="9482" max="9728" width="9.140625" style="805"/>
    <col min="9729" max="9729" width="57.5703125" style="805" customWidth="1"/>
    <col min="9730" max="9734" width="12.5703125" style="805" customWidth="1"/>
    <col min="9735" max="9735" width="1.85546875" style="805" customWidth="1"/>
    <col min="9736" max="9736" width="9.140625" style="805" customWidth="1"/>
    <col min="9737" max="9737" width="10.7109375" style="805" bestFit="1" customWidth="1"/>
    <col min="9738" max="9984" width="9.140625" style="805"/>
    <col min="9985" max="9985" width="57.5703125" style="805" customWidth="1"/>
    <col min="9986" max="9990" width="12.5703125" style="805" customWidth="1"/>
    <col min="9991" max="9991" width="1.85546875" style="805" customWidth="1"/>
    <col min="9992" max="9992" width="9.140625" style="805" customWidth="1"/>
    <col min="9993" max="9993" width="10.7109375" style="805" bestFit="1" customWidth="1"/>
    <col min="9994" max="10240" width="9.140625" style="805"/>
    <col min="10241" max="10241" width="57.5703125" style="805" customWidth="1"/>
    <col min="10242" max="10246" width="12.5703125" style="805" customWidth="1"/>
    <col min="10247" max="10247" width="1.85546875" style="805" customWidth="1"/>
    <col min="10248" max="10248" width="9.140625" style="805" customWidth="1"/>
    <col min="10249" max="10249" width="10.7109375" style="805" bestFit="1" customWidth="1"/>
    <col min="10250" max="10496" width="9.140625" style="805"/>
    <col min="10497" max="10497" width="57.5703125" style="805" customWidth="1"/>
    <col min="10498" max="10502" width="12.5703125" style="805" customWidth="1"/>
    <col min="10503" max="10503" width="1.85546875" style="805" customWidth="1"/>
    <col min="10504" max="10504" width="9.140625" style="805" customWidth="1"/>
    <col min="10505" max="10505" width="10.7109375" style="805" bestFit="1" customWidth="1"/>
    <col min="10506" max="10752" width="9.140625" style="805"/>
    <col min="10753" max="10753" width="57.5703125" style="805" customWidth="1"/>
    <col min="10754" max="10758" width="12.5703125" style="805" customWidth="1"/>
    <col min="10759" max="10759" width="1.85546875" style="805" customWidth="1"/>
    <col min="10760" max="10760" width="9.140625" style="805" customWidth="1"/>
    <col min="10761" max="10761" width="10.7109375" style="805" bestFit="1" customWidth="1"/>
    <col min="10762" max="11008" width="9.140625" style="805"/>
    <col min="11009" max="11009" width="57.5703125" style="805" customWidth="1"/>
    <col min="11010" max="11014" width="12.5703125" style="805" customWidth="1"/>
    <col min="11015" max="11015" width="1.85546875" style="805" customWidth="1"/>
    <col min="11016" max="11016" width="9.140625" style="805" customWidth="1"/>
    <col min="11017" max="11017" width="10.7109375" style="805" bestFit="1" customWidth="1"/>
    <col min="11018" max="11264" width="9.140625" style="805"/>
    <col min="11265" max="11265" width="57.5703125" style="805" customWidth="1"/>
    <col min="11266" max="11270" width="12.5703125" style="805" customWidth="1"/>
    <col min="11271" max="11271" width="1.85546875" style="805" customWidth="1"/>
    <col min="11272" max="11272" width="9.140625" style="805" customWidth="1"/>
    <col min="11273" max="11273" width="10.7109375" style="805" bestFit="1" customWidth="1"/>
    <col min="11274" max="11520" width="9.140625" style="805"/>
    <col min="11521" max="11521" width="57.5703125" style="805" customWidth="1"/>
    <col min="11522" max="11526" width="12.5703125" style="805" customWidth="1"/>
    <col min="11527" max="11527" width="1.85546875" style="805" customWidth="1"/>
    <col min="11528" max="11528" width="9.140625" style="805" customWidth="1"/>
    <col min="11529" max="11529" width="10.7109375" style="805" bestFit="1" customWidth="1"/>
    <col min="11530" max="11776" width="9.140625" style="805"/>
    <col min="11777" max="11777" width="57.5703125" style="805" customWidth="1"/>
    <col min="11778" max="11782" width="12.5703125" style="805" customWidth="1"/>
    <col min="11783" max="11783" width="1.85546875" style="805" customWidth="1"/>
    <col min="11784" max="11784" width="9.140625" style="805" customWidth="1"/>
    <col min="11785" max="11785" width="10.7109375" style="805" bestFit="1" customWidth="1"/>
    <col min="11786" max="12032" width="9.140625" style="805"/>
    <col min="12033" max="12033" width="57.5703125" style="805" customWidth="1"/>
    <col min="12034" max="12038" width="12.5703125" style="805" customWidth="1"/>
    <col min="12039" max="12039" width="1.85546875" style="805" customWidth="1"/>
    <col min="12040" max="12040" width="9.140625" style="805" customWidth="1"/>
    <col min="12041" max="12041" width="10.7109375" style="805" bestFit="1" customWidth="1"/>
    <col min="12042" max="12288" width="9.140625" style="805"/>
    <col min="12289" max="12289" width="57.5703125" style="805" customWidth="1"/>
    <col min="12290" max="12294" width="12.5703125" style="805" customWidth="1"/>
    <col min="12295" max="12295" width="1.85546875" style="805" customWidth="1"/>
    <col min="12296" max="12296" width="9.140625" style="805" customWidth="1"/>
    <col min="12297" max="12297" width="10.7109375" style="805" bestFit="1" customWidth="1"/>
    <col min="12298" max="12544" width="9.140625" style="805"/>
    <col min="12545" max="12545" width="57.5703125" style="805" customWidth="1"/>
    <col min="12546" max="12550" width="12.5703125" style="805" customWidth="1"/>
    <col min="12551" max="12551" width="1.85546875" style="805" customWidth="1"/>
    <col min="12552" max="12552" width="9.140625" style="805" customWidth="1"/>
    <col min="12553" max="12553" width="10.7109375" style="805" bestFit="1" customWidth="1"/>
    <col min="12554" max="12800" width="9.140625" style="805"/>
    <col min="12801" max="12801" width="57.5703125" style="805" customWidth="1"/>
    <col min="12802" max="12806" width="12.5703125" style="805" customWidth="1"/>
    <col min="12807" max="12807" width="1.85546875" style="805" customWidth="1"/>
    <col min="12808" max="12808" width="9.140625" style="805" customWidth="1"/>
    <col min="12809" max="12809" width="10.7109375" style="805" bestFit="1" customWidth="1"/>
    <col min="12810" max="13056" width="9.140625" style="805"/>
    <col min="13057" max="13057" width="57.5703125" style="805" customWidth="1"/>
    <col min="13058" max="13062" width="12.5703125" style="805" customWidth="1"/>
    <col min="13063" max="13063" width="1.85546875" style="805" customWidth="1"/>
    <col min="13064" max="13064" width="9.140625" style="805" customWidth="1"/>
    <col min="13065" max="13065" width="10.7109375" style="805" bestFit="1" customWidth="1"/>
    <col min="13066" max="13312" width="9.140625" style="805"/>
    <col min="13313" max="13313" width="57.5703125" style="805" customWidth="1"/>
    <col min="13314" max="13318" width="12.5703125" style="805" customWidth="1"/>
    <col min="13319" max="13319" width="1.85546875" style="805" customWidth="1"/>
    <col min="13320" max="13320" width="9.140625" style="805" customWidth="1"/>
    <col min="13321" max="13321" width="10.7109375" style="805" bestFit="1" customWidth="1"/>
    <col min="13322" max="13568" width="9.140625" style="805"/>
    <col min="13569" max="13569" width="57.5703125" style="805" customWidth="1"/>
    <col min="13570" max="13574" width="12.5703125" style="805" customWidth="1"/>
    <col min="13575" max="13575" width="1.85546875" style="805" customWidth="1"/>
    <col min="13576" max="13576" width="9.140625" style="805" customWidth="1"/>
    <col min="13577" max="13577" width="10.7109375" style="805" bestFit="1" customWidth="1"/>
    <col min="13578" max="13824" width="9.140625" style="805"/>
    <col min="13825" max="13825" width="57.5703125" style="805" customWidth="1"/>
    <col min="13826" max="13830" width="12.5703125" style="805" customWidth="1"/>
    <col min="13831" max="13831" width="1.85546875" style="805" customWidth="1"/>
    <col min="13832" max="13832" width="9.140625" style="805" customWidth="1"/>
    <col min="13833" max="13833" width="10.7109375" style="805" bestFit="1" customWidth="1"/>
    <col min="13834" max="14080" width="9.140625" style="805"/>
    <col min="14081" max="14081" width="57.5703125" style="805" customWidth="1"/>
    <col min="14082" max="14086" width="12.5703125" style="805" customWidth="1"/>
    <col min="14087" max="14087" width="1.85546875" style="805" customWidth="1"/>
    <col min="14088" max="14088" width="9.140625" style="805" customWidth="1"/>
    <col min="14089" max="14089" width="10.7109375" style="805" bestFit="1" customWidth="1"/>
    <col min="14090" max="14336" width="9.140625" style="805"/>
    <col min="14337" max="14337" width="57.5703125" style="805" customWidth="1"/>
    <col min="14338" max="14342" width="12.5703125" style="805" customWidth="1"/>
    <col min="14343" max="14343" width="1.85546875" style="805" customWidth="1"/>
    <col min="14344" max="14344" width="9.140625" style="805" customWidth="1"/>
    <col min="14345" max="14345" width="10.7109375" style="805" bestFit="1" customWidth="1"/>
    <col min="14346" max="14592" width="9.140625" style="805"/>
    <col min="14593" max="14593" width="57.5703125" style="805" customWidth="1"/>
    <col min="14594" max="14598" width="12.5703125" style="805" customWidth="1"/>
    <col min="14599" max="14599" width="1.85546875" style="805" customWidth="1"/>
    <col min="14600" max="14600" width="9.140625" style="805" customWidth="1"/>
    <col min="14601" max="14601" width="10.7109375" style="805" bestFit="1" customWidth="1"/>
    <col min="14602" max="14848" width="9.140625" style="805"/>
    <col min="14849" max="14849" width="57.5703125" style="805" customWidth="1"/>
    <col min="14850" max="14854" width="12.5703125" style="805" customWidth="1"/>
    <col min="14855" max="14855" width="1.85546875" style="805" customWidth="1"/>
    <col min="14856" max="14856" width="9.140625" style="805" customWidth="1"/>
    <col min="14857" max="14857" width="10.7109375" style="805" bestFit="1" customWidth="1"/>
    <col min="14858" max="15104" width="9.140625" style="805"/>
    <col min="15105" max="15105" width="57.5703125" style="805" customWidth="1"/>
    <col min="15106" max="15110" width="12.5703125" style="805" customWidth="1"/>
    <col min="15111" max="15111" width="1.85546875" style="805" customWidth="1"/>
    <col min="15112" max="15112" width="9.140625" style="805" customWidth="1"/>
    <col min="15113" max="15113" width="10.7109375" style="805" bestFit="1" customWidth="1"/>
    <col min="15114" max="15360" width="9.140625" style="805"/>
    <col min="15361" max="15361" width="57.5703125" style="805" customWidth="1"/>
    <col min="15362" max="15366" width="12.5703125" style="805" customWidth="1"/>
    <col min="15367" max="15367" width="1.85546875" style="805" customWidth="1"/>
    <col min="15368" max="15368" width="9.140625" style="805" customWidth="1"/>
    <col min="15369" max="15369" width="10.7109375" style="805" bestFit="1" customWidth="1"/>
    <col min="15370" max="15616" width="9.140625" style="805"/>
    <col min="15617" max="15617" width="57.5703125" style="805" customWidth="1"/>
    <col min="15618" max="15622" width="12.5703125" style="805" customWidth="1"/>
    <col min="15623" max="15623" width="1.85546875" style="805" customWidth="1"/>
    <col min="15624" max="15624" width="9.140625" style="805" customWidth="1"/>
    <col min="15625" max="15625" width="10.7109375" style="805" bestFit="1" customWidth="1"/>
    <col min="15626" max="15872" width="9.140625" style="805"/>
    <col min="15873" max="15873" width="57.5703125" style="805" customWidth="1"/>
    <col min="15874" max="15878" width="12.5703125" style="805" customWidth="1"/>
    <col min="15879" max="15879" width="1.85546875" style="805" customWidth="1"/>
    <col min="15880" max="15880" width="9.140625" style="805" customWidth="1"/>
    <col min="15881" max="15881" width="10.7109375" style="805" bestFit="1" customWidth="1"/>
    <col min="15882" max="16128" width="9.140625" style="805"/>
    <col min="16129" max="16129" width="57.5703125" style="805" customWidth="1"/>
    <col min="16130" max="16134" width="12.5703125" style="805" customWidth="1"/>
    <col min="16135" max="16135" width="1.85546875" style="805" customWidth="1"/>
    <col min="16136" max="16136" width="9.140625" style="805" customWidth="1"/>
    <col min="16137" max="16137" width="10.7109375" style="805" bestFit="1" customWidth="1"/>
    <col min="16138" max="16384" width="9.140625" style="805"/>
  </cols>
  <sheetData>
    <row r="1" spans="1:6" s="52" customFormat="1" ht="2.25" customHeight="1">
      <c r="A1" s="50"/>
      <c r="B1" s="51"/>
      <c r="C1" s="51"/>
      <c r="D1" s="51"/>
      <c r="E1" s="51"/>
      <c r="F1" s="51"/>
    </row>
    <row r="2" spans="1:6" s="42" customFormat="1" ht="39" customHeight="1">
      <c r="A2" s="1025" t="s">
        <v>1334</v>
      </c>
      <c r="B2" s="1025"/>
      <c r="C2" s="1025"/>
      <c r="D2" s="1025"/>
      <c r="E2" s="1025"/>
      <c r="F2" s="1025"/>
    </row>
    <row r="3" spans="1:6" s="42" customFormat="1" ht="20.25">
      <c r="A3" s="1025" t="s">
        <v>1157</v>
      </c>
      <c r="B3" s="1025"/>
      <c r="C3" s="1025"/>
      <c r="D3" s="1025"/>
      <c r="E3" s="1025"/>
      <c r="F3" s="1025"/>
    </row>
    <row r="4" spans="1:6" s="42" customFormat="1" ht="20.25">
      <c r="A4" s="1025" t="s">
        <v>1530</v>
      </c>
      <c r="B4" s="1025"/>
      <c r="C4" s="1025"/>
      <c r="D4" s="1025"/>
      <c r="E4" s="1025"/>
      <c r="F4" s="1025"/>
    </row>
    <row r="5" spans="1:6" s="43" customFormat="1" ht="39" customHeight="1">
      <c r="A5" s="1031" t="s">
        <v>1254</v>
      </c>
      <c r="B5" s="1031"/>
      <c r="C5" s="1031"/>
      <c r="D5" s="1031"/>
      <c r="E5" s="1031"/>
      <c r="F5" s="1031"/>
    </row>
    <row r="6" spans="1:6" s="805" customFormat="1" ht="6" customHeight="1">
      <c r="A6" s="49"/>
    </row>
    <row r="7" spans="1:6" s="805" customFormat="1" ht="4.5" customHeight="1" thickBot="1">
      <c r="A7" s="360"/>
      <c r="B7" s="543"/>
      <c r="C7" s="543"/>
      <c r="D7" s="543"/>
      <c r="E7" s="543"/>
      <c r="F7" s="543"/>
    </row>
    <row r="8" spans="1:6" s="805" customFormat="1" ht="16.5" thickTop="1" thickBot="1">
      <c r="A8" s="810"/>
      <c r="B8" s="811" t="s">
        <v>2</v>
      </c>
      <c r="C8" s="811" t="s">
        <v>3</v>
      </c>
      <c r="D8" s="811" t="s">
        <v>4</v>
      </c>
      <c r="E8" s="811" t="s">
        <v>5</v>
      </c>
      <c r="F8" s="811" t="s">
        <v>6</v>
      </c>
    </row>
    <row r="9" spans="1:6" s="805" customFormat="1" ht="14.25" customHeight="1" thickTop="1" thickBot="1">
      <c r="A9" s="812" t="s">
        <v>7</v>
      </c>
      <c r="B9" s="813">
        <v>4450627.4014399992</v>
      </c>
      <c r="C9" s="813">
        <v>33922.888659999997</v>
      </c>
      <c r="D9" s="813">
        <v>0</v>
      </c>
      <c r="E9" s="813">
        <v>1.0159400000000001</v>
      </c>
      <c r="F9" s="813">
        <v>4484551.3060400002</v>
      </c>
    </row>
    <row r="10" spans="1:6" s="805" customFormat="1" ht="14.25" customHeight="1" thickTop="1" thickBot="1">
      <c r="A10" s="814" t="s">
        <v>8</v>
      </c>
      <c r="B10" s="815">
        <v>225869.37909</v>
      </c>
      <c r="C10" s="815">
        <v>5337.7740300000005</v>
      </c>
      <c r="D10" s="815">
        <v>0</v>
      </c>
      <c r="E10" s="815">
        <v>0</v>
      </c>
      <c r="F10" s="815">
        <v>231207.15312</v>
      </c>
    </row>
    <row r="11" spans="1:6" s="805" customFormat="1" ht="14.25" customHeight="1" thickTop="1">
      <c r="A11" s="816" t="s">
        <v>9</v>
      </c>
      <c r="B11" s="817">
        <v>0</v>
      </c>
      <c r="C11" s="817">
        <v>0</v>
      </c>
      <c r="D11" s="817">
        <v>0</v>
      </c>
      <c r="E11" s="817">
        <v>0</v>
      </c>
      <c r="F11" s="817">
        <v>0</v>
      </c>
    </row>
    <row r="12" spans="1:6" s="805" customFormat="1" ht="14.25" customHeight="1">
      <c r="A12" s="816" t="s">
        <v>10</v>
      </c>
      <c r="B12" s="817">
        <v>147579.32959000001</v>
      </c>
      <c r="C12" s="817">
        <v>5092.3762000000006</v>
      </c>
      <c r="D12" s="817">
        <v>0</v>
      </c>
      <c r="E12" s="817">
        <v>0</v>
      </c>
      <c r="F12" s="817">
        <v>152671.70578999998</v>
      </c>
    </row>
    <row r="13" spans="1:6" s="805" customFormat="1" ht="14.25" customHeight="1">
      <c r="A13" s="816" t="s">
        <v>11</v>
      </c>
      <c r="B13" s="817">
        <v>78290.049499999994</v>
      </c>
      <c r="C13" s="817">
        <v>245.39783</v>
      </c>
      <c r="D13" s="817">
        <v>0</v>
      </c>
      <c r="E13" s="817">
        <v>0</v>
      </c>
      <c r="F13" s="817">
        <v>78535.447329999995</v>
      </c>
    </row>
    <row r="14" spans="1:6" s="805" customFormat="1" ht="14.25" customHeight="1">
      <c r="A14" s="816" t="s">
        <v>12</v>
      </c>
      <c r="B14" s="817">
        <v>0</v>
      </c>
      <c r="C14" s="817">
        <v>0</v>
      </c>
      <c r="D14" s="817">
        <v>0</v>
      </c>
      <c r="E14" s="817">
        <v>0</v>
      </c>
      <c r="F14" s="817">
        <v>0</v>
      </c>
    </row>
    <row r="15" spans="1:6" s="805" customFormat="1" ht="14.25" customHeight="1">
      <c r="A15" s="816" t="s">
        <v>13</v>
      </c>
      <c r="B15" s="817">
        <v>0</v>
      </c>
      <c r="C15" s="817">
        <v>0</v>
      </c>
      <c r="D15" s="817">
        <v>0</v>
      </c>
      <c r="E15" s="817">
        <v>0</v>
      </c>
      <c r="F15" s="817">
        <v>0</v>
      </c>
    </row>
    <row r="16" spans="1:6" s="805" customFormat="1" ht="14.25" customHeight="1">
      <c r="A16" s="816" t="s">
        <v>14</v>
      </c>
      <c r="B16" s="817">
        <v>0</v>
      </c>
      <c r="C16" s="817">
        <v>0</v>
      </c>
      <c r="D16" s="817">
        <v>0</v>
      </c>
      <c r="E16" s="817">
        <v>0</v>
      </c>
      <c r="F16" s="817">
        <v>0</v>
      </c>
    </row>
    <row r="17" spans="1:6" s="805" customFormat="1" ht="14.25" customHeight="1">
      <c r="A17" s="816" t="s">
        <v>15</v>
      </c>
      <c r="B17" s="817">
        <v>0</v>
      </c>
      <c r="C17" s="817">
        <v>0</v>
      </c>
      <c r="D17" s="817">
        <v>0</v>
      </c>
      <c r="E17" s="817">
        <v>0</v>
      </c>
      <c r="F17" s="817">
        <v>0</v>
      </c>
    </row>
    <row r="18" spans="1:6" s="805" customFormat="1" ht="14.25" customHeight="1" thickBot="1">
      <c r="A18" s="816" t="s">
        <v>16</v>
      </c>
      <c r="B18" s="817">
        <v>0</v>
      </c>
      <c r="C18" s="817">
        <v>0</v>
      </c>
      <c r="D18" s="817">
        <v>0</v>
      </c>
      <c r="E18" s="817">
        <v>0</v>
      </c>
      <c r="F18" s="817">
        <v>0</v>
      </c>
    </row>
    <row r="19" spans="1:6" s="805" customFormat="1" ht="14.25" customHeight="1" thickTop="1" thickBot="1">
      <c r="A19" s="814" t="s">
        <v>17</v>
      </c>
      <c r="B19" s="815">
        <v>117163.82822</v>
      </c>
      <c r="C19" s="815">
        <v>16256.158800000001</v>
      </c>
      <c r="D19" s="815">
        <v>0</v>
      </c>
      <c r="E19" s="815">
        <v>1.0159400000000001</v>
      </c>
      <c r="F19" s="815">
        <v>133421.00295999998</v>
      </c>
    </row>
    <row r="20" spans="1:6" s="805" customFormat="1" ht="14.25" customHeight="1" thickTop="1">
      <c r="A20" s="816" t="s">
        <v>18</v>
      </c>
      <c r="B20" s="817">
        <v>0</v>
      </c>
      <c r="C20" s="817">
        <v>0</v>
      </c>
      <c r="D20" s="817">
        <v>0</v>
      </c>
      <c r="E20" s="817">
        <v>0</v>
      </c>
      <c r="F20" s="817">
        <v>0</v>
      </c>
    </row>
    <row r="21" spans="1:6" s="805" customFormat="1" ht="14.25" customHeight="1">
      <c r="A21" s="816" t="s">
        <v>19</v>
      </c>
      <c r="B21" s="817">
        <v>5236.3888799999995</v>
      </c>
      <c r="C21" s="817">
        <v>0</v>
      </c>
      <c r="D21" s="817">
        <v>0</v>
      </c>
      <c r="E21" s="817">
        <v>0</v>
      </c>
      <c r="F21" s="817">
        <v>5236.3888799999995</v>
      </c>
    </row>
    <row r="22" spans="1:6" s="805" customFormat="1" ht="14.25" customHeight="1">
      <c r="A22" s="816" t="s">
        <v>20</v>
      </c>
      <c r="B22" s="817">
        <v>0</v>
      </c>
      <c r="C22" s="817">
        <v>0</v>
      </c>
      <c r="D22" s="817">
        <v>0</v>
      </c>
      <c r="E22" s="817">
        <v>0</v>
      </c>
      <c r="F22" s="817">
        <v>0</v>
      </c>
    </row>
    <row r="23" spans="1:6" s="805" customFormat="1" ht="14.25" customHeight="1">
      <c r="A23" s="816" t="s">
        <v>21</v>
      </c>
      <c r="B23" s="817">
        <v>0</v>
      </c>
      <c r="C23" s="817">
        <v>0</v>
      </c>
      <c r="D23" s="817">
        <v>0</v>
      </c>
      <c r="E23" s="817">
        <v>0</v>
      </c>
      <c r="F23" s="817">
        <v>0</v>
      </c>
    </row>
    <row r="24" spans="1:6" s="805" customFormat="1" ht="14.25" customHeight="1">
      <c r="A24" s="816" t="s">
        <v>22</v>
      </c>
      <c r="B24" s="817">
        <v>70733.679279999997</v>
      </c>
      <c r="C24" s="817">
        <v>16256.158800000001</v>
      </c>
      <c r="D24" s="817">
        <v>0</v>
      </c>
      <c r="E24" s="817">
        <v>1.0159400000000001</v>
      </c>
      <c r="F24" s="817">
        <v>86990.854019999999</v>
      </c>
    </row>
    <row r="25" spans="1:6" s="805" customFormat="1" ht="14.25" customHeight="1">
      <c r="A25" s="816" t="s">
        <v>23</v>
      </c>
      <c r="B25" s="817">
        <v>40325.319510000001</v>
      </c>
      <c r="C25" s="817">
        <v>0</v>
      </c>
      <c r="D25" s="817">
        <v>0</v>
      </c>
      <c r="E25" s="817">
        <v>0</v>
      </c>
      <c r="F25" s="817">
        <v>40325.319510000001</v>
      </c>
    </row>
    <row r="26" spans="1:6" s="805" customFormat="1" ht="14.25" customHeight="1">
      <c r="A26" s="816" t="s">
        <v>24</v>
      </c>
      <c r="B26" s="817">
        <v>868.44055000000003</v>
      </c>
      <c r="C26" s="817">
        <v>0</v>
      </c>
      <c r="D26" s="817">
        <v>0</v>
      </c>
      <c r="E26" s="817">
        <v>0</v>
      </c>
      <c r="F26" s="817">
        <v>868.44055000000003</v>
      </c>
    </row>
    <row r="27" spans="1:6" s="805" customFormat="1" ht="14.25" customHeight="1" thickBot="1">
      <c r="A27" s="816" t="s">
        <v>25</v>
      </c>
      <c r="B27" s="817">
        <v>0</v>
      </c>
      <c r="C27" s="817">
        <v>0</v>
      </c>
      <c r="D27" s="817">
        <v>0</v>
      </c>
      <c r="E27" s="817">
        <v>0</v>
      </c>
      <c r="F27" s="817">
        <v>0</v>
      </c>
    </row>
    <row r="28" spans="1:6" s="805" customFormat="1" ht="14.25" customHeight="1" thickTop="1" thickBot="1">
      <c r="A28" s="814" t="s">
        <v>26</v>
      </c>
      <c r="B28" s="815">
        <v>2987289.7355900002</v>
      </c>
      <c r="C28" s="815">
        <v>11548.96012</v>
      </c>
      <c r="D28" s="815">
        <v>0</v>
      </c>
      <c r="E28" s="815">
        <v>0</v>
      </c>
      <c r="F28" s="815">
        <v>2998838.6957100001</v>
      </c>
    </row>
    <row r="29" spans="1:6" s="805" customFormat="1" ht="14.25" customHeight="1" thickTop="1">
      <c r="A29" s="818" t="s">
        <v>27</v>
      </c>
      <c r="B29" s="817">
        <v>3016782.716</v>
      </c>
      <c r="C29" s="817">
        <v>13292.00423</v>
      </c>
      <c r="D29" s="817">
        <v>0</v>
      </c>
      <c r="E29" s="817">
        <v>0</v>
      </c>
      <c r="F29" s="817">
        <v>3030074.7202300001</v>
      </c>
    </row>
    <row r="30" spans="1:6" s="805" customFormat="1" ht="14.25" customHeight="1">
      <c r="A30" s="816" t="s">
        <v>28</v>
      </c>
      <c r="B30" s="817">
        <v>3015682.4519499997</v>
      </c>
      <c r="C30" s="817">
        <v>13292.00423</v>
      </c>
      <c r="D30" s="817">
        <v>0</v>
      </c>
      <c r="E30" s="817">
        <v>0</v>
      </c>
      <c r="F30" s="817">
        <v>3028974.4561799997</v>
      </c>
    </row>
    <row r="31" spans="1:6" s="805" customFormat="1" ht="14.25" customHeight="1">
      <c r="A31" s="816" t="s">
        <v>29</v>
      </c>
      <c r="B31" s="817">
        <v>1100.26405</v>
      </c>
      <c r="C31" s="817">
        <v>0</v>
      </c>
      <c r="D31" s="817">
        <v>0</v>
      </c>
      <c r="E31" s="817">
        <v>0</v>
      </c>
      <c r="F31" s="817">
        <v>1100.26405</v>
      </c>
    </row>
    <row r="32" spans="1:6" s="805" customFormat="1" ht="14.25" customHeight="1">
      <c r="A32" s="816" t="s">
        <v>30</v>
      </c>
      <c r="B32" s="817">
        <v>0</v>
      </c>
      <c r="C32" s="817">
        <v>0</v>
      </c>
      <c r="D32" s="817">
        <v>0</v>
      </c>
      <c r="E32" s="817">
        <v>0</v>
      </c>
      <c r="F32" s="817">
        <v>0</v>
      </c>
    </row>
    <row r="33" spans="1:6" s="805" customFormat="1" ht="14.25" customHeight="1">
      <c r="A33" s="818" t="s">
        <v>31</v>
      </c>
      <c r="B33" s="817">
        <v>6424.1591100000005</v>
      </c>
      <c r="C33" s="817">
        <v>0</v>
      </c>
      <c r="D33" s="817">
        <v>0</v>
      </c>
      <c r="E33" s="817">
        <v>0</v>
      </c>
      <c r="F33" s="817">
        <v>6424.1591100000005</v>
      </c>
    </row>
    <row r="34" spans="1:6" s="805" customFormat="1" ht="14.25" customHeight="1">
      <c r="A34" s="816" t="s">
        <v>32</v>
      </c>
      <c r="B34" s="817">
        <v>6154.01847</v>
      </c>
      <c r="C34" s="817">
        <v>0</v>
      </c>
      <c r="D34" s="817">
        <v>0</v>
      </c>
      <c r="E34" s="817">
        <v>0</v>
      </c>
      <c r="F34" s="817">
        <v>6154.01847</v>
      </c>
    </row>
    <row r="35" spans="1:6" s="805" customFormat="1" ht="14.25" customHeight="1">
      <c r="A35" s="816" t="s">
        <v>33</v>
      </c>
      <c r="B35" s="817">
        <v>270.14064000000002</v>
      </c>
      <c r="C35" s="817">
        <v>0</v>
      </c>
      <c r="D35" s="817">
        <v>0</v>
      </c>
      <c r="E35" s="817">
        <v>0</v>
      </c>
      <c r="F35" s="817">
        <v>270.14064000000002</v>
      </c>
    </row>
    <row r="36" spans="1:6" s="805" customFormat="1" ht="14.25" customHeight="1">
      <c r="A36" s="816" t="s">
        <v>34</v>
      </c>
      <c r="B36" s="817">
        <v>0</v>
      </c>
      <c r="C36" s="817">
        <v>0</v>
      </c>
      <c r="D36" s="817">
        <v>0</v>
      </c>
      <c r="E36" s="817">
        <v>0</v>
      </c>
      <c r="F36" s="817">
        <v>0</v>
      </c>
    </row>
    <row r="37" spans="1:6" s="805" customFormat="1" ht="14.25" customHeight="1">
      <c r="A37" s="818" t="s">
        <v>35</v>
      </c>
      <c r="B37" s="817">
        <v>8497.9058599999989</v>
      </c>
      <c r="C37" s="817">
        <v>0</v>
      </c>
      <c r="D37" s="817">
        <v>0</v>
      </c>
      <c r="E37" s="817">
        <v>0</v>
      </c>
      <c r="F37" s="817">
        <v>8497.9058599999989</v>
      </c>
    </row>
    <row r="38" spans="1:6" s="805" customFormat="1" ht="14.25" customHeight="1">
      <c r="A38" s="816" t="s">
        <v>36</v>
      </c>
      <c r="B38" s="817">
        <v>8497.9058599999989</v>
      </c>
      <c r="C38" s="817">
        <v>0</v>
      </c>
      <c r="D38" s="817">
        <v>0</v>
      </c>
      <c r="E38" s="817">
        <v>0</v>
      </c>
      <c r="F38" s="817">
        <v>8497.9058599999989</v>
      </c>
    </row>
    <row r="39" spans="1:6" s="805" customFormat="1" ht="14.25" customHeight="1">
      <c r="A39" s="816" t="s">
        <v>37</v>
      </c>
      <c r="B39" s="817">
        <v>0</v>
      </c>
      <c r="C39" s="817">
        <v>0</v>
      </c>
      <c r="D39" s="817">
        <v>0</v>
      </c>
      <c r="E39" s="817">
        <v>0</v>
      </c>
      <c r="F39" s="817">
        <v>0</v>
      </c>
    </row>
    <row r="40" spans="1:6" s="805" customFormat="1" ht="14.25" customHeight="1">
      <c r="A40" s="816" t="s">
        <v>38</v>
      </c>
      <c r="B40" s="817">
        <v>0</v>
      </c>
      <c r="C40" s="817">
        <v>0</v>
      </c>
      <c r="D40" s="817">
        <v>0</v>
      </c>
      <c r="E40" s="817">
        <v>0</v>
      </c>
      <c r="F40" s="817">
        <v>0</v>
      </c>
    </row>
    <row r="41" spans="1:6" s="805" customFormat="1" ht="14.25" customHeight="1">
      <c r="A41" s="818" t="s">
        <v>39</v>
      </c>
      <c r="B41" s="817">
        <v>36929.417719999998</v>
      </c>
      <c r="C41" s="817">
        <v>65.257720000000006</v>
      </c>
      <c r="D41" s="817">
        <v>0</v>
      </c>
      <c r="E41" s="817">
        <v>0</v>
      </c>
      <c r="F41" s="817">
        <v>36994.675439999999</v>
      </c>
    </row>
    <row r="42" spans="1:6" s="805" customFormat="1" ht="14.25" customHeight="1">
      <c r="A42" s="816" t="s">
        <v>40</v>
      </c>
      <c r="B42" s="817">
        <v>36915.713510000001</v>
      </c>
      <c r="C42" s="817">
        <v>65.257720000000006</v>
      </c>
      <c r="D42" s="817">
        <v>0</v>
      </c>
      <c r="E42" s="817">
        <v>0</v>
      </c>
      <c r="F42" s="817">
        <v>36980.971229999996</v>
      </c>
    </row>
    <row r="43" spans="1:6" s="805" customFormat="1" ht="14.25" customHeight="1">
      <c r="A43" s="816" t="s">
        <v>41</v>
      </c>
      <c r="B43" s="817">
        <v>13.70421</v>
      </c>
      <c r="C43" s="817">
        <v>0</v>
      </c>
      <c r="D43" s="817">
        <v>0</v>
      </c>
      <c r="E43" s="817">
        <v>0</v>
      </c>
      <c r="F43" s="817">
        <v>13.70421</v>
      </c>
    </row>
    <row r="44" spans="1:6" s="805" customFormat="1" ht="14.25" customHeight="1">
      <c r="A44" s="816" t="s">
        <v>42</v>
      </c>
      <c r="B44" s="817">
        <v>0</v>
      </c>
      <c r="C44" s="817">
        <v>0</v>
      </c>
      <c r="D44" s="817">
        <v>0</v>
      </c>
      <c r="E44" s="817">
        <v>0</v>
      </c>
      <c r="F44" s="817">
        <v>0</v>
      </c>
    </row>
    <row r="45" spans="1:6" s="805" customFormat="1" ht="14.25" customHeight="1">
      <c r="A45" s="816" t="s">
        <v>43</v>
      </c>
      <c r="B45" s="817">
        <v>0</v>
      </c>
      <c r="C45" s="817">
        <v>0</v>
      </c>
      <c r="D45" s="817">
        <v>0</v>
      </c>
      <c r="E45" s="817">
        <v>0</v>
      </c>
      <c r="F45" s="817">
        <v>0</v>
      </c>
    </row>
    <row r="46" spans="1:6" s="805" customFormat="1" ht="14.25" customHeight="1">
      <c r="A46" s="816" t="s">
        <v>44</v>
      </c>
      <c r="B46" s="817">
        <v>0</v>
      </c>
      <c r="C46" s="817">
        <v>0</v>
      </c>
      <c r="D46" s="817">
        <v>0</v>
      </c>
      <c r="E46" s="817">
        <v>0</v>
      </c>
      <c r="F46" s="817">
        <v>0</v>
      </c>
    </row>
    <row r="47" spans="1:6" s="805" customFormat="1" ht="14.25" customHeight="1">
      <c r="A47" s="816" t="s">
        <v>45</v>
      </c>
      <c r="B47" s="817">
        <v>0</v>
      </c>
      <c r="C47" s="817">
        <v>0</v>
      </c>
      <c r="D47" s="817">
        <v>0</v>
      </c>
      <c r="E47" s="817">
        <v>0</v>
      </c>
      <c r="F47" s="817">
        <v>0</v>
      </c>
    </row>
    <row r="48" spans="1:6" s="805" customFormat="1" ht="14.25" customHeight="1">
      <c r="A48" s="818" t="s">
        <v>46</v>
      </c>
      <c r="B48" s="817">
        <v>-81344.463099999994</v>
      </c>
      <c r="C48" s="817">
        <v>-1808.3018300000001</v>
      </c>
      <c r="D48" s="817">
        <v>0</v>
      </c>
      <c r="E48" s="817">
        <v>0</v>
      </c>
      <c r="F48" s="817">
        <v>-83152.764930000005</v>
      </c>
    </row>
    <row r="49" spans="1:6" s="805" customFormat="1" ht="14.25" customHeight="1">
      <c r="A49" s="819" t="s">
        <v>47</v>
      </c>
      <c r="B49" s="817">
        <v>-166.40703999999999</v>
      </c>
      <c r="C49" s="817">
        <v>0</v>
      </c>
      <c r="D49" s="817">
        <v>0</v>
      </c>
      <c r="E49" s="817">
        <v>0</v>
      </c>
      <c r="F49" s="817">
        <v>-166.40703999999999</v>
      </c>
    </row>
    <row r="50" spans="1:6" s="805" customFormat="1" ht="14.25" customHeight="1">
      <c r="A50" s="816" t="s">
        <v>48</v>
      </c>
      <c r="B50" s="817">
        <v>0</v>
      </c>
      <c r="C50" s="817">
        <v>0</v>
      </c>
      <c r="D50" s="817">
        <v>0</v>
      </c>
      <c r="E50" s="817">
        <v>0</v>
      </c>
      <c r="F50" s="817">
        <v>0</v>
      </c>
    </row>
    <row r="51" spans="1:6" s="805" customFormat="1" ht="14.25" customHeight="1">
      <c r="A51" s="816" t="s">
        <v>49</v>
      </c>
      <c r="B51" s="817">
        <v>-4117.2006099999999</v>
      </c>
      <c r="C51" s="817">
        <v>0</v>
      </c>
      <c r="D51" s="817">
        <v>0</v>
      </c>
      <c r="E51" s="817">
        <v>0</v>
      </c>
      <c r="F51" s="817">
        <v>-4117.2006099999999</v>
      </c>
    </row>
    <row r="52" spans="1:6" s="805" customFormat="1" ht="14.25" customHeight="1">
      <c r="A52" s="816" t="s">
        <v>50</v>
      </c>
      <c r="B52" s="817">
        <v>-216.11251000000001</v>
      </c>
      <c r="C52" s="817">
        <v>0</v>
      </c>
      <c r="D52" s="817">
        <v>0</v>
      </c>
      <c r="E52" s="817">
        <v>0</v>
      </c>
      <c r="F52" s="817">
        <v>-216.11251000000001</v>
      </c>
    </row>
    <row r="53" spans="1:6" s="805" customFormat="1" ht="14.25" customHeight="1">
      <c r="A53" s="816" t="s">
        <v>51</v>
      </c>
      <c r="B53" s="817">
        <v>-6767.4844899999998</v>
      </c>
      <c r="C53" s="817">
        <v>0</v>
      </c>
      <c r="D53" s="817">
        <v>0</v>
      </c>
      <c r="E53" s="817">
        <v>0</v>
      </c>
      <c r="F53" s="817">
        <v>-6767.4844899999998</v>
      </c>
    </row>
    <row r="54" spans="1:6" s="805" customFormat="1" ht="14.25" customHeight="1">
      <c r="A54" s="816" t="s">
        <v>52</v>
      </c>
      <c r="B54" s="817">
        <v>0</v>
      </c>
      <c r="C54" s="817">
        <v>0</v>
      </c>
      <c r="D54" s="817">
        <v>0</v>
      </c>
      <c r="E54" s="817">
        <v>0</v>
      </c>
      <c r="F54" s="817">
        <v>0</v>
      </c>
    </row>
    <row r="55" spans="1:6" s="805" customFormat="1" ht="14.25" customHeight="1">
      <c r="A55" s="819" t="s">
        <v>53</v>
      </c>
      <c r="B55" s="817">
        <v>-19822.650989999998</v>
      </c>
      <c r="C55" s="817">
        <v>0</v>
      </c>
      <c r="D55" s="817">
        <v>0</v>
      </c>
      <c r="E55" s="817">
        <v>0</v>
      </c>
      <c r="F55" s="817">
        <v>-19822.650989999998</v>
      </c>
    </row>
    <row r="56" spans="1:6" s="805" customFormat="1" ht="14.25" customHeight="1">
      <c r="A56" s="816" t="s">
        <v>54</v>
      </c>
      <c r="B56" s="817">
        <v>-50254.607459999999</v>
      </c>
      <c r="C56" s="817">
        <v>-1808.3018300000001</v>
      </c>
      <c r="D56" s="817">
        <v>0</v>
      </c>
      <c r="E56" s="817">
        <v>0</v>
      </c>
      <c r="F56" s="817">
        <v>-52062.909289999996</v>
      </c>
    </row>
    <row r="57" spans="1:6" s="805" customFormat="1" ht="14.25" customHeight="1">
      <c r="A57" s="816" t="s">
        <v>55</v>
      </c>
      <c r="B57" s="817">
        <v>0</v>
      </c>
      <c r="C57" s="817">
        <v>0</v>
      </c>
      <c r="D57" s="817">
        <v>0</v>
      </c>
      <c r="E57" s="817">
        <v>0</v>
      </c>
      <c r="F57" s="817">
        <v>0</v>
      </c>
    </row>
    <row r="58" spans="1:6" s="805" customFormat="1" ht="14.25" customHeight="1" thickBot="1">
      <c r="A58" s="816" t="s">
        <v>56</v>
      </c>
      <c r="B58" s="817">
        <v>0</v>
      </c>
      <c r="C58" s="817">
        <v>0</v>
      </c>
      <c r="D58" s="817">
        <v>0</v>
      </c>
      <c r="E58" s="817">
        <v>0</v>
      </c>
      <c r="F58" s="817">
        <v>0</v>
      </c>
    </row>
    <row r="59" spans="1:6" s="805" customFormat="1" ht="14.25" customHeight="1" thickTop="1" thickBot="1">
      <c r="A59" s="814" t="s">
        <v>57</v>
      </c>
      <c r="B59" s="815">
        <v>4611.8727399999998</v>
      </c>
      <c r="C59" s="815">
        <v>774.98791000000006</v>
      </c>
      <c r="D59" s="815">
        <v>0</v>
      </c>
      <c r="E59" s="815">
        <v>0</v>
      </c>
      <c r="F59" s="815">
        <v>5386.8606500000005</v>
      </c>
    </row>
    <row r="60" spans="1:6" s="805" customFormat="1" ht="14.25" customHeight="1" thickTop="1">
      <c r="A60" s="816" t="s">
        <v>58</v>
      </c>
      <c r="B60" s="817">
        <v>0</v>
      </c>
      <c r="C60" s="817">
        <v>0</v>
      </c>
      <c r="D60" s="817">
        <v>0</v>
      </c>
      <c r="E60" s="817">
        <v>0</v>
      </c>
      <c r="F60" s="817">
        <v>0</v>
      </c>
    </row>
    <row r="61" spans="1:6" s="805" customFormat="1" ht="14.25" customHeight="1">
      <c r="A61" s="819" t="s">
        <v>59</v>
      </c>
      <c r="B61" s="817">
        <v>3288.27214</v>
      </c>
      <c r="C61" s="817">
        <v>149.73085999999998</v>
      </c>
      <c r="D61" s="817">
        <v>0</v>
      </c>
      <c r="E61" s="817">
        <v>0</v>
      </c>
      <c r="F61" s="817">
        <v>3438.0030000000002</v>
      </c>
    </row>
    <row r="62" spans="1:6" s="805" customFormat="1" ht="14.25" customHeight="1">
      <c r="A62" s="816" t="s">
        <v>60</v>
      </c>
      <c r="B62" s="817">
        <v>1815.5272</v>
      </c>
      <c r="C62" s="817">
        <v>625.25705000000005</v>
      </c>
      <c r="D62" s="817">
        <v>0</v>
      </c>
      <c r="E62" s="817">
        <v>0</v>
      </c>
      <c r="F62" s="817">
        <v>2440.7842500000002</v>
      </c>
    </row>
    <row r="63" spans="1:6" s="805" customFormat="1" ht="14.25" customHeight="1">
      <c r="A63" s="816" t="s">
        <v>61</v>
      </c>
      <c r="B63" s="817">
        <v>0</v>
      </c>
      <c r="C63" s="817">
        <v>0</v>
      </c>
      <c r="D63" s="817">
        <v>0</v>
      </c>
      <c r="E63" s="817">
        <v>0</v>
      </c>
      <c r="F63" s="817">
        <v>0</v>
      </c>
    </row>
    <row r="64" spans="1:6" s="805" customFormat="1" ht="14.25" customHeight="1" thickBot="1">
      <c r="A64" s="816" t="s">
        <v>62</v>
      </c>
      <c r="B64" s="817">
        <v>-491.92659999999995</v>
      </c>
      <c r="C64" s="817">
        <v>0</v>
      </c>
      <c r="D64" s="817">
        <v>0</v>
      </c>
      <c r="E64" s="817">
        <v>0</v>
      </c>
      <c r="F64" s="817">
        <v>-491.92659999999995</v>
      </c>
    </row>
    <row r="65" spans="1:6" s="805" customFormat="1" ht="14.25" customHeight="1" thickTop="1" thickBot="1">
      <c r="A65" s="814" t="s">
        <v>63</v>
      </c>
      <c r="B65" s="815">
        <v>0</v>
      </c>
      <c r="C65" s="815">
        <v>0</v>
      </c>
      <c r="D65" s="815">
        <v>0</v>
      </c>
      <c r="E65" s="815">
        <v>0</v>
      </c>
      <c r="F65" s="815">
        <v>0</v>
      </c>
    </row>
    <row r="66" spans="1:6" s="805" customFormat="1" ht="14.25" customHeight="1" thickTop="1">
      <c r="A66" s="816" t="s">
        <v>64</v>
      </c>
      <c r="B66" s="817">
        <v>0</v>
      </c>
      <c r="C66" s="817">
        <v>0</v>
      </c>
      <c r="D66" s="817">
        <v>0</v>
      </c>
      <c r="E66" s="817">
        <v>0</v>
      </c>
      <c r="F66" s="817">
        <v>0</v>
      </c>
    </row>
    <row r="67" spans="1:6" s="805" customFormat="1" ht="14.25" customHeight="1">
      <c r="A67" s="816" t="s">
        <v>65</v>
      </c>
      <c r="B67" s="817">
        <v>0</v>
      </c>
      <c r="C67" s="817">
        <v>0</v>
      </c>
      <c r="D67" s="817">
        <v>0</v>
      </c>
      <c r="E67" s="817">
        <v>0</v>
      </c>
      <c r="F67" s="817">
        <v>0</v>
      </c>
    </row>
    <row r="68" spans="1:6" s="805" customFormat="1" ht="14.25" customHeight="1">
      <c r="A68" s="816" t="s">
        <v>66</v>
      </c>
      <c r="B68" s="817">
        <v>0</v>
      </c>
      <c r="C68" s="817">
        <v>0</v>
      </c>
      <c r="D68" s="817">
        <v>0</v>
      </c>
      <c r="E68" s="817">
        <v>0</v>
      </c>
      <c r="F68" s="817">
        <v>0</v>
      </c>
    </row>
    <row r="69" spans="1:6" s="805" customFormat="1" ht="14.25" customHeight="1">
      <c r="A69" s="816" t="s">
        <v>67</v>
      </c>
      <c r="B69" s="817">
        <v>0</v>
      </c>
      <c r="C69" s="817">
        <v>0</v>
      </c>
      <c r="D69" s="817">
        <v>0</v>
      </c>
      <c r="E69" s="817">
        <v>0</v>
      </c>
      <c r="F69" s="817">
        <v>0</v>
      </c>
    </row>
    <row r="70" spans="1:6" s="805" customFormat="1" ht="14.25" customHeight="1" thickBot="1">
      <c r="A70" s="816" t="s">
        <v>68</v>
      </c>
      <c r="B70" s="817">
        <v>0</v>
      </c>
      <c r="C70" s="817">
        <v>0</v>
      </c>
      <c r="D70" s="817">
        <v>0</v>
      </c>
      <c r="E70" s="817">
        <v>0</v>
      </c>
      <c r="F70" s="817">
        <v>0</v>
      </c>
    </row>
    <row r="71" spans="1:6" s="805" customFormat="1" ht="14.25" customHeight="1" thickTop="1" thickBot="1">
      <c r="A71" s="814" t="s">
        <v>69</v>
      </c>
      <c r="B71" s="815">
        <v>548608.38130000001</v>
      </c>
      <c r="C71" s="815">
        <v>4.8019999999999996</v>
      </c>
      <c r="D71" s="815">
        <v>0</v>
      </c>
      <c r="E71" s="815">
        <v>0</v>
      </c>
      <c r="F71" s="815">
        <v>548613.18329999992</v>
      </c>
    </row>
    <row r="72" spans="1:6" s="805" customFormat="1" ht="14.25" customHeight="1" thickTop="1">
      <c r="A72" s="816" t="s">
        <v>18</v>
      </c>
      <c r="B72" s="817">
        <v>0</v>
      </c>
      <c r="C72" s="817">
        <v>0</v>
      </c>
      <c r="D72" s="817">
        <v>0</v>
      </c>
      <c r="E72" s="817">
        <v>0</v>
      </c>
      <c r="F72" s="817">
        <v>0</v>
      </c>
    </row>
    <row r="73" spans="1:6" s="805" customFormat="1" ht="14.25" customHeight="1">
      <c r="A73" s="816" t="s">
        <v>19</v>
      </c>
      <c r="B73" s="817">
        <v>349990</v>
      </c>
      <c r="C73" s="817">
        <v>0</v>
      </c>
      <c r="D73" s="817">
        <v>0</v>
      </c>
      <c r="E73" s="817">
        <v>0</v>
      </c>
      <c r="F73" s="817">
        <v>349990</v>
      </c>
    </row>
    <row r="74" spans="1:6" s="805" customFormat="1" ht="14.25" customHeight="1">
      <c r="A74" s="816" t="s">
        <v>20</v>
      </c>
      <c r="B74" s="817">
        <v>0</v>
      </c>
      <c r="C74" s="817">
        <v>0</v>
      </c>
      <c r="D74" s="817">
        <v>0</v>
      </c>
      <c r="E74" s="817">
        <v>0</v>
      </c>
      <c r="F74" s="817">
        <v>0</v>
      </c>
    </row>
    <row r="75" spans="1:6" s="805" customFormat="1" ht="14.25" customHeight="1">
      <c r="A75" s="816" t="s">
        <v>21</v>
      </c>
      <c r="B75" s="817">
        <v>0</v>
      </c>
      <c r="C75" s="817">
        <v>0</v>
      </c>
      <c r="D75" s="817">
        <v>0</v>
      </c>
      <c r="E75" s="817">
        <v>0</v>
      </c>
      <c r="F75" s="817">
        <v>0</v>
      </c>
    </row>
    <row r="76" spans="1:6" s="805" customFormat="1" ht="14.25" customHeight="1">
      <c r="A76" s="816" t="s">
        <v>70</v>
      </c>
      <c r="B76" s="817">
        <v>57493.345130000002</v>
      </c>
      <c r="C76" s="817">
        <v>0</v>
      </c>
      <c r="D76" s="817">
        <v>0</v>
      </c>
      <c r="E76" s="817">
        <v>0</v>
      </c>
      <c r="F76" s="817">
        <v>57493.345130000002</v>
      </c>
    </row>
    <row r="77" spans="1:6" s="805" customFormat="1" ht="14.25" customHeight="1">
      <c r="A77" s="816" t="s">
        <v>71</v>
      </c>
      <c r="B77" s="817">
        <v>0</v>
      </c>
      <c r="C77" s="817">
        <v>10.29</v>
      </c>
      <c r="D77" s="817">
        <v>0</v>
      </c>
      <c r="E77" s="817">
        <v>0</v>
      </c>
      <c r="F77" s="817">
        <v>10.29</v>
      </c>
    </row>
    <row r="78" spans="1:6" s="805" customFormat="1" ht="14.25" customHeight="1">
      <c r="A78" s="816" t="s">
        <v>23</v>
      </c>
      <c r="B78" s="817">
        <v>127000</v>
      </c>
      <c r="C78" s="817">
        <v>0</v>
      </c>
      <c r="D78" s="817">
        <v>0</v>
      </c>
      <c r="E78" s="817">
        <v>0</v>
      </c>
      <c r="F78" s="817">
        <v>127000</v>
      </c>
    </row>
    <row r="79" spans="1:6" s="805" customFormat="1" ht="14.25" customHeight="1">
      <c r="A79" s="816" t="s">
        <v>72</v>
      </c>
      <c r="B79" s="817">
        <v>14125.036169999999</v>
      </c>
      <c r="C79" s="817">
        <v>0</v>
      </c>
      <c r="D79" s="817">
        <v>0</v>
      </c>
      <c r="E79" s="817">
        <v>0</v>
      </c>
      <c r="F79" s="817">
        <v>14125.036169999999</v>
      </c>
    </row>
    <row r="80" spans="1:6" s="805" customFormat="1" ht="14.25" customHeight="1" thickBot="1">
      <c r="A80" s="816" t="s">
        <v>73</v>
      </c>
      <c r="B80" s="817">
        <v>0</v>
      </c>
      <c r="C80" s="817">
        <v>-5.4880000000000004</v>
      </c>
      <c r="D80" s="817">
        <v>0</v>
      </c>
      <c r="E80" s="817">
        <v>0</v>
      </c>
      <c r="F80" s="817">
        <v>-5.4880000000000004</v>
      </c>
    </row>
    <row r="81" spans="1:6" s="805" customFormat="1" ht="14.25" customHeight="1" thickTop="1" thickBot="1">
      <c r="A81" s="814" t="s">
        <v>74</v>
      </c>
      <c r="B81" s="815">
        <v>15890.11873</v>
      </c>
      <c r="C81" s="815">
        <v>0</v>
      </c>
      <c r="D81" s="815">
        <v>0</v>
      </c>
      <c r="E81" s="815">
        <v>0</v>
      </c>
      <c r="F81" s="815">
        <v>15890.11873</v>
      </c>
    </row>
    <row r="82" spans="1:6" s="805" customFormat="1" ht="14.25" customHeight="1" thickTop="1">
      <c r="A82" s="816" t="s">
        <v>75</v>
      </c>
      <c r="B82" s="817">
        <v>0</v>
      </c>
      <c r="C82" s="817">
        <v>0</v>
      </c>
      <c r="D82" s="817">
        <v>0</v>
      </c>
      <c r="E82" s="817">
        <v>0</v>
      </c>
      <c r="F82" s="817">
        <v>0</v>
      </c>
    </row>
    <row r="83" spans="1:6" s="805" customFormat="1" ht="14.25" customHeight="1">
      <c r="A83" s="816" t="s">
        <v>76</v>
      </c>
      <c r="B83" s="817">
        <v>4055.5416800000003</v>
      </c>
      <c r="C83" s="817">
        <v>0</v>
      </c>
      <c r="D83" s="817">
        <v>0</v>
      </c>
      <c r="E83" s="817">
        <v>0</v>
      </c>
      <c r="F83" s="817">
        <v>4055.5416800000003</v>
      </c>
    </row>
    <row r="84" spans="1:6" s="805" customFormat="1" ht="14.25" customHeight="1">
      <c r="A84" s="816" t="s">
        <v>77</v>
      </c>
      <c r="B84" s="817">
        <v>3538.2415799999999</v>
      </c>
      <c r="C84" s="817">
        <v>0</v>
      </c>
      <c r="D84" s="817">
        <v>0</v>
      </c>
      <c r="E84" s="817">
        <v>0</v>
      </c>
      <c r="F84" s="817">
        <v>3538.2415799999999</v>
      </c>
    </row>
    <row r="85" spans="1:6" s="805" customFormat="1" ht="14.25" customHeight="1">
      <c r="A85" s="816" t="s">
        <v>78</v>
      </c>
      <c r="B85" s="817">
        <v>3372.0401099999999</v>
      </c>
      <c r="C85" s="817">
        <v>0</v>
      </c>
      <c r="D85" s="817">
        <v>0</v>
      </c>
      <c r="E85" s="817">
        <v>0</v>
      </c>
      <c r="F85" s="817">
        <v>3372.0401099999999</v>
      </c>
    </row>
    <row r="86" spans="1:6" s="805" customFormat="1" ht="14.25" customHeight="1">
      <c r="A86" s="816" t="s">
        <v>79</v>
      </c>
      <c r="B86" s="817">
        <v>4111.4740499999998</v>
      </c>
      <c r="C86" s="817">
        <v>0</v>
      </c>
      <c r="D86" s="817">
        <v>0</v>
      </c>
      <c r="E86" s="817">
        <v>0</v>
      </c>
      <c r="F86" s="817">
        <v>4111.4740499999998</v>
      </c>
    </row>
    <row r="87" spans="1:6" s="805" customFormat="1" ht="14.25" customHeight="1">
      <c r="A87" s="816" t="s">
        <v>80</v>
      </c>
      <c r="B87" s="817">
        <v>811.79219999999998</v>
      </c>
      <c r="C87" s="817">
        <v>0</v>
      </c>
      <c r="D87" s="817">
        <v>0</v>
      </c>
      <c r="E87" s="817">
        <v>0</v>
      </c>
      <c r="F87" s="817">
        <v>811.79219999999998</v>
      </c>
    </row>
    <row r="88" spans="1:6" s="805" customFormat="1" ht="14.25" customHeight="1">
      <c r="A88" s="816" t="s">
        <v>81</v>
      </c>
      <c r="B88" s="817">
        <v>1.02911</v>
      </c>
      <c r="C88" s="817">
        <v>0</v>
      </c>
      <c r="D88" s="817">
        <v>0</v>
      </c>
      <c r="E88" s="817">
        <v>0</v>
      </c>
      <c r="F88" s="817">
        <v>1.02911</v>
      </c>
    </row>
    <row r="89" spans="1:6" s="805" customFormat="1" ht="14.25" customHeight="1">
      <c r="A89" s="816" t="s">
        <v>82</v>
      </c>
      <c r="B89" s="817">
        <v>0</v>
      </c>
      <c r="C89" s="817">
        <v>0</v>
      </c>
      <c r="D89" s="817">
        <v>0</v>
      </c>
      <c r="E89" s="817">
        <v>0</v>
      </c>
      <c r="F89" s="817">
        <v>0</v>
      </c>
    </row>
    <row r="90" spans="1:6" s="805" customFormat="1" ht="14.25" customHeight="1" thickBot="1">
      <c r="A90" s="816" t="s">
        <v>83</v>
      </c>
      <c r="B90" s="817">
        <v>0</v>
      </c>
      <c r="C90" s="817">
        <v>0</v>
      </c>
      <c r="D90" s="817">
        <v>0</v>
      </c>
      <c r="E90" s="817">
        <v>0</v>
      </c>
      <c r="F90" s="817">
        <v>0</v>
      </c>
    </row>
    <row r="91" spans="1:6" s="805" customFormat="1" ht="14.25" customHeight="1" thickTop="1" thickBot="1">
      <c r="A91" s="814" t="s">
        <v>84</v>
      </c>
      <c r="B91" s="815">
        <v>2786.6064999999999</v>
      </c>
      <c r="C91" s="815">
        <v>0.20580000000000001</v>
      </c>
      <c r="D91" s="815">
        <v>0</v>
      </c>
      <c r="E91" s="815">
        <v>0</v>
      </c>
      <c r="F91" s="815">
        <v>2786.8122999999996</v>
      </c>
    </row>
    <row r="92" spans="1:6" s="805" customFormat="1" ht="14.25" customHeight="1" thickTop="1">
      <c r="A92" s="816" t="s">
        <v>85</v>
      </c>
      <c r="B92" s="817">
        <v>229.92579000000001</v>
      </c>
      <c r="C92" s="817">
        <v>0</v>
      </c>
      <c r="D92" s="817">
        <v>0</v>
      </c>
      <c r="E92" s="817">
        <v>0</v>
      </c>
      <c r="F92" s="817">
        <v>229.92579000000001</v>
      </c>
    </row>
    <row r="93" spans="1:6" s="805" customFormat="1" ht="14.25" customHeight="1">
      <c r="A93" s="816" t="s">
        <v>86</v>
      </c>
      <c r="B93" s="817">
        <v>1673.7066100000002</v>
      </c>
      <c r="C93" s="817">
        <v>0</v>
      </c>
      <c r="D93" s="817">
        <v>0</v>
      </c>
      <c r="E93" s="817">
        <v>0</v>
      </c>
      <c r="F93" s="817">
        <v>1673.7066100000002</v>
      </c>
    </row>
    <row r="94" spans="1:6" s="805" customFormat="1" ht="14.25" customHeight="1">
      <c r="A94" s="816" t="s">
        <v>87</v>
      </c>
      <c r="B94" s="817">
        <v>296.27550000000002</v>
      </c>
      <c r="C94" s="817">
        <v>0.54879999999999995</v>
      </c>
      <c r="D94" s="817">
        <v>0</v>
      </c>
      <c r="E94" s="817">
        <v>0</v>
      </c>
      <c r="F94" s="817">
        <v>296.82429999999999</v>
      </c>
    </row>
    <row r="95" spans="1:6" s="805" customFormat="1" ht="14.25" customHeight="1">
      <c r="A95" s="816" t="s">
        <v>88</v>
      </c>
      <c r="B95" s="817">
        <v>590.06819999999993</v>
      </c>
      <c r="C95" s="817">
        <v>0</v>
      </c>
      <c r="D95" s="817">
        <v>0</v>
      </c>
      <c r="E95" s="817">
        <v>0</v>
      </c>
      <c r="F95" s="817">
        <v>590.06819999999993</v>
      </c>
    </row>
    <row r="96" spans="1:6" s="805" customFormat="1" ht="14.25" customHeight="1" thickBot="1">
      <c r="A96" s="816" t="s">
        <v>89</v>
      </c>
      <c r="B96" s="820">
        <v>-3.3695999999999997</v>
      </c>
      <c r="C96" s="820">
        <v>-0.34300000000000003</v>
      </c>
      <c r="D96" s="820">
        <v>0</v>
      </c>
      <c r="E96" s="820">
        <v>0</v>
      </c>
      <c r="F96" s="820">
        <v>-3.7126000000000001</v>
      </c>
    </row>
    <row r="97" spans="1:6" s="805" customFormat="1" ht="14.25" customHeight="1" thickTop="1" thickBot="1">
      <c r="A97" s="814" t="s">
        <v>1357</v>
      </c>
      <c r="B97" s="815">
        <v>548407.47927000001</v>
      </c>
      <c r="C97" s="815">
        <v>0</v>
      </c>
      <c r="D97" s="815">
        <v>0</v>
      </c>
      <c r="E97" s="815">
        <v>0</v>
      </c>
      <c r="F97" s="815">
        <v>548407.47927000001</v>
      </c>
    </row>
    <row r="98" spans="1:6" s="805" customFormat="1" ht="14.25" customHeight="1" thickTop="1">
      <c r="A98" s="816" t="s">
        <v>1358</v>
      </c>
      <c r="B98" s="817">
        <v>486363.49362999998</v>
      </c>
      <c r="C98" s="817">
        <v>0</v>
      </c>
      <c r="D98" s="817">
        <v>0</v>
      </c>
      <c r="E98" s="817">
        <v>0</v>
      </c>
      <c r="F98" s="817">
        <v>486363.49362999998</v>
      </c>
    </row>
    <row r="99" spans="1:6" s="805" customFormat="1" ht="14.25" customHeight="1">
      <c r="A99" s="816" t="s">
        <v>1359</v>
      </c>
      <c r="B99" s="817">
        <v>0</v>
      </c>
      <c r="C99" s="817">
        <v>0</v>
      </c>
      <c r="D99" s="817">
        <v>0</v>
      </c>
      <c r="E99" s="817">
        <v>0</v>
      </c>
      <c r="F99" s="817">
        <v>0</v>
      </c>
    </row>
    <row r="100" spans="1:6" s="805" customFormat="1" ht="14.25" customHeight="1">
      <c r="A100" s="816" t="s">
        <v>1360</v>
      </c>
      <c r="B100" s="817">
        <v>0</v>
      </c>
      <c r="C100" s="817">
        <v>0</v>
      </c>
      <c r="D100" s="817">
        <v>0</v>
      </c>
      <c r="E100" s="817">
        <v>0</v>
      </c>
      <c r="F100" s="817">
        <v>0</v>
      </c>
    </row>
    <row r="101" spans="1:6" s="805" customFormat="1" ht="14.25" customHeight="1">
      <c r="A101" s="816" t="s">
        <v>1361</v>
      </c>
      <c r="B101" s="817">
        <v>0</v>
      </c>
      <c r="C101" s="817">
        <v>0</v>
      </c>
      <c r="D101" s="817">
        <v>0</v>
      </c>
      <c r="E101" s="817">
        <v>0</v>
      </c>
      <c r="F101" s="817">
        <v>0</v>
      </c>
    </row>
    <row r="102" spans="1:6" s="805" customFormat="1" ht="14.25" customHeight="1">
      <c r="A102" s="816" t="s">
        <v>1365</v>
      </c>
      <c r="B102" s="817">
        <v>76550.559439999997</v>
      </c>
      <c r="C102" s="817">
        <v>0</v>
      </c>
      <c r="D102" s="817">
        <v>0</v>
      </c>
      <c r="E102" s="817">
        <v>0</v>
      </c>
      <c r="F102" s="817">
        <v>76550.559439999997</v>
      </c>
    </row>
    <row r="103" spans="1:6" s="805" customFormat="1" ht="14.25" customHeight="1" thickBot="1">
      <c r="A103" s="816" t="s">
        <v>1363</v>
      </c>
      <c r="B103" s="820">
        <v>-14506.5738</v>
      </c>
      <c r="C103" s="820">
        <v>0</v>
      </c>
      <c r="D103" s="820">
        <v>0</v>
      </c>
      <c r="E103" s="820">
        <v>0</v>
      </c>
      <c r="F103" s="820">
        <v>-14506.5738</v>
      </c>
    </row>
    <row r="104" spans="1:6" s="805" customFormat="1" ht="14.25" customHeight="1" thickTop="1" thickBot="1">
      <c r="A104" s="821" t="s">
        <v>90</v>
      </c>
      <c r="B104" s="813">
        <v>3524832.5681500002</v>
      </c>
      <c r="C104" s="813">
        <v>383446.31031999999</v>
      </c>
      <c r="D104" s="813">
        <v>0</v>
      </c>
      <c r="E104" s="813">
        <v>0</v>
      </c>
      <c r="F104" s="813">
        <v>3908278.8784699999</v>
      </c>
    </row>
    <row r="105" spans="1:6" s="805" customFormat="1" ht="14.25" customHeight="1" thickTop="1" thickBot="1">
      <c r="A105" s="822" t="s">
        <v>743</v>
      </c>
      <c r="B105" s="815">
        <v>2831814.8246500003</v>
      </c>
      <c r="C105" s="815">
        <v>0</v>
      </c>
      <c r="D105" s="815">
        <v>0</v>
      </c>
      <c r="E105" s="815">
        <v>0</v>
      </c>
      <c r="F105" s="815">
        <v>2831814.8246500003</v>
      </c>
    </row>
    <row r="106" spans="1:6" s="805" customFormat="1" ht="14.25" customHeight="1" thickTop="1">
      <c r="A106" s="66" t="s">
        <v>92</v>
      </c>
      <c r="B106" s="817">
        <v>0</v>
      </c>
      <c r="C106" s="817">
        <v>0</v>
      </c>
      <c r="D106" s="817">
        <v>0</v>
      </c>
      <c r="E106" s="817">
        <v>0</v>
      </c>
      <c r="F106" s="817">
        <v>0</v>
      </c>
    </row>
    <row r="107" spans="1:6" s="805" customFormat="1" ht="14.25" customHeight="1">
      <c r="A107" s="66" t="s">
        <v>93</v>
      </c>
      <c r="B107" s="817">
        <v>0</v>
      </c>
      <c r="C107" s="817">
        <v>0</v>
      </c>
      <c r="D107" s="817">
        <v>0</v>
      </c>
      <c r="E107" s="817">
        <v>0</v>
      </c>
      <c r="F107" s="817">
        <v>0</v>
      </c>
    </row>
    <row r="108" spans="1:6" s="805" customFormat="1" ht="14.25" customHeight="1">
      <c r="A108" s="66" t="s">
        <v>94</v>
      </c>
      <c r="B108" s="817">
        <v>0</v>
      </c>
      <c r="C108" s="817">
        <v>0</v>
      </c>
      <c r="D108" s="817">
        <v>0</v>
      </c>
      <c r="E108" s="817">
        <v>0</v>
      </c>
      <c r="F108" s="817">
        <v>0</v>
      </c>
    </row>
    <row r="109" spans="1:6" s="805" customFormat="1" ht="14.25" customHeight="1">
      <c r="A109" s="66" t="s">
        <v>95</v>
      </c>
      <c r="B109" s="817">
        <v>0</v>
      </c>
      <c r="C109" s="817">
        <v>0</v>
      </c>
      <c r="D109" s="817">
        <v>0</v>
      </c>
      <c r="E109" s="817">
        <v>0</v>
      </c>
      <c r="F109" s="817">
        <v>0</v>
      </c>
    </row>
    <row r="110" spans="1:6" s="805" customFormat="1" ht="14.25" customHeight="1">
      <c r="A110" s="66" t="s">
        <v>96</v>
      </c>
      <c r="B110" s="817">
        <v>0</v>
      </c>
      <c r="C110" s="817">
        <v>0</v>
      </c>
      <c r="D110" s="817">
        <v>0</v>
      </c>
      <c r="E110" s="817">
        <v>0</v>
      </c>
      <c r="F110" s="817">
        <v>0</v>
      </c>
    </row>
    <row r="111" spans="1:6" s="805" customFormat="1" ht="14.25" customHeight="1">
      <c r="A111" s="823" t="s">
        <v>97</v>
      </c>
      <c r="B111" s="817">
        <v>0</v>
      </c>
      <c r="C111" s="817">
        <v>0</v>
      </c>
      <c r="D111" s="817">
        <v>0</v>
      </c>
      <c r="E111" s="817">
        <v>0</v>
      </c>
      <c r="F111" s="817">
        <v>0</v>
      </c>
    </row>
    <row r="112" spans="1:6" s="805" customFormat="1" ht="14.25" customHeight="1">
      <c r="A112" s="823" t="s">
        <v>98</v>
      </c>
      <c r="B112" s="817">
        <v>0</v>
      </c>
      <c r="C112" s="817">
        <v>0</v>
      </c>
      <c r="D112" s="817">
        <v>0</v>
      </c>
      <c r="E112" s="817">
        <v>0</v>
      </c>
      <c r="F112" s="817">
        <v>0</v>
      </c>
    </row>
    <row r="113" spans="1:6" s="805" customFormat="1" ht="14.25" customHeight="1">
      <c r="A113" s="38" t="s">
        <v>99</v>
      </c>
      <c r="B113" s="817">
        <v>0</v>
      </c>
      <c r="C113" s="817">
        <v>0</v>
      </c>
      <c r="D113" s="817">
        <v>0</v>
      </c>
      <c r="E113" s="817">
        <v>0</v>
      </c>
      <c r="F113" s="817">
        <v>0</v>
      </c>
    </row>
    <row r="114" spans="1:6" s="805" customFormat="1" ht="14.25" customHeight="1">
      <c r="A114" s="38" t="s">
        <v>100</v>
      </c>
      <c r="B114" s="817">
        <v>0</v>
      </c>
      <c r="C114" s="817">
        <v>0</v>
      </c>
      <c r="D114" s="817">
        <v>0</v>
      </c>
      <c r="E114" s="817">
        <v>0</v>
      </c>
      <c r="F114" s="817">
        <v>0</v>
      </c>
    </row>
    <row r="115" spans="1:6" s="805" customFormat="1" ht="14.25" customHeight="1">
      <c r="A115" s="38" t="s">
        <v>101</v>
      </c>
      <c r="B115" s="817">
        <v>0</v>
      </c>
      <c r="C115" s="817">
        <v>0</v>
      </c>
      <c r="D115" s="817">
        <v>0</v>
      </c>
      <c r="E115" s="817">
        <v>0</v>
      </c>
      <c r="F115" s="817">
        <v>0</v>
      </c>
    </row>
    <row r="116" spans="1:6" s="805" customFormat="1" ht="14.25" customHeight="1">
      <c r="A116" s="38" t="s">
        <v>102</v>
      </c>
      <c r="B116" s="817">
        <v>0</v>
      </c>
      <c r="C116" s="817">
        <v>0</v>
      </c>
      <c r="D116" s="817">
        <v>0</v>
      </c>
      <c r="E116" s="817">
        <v>0</v>
      </c>
      <c r="F116" s="817">
        <v>0</v>
      </c>
    </row>
    <row r="117" spans="1:6" s="805" customFormat="1" ht="14.25" customHeight="1">
      <c r="A117" s="38" t="s">
        <v>103</v>
      </c>
      <c r="B117" s="817">
        <v>0</v>
      </c>
      <c r="C117" s="817">
        <v>0</v>
      </c>
      <c r="D117" s="817">
        <v>0</v>
      </c>
      <c r="E117" s="817">
        <v>0</v>
      </c>
      <c r="F117" s="817">
        <v>0</v>
      </c>
    </row>
    <row r="118" spans="1:6" s="805" customFormat="1" ht="14.25" customHeight="1">
      <c r="A118" s="38" t="s">
        <v>104</v>
      </c>
      <c r="B118" s="817">
        <v>0</v>
      </c>
      <c r="C118" s="817">
        <v>0</v>
      </c>
      <c r="D118" s="817">
        <v>0</v>
      </c>
      <c r="E118" s="817">
        <v>0</v>
      </c>
      <c r="F118" s="817">
        <v>0</v>
      </c>
    </row>
    <row r="119" spans="1:6" s="805" customFormat="1" ht="14.25" customHeight="1">
      <c r="A119" s="39" t="s">
        <v>105</v>
      </c>
      <c r="B119" s="817">
        <v>0</v>
      </c>
      <c r="C119" s="817">
        <v>0</v>
      </c>
      <c r="D119" s="817">
        <v>0</v>
      </c>
      <c r="E119" s="817">
        <v>0</v>
      </c>
      <c r="F119" s="817">
        <v>0</v>
      </c>
    </row>
    <row r="120" spans="1:6" s="805" customFormat="1" ht="14.25" customHeight="1">
      <c r="A120" s="39" t="s">
        <v>106</v>
      </c>
      <c r="B120" s="817">
        <v>2750250</v>
      </c>
      <c r="C120" s="817">
        <v>0</v>
      </c>
      <c r="D120" s="817">
        <v>0</v>
      </c>
      <c r="E120" s="817">
        <v>0</v>
      </c>
      <c r="F120" s="817">
        <v>2750250</v>
      </c>
    </row>
    <row r="121" spans="1:6" s="805" customFormat="1" ht="14.25" customHeight="1" thickBot="1">
      <c r="A121" s="66" t="s">
        <v>107</v>
      </c>
      <c r="B121" s="817">
        <v>81564.82465000001</v>
      </c>
      <c r="C121" s="817">
        <v>0</v>
      </c>
      <c r="D121" s="817">
        <v>0</v>
      </c>
      <c r="E121" s="817">
        <v>0</v>
      </c>
      <c r="F121" s="817">
        <v>81564.82465000001</v>
      </c>
    </row>
    <row r="122" spans="1:6" s="805" customFormat="1" ht="14.25" customHeight="1" thickTop="1" thickBot="1">
      <c r="A122" s="824" t="s">
        <v>108</v>
      </c>
      <c r="B122" s="813">
        <v>0</v>
      </c>
      <c r="C122" s="813">
        <v>0</v>
      </c>
      <c r="D122" s="813">
        <v>0</v>
      </c>
      <c r="E122" s="813">
        <v>0</v>
      </c>
      <c r="F122" s="813">
        <v>0</v>
      </c>
    </row>
    <row r="123" spans="1:6" s="805" customFormat="1" ht="14.25" customHeight="1" thickTop="1" thickBot="1">
      <c r="A123" s="822" t="s">
        <v>109</v>
      </c>
      <c r="B123" s="815">
        <v>0</v>
      </c>
      <c r="C123" s="815">
        <v>0</v>
      </c>
      <c r="D123" s="815">
        <v>0</v>
      </c>
      <c r="E123" s="815">
        <v>0</v>
      </c>
      <c r="F123" s="815">
        <v>0</v>
      </c>
    </row>
    <row r="124" spans="1:6" s="805" customFormat="1" ht="14.25" customHeight="1" thickTop="1">
      <c r="A124" s="66" t="s">
        <v>110</v>
      </c>
      <c r="B124" s="817">
        <v>0</v>
      </c>
      <c r="C124" s="817">
        <v>0</v>
      </c>
      <c r="D124" s="817">
        <v>0</v>
      </c>
      <c r="E124" s="817">
        <v>0</v>
      </c>
      <c r="F124" s="817">
        <v>0</v>
      </c>
    </row>
    <row r="125" spans="1:6" s="805" customFormat="1" ht="14.25" customHeight="1">
      <c r="A125" s="66" t="s">
        <v>111</v>
      </c>
      <c r="B125" s="817">
        <v>0</v>
      </c>
      <c r="C125" s="817">
        <v>0</v>
      </c>
      <c r="D125" s="817">
        <v>0</v>
      </c>
      <c r="E125" s="817">
        <v>0</v>
      </c>
      <c r="F125" s="817">
        <v>0</v>
      </c>
    </row>
    <row r="126" spans="1:6" s="805" customFormat="1" ht="14.25" customHeight="1">
      <c r="A126" s="66" t="s">
        <v>112</v>
      </c>
      <c r="B126" s="817">
        <v>0</v>
      </c>
      <c r="C126" s="817">
        <v>0</v>
      </c>
      <c r="D126" s="817">
        <v>0</v>
      </c>
      <c r="E126" s="817">
        <v>0</v>
      </c>
      <c r="F126" s="817">
        <v>0</v>
      </c>
    </row>
    <row r="127" spans="1:6" s="805" customFormat="1" ht="14.25" customHeight="1">
      <c r="A127" s="66" t="s">
        <v>113</v>
      </c>
      <c r="B127" s="817">
        <v>0</v>
      </c>
      <c r="C127" s="817">
        <v>0</v>
      </c>
      <c r="D127" s="817">
        <v>0</v>
      </c>
      <c r="E127" s="817">
        <v>0</v>
      </c>
      <c r="F127" s="817">
        <v>0</v>
      </c>
    </row>
    <row r="128" spans="1:6" s="805" customFormat="1" ht="14.25" customHeight="1">
      <c r="A128" s="66" t="s">
        <v>114</v>
      </c>
      <c r="B128" s="817">
        <v>0</v>
      </c>
      <c r="C128" s="817">
        <v>0</v>
      </c>
      <c r="D128" s="817">
        <v>0</v>
      </c>
      <c r="E128" s="817">
        <v>0</v>
      </c>
      <c r="F128" s="817">
        <v>0</v>
      </c>
    </row>
    <row r="129" spans="1:6" s="805" customFormat="1" ht="14.25" customHeight="1" thickBot="1">
      <c r="A129" s="66" t="s">
        <v>115</v>
      </c>
      <c r="B129" s="817">
        <v>0</v>
      </c>
      <c r="C129" s="817">
        <v>0</v>
      </c>
      <c r="D129" s="817">
        <v>0</v>
      </c>
      <c r="E129" s="817">
        <v>0</v>
      </c>
      <c r="F129" s="817">
        <v>0</v>
      </c>
    </row>
    <row r="130" spans="1:6" s="805" customFormat="1" ht="14.25" customHeight="1" thickTop="1" thickBot="1">
      <c r="A130" s="822" t="s">
        <v>116</v>
      </c>
      <c r="B130" s="815">
        <v>393738.16216000001</v>
      </c>
      <c r="C130" s="815">
        <v>383419.85652999999</v>
      </c>
      <c r="D130" s="815">
        <v>0</v>
      </c>
      <c r="E130" s="815">
        <v>0</v>
      </c>
      <c r="F130" s="815">
        <v>777158.01869000006</v>
      </c>
    </row>
    <row r="131" spans="1:6" s="805" customFormat="1" ht="14.25" customHeight="1" thickTop="1">
      <c r="A131" s="66" t="s">
        <v>117</v>
      </c>
      <c r="B131" s="817">
        <v>0</v>
      </c>
      <c r="C131" s="817">
        <v>0</v>
      </c>
      <c r="D131" s="817">
        <v>0</v>
      </c>
      <c r="E131" s="817">
        <v>0</v>
      </c>
      <c r="F131" s="817">
        <v>0</v>
      </c>
    </row>
    <row r="132" spans="1:6" s="805" customFormat="1" ht="14.25" customHeight="1">
      <c r="A132" s="66" t="s">
        <v>1366</v>
      </c>
      <c r="B132" s="817">
        <v>0</v>
      </c>
      <c r="C132" s="817">
        <v>0</v>
      </c>
      <c r="D132" s="817">
        <v>0</v>
      </c>
      <c r="E132" s="817">
        <v>0</v>
      </c>
      <c r="F132" s="817">
        <v>0</v>
      </c>
    </row>
    <row r="133" spans="1:6" s="805" customFormat="1" ht="14.25" customHeight="1">
      <c r="A133" s="66" t="s">
        <v>119</v>
      </c>
      <c r="B133" s="817">
        <v>0</v>
      </c>
      <c r="C133" s="817">
        <v>0</v>
      </c>
      <c r="D133" s="817">
        <v>0</v>
      </c>
      <c r="E133" s="817">
        <v>0</v>
      </c>
      <c r="F133" s="817">
        <v>0</v>
      </c>
    </row>
    <row r="134" spans="1:6" s="805" customFormat="1" ht="14.25" customHeight="1">
      <c r="A134" s="66" t="s">
        <v>1235</v>
      </c>
      <c r="B134" s="817">
        <v>0</v>
      </c>
      <c r="C134" s="817">
        <v>0</v>
      </c>
      <c r="D134" s="817">
        <v>0</v>
      </c>
      <c r="E134" s="817">
        <v>0</v>
      </c>
      <c r="F134" s="817">
        <v>0</v>
      </c>
    </row>
    <row r="135" spans="1:6" s="805" customFormat="1" ht="14.25" customHeight="1">
      <c r="A135" s="66" t="s">
        <v>120</v>
      </c>
      <c r="B135" s="817">
        <v>127033.36187000001</v>
      </c>
      <c r="C135" s="817">
        <v>0</v>
      </c>
      <c r="D135" s="817">
        <v>0</v>
      </c>
      <c r="E135" s="817">
        <v>0</v>
      </c>
      <c r="F135" s="817">
        <v>127033.36187000001</v>
      </c>
    </row>
    <row r="136" spans="1:6" s="805" customFormat="1" ht="14.25" customHeight="1">
      <c r="A136" s="66" t="s">
        <v>121</v>
      </c>
      <c r="B136" s="817">
        <v>265897.35029999999</v>
      </c>
      <c r="C136" s="817">
        <v>381065.52838999999</v>
      </c>
      <c r="D136" s="817">
        <v>0</v>
      </c>
      <c r="E136" s="817">
        <v>0</v>
      </c>
      <c r="F136" s="817">
        <v>646962.87869000004</v>
      </c>
    </row>
    <row r="137" spans="1:6" s="805" customFormat="1" ht="14.25" customHeight="1">
      <c r="A137" s="66" t="s">
        <v>122</v>
      </c>
      <c r="B137" s="817">
        <v>0</v>
      </c>
      <c r="C137" s="817">
        <v>0</v>
      </c>
      <c r="D137" s="817">
        <v>0</v>
      </c>
      <c r="E137" s="817">
        <v>0</v>
      </c>
      <c r="F137" s="817">
        <v>0</v>
      </c>
    </row>
    <row r="138" spans="1:6" s="805" customFormat="1" ht="14.25" customHeight="1" thickBot="1">
      <c r="A138" s="66" t="s">
        <v>123</v>
      </c>
      <c r="B138" s="817">
        <v>807.44998999999996</v>
      </c>
      <c r="C138" s="817">
        <v>2354.3281400000001</v>
      </c>
      <c r="D138" s="817">
        <v>0</v>
      </c>
      <c r="E138" s="817">
        <v>0</v>
      </c>
      <c r="F138" s="817">
        <v>3161.7781299999997</v>
      </c>
    </row>
    <row r="139" spans="1:6" s="805" customFormat="1" ht="14.25" customHeight="1" thickTop="1" thickBot="1">
      <c r="A139" s="822" t="s">
        <v>124</v>
      </c>
      <c r="B139" s="815">
        <v>24329.240170000001</v>
      </c>
      <c r="C139" s="815">
        <v>26.453790000000001</v>
      </c>
      <c r="D139" s="815">
        <v>0</v>
      </c>
      <c r="E139" s="815">
        <v>0</v>
      </c>
      <c r="F139" s="815">
        <v>24355.693960000001</v>
      </c>
    </row>
    <row r="140" spans="1:6" s="805" customFormat="1" ht="14.25" customHeight="1" thickTop="1">
      <c r="A140" s="66" t="s">
        <v>58</v>
      </c>
      <c r="B140" s="817">
        <v>0</v>
      </c>
      <c r="C140" s="817">
        <v>0</v>
      </c>
      <c r="D140" s="817">
        <v>0</v>
      </c>
      <c r="E140" s="817">
        <v>0</v>
      </c>
      <c r="F140" s="817">
        <v>0</v>
      </c>
    </row>
    <row r="141" spans="1:6" s="805" customFormat="1" ht="14.25" customHeight="1">
      <c r="A141" s="66" t="s">
        <v>60</v>
      </c>
      <c r="B141" s="817">
        <v>7019.9599699999999</v>
      </c>
      <c r="C141" s="817">
        <v>26.453790000000001</v>
      </c>
      <c r="D141" s="817">
        <v>0</v>
      </c>
      <c r="E141" s="817">
        <v>0</v>
      </c>
      <c r="F141" s="817">
        <v>7046.4137599999995</v>
      </c>
    </row>
    <row r="142" spans="1:6" s="805" customFormat="1" ht="14.25" customHeight="1">
      <c r="A142" s="66" t="s">
        <v>125</v>
      </c>
      <c r="B142" s="817">
        <v>17309.280200000001</v>
      </c>
      <c r="C142" s="817">
        <v>0</v>
      </c>
      <c r="D142" s="817">
        <v>0</v>
      </c>
      <c r="E142" s="817">
        <v>0</v>
      </c>
      <c r="F142" s="817">
        <v>17309.280200000001</v>
      </c>
    </row>
    <row r="143" spans="1:6" s="805" customFormat="1" ht="14.25" customHeight="1">
      <c r="A143" s="66" t="s">
        <v>87</v>
      </c>
      <c r="B143" s="817">
        <v>0</v>
      </c>
      <c r="C143" s="817">
        <v>0</v>
      </c>
      <c r="D143" s="817">
        <v>0</v>
      </c>
      <c r="E143" s="817">
        <v>0</v>
      </c>
      <c r="F143" s="817">
        <v>0</v>
      </c>
    </row>
    <row r="144" spans="1:6" s="805" customFormat="1" ht="14.25" customHeight="1" thickBot="1">
      <c r="A144" s="66" t="s">
        <v>126</v>
      </c>
      <c r="B144" s="817">
        <v>0</v>
      </c>
      <c r="C144" s="817">
        <v>0</v>
      </c>
      <c r="D144" s="817">
        <v>0</v>
      </c>
      <c r="E144" s="817">
        <v>0</v>
      </c>
      <c r="F144" s="817">
        <v>0</v>
      </c>
    </row>
    <row r="145" spans="1:6" s="805" customFormat="1" ht="14.25" customHeight="1" thickTop="1" thickBot="1">
      <c r="A145" s="822" t="s">
        <v>127</v>
      </c>
      <c r="B145" s="815">
        <v>13748.231169999999</v>
      </c>
      <c r="C145" s="815">
        <v>0</v>
      </c>
      <c r="D145" s="815">
        <v>0</v>
      </c>
      <c r="E145" s="815">
        <v>0</v>
      </c>
      <c r="F145" s="815">
        <v>13748.231169999999</v>
      </c>
    </row>
    <row r="146" spans="1:6" s="805" customFormat="1" ht="14.25" customHeight="1" thickTop="1">
      <c r="A146" s="66" t="s">
        <v>128</v>
      </c>
      <c r="B146" s="817">
        <v>0</v>
      </c>
      <c r="C146" s="817">
        <v>0</v>
      </c>
      <c r="D146" s="817">
        <v>0</v>
      </c>
      <c r="E146" s="817">
        <v>0</v>
      </c>
      <c r="F146" s="817">
        <v>0</v>
      </c>
    </row>
    <row r="147" spans="1:6" s="805" customFormat="1" ht="14.25" customHeight="1">
      <c r="A147" s="66" t="s">
        <v>129</v>
      </c>
      <c r="B147" s="817">
        <v>0</v>
      </c>
      <c r="C147" s="817">
        <v>0</v>
      </c>
      <c r="D147" s="817">
        <v>0</v>
      </c>
      <c r="E147" s="817">
        <v>0</v>
      </c>
      <c r="F147" s="817">
        <v>0</v>
      </c>
    </row>
    <row r="148" spans="1:6" s="805" customFormat="1" ht="14.25" customHeight="1">
      <c r="A148" s="66" t="s">
        <v>130</v>
      </c>
      <c r="B148" s="817">
        <v>4817.6170899999997</v>
      </c>
      <c r="C148" s="817">
        <v>0</v>
      </c>
      <c r="D148" s="817">
        <v>0</v>
      </c>
      <c r="E148" s="817">
        <v>0</v>
      </c>
      <c r="F148" s="817">
        <v>4817.6170899999997</v>
      </c>
    </row>
    <row r="149" spans="1:6" s="805" customFormat="1" ht="14.25" customHeight="1">
      <c r="A149" s="66" t="s">
        <v>131</v>
      </c>
      <c r="B149" s="817">
        <v>8930.6140799999994</v>
      </c>
      <c r="C149" s="817">
        <v>0</v>
      </c>
      <c r="D149" s="817">
        <v>0</v>
      </c>
      <c r="E149" s="817">
        <v>0</v>
      </c>
      <c r="F149" s="817">
        <v>8930.6140799999994</v>
      </c>
    </row>
    <row r="150" spans="1:6" s="805" customFormat="1" ht="14.25" customHeight="1" thickBot="1">
      <c r="A150" s="66" t="s">
        <v>132</v>
      </c>
      <c r="B150" s="817">
        <v>0</v>
      </c>
      <c r="C150" s="817">
        <v>0</v>
      </c>
      <c r="D150" s="817">
        <v>0</v>
      </c>
      <c r="E150" s="817">
        <v>0</v>
      </c>
      <c r="F150" s="817">
        <v>0</v>
      </c>
    </row>
    <row r="151" spans="1:6" s="805" customFormat="1" ht="14.25" customHeight="1" thickTop="1" thickBot="1">
      <c r="A151" s="822" t="s">
        <v>133</v>
      </c>
      <c r="B151" s="815">
        <v>261202.11</v>
      </c>
      <c r="C151" s="815">
        <v>0</v>
      </c>
      <c r="D151" s="815">
        <v>0</v>
      </c>
      <c r="E151" s="815">
        <v>0</v>
      </c>
      <c r="F151" s="815">
        <v>261202.11</v>
      </c>
    </row>
    <row r="152" spans="1:6" s="805" customFormat="1" ht="14.25" customHeight="1" thickTop="1">
      <c r="A152" s="66" t="s">
        <v>134</v>
      </c>
      <c r="B152" s="817">
        <v>255000</v>
      </c>
      <c r="C152" s="817">
        <v>0</v>
      </c>
      <c r="D152" s="817">
        <v>0</v>
      </c>
      <c r="E152" s="817">
        <v>0</v>
      </c>
      <c r="F152" s="817">
        <v>255000</v>
      </c>
    </row>
    <row r="153" spans="1:6" s="805" customFormat="1" ht="14.25" customHeight="1">
      <c r="A153" s="66" t="s">
        <v>135</v>
      </c>
      <c r="B153" s="817">
        <v>0</v>
      </c>
      <c r="C153" s="817">
        <v>0</v>
      </c>
      <c r="D153" s="817">
        <v>0</v>
      </c>
      <c r="E153" s="817">
        <v>0</v>
      </c>
      <c r="F153" s="817">
        <v>0</v>
      </c>
    </row>
    <row r="154" spans="1:6" s="805" customFormat="1" ht="14.25" customHeight="1">
      <c r="A154" s="66" t="s">
        <v>136</v>
      </c>
      <c r="B154" s="817">
        <v>0</v>
      </c>
      <c r="C154" s="817">
        <v>0</v>
      </c>
      <c r="D154" s="817">
        <v>0</v>
      </c>
      <c r="E154" s="817">
        <v>0</v>
      </c>
      <c r="F154" s="817">
        <v>0</v>
      </c>
    </row>
    <row r="155" spans="1:6" s="805" customFormat="1" ht="14.25" customHeight="1" thickBot="1">
      <c r="A155" s="66" t="s">
        <v>137</v>
      </c>
      <c r="B155" s="817">
        <v>6202.11</v>
      </c>
      <c r="C155" s="817">
        <v>0</v>
      </c>
      <c r="D155" s="817">
        <v>0</v>
      </c>
      <c r="E155" s="817">
        <v>0</v>
      </c>
      <c r="F155" s="817">
        <v>6202.11</v>
      </c>
    </row>
    <row r="156" spans="1:6" s="805" customFormat="1" ht="14.25" customHeight="1" thickTop="1" thickBot="1">
      <c r="A156" s="822" t="s">
        <v>138</v>
      </c>
      <c r="B156" s="815">
        <v>0</v>
      </c>
      <c r="C156" s="815">
        <v>0</v>
      </c>
      <c r="D156" s="815">
        <v>0</v>
      </c>
      <c r="E156" s="815">
        <v>0</v>
      </c>
      <c r="F156" s="815">
        <v>0</v>
      </c>
    </row>
    <row r="157" spans="1:6" s="805" customFormat="1" ht="14.25" customHeight="1" thickTop="1">
      <c r="A157" s="66" t="s">
        <v>139</v>
      </c>
      <c r="B157" s="817">
        <v>0</v>
      </c>
      <c r="C157" s="817">
        <v>0</v>
      </c>
      <c r="D157" s="817">
        <v>0</v>
      </c>
      <c r="E157" s="817">
        <v>0</v>
      </c>
      <c r="F157" s="817">
        <v>0</v>
      </c>
    </row>
    <row r="158" spans="1:6" s="805" customFormat="1" ht="14.25" customHeight="1">
      <c r="A158" s="66" t="s">
        <v>140</v>
      </c>
      <c r="B158" s="817">
        <v>0</v>
      </c>
      <c r="C158" s="817">
        <v>0</v>
      </c>
      <c r="D158" s="817">
        <v>0</v>
      </c>
      <c r="E158" s="817">
        <v>0</v>
      </c>
      <c r="F158" s="817">
        <v>0</v>
      </c>
    </row>
    <row r="159" spans="1:6" s="805" customFormat="1" ht="14.25" customHeight="1">
      <c r="A159" s="66" t="s">
        <v>141</v>
      </c>
      <c r="B159" s="817">
        <v>0</v>
      </c>
      <c r="C159" s="817">
        <v>0</v>
      </c>
      <c r="D159" s="817">
        <v>0</v>
      </c>
      <c r="E159" s="817">
        <v>0</v>
      </c>
      <c r="F159" s="817">
        <v>0</v>
      </c>
    </row>
    <row r="160" spans="1:6" s="805" customFormat="1" ht="14.25" customHeight="1">
      <c r="A160" s="66" t="s">
        <v>142</v>
      </c>
      <c r="B160" s="817">
        <v>0</v>
      </c>
      <c r="C160" s="817">
        <v>0</v>
      </c>
      <c r="D160" s="817">
        <v>0</v>
      </c>
      <c r="E160" s="817">
        <v>0</v>
      </c>
      <c r="F160" s="817">
        <v>0</v>
      </c>
    </row>
    <row r="161" spans="1:6" s="805" customFormat="1" ht="14.25" customHeight="1">
      <c r="A161" s="66" t="s">
        <v>143</v>
      </c>
      <c r="B161" s="817">
        <v>0</v>
      </c>
      <c r="C161" s="817">
        <v>0</v>
      </c>
      <c r="D161" s="817">
        <v>0</v>
      </c>
      <c r="E161" s="817">
        <v>0</v>
      </c>
      <c r="F161" s="817">
        <v>0</v>
      </c>
    </row>
    <row r="162" spans="1:6" s="805" customFormat="1" ht="14.25" customHeight="1">
      <c r="A162" s="66" t="s">
        <v>144</v>
      </c>
      <c r="B162" s="817">
        <v>0</v>
      </c>
      <c r="C162" s="817">
        <v>0</v>
      </c>
      <c r="D162" s="817">
        <v>0</v>
      </c>
      <c r="E162" s="817">
        <v>0</v>
      </c>
      <c r="F162" s="817">
        <v>0</v>
      </c>
    </row>
    <row r="163" spans="1:6" s="805" customFormat="1" ht="14.25" customHeight="1">
      <c r="A163" s="66" t="s">
        <v>145</v>
      </c>
      <c r="B163" s="817">
        <v>0</v>
      </c>
      <c r="C163" s="817">
        <v>0</v>
      </c>
      <c r="D163" s="817">
        <v>0</v>
      </c>
      <c r="E163" s="817">
        <v>0</v>
      </c>
      <c r="F163" s="817">
        <v>0</v>
      </c>
    </row>
    <row r="164" spans="1:6" s="805" customFormat="1" ht="14.25" customHeight="1" thickBot="1">
      <c r="A164" s="66" t="s">
        <v>146</v>
      </c>
      <c r="B164" s="820">
        <v>0</v>
      </c>
      <c r="C164" s="820">
        <v>0</v>
      </c>
      <c r="D164" s="820">
        <v>0</v>
      </c>
      <c r="E164" s="820">
        <v>0</v>
      </c>
      <c r="F164" s="820">
        <v>0</v>
      </c>
    </row>
    <row r="165" spans="1:6" s="805" customFormat="1" ht="14.25" customHeight="1" thickTop="1" thickBot="1">
      <c r="A165" s="825" t="s">
        <v>147</v>
      </c>
      <c r="B165" s="815">
        <v>576272.42686000001</v>
      </c>
      <c r="C165" s="815">
        <v>0</v>
      </c>
      <c r="D165" s="815">
        <v>0</v>
      </c>
      <c r="E165" s="815">
        <v>0</v>
      </c>
      <c r="F165" s="815">
        <v>576272.42686000001</v>
      </c>
    </row>
    <row r="166" spans="1:6" s="805" customFormat="1" ht="14.25" customHeight="1" thickTop="1">
      <c r="A166" s="826" t="s">
        <v>148</v>
      </c>
      <c r="B166" s="817">
        <v>442851.5</v>
      </c>
      <c r="C166" s="817">
        <v>0</v>
      </c>
      <c r="D166" s="817">
        <v>0</v>
      </c>
      <c r="E166" s="817">
        <v>0</v>
      </c>
      <c r="F166" s="817">
        <v>442851.5</v>
      </c>
    </row>
    <row r="167" spans="1:6" s="805" customFormat="1" ht="14.25" customHeight="1">
      <c r="A167" s="66" t="s">
        <v>149</v>
      </c>
      <c r="B167" s="817">
        <v>442851.5</v>
      </c>
      <c r="C167" s="817">
        <v>0</v>
      </c>
      <c r="D167" s="817">
        <v>0</v>
      </c>
      <c r="E167" s="817">
        <v>0</v>
      </c>
      <c r="F167" s="817">
        <v>442851.5</v>
      </c>
    </row>
    <row r="168" spans="1:6" s="805" customFormat="1" ht="14.25" customHeight="1">
      <c r="A168" s="66" t="s">
        <v>150</v>
      </c>
      <c r="B168" s="817">
        <v>0</v>
      </c>
      <c r="C168" s="817">
        <v>0</v>
      </c>
      <c r="D168" s="817">
        <v>0</v>
      </c>
      <c r="E168" s="817">
        <v>0</v>
      </c>
      <c r="F168" s="817">
        <v>0</v>
      </c>
    </row>
    <row r="169" spans="1:6" s="805" customFormat="1" ht="14.25" customHeight="1">
      <c r="A169" s="66" t="s">
        <v>151</v>
      </c>
      <c r="B169" s="817">
        <v>0</v>
      </c>
      <c r="C169" s="817">
        <v>0</v>
      </c>
      <c r="D169" s="817">
        <v>0</v>
      </c>
      <c r="E169" s="817">
        <v>0</v>
      </c>
      <c r="F169" s="817">
        <v>0</v>
      </c>
    </row>
    <row r="170" spans="1:6" s="805" customFormat="1" ht="14.25" customHeight="1">
      <c r="A170" s="826" t="s">
        <v>152</v>
      </c>
      <c r="B170" s="817">
        <v>0</v>
      </c>
      <c r="C170" s="817">
        <v>0</v>
      </c>
      <c r="D170" s="817">
        <v>0</v>
      </c>
      <c r="E170" s="817">
        <v>0</v>
      </c>
      <c r="F170" s="817">
        <v>0</v>
      </c>
    </row>
    <row r="171" spans="1:6" s="805" customFormat="1" ht="14.25" customHeight="1">
      <c r="A171" s="66" t="s">
        <v>153</v>
      </c>
      <c r="B171" s="817">
        <v>0</v>
      </c>
      <c r="C171" s="817">
        <v>0</v>
      </c>
      <c r="D171" s="817">
        <v>0</v>
      </c>
      <c r="E171" s="817">
        <v>0</v>
      </c>
      <c r="F171" s="817">
        <v>0</v>
      </c>
    </row>
    <row r="172" spans="1:6" s="805" customFormat="1" ht="14.25" customHeight="1">
      <c r="A172" s="66" t="s">
        <v>154</v>
      </c>
      <c r="B172" s="817">
        <v>0</v>
      </c>
      <c r="C172" s="817">
        <v>0</v>
      </c>
      <c r="D172" s="817">
        <v>0</v>
      </c>
      <c r="E172" s="817">
        <v>0</v>
      </c>
      <c r="F172" s="817">
        <v>0</v>
      </c>
    </row>
    <row r="173" spans="1:6" s="805" customFormat="1" ht="14.25" customHeight="1">
      <c r="A173" s="66" t="s">
        <v>155</v>
      </c>
      <c r="B173" s="817">
        <v>0</v>
      </c>
      <c r="C173" s="817">
        <v>0</v>
      </c>
      <c r="D173" s="817">
        <v>0</v>
      </c>
      <c r="E173" s="817">
        <v>0</v>
      </c>
      <c r="F173" s="817">
        <v>0</v>
      </c>
    </row>
    <row r="174" spans="1:6" s="805" customFormat="1" ht="14.25" customHeight="1">
      <c r="A174" s="826" t="s">
        <v>156</v>
      </c>
      <c r="B174" s="817">
        <v>0</v>
      </c>
      <c r="C174" s="817">
        <v>0</v>
      </c>
      <c r="D174" s="817">
        <v>0</v>
      </c>
      <c r="E174" s="817">
        <v>0</v>
      </c>
      <c r="F174" s="817">
        <v>0</v>
      </c>
    </row>
    <row r="175" spans="1:6" s="805" customFormat="1" ht="14.25" customHeight="1">
      <c r="A175" s="66" t="s">
        <v>157</v>
      </c>
      <c r="B175" s="817">
        <v>0</v>
      </c>
      <c r="C175" s="817">
        <v>0</v>
      </c>
      <c r="D175" s="817">
        <v>0</v>
      </c>
      <c r="E175" s="817">
        <v>0</v>
      </c>
      <c r="F175" s="817">
        <v>0</v>
      </c>
    </row>
    <row r="176" spans="1:6" s="805" customFormat="1" ht="14.25" customHeight="1">
      <c r="A176" s="66" t="s">
        <v>158</v>
      </c>
      <c r="B176" s="817">
        <v>0</v>
      </c>
      <c r="C176" s="817">
        <v>0</v>
      </c>
      <c r="D176" s="817">
        <v>0</v>
      </c>
      <c r="E176" s="817">
        <v>0</v>
      </c>
      <c r="F176" s="817">
        <v>0</v>
      </c>
    </row>
    <row r="177" spans="1:6" s="805" customFormat="1" ht="14.25" customHeight="1">
      <c r="A177" s="66" t="s">
        <v>159</v>
      </c>
      <c r="B177" s="817">
        <v>0</v>
      </c>
      <c r="C177" s="817">
        <v>0</v>
      </c>
      <c r="D177" s="817">
        <v>0</v>
      </c>
      <c r="E177" s="817">
        <v>0</v>
      </c>
      <c r="F177" s="817">
        <v>0</v>
      </c>
    </row>
    <row r="178" spans="1:6" s="805" customFormat="1" ht="14.25" customHeight="1">
      <c r="A178" s="826" t="s">
        <v>160</v>
      </c>
      <c r="B178" s="817">
        <v>122027.69667</v>
      </c>
      <c r="C178" s="817">
        <v>0</v>
      </c>
      <c r="D178" s="817">
        <v>0</v>
      </c>
      <c r="E178" s="817">
        <v>0</v>
      </c>
      <c r="F178" s="817">
        <v>122027.69667</v>
      </c>
    </row>
    <row r="179" spans="1:6" s="805" customFormat="1" ht="14.25" customHeight="1">
      <c r="A179" s="66" t="s">
        <v>161</v>
      </c>
      <c r="B179" s="817">
        <v>47352.874649999998</v>
      </c>
      <c r="C179" s="817">
        <v>0</v>
      </c>
      <c r="D179" s="817">
        <v>0</v>
      </c>
      <c r="E179" s="817">
        <v>0</v>
      </c>
      <c r="F179" s="817">
        <v>47352.874649999998</v>
      </c>
    </row>
    <row r="180" spans="1:6" s="805" customFormat="1" ht="14.25" customHeight="1">
      <c r="A180" s="66" t="s">
        <v>162</v>
      </c>
      <c r="B180" s="817">
        <v>47494.563020000001</v>
      </c>
      <c r="C180" s="817">
        <v>0</v>
      </c>
      <c r="D180" s="817">
        <v>0</v>
      </c>
      <c r="E180" s="817">
        <v>0</v>
      </c>
      <c r="F180" s="817">
        <v>47494.563020000001</v>
      </c>
    </row>
    <row r="181" spans="1:6" s="805" customFormat="1" ht="14.25" customHeight="1">
      <c r="A181" s="66" t="s">
        <v>163</v>
      </c>
      <c r="B181" s="817">
        <v>27180.258999999998</v>
      </c>
      <c r="C181" s="817">
        <v>0</v>
      </c>
      <c r="D181" s="817">
        <v>0</v>
      </c>
      <c r="E181" s="817">
        <v>0</v>
      </c>
      <c r="F181" s="817">
        <v>27180.258999999998</v>
      </c>
    </row>
    <row r="182" spans="1:6" s="805" customFormat="1" ht="14.25" customHeight="1">
      <c r="A182" s="826" t="s">
        <v>164</v>
      </c>
      <c r="B182" s="817">
        <v>11393.23019</v>
      </c>
      <c r="C182" s="817">
        <v>0</v>
      </c>
      <c r="D182" s="817">
        <v>0</v>
      </c>
      <c r="E182" s="817">
        <v>0</v>
      </c>
      <c r="F182" s="817">
        <v>11393.23019</v>
      </c>
    </row>
    <row r="183" spans="1:6" s="805" customFormat="1" ht="14.25" customHeight="1">
      <c r="A183" s="66" t="s">
        <v>165</v>
      </c>
      <c r="B183" s="817">
        <v>0.66076999999999997</v>
      </c>
      <c r="C183" s="817">
        <v>0</v>
      </c>
      <c r="D183" s="817">
        <v>0</v>
      </c>
      <c r="E183" s="817">
        <v>0</v>
      </c>
      <c r="F183" s="817">
        <v>0.66076999999999997</v>
      </c>
    </row>
    <row r="184" spans="1:6" s="805" customFormat="1" ht="14.25" customHeight="1" thickBot="1">
      <c r="A184" s="66" t="s">
        <v>166</v>
      </c>
      <c r="B184" s="817">
        <v>11392.56942</v>
      </c>
      <c r="C184" s="817">
        <v>0</v>
      </c>
      <c r="D184" s="817">
        <v>0</v>
      </c>
      <c r="E184" s="817">
        <v>0</v>
      </c>
      <c r="F184" s="817">
        <v>11392.56942</v>
      </c>
    </row>
    <row r="185" spans="1:6" s="805" customFormat="1" ht="14.25" customHeight="1" thickTop="1" thickBot="1">
      <c r="A185" s="827" t="s">
        <v>167</v>
      </c>
      <c r="B185" s="813">
        <v>4101104.9950100002</v>
      </c>
      <c r="C185" s="813">
        <v>383446.31031999999</v>
      </c>
      <c r="D185" s="813">
        <v>0</v>
      </c>
      <c r="E185" s="813">
        <v>0</v>
      </c>
      <c r="F185" s="813">
        <v>4484551.3053299999</v>
      </c>
    </row>
    <row r="186" spans="1:6" s="805" customFormat="1" ht="14.25" customHeight="1" thickTop="1" thickBot="1">
      <c r="A186" s="828" t="s">
        <v>168</v>
      </c>
      <c r="B186" s="815">
        <v>0</v>
      </c>
      <c r="C186" s="815">
        <v>0</v>
      </c>
      <c r="D186" s="815">
        <v>0</v>
      </c>
      <c r="E186" s="815">
        <v>0</v>
      </c>
      <c r="F186" s="815">
        <v>0</v>
      </c>
    </row>
    <row r="187" spans="1:6" s="805" customFormat="1" ht="14.25" customHeight="1" thickTop="1">
      <c r="A187" s="829" t="s">
        <v>169</v>
      </c>
      <c r="B187" s="817">
        <v>0</v>
      </c>
      <c r="C187" s="817">
        <v>0</v>
      </c>
      <c r="D187" s="817">
        <v>0</v>
      </c>
      <c r="E187" s="817">
        <v>0</v>
      </c>
      <c r="F187" s="817">
        <v>0</v>
      </c>
    </row>
    <row r="188" spans="1:6" s="805" customFormat="1" ht="14.25" customHeight="1">
      <c r="A188" s="66" t="s">
        <v>170</v>
      </c>
      <c r="B188" s="817">
        <v>0</v>
      </c>
      <c r="C188" s="817">
        <v>0</v>
      </c>
      <c r="D188" s="817">
        <v>0</v>
      </c>
      <c r="E188" s="817">
        <v>0</v>
      </c>
      <c r="F188" s="817">
        <v>0</v>
      </c>
    </row>
    <row r="189" spans="1:6" s="805" customFormat="1" ht="14.25" customHeight="1">
      <c r="A189" s="66" t="s">
        <v>171</v>
      </c>
      <c r="B189" s="817">
        <v>0</v>
      </c>
      <c r="C189" s="817">
        <v>0</v>
      </c>
      <c r="D189" s="817">
        <v>0</v>
      </c>
      <c r="E189" s="817">
        <v>0</v>
      </c>
      <c r="F189" s="817">
        <v>0</v>
      </c>
    </row>
    <row r="190" spans="1:6" s="805" customFormat="1" ht="14.25" customHeight="1">
      <c r="A190" s="66" t="s">
        <v>172</v>
      </c>
      <c r="B190" s="817">
        <v>0</v>
      </c>
      <c r="C190" s="817">
        <v>0</v>
      </c>
      <c r="D190" s="817">
        <v>0</v>
      </c>
      <c r="E190" s="817">
        <v>0</v>
      </c>
      <c r="F190" s="817">
        <v>0</v>
      </c>
    </row>
    <row r="191" spans="1:6" s="805" customFormat="1" ht="14.25" customHeight="1">
      <c r="A191" s="66" t="s">
        <v>173</v>
      </c>
      <c r="B191" s="817">
        <v>0</v>
      </c>
      <c r="C191" s="817">
        <v>0</v>
      </c>
      <c r="D191" s="817">
        <v>0</v>
      </c>
      <c r="E191" s="817">
        <v>0</v>
      </c>
      <c r="F191" s="817">
        <v>0</v>
      </c>
    </row>
    <row r="192" spans="1:6" s="805" customFormat="1" ht="14.25" customHeight="1">
      <c r="A192" s="66" t="s">
        <v>174</v>
      </c>
      <c r="B192" s="817">
        <v>0</v>
      </c>
      <c r="C192" s="817">
        <v>0</v>
      </c>
      <c r="D192" s="817">
        <v>0</v>
      </c>
      <c r="E192" s="817">
        <v>0</v>
      </c>
      <c r="F192" s="817">
        <v>0</v>
      </c>
    </row>
    <row r="193" spans="1:7" ht="14.25" customHeight="1">
      <c r="A193" s="826" t="s">
        <v>175</v>
      </c>
      <c r="B193" s="817">
        <v>0</v>
      </c>
      <c r="C193" s="817">
        <v>0</v>
      </c>
      <c r="D193" s="817">
        <v>0</v>
      </c>
      <c r="E193" s="817">
        <v>0</v>
      </c>
      <c r="F193" s="817">
        <v>0</v>
      </c>
      <c r="G193" s="805"/>
    </row>
    <row r="194" spans="1:7" ht="14.25" customHeight="1">
      <c r="A194" s="66" t="s">
        <v>176</v>
      </c>
      <c r="B194" s="817">
        <v>0</v>
      </c>
      <c r="C194" s="817">
        <v>0</v>
      </c>
      <c r="D194" s="817">
        <v>0</v>
      </c>
      <c r="E194" s="817">
        <v>0</v>
      </c>
      <c r="F194" s="817">
        <v>0</v>
      </c>
      <c r="G194" s="805"/>
    </row>
    <row r="195" spans="1:7" ht="14.25" customHeight="1">
      <c r="A195" s="66" t="s">
        <v>177</v>
      </c>
      <c r="B195" s="817">
        <v>0</v>
      </c>
      <c r="C195" s="817">
        <v>0</v>
      </c>
      <c r="D195" s="817">
        <v>0</v>
      </c>
      <c r="E195" s="817">
        <v>0</v>
      </c>
      <c r="F195" s="817">
        <v>0</v>
      </c>
      <c r="G195" s="805"/>
    </row>
    <row r="196" spans="1:7" ht="14.25" customHeight="1">
      <c r="A196" s="66" t="s">
        <v>178</v>
      </c>
      <c r="B196" s="817">
        <v>0</v>
      </c>
      <c r="C196" s="817">
        <v>0</v>
      </c>
      <c r="D196" s="817">
        <v>0</v>
      </c>
      <c r="E196" s="817">
        <v>0</v>
      </c>
      <c r="F196" s="817">
        <v>0</v>
      </c>
      <c r="G196" s="805"/>
    </row>
    <row r="197" spans="1:7" ht="14.25" customHeight="1">
      <c r="A197" s="66" t="s">
        <v>179</v>
      </c>
      <c r="B197" s="817">
        <v>0</v>
      </c>
      <c r="C197" s="817">
        <v>0</v>
      </c>
      <c r="D197" s="817">
        <v>0</v>
      </c>
      <c r="E197" s="817">
        <v>0</v>
      </c>
      <c r="F197" s="817">
        <v>0</v>
      </c>
      <c r="G197" s="805"/>
    </row>
    <row r="198" spans="1:7" ht="14.25" customHeight="1">
      <c r="A198" s="66" t="s">
        <v>180</v>
      </c>
      <c r="B198" s="817">
        <v>0</v>
      </c>
      <c r="C198" s="817">
        <v>0</v>
      </c>
      <c r="D198" s="817">
        <v>0</v>
      </c>
      <c r="E198" s="817">
        <v>0</v>
      </c>
      <c r="F198" s="817">
        <v>0</v>
      </c>
      <c r="G198" s="805"/>
    </row>
    <row r="199" spans="1:7" ht="14.25" customHeight="1">
      <c r="A199" s="826" t="s">
        <v>181</v>
      </c>
      <c r="B199" s="817">
        <v>0</v>
      </c>
      <c r="C199" s="817">
        <v>0</v>
      </c>
      <c r="D199" s="817">
        <v>0</v>
      </c>
      <c r="E199" s="817">
        <v>0</v>
      </c>
      <c r="F199" s="817">
        <v>0</v>
      </c>
      <c r="G199" s="805"/>
    </row>
    <row r="200" spans="1:7" ht="14.25" customHeight="1">
      <c r="A200" s="826" t="s">
        <v>182</v>
      </c>
      <c r="B200" s="817">
        <v>0</v>
      </c>
      <c r="C200" s="817">
        <v>0</v>
      </c>
      <c r="D200" s="817">
        <v>0</v>
      </c>
      <c r="E200" s="817">
        <v>0</v>
      </c>
      <c r="F200" s="817">
        <v>0</v>
      </c>
      <c r="G200" s="805"/>
    </row>
    <row r="201" spans="1:7" ht="14.25" customHeight="1">
      <c r="A201" s="66" t="s">
        <v>183</v>
      </c>
      <c r="B201" s="817">
        <v>0</v>
      </c>
      <c r="C201" s="817">
        <v>0</v>
      </c>
      <c r="D201" s="817">
        <v>0</v>
      </c>
      <c r="E201" s="817">
        <v>0</v>
      </c>
      <c r="F201" s="817">
        <v>0</v>
      </c>
    </row>
    <row r="202" spans="1:7" ht="14.25" customHeight="1">
      <c r="A202" s="66" t="s">
        <v>184</v>
      </c>
      <c r="B202" s="817">
        <v>0</v>
      </c>
      <c r="C202" s="817">
        <v>0</v>
      </c>
      <c r="D202" s="817">
        <v>0</v>
      </c>
      <c r="E202" s="817">
        <v>0</v>
      </c>
      <c r="F202" s="817">
        <v>0</v>
      </c>
    </row>
    <row r="203" spans="1:7" ht="14.25" customHeight="1">
      <c r="A203" s="66" t="s">
        <v>185</v>
      </c>
      <c r="B203" s="817">
        <v>0</v>
      </c>
      <c r="C203" s="817">
        <v>0</v>
      </c>
      <c r="D203" s="817">
        <v>0</v>
      </c>
      <c r="E203" s="817">
        <v>0</v>
      </c>
      <c r="F203" s="817">
        <v>0</v>
      </c>
    </row>
    <row r="204" spans="1:7" ht="14.25" customHeight="1">
      <c r="A204" s="66" t="s">
        <v>186</v>
      </c>
      <c r="B204" s="817">
        <v>0</v>
      </c>
      <c r="C204" s="817">
        <v>0</v>
      </c>
      <c r="D204" s="817">
        <v>0</v>
      </c>
      <c r="E204" s="817">
        <v>0</v>
      </c>
      <c r="F204" s="817">
        <v>0</v>
      </c>
    </row>
    <row r="205" spans="1:7" ht="14.25" customHeight="1" thickBot="1">
      <c r="A205" s="826" t="s">
        <v>187</v>
      </c>
      <c r="B205" s="817">
        <v>0</v>
      </c>
      <c r="C205" s="817">
        <v>0</v>
      </c>
      <c r="D205" s="817">
        <v>0</v>
      </c>
      <c r="E205" s="817">
        <v>0</v>
      </c>
      <c r="F205" s="817">
        <v>0</v>
      </c>
    </row>
    <row r="206" spans="1:7" ht="14.25" customHeight="1" thickTop="1" thickBot="1">
      <c r="A206" s="822" t="s">
        <v>188</v>
      </c>
      <c r="B206" s="815">
        <v>10347171.87745</v>
      </c>
      <c r="C206" s="815">
        <v>6283681.57809</v>
      </c>
      <c r="D206" s="815">
        <v>0</v>
      </c>
      <c r="E206" s="815">
        <v>0</v>
      </c>
      <c r="F206" s="815">
        <v>16630853.455540001</v>
      </c>
    </row>
    <row r="207" spans="1:7" ht="14.25" customHeight="1" thickTop="1">
      <c r="A207" s="826" t="s">
        <v>189</v>
      </c>
      <c r="B207" s="817">
        <v>0</v>
      </c>
      <c r="C207" s="817">
        <v>0</v>
      </c>
      <c r="D207" s="817">
        <v>0</v>
      </c>
      <c r="E207" s="817">
        <v>0</v>
      </c>
      <c r="F207" s="817">
        <v>0</v>
      </c>
    </row>
    <row r="208" spans="1:7" ht="14.25" customHeight="1">
      <c r="A208" s="66" t="s">
        <v>190</v>
      </c>
      <c r="B208" s="817">
        <v>0</v>
      </c>
      <c r="C208" s="817">
        <v>0</v>
      </c>
      <c r="D208" s="817">
        <v>0</v>
      </c>
      <c r="E208" s="817">
        <v>0</v>
      </c>
      <c r="F208" s="817">
        <v>0</v>
      </c>
    </row>
    <row r="209" spans="1:6" ht="14.25" customHeight="1">
      <c r="A209" s="66" t="s">
        <v>191</v>
      </c>
      <c r="B209" s="817">
        <v>0</v>
      </c>
      <c r="C209" s="817">
        <v>0</v>
      </c>
      <c r="D209" s="817">
        <v>0</v>
      </c>
      <c r="E209" s="817">
        <v>0</v>
      </c>
      <c r="F209" s="817">
        <v>0</v>
      </c>
    </row>
    <row r="210" spans="1:6" ht="14.25" customHeight="1">
      <c r="A210" s="66" t="s">
        <v>192</v>
      </c>
      <c r="B210" s="817">
        <v>0</v>
      </c>
      <c r="C210" s="817">
        <v>0</v>
      </c>
      <c r="D210" s="817">
        <v>0</v>
      </c>
      <c r="E210" s="817">
        <v>0</v>
      </c>
      <c r="F210" s="817">
        <v>0</v>
      </c>
    </row>
    <row r="211" spans="1:6" ht="14.25" customHeight="1">
      <c r="A211" s="826" t="s">
        <v>193</v>
      </c>
      <c r="B211" s="817">
        <v>0</v>
      </c>
      <c r="C211" s="817">
        <v>0</v>
      </c>
      <c r="D211" s="817">
        <v>0</v>
      </c>
      <c r="E211" s="817">
        <v>0</v>
      </c>
      <c r="F211" s="817">
        <v>0</v>
      </c>
    </row>
    <row r="212" spans="1:6" ht="14.25" customHeight="1">
      <c r="A212" s="66" t="s">
        <v>194</v>
      </c>
      <c r="B212" s="817">
        <v>0</v>
      </c>
      <c r="C212" s="817">
        <v>0</v>
      </c>
      <c r="D212" s="817">
        <v>0</v>
      </c>
      <c r="E212" s="817">
        <v>0</v>
      </c>
      <c r="F212" s="817">
        <v>0</v>
      </c>
    </row>
    <row r="213" spans="1:6" ht="14.25" customHeight="1">
      <c r="A213" s="66" t="s">
        <v>195</v>
      </c>
      <c r="B213" s="817">
        <v>0</v>
      </c>
      <c r="C213" s="817">
        <v>0</v>
      </c>
      <c r="D213" s="817">
        <v>0</v>
      </c>
      <c r="E213" s="817">
        <v>0</v>
      </c>
      <c r="F213" s="817">
        <v>0</v>
      </c>
    </row>
    <row r="214" spans="1:6" ht="14.25" customHeight="1">
      <c r="A214" s="66" t="s">
        <v>196</v>
      </c>
      <c r="B214" s="817">
        <v>0</v>
      </c>
      <c r="C214" s="817">
        <v>0</v>
      </c>
      <c r="D214" s="817">
        <v>0</v>
      </c>
      <c r="E214" s="817">
        <v>0</v>
      </c>
      <c r="F214" s="817">
        <v>0</v>
      </c>
    </row>
    <row r="215" spans="1:6" ht="14.25" customHeight="1">
      <c r="A215" s="823" t="s">
        <v>1279</v>
      </c>
      <c r="B215" s="817">
        <v>0</v>
      </c>
      <c r="C215" s="817">
        <v>0</v>
      </c>
      <c r="D215" s="817">
        <v>0</v>
      </c>
      <c r="E215" s="817">
        <v>0</v>
      </c>
      <c r="F215" s="817">
        <v>0</v>
      </c>
    </row>
    <row r="216" spans="1:6" ht="14.25" customHeight="1">
      <c r="A216" s="66" t="s">
        <v>197</v>
      </c>
      <c r="B216" s="817">
        <v>0</v>
      </c>
      <c r="C216" s="817">
        <v>0</v>
      </c>
      <c r="D216" s="817">
        <v>0</v>
      </c>
      <c r="E216" s="817">
        <v>0</v>
      </c>
      <c r="F216" s="817">
        <v>0</v>
      </c>
    </row>
    <row r="217" spans="1:6" ht="14.25" customHeight="1">
      <c r="A217" s="826" t="s">
        <v>198</v>
      </c>
      <c r="B217" s="817">
        <v>0</v>
      </c>
      <c r="C217" s="817">
        <v>0</v>
      </c>
      <c r="D217" s="817">
        <v>0</v>
      </c>
      <c r="E217" s="817">
        <v>0</v>
      </c>
      <c r="F217" s="817">
        <v>0</v>
      </c>
    </row>
    <row r="218" spans="1:6" ht="14.25" customHeight="1">
      <c r="A218" s="66" t="s">
        <v>199</v>
      </c>
      <c r="B218" s="817">
        <v>0</v>
      </c>
      <c r="C218" s="817">
        <v>0</v>
      </c>
      <c r="D218" s="817">
        <v>0</v>
      </c>
      <c r="E218" s="817">
        <v>0</v>
      </c>
      <c r="F218" s="817">
        <v>0</v>
      </c>
    </row>
    <row r="219" spans="1:6" ht="14.25" customHeight="1">
      <c r="A219" s="66" t="s">
        <v>200</v>
      </c>
      <c r="B219" s="817">
        <v>0</v>
      </c>
      <c r="C219" s="817">
        <v>0</v>
      </c>
      <c r="D219" s="817">
        <v>0</v>
      </c>
      <c r="E219" s="817">
        <v>0</v>
      </c>
      <c r="F219" s="817">
        <v>0</v>
      </c>
    </row>
    <row r="220" spans="1:6" ht="14.25" customHeight="1">
      <c r="A220" s="826" t="s">
        <v>201</v>
      </c>
      <c r="B220" s="817">
        <v>0</v>
      </c>
      <c r="C220" s="817">
        <v>0</v>
      </c>
      <c r="D220" s="817">
        <v>0</v>
      </c>
      <c r="E220" s="817">
        <v>0</v>
      </c>
      <c r="F220" s="817">
        <v>0</v>
      </c>
    </row>
    <row r="221" spans="1:6" ht="14.25" customHeight="1">
      <c r="A221" s="66" t="s">
        <v>202</v>
      </c>
      <c r="B221" s="817">
        <v>0</v>
      </c>
      <c r="C221" s="817">
        <v>0</v>
      </c>
      <c r="D221" s="817">
        <v>0</v>
      </c>
      <c r="E221" s="817">
        <v>0</v>
      </c>
      <c r="F221" s="817">
        <v>0</v>
      </c>
    </row>
    <row r="222" spans="1:6" ht="14.25" customHeight="1">
      <c r="A222" s="66" t="s">
        <v>203</v>
      </c>
      <c r="B222" s="817">
        <v>0</v>
      </c>
      <c r="C222" s="817">
        <v>0</v>
      </c>
      <c r="D222" s="817">
        <v>0</v>
      </c>
      <c r="E222" s="817">
        <v>0</v>
      </c>
      <c r="F222" s="817">
        <v>0</v>
      </c>
    </row>
    <row r="223" spans="1:6" ht="14.25" customHeight="1">
      <c r="A223" s="826" t="s">
        <v>204</v>
      </c>
      <c r="B223" s="817">
        <v>1188685.9832300001</v>
      </c>
      <c r="C223" s="817">
        <v>1.0000000000000001E-5</v>
      </c>
      <c r="D223" s="817">
        <v>0</v>
      </c>
      <c r="E223" s="817">
        <v>0</v>
      </c>
      <c r="F223" s="817">
        <v>1188685.98324</v>
      </c>
    </row>
    <row r="224" spans="1:6" ht="14.25" customHeight="1">
      <c r="A224" s="66" t="s">
        <v>205</v>
      </c>
      <c r="B224" s="817">
        <v>572517.46810000006</v>
      </c>
      <c r="C224" s="817">
        <v>0</v>
      </c>
      <c r="D224" s="817">
        <v>0</v>
      </c>
      <c r="E224" s="817">
        <v>0</v>
      </c>
      <c r="F224" s="817">
        <v>572517.46810000006</v>
      </c>
    </row>
    <row r="225" spans="1:6" ht="14.25" customHeight="1">
      <c r="A225" s="66" t="s">
        <v>206</v>
      </c>
      <c r="B225" s="817">
        <v>0</v>
      </c>
      <c r="C225" s="817">
        <v>0</v>
      </c>
      <c r="D225" s="817">
        <v>0</v>
      </c>
      <c r="E225" s="817">
        <v>0</v>
      </c>
      <c r="F225" s="817">
        <v>0</v>
      </c>
    </row>
    <row r="226" spans="1:6" ht="14.25" customHeight="1">
      <c r="A226" s="66" t="s">
        <v>207</v>
      </c>
      <c r="B226" s="817">
        <v>100953.97448</v>
      </c>
      <c r="C226" s="817">
        <v>0</v>
      </c>
      <c r="D226" s="817">
        <v>0</v>
      </c>
      <c r="E226" s="817">
        <v>0</v>
      </c>
      <c r="F226" s="817">
        <v>100953.97448</v>
      </c>
    </row>
    <row r="227" spans="1:6" ht="14.25" customHeight="1">
      <c r="A227" s="66" t="s">
        <v>208</v>
      </c>
      <c r="B227" s="817">
        <v>874.65</v>
      </c>
      <c r="C227" s="817">
        <v>0</v>
      </c>
      <c r="D227" s="817">
        <v>0</v>
      </c>
      <c r="E227" s="817">
        <v>0</v>
      </c>
      <c r="F227" s="817">
        <v>874.65</v>
      </c>
    </row>
    <row r="228" spans="1:6" ht="14.25" customHeight="1">
      <c r="A228" s="66" t="s">
        <v>209</v>
      </c>
      <c r="B228" s="817">
        <v>0</v>
      </c>
      <c r="C228" s="817">
        <v>0</v>
      </c>
      <c r="D228" s="817">
        <v>0</v>
      </c>
      <c r="E228" s="817">
        <v>0</v>
      </c>
      <c r="F228" s="817">
        <v>0</v>
      </c>
    </row>
    <row r="229" spans="1:6" ht="14.25" customHeight="1">
      <c r="A229" s="66" t="s">
        <v>210</v>
      </c>
      <c r="B229" s="817">
        <v>0</v>
      </c>
      <c r="C229" s="817">
        <v>1.0000000000000001E-5</v>
      </c>
      <c r="D229" s="817">
        <v>0</v>
      </c>
      <c r="E229" s="817">
        <v>0</v>
      </c>
      <c r="F229" s="817">
        <v>1.0000000000000001E-5</v>
      </c>
    </row>
    <row r="230" spans="1:6" ht="14.25" customHeight="1">
      <c r="A230" s="66" t="s">
        <v>211</v>
      </c>
      <c r="B230" s="817">
        <v>0</v>
      </c>
      <c r="C230" s="817">
        <v>0</v>
      </c>
      <c r="D230" s="817">
        <v>0</v>
      </c>
      <c r="E230" s="817">
        <v>0</v>
      </c>
      <c r="F230" s="817">
        <v>0</v>
      </c>
    </row>
    <row r="231" spans="1:6" ht="14.25" customHeight="1">
      <c r="A231" s="66" t="s">
        <v>212</v>
      </c>
      <c r="B231" s="817">
        <v>0</v>
      </c>
      <c r="C231" s="817">
        <v>0</v>
      </c>
      <c r="D231" s="817">
        <v>0</v>
      </c>
      <c r="E231" s="817">
        <v>0</v>
      </c>
      <c r="F231" s="817">
        <v>0</v>
      </c>
    </row>
    <row r="232" spans="1:6" ht="14.25" customHeight="1">
      <c r="A232" s="66" t="s">
        <v>213</v>
      </c>
      <c r="B232" s="817">
        <v>514339.89064999996</v>
      </c>
      <c r="C232" s="817">
        <v>0</v>
      </c>
      <c r="D232" s="817">
        <v>0</v>
      </c>
      <c r="E232" s="817">
        <v>0</v>
      </c>
      <c r="F232" s="817">
        <v>514339.89064999996</v>
      </c>
    </row>
    <row r="233" spans="1:6" ht="14.25" customHeight="1">
      <c r="A233" s="826" t="s">
        <v>214</v>
      </c>
      <c r="B233" s="817">
        <v>3514801.2366500003</v>
      </c>
      <c r="C233" s="817">
        <v>530760.17686999997</v>
      </c>
      <c r="D233" s="817">
        <v>0</v>
      </c>
      <c r="E233" s="817">
        <v>0</v>
      </c>
      <c r="F233" s="817">
        <v>4045561.4135199999</v>
      </c>
    </row>
    <row r="234" spans="1:6" ht="14.25" customHeight="1">
      <c r="A234" s="66" t="s">
        <v>215</v>
      </c>
      <c r="B234" s="817">
        <v>50965.128880000004</v>
      </c>
      <c r="C234" s="817">
        <v>0</v>
      </c>
      <c r="D234" s="817">
        <v>0</v>
      </c>
      <c r="E234" s="817">
        <v>0</v>
      </c>
      <c r="F234" s="817">
        <v>50965.128880000004</v>
      </c>
    </row>
    <row r="235" spans="1:6" ht="14.25" customHeight="1">
      <c r="A235" s="66" t="s">
        <v>216</v>
      </c>
      <c r="B235" s="817">
        <v>0</v>
      </c>
      <c r="C235" s="817">
        <v>75.459999999999994</v>
      </c>
      <c r="D235" s="817">
        <v>0</v>
      </c>
      <c r="E235" s="817">
        <v>0</v>
      </c>
      <c r="F235" s="817">
        <v>75.459999999999994</v>
      </c>
    </row>
    <row r="236" spans="1:6" ht="14.25" customHeight="1">
      <c r="A236" s="66" t="s">
        <v>217</v>
      </c>
      <c r="B236" s="817">
        <v>1595.5791399999998</v>
      </c>
      <c r="C236" s="817">
        <v>3084.4804199999999</v>
      </c>
      <c r="D236" s="817">
        <v>0</v>
      </c>
      <c r="E236" s="817">
        <v>0</v>
      </c>
      <c r="F236" s="817">
        <v>4680.0595599999997</v>
      </c>
    </row>
    <row r="237" spans="1:6" ht="14.25" customHeight="1">
      <c r="A237" s="66" t="s">
        <v>218</v>
      </c>
      <c r="B237" s="817">
        <v>1172.10124</v>
      </c>
      <c r="C237" s="817">
        <v>0</v>
      </c>
      <c r="D237" s="817">
        <v>0</v>
      </c>
      <c r="E237" s="817">
        <v>0</v>
      </c>
      <c r="F237" s="817">
        <v>1172.10124</v>
      </c>
    </row>
    <row r="238" spans="1:6" ht="14.25" customHeight="1">
      <c r="A238" s="66" t="s">
        <v>219</v>
      </c>
      <c r="B238" s="817">
        <v>0</v>
      </c>
      <c r="C238" s="817">
        <v>0</v>
      </c>
      <c r="D238" s="817">
        <v>0</v>
      </c>
      <c r="E238" s="817">
        <v>0</v>
      </c>
      <c r="F238" s="817">
        <v>0</v>
      </c>
    </row>
    <row r="239" spans="1:6" ht="14.25" customHeight="1">
      <c r="A239" s="66" t="s">
        <v>220</v>
      </c>
      <c r="B239" s="817">
        <v>3461068.4273899999</v>
      </c>
      <c r="C239" s="817">
        <v>527600.23644999997</v>
      </c>
      <c r="D239" s="817">
        <v>0</v>
      </c>
      <c r="E239" s="817">
        <v>0</v>
      </c>
      <c r="F239" s="817">
        <v>3988668.6638400001</v>
      </c>
    </row>
    <row r="240" spans="1:6" ht="14.25" customHeight="1">
      <c r="A240" s="66" t="s">
        <v>221</v>
      </c>
      <c r="B240" s="817">
        <v>0</v>
      </c>
      <c r="C240" s="817">
        <v>0</v>
      </c>
      <c r="D240" s="817">
        <v>0</v>
      </c>
      <c r="E240" s="817">
        <v>0</v>
      </c>
      <c r="F240" s="817">
        <v>0</v>
      </c>
    </row>
    <row r="241" spans="1:6" ht="14.25" customHeight="1">
      <c r="A241" s="826" t="s">
        <v>1263</v>
      </c>
      <c r="B241" s="817">
        <v>261362.70207</v>
      </c>
      <c r="C241" s="817">
        <v>558349.01937999995</v>
      </c>
      <c r="D241" s="817">
        <v>0</v>
      </c>
      <c r="E241" s="817">
        <v>0</v>
      </c>
      <c r="F241" s="817">
        <v>819711.72145000007</v>
      </c>
    </row>
    <row r="242" spans="1:6" ht="14.25" customHeight="1">
      <c r="A242" s="66" t="s">
        <v>1264</v>
      </c>
      <c r="B242" s="817">
        <v>259212.69938999999</v>
      </c>
      <c r="C242" s="817">
        <v>547432.05312000006</v>
      </c>
      <c r="D242" s="817">
        <v>0</v>
      </c>
      <c r="E242" s="817">
        <v>0</v>
      </c>
      <c r="F242" s="817">
        <v>806644.75251000002</v>
      </c>
    </row>
    <row r="243" spans="1:6" ht="14.25" customHeight="1">
      <c r="A243" s="66" t="s">
        <v>1265</v>
      </c>
      <c r="B243" s="817">
        <v>2150.0026800000001</v>
      </c>
      <c r="C243" s="817">
        <v>10916.966259999999</v>
      </c>
      <c r="D243" s="817">
        <v>0</v>
      </c>
      <c r="E243" s="817">
        <v>0</v>
      </c>
      <c r="F243" s="817">
        <v>13066.968939999999</v>
      </c>
    </row>
    <row r="244" spans="1:6" ht="14.25" customHeight="1">
      <c r="A244" s="826" t="s">
        <v>1266</v>
      </c>
      <c r="B244" s="817">
        <v>5382321.9555000002</v>
      </c>
      <c r="C244" s="817">
        <v>5194572.3818300003</v>
      </c>
      <c r="D244" s="817">
        <v>0</v>
      </c>
      <c r="E244" s="817">
        <v>0</v>
      </c>
      <c r="F244" s="817">
        <v>10576894.33733</v>
      </c>
    </row>
    <row r="245" spans="1:6" ht="14.25" customHeight="1">
      <c r="A245" s="66" t="s">
        <v>1264</v>
      </c>
      <c r="B245" s="817">
        <v>4898636.7852700008</v>
      </c>
      <c r="C245" s="817">
        <v>5194305.8794600004</v>
      </c>
      <c r="D245" s="817">
        <v>0</v>
      </c>
      <c r="E245" s="817">
        <v>0</v>
      </c>
      <c r="F245" s="817">
        <v>10092942.664729999</v>
      </c>
    </row>
    <row r="246" spans="1:6" ht="14.25" customHeight="1">
      <c r="A246" s="66" t="s">
        <v>1265</v>
      </c>
      <c r="B246" s="820">
        <v>483685.17023000005</v>
      </c>
      <c r="C246" s="820">
        <v>266.50236999999998</v>
      </c>
      <c r="D246" s="820">
        <v>0</v>
      </c>
      <c r="E246" s="820">
        <v>0</v>
      </c>
      <c r="F246" s="820">
        <v>483951.67260000005</v>
      </c>
    </row>
    <row r="247" spans="1:6" ht="14.25" customHeight="1">
      <c r="A247" s="826" t="s">
        <v>1267</v>
      </c>
      <c r="B247" s="830">
        <v>261362.70204</v>
      </c>
      <c r="C247" s="830">
        <v>558349.01939000003</v>
      </c>
      <c r="D247" s="830">
        <v>0</v>
      </c>
      <c r="E247" s="830">
        <v>0</v>
      </c>
      <c r="F247" s="830">
        <v>819711.72142999992</v>
      </c>
    </row>
    <row r="248" spans="1:6" ht="14.25" customHeight="1" thickBot="1">
      <c r="A248" s="826" t="s">
        <v>1268</v>
      </c>
      <c r="B248" s="831">
        <v>1922621.5530399999</v>
      </c>
      <c r="C248" s="831">
        <v>8654272.7841200009</v>
      </c>
      <c r="D248" s="831">
        <v>0</v>
      </c>
      <c r="E248" s="831">
        <v>0</v>
      </c>
      <c r="F248" s="831">
        <v>10576894.337160001</v>
      </c>
    </row>
    <row r="249" spans="1:6" ht="14.25" customHeight="1" thickTop="1" thickBot="1">
      <c r="A249" s="832" t="s">
        <v>222</v>
      </c>
      <c r="B249" s="815">
        <v>141009.72043000002</v>
      </c>
      <c r="C249" s="815">
        <v>512.49874999999997</v>
      </c>
      <c r="D249" s="815">
        <v>0</v>
      </c>
      <c r="E249" s="815">
        <v>0</v>
      </c>
      <c r="F249" s="815">
        <v>141522.21918000001</v>
      </c>
    </row>
    <row r="250" spans="1:6" ht="14.25" customHeight="1" thickTop="1">
      <c r="A250" s="38" t="s">
        <v>223</v>
      </c>
      <c r="B250" s="817">
        <v>485.30548999999996</v>
      </c>
      <c r="C250" s="817">
        <v>0</v>
      </c>
      <c r="D250" s="817">
        <v>0</v>
      </c>
      <c r="E250" s="817">
        <v>0</v>
      </c>
      <c r="F250" s="817">
        <v>485.30548999999996</v>
      </c>
    </row>
    <row r="251" spans="1:6" ht="14.25" customHeight="1">
      <c r="A251" s="38" t="s">
        <v>224</v>
      </c>
      <c r="B251" s="817">
        <v>802.74980000000005</v>
      </c>
      <c r="C251" s="817">
        <v>0</v>
      </c>
      <c r="D251" s="817">
        <v>0</v>
      </c>
      <c r="E251" s="817">
        <v>0</v>
      </c>
      <c r="F251" s="817">
        <v>802.74980000000005</v>
      </c>
    </row>
    <row r="252" spans="1:6" ht="14.25" customHeight="1">
      <c r="A252" s="38" t="s">
        <v>225</v>
      </c>
      <c r="B252" s="817">
        <v>119170.19568999999</v>
      </c>
      <c r="C252" s="817">
        <v>512.49874999999997</v>
      </c>
      <c r="D252" s="817">
        <v>0</v>
      </c>
      <c r="E252" s="817">
        <v>0</v>
      </c>
      <c r="F252" s="817">
        <v>119682.69443999999</v>
      </c>
    </row>
    <row r="253" spans="1:6" ht="14.25" customHeight="1">
      <c r="A253" s="38" t="s">
        <v>226</v>
      </c>
      <c r="B253" s="817">
        <v>14.338889999999999</v>
      </c>
      <c r="C253" s="817">
        <v>0</v>
      </c>
      <c r="D253" s="817">
        <v>0</v>
      </c>
      <c r="E253" s="817">
        <v>0</v>
      </c>
      <c r="F253" s="817">
        <v>14.338889999999999</v>
      </c>
    </row>
    <row r="254" spans="1:6" ht="14.25" customHeight="1">
      <c r="A254" s="38" t="s">
        <v>227</v>
      </c>
      <c r="B254" s="817">
        <v>720.49692000000005</v>
      </c>
      <c r="C254" s="817">
        <v>0</v>
      </c>
      <c r="D254" s="817">
        <v>0</v>
      </c>
      <c r="E254" s="817">
        <v>0</v>
      </c>
      <c r="F254" s="817">
        <v>720.49692000000005</v>
      </c>
    </row>
    <row r="255" spans="1:6" ht="14.25" customHeight="1">
      <c r="A255" s="38" t="s">
        <v>228</v>
      </c>
      <c r="B255" s="817">
        <v>0</v>
      </c>
      <c r="C255" s="817">
        <v>0</v>
      </c>
      <c r="D255" s="817">
        <v>0</v>
      </c>
      <c r="E255" s="817">
        <v>0</v>
      </c>
      <c r="F255" s="817">
        <v>0</v>
      </c>
    </row>
    <row r="256" spans="1:6" ht="14.25" customHeight="1">
      <c r="A256" s="38" t="s">
        <v>229</v>
      </c>
      <c r="B256" s="817">
        <v>0</v>
      </c>
      <c r="C256" s="817">
        <v>0</v>
      </c>
      <c r="D256" s="817">
        <v>0</v>
      </c>
      <c r="E256" s="817">
        <v>0</v>
      </c>
      <c r="F256" s="817">
        <v>0</v>
      </c>
    </row>
    <row r="257" spans="1:6" ht="14.25" customHeight="1">
      <c r="A257" s="38" t="s">
        <v>230</v>
      </c>
      <c r="B257" s="817">
        <v>0</v>
      </c>
      <c r="C257" s="817">
        <v>0</v>
      </c>
      <c r="D257" s="817">
        <v>0</v>
      </c>
      <c r="E257" s="817">
        <v>0</v>
      </c>
      <c r="F257" s="817">
        <v>0</v>
      </c>
    </row>
    <row r="258" spans="1:6" ht="14.25" customHeight="1">
      <c r="A258" s="38" t="s">
        <v>231</v>
      </c>
      <c r="B258" s="817">
        <v>0</v>
      </c>
      <c r="C258" s="817">
        <v>0</v>
      </c>
      <c r="D258" s="817">
        <v>0</v>
      </c>
      <c r="E258" s="817">
        <v>0</v>
      </c>
      <c r="F258" s="817">
        <v>0</v>
      </c>
    </row>
    <row r="259" spans="1:6" ht="14.25" customHeight="1">
      <c r="A259" s="38" t="s">
        <v>232</v>
      </c>
      <c r="B259" s="817">
        <v>19816.63364</v>
      </c>
      <c r="C259" s="817">
        <v>0</v>
      </c>
      <c r="D259" s="817">
        <v>0</v>
      </c>
      <c r="E259" s="817">
        <v>0</v>
      </c>
      <c r="F259" s="817">
        <v>19816.63364</v>
      </c>
    </row>
    <row r="260" spans="1:6" ht="14.25" customHeight="1" thickBot="1">
      <c r="A260" s="38" t="s">
        <v>233</v>
      </c>
      <c r="B260" s="817">
        <v>0</v>
      </c>
      <c r="C260" s="817">
        <v>0</v>
      </c>
      <c r="D260" s="817">
        <v>0</v>
      </c>
      <c r="E260" s="817">
        <v>0</v>
      </c>
      <c r="F260" s="817">
        <v>0</v>
      </c>
    </row>
    <row r="261" spans="1:6" ht="14.25" customHeight="1" thickTop="1" thickBot="1">
      <c r="A261" s="832" t="s">
        <v>234</v>
      </c>
      <c r="B261" s="815">
        <v>-68889.805010000011</v>
      </c>
      <c r="C261" s="815">
        <v>-6621.0431900000003</v>
      </c>
      <c r="D261" s="815">
        <v>0</v>
      </c>
      <c r="E261" s="815">
        <v>0</v>
      </c>
      <c r="F261" s="815">
        <v>-75510.848200000008</v>
      </c>
    </row>
    <row r="262" spans="1:6" ht="14.25" customHeight="1" thickTop="1">
      <c r="A262" s="38" t="s">
        <v>235</v>
      </c>
      <c r="B262" s="817">
        <v>-59043.32948</v>
      </c>
      <c r="C262" s="817">
        <v>0</v>
      </c>
      <c r="D262" s="817">
        <v>0</v>
      </c>
      <c r="E262" s="817">
        <v>0</v>
      </c>
      <c r="F262" s="817">
        <v>-59043.32948</v>
      </c>
    </row>
    <row r="263" spans="1:6" ht="14.25" customHeight="1">
      <c r="A263" s="38" t="s">
        <v>236</v>
      </c>
      <c r="B263" s="817">
        <v>0</v>
      </c>
      <c r="C263" s="817">
        <v>0</v>
      </c>
      <c r="D263" s="817">
        <v>0</v>
      </c>
      <c r="E263" s="817">
        <v>0</v>
      </c>
      <c r="F263" s="817">
        <v>0</v>
      </c>
    </row>
    <row r="264" spans="1:6" ht="14.25" customHeight="1">
      <c r="A264" s="38" t="s">
        <v>237</v>
      </c>
      <c r="B264" s="817">
        <v>-4189.5555299999996</v>
      </c>
      <c r="C264" s="817">
        <v>-6621.0431900000003</v>
      </c>
      <c r="D264" s="817">
        <v>0</v>
      </c>
      <c r="E264" s="817">
        <v>0</v>
      </c>
      <c r="F264" s="817">
        <v>-10810.59872</v>
      </c>
    </row>
    <row r="265" spans="1:6" ht="14.25" customHeight="1">
      <c r="A265" s="38" t="s">
        <v>238</v>
      </c>
      <c r="B265" s="817">
        <v>0</v>
      </c>
      <c r="C265" s="817">
        <v>0</v>
      </c>
      <c r="D265" s="817">
        <v>0</v>
      </c>
      <c r="E265" s="817">
        <v>0</v>
      </c>
      <c r="F265" s="817">
        <v>0</v>
      </c>
    </row>
    <row r="266" spans="1:6" ht="14.25" customHeight="1">
      <c r="A266" s="38" t="s">
        <v>239</v>
      </c>
      <c r="B266" s="817">
        <v>-5656.92</v>
      </c>
      <c r="C266" s="817">
        <v>0</v>
      </c>
      <c r="D266" s="817">
        <v>0</v>
      </c>
      <c r="E266" s="817">
        <v>0</v>
      </c>
      <c r="F266" s="817">
        <v>-5656.92</v>
      </c>
    </row>
    <row r="267" spans="1:6" ht="14.25" customHeight="1">
      <c r="A267" s="39" t="s">
        <v>240</v>
      </c>
      <c r="B267" s="817">
        <v>0</v>
      </c>
      <c r="C267" s="817">
        <v>0</v>
      </c>
      <c r="D267" s="817">
        <v>0</v>
      </c>
      <c r="E267" s="817">
        <v>0</v>
      </c>
      <c r="F267" s="817">
        <v>0</v>
      </c>
    </row>
    <row r="268" spans="1:6" ht="14.25" customHeight="1" thickBot="1">
      <c r="A268" s="38" t="s">
        <v>241</v>
      </c>
      <c r="B268" s="817">
        <v>0</v>
      </c>
      <c r="C268" s="817">
        <v>0</v>
      </c>
      <c r="D268" s="817">
        <v>0</v>
      </c>
      <c r="E268" s="817">
        <v>0</v>
      </c>
      <c r="F268" s="817">
        <v>0</v>
      </c>
    </row>
    <row r="269" spans="1:6" ht="14.25" customHeight="1" thickTop="1" thickBot="1">
      <c r="A269" s="833" t="s">
        <v>242</v>
      </c>
      <c r="B269" s="834">
        <v>72119.915420000005</v>
      </c>
      <c r="C269" s="834">
        <v>-6108.5444400000006</v>
      </c>
      <c r="D269" s="834">
        <v>0</v>
      </c>
      <c r="E269" s="834">
        <v>0</v>
      </c>
      <c r="F269" s="834">
        <v>66011.370979999992</v>
      </c>
    </row>
    <row r="270" spans="1:6" ht="14.25" customHeight="1" thickTop="1" thickBot="1">
      <c r="A270" s="835" t="s">
        <v>243</v>
      </c>
      <c r="B270" s="815">
        <v>27020.279340000001</v>
      </c>
      <c r="C270" s="815">
        <v>4895.8589199999997</v>
      </c>
      <c r="D270" s="815">
        <v>0</v>
      </c>
      <c r="E270" s="815">
        <v>0</v>
      </c>
      <c r="F270" s="815">
        <v>31916.138260000003</v>
      </c>
    </row>
    <row r="271" spans="1:6" ht="14.25" customHeight="1" thickTop="1">
      <c r="A271" s="38" t="s">
        <v>244</v>
      </c>
      <c r="B271" s="817">
        <v>6052.2506599999997</v>
      </c>
      <c r="C271" s="817">
        <v>4895.8589199999997</v>
      </c>
      <c r="D271" s="817">
        <v>0</v>
      </c>
      <c r="E271" s="817">
        <v>0</v>
      </c>
      <c r="F271" s="817">
        <v>10948.10958</v>
      </c>
    </row>
    <row r="272" spans="1:6" ht="14.25" customHeight="1">
      <c r="A272" s="38" t="s">
        <v>245</v>
      </c>
      <c r="B272" s="817">
        <v>2.6900000000000001E-3</v>
      </c>
      <c r="C272" s="817">
        <v>0</v>
      </c>
      <c r="D272" s="817">
        <v>0</v>
      </c>
      <c r="E272" s="817">
        <v>0</v>
      </c>
      <c r="F272" s="817">
        <v>2.6900000000000001E-3</v>
      </c>
    </row>
    <row r="273" spans="1:6" ht="14.25" customHeight="1">
      <c r="A273" s="38" t="s">
        <v>246</v>
      </c>
      <c r="B273" s="817">
        <v>0</v>
      </c>
      <c r="C273" s="817">
        <v>0</v>
      </c>
      <c r="D273" s="817">
        <v>0</v>
      </c>
      <c r="E273" s="817">
        <v>0</v>
      </c>
      <c r="F273" s="817">
        <v>0</v>
      </c>
    </row>
    <row r="274" spans="1:6" ht="14.25" customHeight="1">
      <c r="A274" s="38" t="s">
        <v>247</v>
      </c>
      <c r="B274" s="817">
        <v>4773.6569</v>
      </c>
      <c r="C274" s="817">
        <v>0</v>
      </c>
      <c r="D274" s="817">
        <v>0</v>
      </c>
      <c r="E274" s="817">
        <v>0</v>
      </c>
      <c r="F274" s="817">
        <v>4773.6569</v>
      </c>
    </row>
    <row r="275" spans="1:6" ht="14.25" customHeight="1">
      <c r="A275" s="38" t="s">
        <v>248</v>
      </c>
      <c r="B275" s="817">
        <v>467.00221000000005</v>
      </c>
      <c r="C275" s="817">
        <v>0</v>
      </c>
      <c r="D275" s="817">
        <v>0</v>
      </c>
      <c r="E275" s="817">
        <v>0</v>
      </c>
      <c r="F275" s="817">
        <v>467.00221000000005</v>
      </c>
    </row>
    <row r="276" spans="1:6" ht="14.25" customHeight="1" thickBot="1">
      <c r="A276" s="823" t="s">
        <v>1541</v>
      </c>
      <c r="B276" s="817">
        <v>15727.366880000001</v>
      </c>
      <c r="C276" s="817">
        <v>0</v>
      </c>
      <c r="D276" s="817">
        <v>0</v>
      </c>
      <c r="E276" s="817">
        <v>0</v>
      </c>
      <c r="F276" s="817">
        <v>15727.366880000001</v>
      </c>
    </row>
    <row r="277" spans="1:6" ht="14.25" customHeight="1" thickTop="1" thickBot="1">
      <c r="A277" s="836" t="s">
        <v>249</v>
      </c>
      <c r="B277" s="815">
        <v>-5567.7170800000004</v>
      </c>
      <c r="C277" s="815">
        <v>-1.84802</v>
      </c>
      <c r="D277" s="815">
        <v>0</v>
      </c>
      <c r="E277" s="815">
        <v>0</v>
      </c>
      <c r="F277" s="815">
        <v>-5569.5650999999998</v>
      </c>
    </row>
    <row r="278" spans="1:6" ht="14.25" customHeight="1" thickTop="1">
      <c r="A278" s="38" t="s">
        <v>244</v>
      </c>
      <c r="B278" s="817">
        <v>-1295.6718700000001</v>
      </c>
      <c r="C278" s="817">
        <v>-1.84802</v>
      </c>
      <c r="D278" s="817">
        <v>0</v>
      </c>
      <c r="E278" s="817">
        <v>0</v>
      </c>
      <c r="F278" s="817">
        <v>-1297.5198899999998</v>
      </c>
    </row>
    <row r="279" spans="1:6" ht="14.25" customHeight="1">
      <c r="A279" s="38" t="s">
        <v>250</v>
      </c>
      <c r="B279" s="817">
        <v>0</v>
      </c>
      <c r="C279" s="817">
        <v>0</v>
      </c>
      <c r="D279" s="817">
        <v>0</v>
      </c>
      <c r="E279" s="817">
        <v>0</v>
      </c>
      <c r="F279" s="817">
        <v>0</v>
      </c>
    </row>
    <row r="280" spans="1:6" ht="14.25" customHeight="1">
      <c r="A280" s="38" t="s">
        <v>251</v>
      </c>
      <c r="B280" s="817">
        <v>0</v>
      </c>
      <c r="C280" s="817">
        <v>0</v>
      </c>
      <c r="D280" s="817">
        <v>0</v>
      </c>
      <c r="E280" s="817">
        <v>0</v>
      </c>
      <c r="F280" s="817">
        <v>0</v>
      </c>
    </row>
    <row r="281" spans="1:6" ht="14.25" customHeight="1">
      <c r="A281" s="38" t="s">
        <v>252</v>
      </c>
      <c r="B281" s="817">
        <v>0</v>
      </c>
      <c r="C281" s="817">
        <v>0</v>
      </c>
      <c r="D281" s="817">
        <v>0</v>
      </c>
      <c r="E281" s="817">
        <v>0</v>
      </c>
      <c r="F281" s="817">
        <v>0</v>
      </c>
    </row>
    <row r="282" spans="1:6" ht="14.25" customHeight="1">
      <c r="A282" s="38" t="s">
        <v>253</v>
      </c>
      <c r="B282" s="817">
        <v>-4.6299999999999996E-3</v>
      </c>
      <c r="C282" s="817">
        <v>0</v>
      </c>
      <c r="D282" s="817">
        <v>0</v>
      </c>
      <c r="E282" s="817">
        <v>0</v>
      </c>
      <c r="F282" s="817">
        <v>-4.6299999999999996E-3</v>
      </c>
    </row>
    <row r="283" spans="1:6" ht="14.25" customHeight="1" thickBot="1">
      <c r="A283" s="823" t="s">
        <v>1542</v>
      </c>
      <c r="B283" s="817">
        <v>-4272.0405799999999</v>
      </c>
      <c r="C283" s="817">
        <v>0</v>
      </c>
      <c r="D283" s="817">
        <v>0</v>
      </c>
      <c r="E283" s="817">
        <v>0</v>
      </c>
      <c r="F283" s="817">
        <v>-4272.0405799999999</v>
      </c>
    </row>
    <row r="284" spans="1:6" ht="14.25" customHeight="1" thickTop="1" thickBot="1">
      <c r="A284" s="832" t="s">
        <v>254</v>
      </c>
      <c r="B284" s="815">
        <v>93572.477680000011</v>
      </c>
      <c r="C284" s="815">
        <v>-1214.5335400000001</v>
      </c>
      <c r="D284" s="815">
        <v>0</v>
      </c>
      <c r="E284" s="815">
        <v>0</v>
      </c>
      <c r="F284" s="815">
        <v>92357.944140000007</v>
      </c>
    </row>
    <row r="285" spans="1:6" ht="14.25" customHeight="1" thickTop="1">
      <c r="A285" s="40" t="s">
        <v>255</v>
      </c>
      <c r="B285" s="817">
        <v>13702.794380000001</v>
      </c>
      <c r="C285" s="817">
        <v>0</v>
      </c>
      <c r="D285" s="817">
        <v>0</v>
      </c>
      <c r="E285" s="817">
        <v>0</v>
      </c>
      <c r="F285" s="817">
        <v>13702.794380000001</v>
      </c>
    </row>
    <row r="286" spans="1:6" ht="14.25" customHeight="1">
      <c r="A286" s="38" t="s">
        <v>256</v>
      </c>
      <c r="B286" s="817">
        <v>0</v>
      </c>
      <c r="C286" s="817">
        <v>0</v>
      </c>
      <c r="D286" s="817">
        <v>0</v>
      </c>
      <c r="E286" s="817">
        <v>0</v>
      </c>
      <c r="F286" s="817">
        <v>0</v>
      </c>
    </row>
    <row r="287" spans="1:6" ht="14.25" customHeight="1">
      <c r="A287" s="38" t="s">
        <v>257</v>
      </c>
      <c r="B287" s="817">
        <v>13025.622720000001</v>
      </c>
      <c r="C287" s="817">
        <v>0</v>
      </c>
      <c r="D287" s="817">
        <v>0</v>
      </c>
      <c r="E287" s="817">
        <v>0</v>
      </c>
      <c r="F287" s="817">
        <v>13025.622720000001</v>
      </c>
    </row>
    <row r="288" spans="1:6" ht="14.25" customHeight="1">
      <c r="A288" s="38" t="s">
        <v>258</v>
      </c>
      <c r="B288" s="817">
        <v>2.7609999999999999E-2</v>
      </c>
      <c r="C288" s="817">
        <v>0</v>
      </c>
      <c r="D288" s="817">
        <v>0</v>
      </c>
      <c r="E288" s="817">
        <v>0</v>
      </c>
      <c r="F288" s="817">
        <v>2.7609999999999999E-2</v>
      </c>
    </row>
    <row r="289" spans="1:6" ht="14.25" customHeight="1">
      <c r="A289" s="38" t="s">
        <v>259</v>
      </c>
      <c r="B289" s="817">
        <v>677.14404999999999</v>
      </c>
      <c r="C289" s="817">
        <v>0</v>
      </c>
      <c r="D289" s="817">
        <v>0</v>
      </c>
      <c r="E289" s="817">
        <v>0</v>
      </c>
      <c r="F289" s="817">
        <v>677.14404999999999</v>
      </c>
    </row>
    <row r="290" spans="1:6" ht="14.25" customHeight="1">
      <c r="A290" s="38" t="s">
        <v>260</v>
      </c>
      <c r="B290" s="817">
        <v>0</v>
      </c>
      <c r="C290" s="817">
        <v>0</v>
      </c>
      <c r="D290" s="817">
        <v>0</v>
      </c>
      <c r="E290" s="817">
        <v>0</v>
      </c>
      <c r="F290" s="817">
        <v>0</v>
      </c>
    </row>
    <row r="291" spans="1:6" ht="14.25" customHeight="1">
      <c r="A291" s="38" t="s">
        <v>261</v>
      </c>
      <c r="B291" s="817">
        <v>0</v>
      </c>
      <c r="C291" s="817">
        <v>0</v>
      </c>
      <c r="D291" s="817">
        <v>0</v>
      </c>
      <c r="E291" s="817">
        <v>0</v>
      </c>
      <c r="F291" s="817">
        <v>0</v>
      </c>
    </row>
    <row r="292" spans="1:6" ht="14.25" customHeight="1">
      <c r="A292" s="66" t="s">
        <v>1543</v>
      </c>
      <c r="B292" s="817">
        <v>0</v>
      </c>
      <c r="C292" s="817">
        <v>0</v>
      </c>
      <c r="D292" s="817">
        <v>0</v>
      </c>
      <c r="E292" s="817">
        <v>0</v>
      </c>
      <c r="F292" s="817">
        <v>0</v>
      </c>
    </row>
    <row r="293" spans="1:6" ht="14.25" customHeight="1">
      <c r="A293" s="40" t="s">
        <v>262</v>
      </c>
      <c r="B293" s="817">
        <v>-21168.3825</v>
      </c>
      <c r="C293" s="817">
        <v>0</v>
      </c>
      <c r="D293" s="817">
        <v>0</v>
      </c>
      <c r="E293" s="817">
        <v>0</v>
      </c>
      <c r="F293" s="817">
        <v>-21168.3825</v>
      </c>
    </row>
    <row r="294" spans="1:6" ht="14.25" customHeight="1">
      <c r="A294" s="38" t="s">
        <v>263</v>
      </c>
      <c r="B294" s="817">
        <v>-19706.24049</v>
      </c>
      <c r="C294" s="817">
        <v>0</v>
      </c>
      <c r="D294" s="817">
        <v>0</v>
      </c>
      <c r="E294" s="817">
        <v>0</v>
      </c>
      <c r="F294" s="817">
        <v>-19706.24049</v>
      </c>
    </row>
    <row r="295" spans="1:6" ht="14.25" customHeight="1">
      <c r="A295" s="38" t="s">
        <v>264</v>
      </c>
      <c r="B295" s="817">
        <v>-117.80362</v>
      </c>
      <c r="C295" s="817">
        <v>0</v>
      </c>
      <c r="D295" s="817">
        <v>0</v>
      </c>
      <c r="E295" s="817">
        <v>0</v>
      </c>
      <c r="F295" s="817">
        <v>-117.80362</v>
      </c>
    </row>
    <row r="296" spans="1:6" ht="14.25" customHeight="1">
      <c r="A296" s="38" t="s">
        <v>265</v>
      </c>
      <c r="B296" s="817">
        <v>-413.68581</v>
      </c>
      <c r="C296" s="817">
        <v>0</v>
      </c>
      <c r="D296" s="817">
        <v>0</v>
      </c>
      <c r="E296" s="817">
        <v>0</v>
      </c>
      <c r="F296" s="817">
        <v>-413.68581</v>
      </c>
    </row>
    <row r="297" spans="1:6" ht="14.25" customHeight="1">
      <c r="A297" s="39" t="s">
        <v>266</v>
      </c>
      <c r="B297" s="817">
        <v>-930.65257999999994</v>
      </c>
      <c r="C297" s="817">
        <v>0</v>
      </c>
      <c r="D297" s="817">
        <v>0</v>
      </c>
      <c r="E297" s="817">
        <v>0</v>
      </c>
      <c r="F297" s="817">
        <v>-930.65257999999994</v>
      </c>
    </row>
    <row r="298" spans="1:6" ht="14.25" customHeight="1">
      <c r="A298" s="39" t="s">
        <v>267</v>
      </c>
      <c r="B298" s="817">
        <v>0</v>
      </c>
      <c r="C298" s="817">
        <v>0</v>
      </c>
      <c r="D298" s="817">
        <v>0</v>
      </c>
      <c r="E298" s="817">
        <v>0</v>
      </c>
      <c r="F298" s="817">
        <v>0</v>
      </c>
    </row>
    <row r="299" spans="1:6" ht="14.25" customHeight="1" thickBot="1">
      <c r="A299" s="39" t="s">
        <v>268</v>
      </c>
      <c r="B299" s="817">
        <v>0</v>
      </c>
      <c r="C299" s="817">
        <v>0</v>
      </c>
      <c r="D299" s="817">
        <v>0</v>
      </c>
      <c r="E299" s="817">
        <v>0</v>
      </c>
      <c r="F299" s="817">
        <v>0</v>
      </c>
    </row>
    <row r="300" spans="1:6" ht="14.25" customHeight="1" thickTop="1" thickBot="1">
      <c r="A300" s="837" t="s">
        <v>269</v>
      </c>
      <c r="B300" s="813">
        <v>86106.889559999996</v>
      </c>
      <c r="C300" s="813">
        <v>-1214.5335400000001</v>
      </c>
      <c r="D300" s="813">
        <v>0</v>
      </c>
      <c r="E300" s="813">
        <v>0</v>
      </c>
      <c r="F300" s="813">
        <v>84892.356019999992</v>
      </c>
    </row>
    <row r="301" spans="1:6" ht="14.25" customHeight="1" thickTop="1" thickBot="1">
      <c r="A301" s="832" t="s">
        <v>270</v>
      </c>
      <c r="B301" s="815">
        <v>-73314.785430000004</v>
      </c>
      <c r="C301" s="815">
        <v>-37.627040000000001</v>
      </c>
      <c r="D301" s="815">
        <v>0</v>
      </c>
      <c r="E301" s="815">
        <v>0</v>
      </c>
      <c r="F301" s="815">
        <v>-73352.412469999996</v>
      </c>
    </row>
    <row r="302" spans="1:6" ht="14.25" customHeight="1" thickTop="1">
      <c r="A302" s="38" t="s">
        <v>271</v>
      </c>
      <c r="B302" s="817">
        <v>-36884.115859999998</v>
      </c>
      <c r="C302" s="817">
        <v>-37.627040000000001</v>
      </c>
      <c r="D302" s="817">
        <v>0</v>
      </c>
      <c r="E302" s="817">
        <v>0</v>
      </c>
      <c r="F302" s="817">
        <v>-36921.742899999997</v>
      </c>
    </row>
    <row r="303" spans="1:6" ht="14.25" customHeight="1">
      <c r="A303" s="38" t="s">
        <v>272</v>
      </c>
      <c r="B303" s="817">
        <v>-3757.51332</v>
      </c>
      <c r="C303" s="817">
        <v>0</v>
      </c>
      <c r="D303" s="817">
        <v>0</v>
      </c>
      <c r="E303" s="817">
        <v>0</v>
      </c>
      <c r="F303" s="817">
        <v>-3757.51332</v>
      </c>
    </row>
    <row r="304" spans="1:6" ht="14.25" customHeight="1">
      <c r="A304" s="38" t="s">
        <v>273</v>
      </c>
      <c r="B304" s="817">
        <v>-608.75540000000001</v>
      </c>
      <c r="C304" s="817">
        <v>0</v>
      </c>
      <c r="D304" s="817">
        <v>0</v>
      </c>
      <c r="E304" s="817">
        <v>0</v>
      </c>
      <c r="F304" s="817">
        <v>-608.75540000000001</v>
      </c>
    </row>
    <row r="305" spans="1:6" ht="14.25" customHeight="1">
      <c r="A305" s="38" t="s">
        <v>274</v>
      </c>
      <c r="B305" s="817">
        <v>-3051.5914700000003</v>
      </c>
      <c r="C305" s="817">
        <v>0</v>
      </c>
      <c r="D305" s="817">
        <v>0</v>
      </c>
      <c r="E305" s="817">
        <v>0</v>
      </c>
      <c r="F305" s="817">
        <v>-3051.5914700000003</v>
      </c>
    </row>
    <row r="306" spans="1:6" ht="14.25" customHeight="1">
      <c r="A306" s="38" t="s">
        <v>275</v>
      </c>
      <c r="B306" s="817">
        <v>-4320.3104299999995</v>
      </c>
      <c r="C306" s="817">
        <v>0</v>
      </c>
      <c r="D306" s="817">
        <v>0</v>
      </c>
      <c r="E306" s="817">
        <v>0</v>
      </c>
      <c r="F306" s="817">
        <v>-4320.3104299999995</v>
      </c>
    </row>
    <row r="307" spans="1:6" ht="14.25" customHeight="1">
      <c r="A307" s="38" t="s">
        <v>276</v>
      </c>
      <c r="B307" s="817">
        <v>-1186.6091799999999</v>
      </c>
      <c r="C307" s="817">
        <v>0</v>
      </c>
      <c r="D307" s="817">
        <v>0</v>
      </c>
      <c r="E307" s="817">
        <v>0</v>
      </c>
      <c r="F307" s="817">
        <v>-1186.6091799999999</v>
      </c>
    </row>
    <row r="308" spans="1:6" ht="14.25" customHeight="1">
      <c r="A308" s="38" t="s">
        <v>277</v>
      </c>
      <c r="B308" s="817">
        <v>-2405.0548399999998</v>
      </c>
      <c r="C308" s="817">
        <v>0</v>
      </c>
      <c r="D308" s="817">
        <v>0</v>
      </c>
      <c r="E308" s="817">
        <v>0</v>
      </c>
      <c r="F308" s="817">
        <v>-2405.0548399999998</v>
      </c>
    </row>
    <row r="309" spans="1:6" ht="14.25" customHeight="1">
      <c r="A309" s="38" t="s">
        <v>278</v>
      </c>
      <c r="B309" s="817">
        <v>-1299.58889</v>
      </c>
      <c r="C309" s="817">
        <v>0</v>
      </c>
      <c r="D309" s="817">
        <v>0</v>
      </c>
      <c r="E309" s="817">
        <v>0</v>
      </c>
      <c r="F309" s="817">
        <v>-1299.58889</v>
      </c>
    </row>
    <row r="310" spans="1:6" ht="14.25" customHeight="1" thickBot="1">
      <c r="A310" s="38" t="s">
        <v>279</v>
      </c>
      <c r="B310" s="817">
        <v>-19801.246039999998</v>
      </c>
      <c r="C310" s="817">
        <v>0</v>
      </c>
      <c r="D310" s="817">
        <v>0</v>
      </c>
      <c r="E310" s="817">
        <v>0</v>
      </c>
      <c r="F310" s="817">
        <v>-19801.246039999998</v>
      </c>
    </row>
    <row r="311" spans="1:6" ht="14.25" customHeight="1" thickTop="1" thickBot="1">
      <c r="A311" s="835" t="s">
        <v>280</v>
      </c>
      <c r="B311" s="815">
        <v>12792.104130000002</v>
      </c>
      <c r="C311" s="815">
        <v>-1252.16058</v>
      </c>
      <c r="D311" s="815">
        <v>0</v>
      </c>
      <c r="E311" s="815">
        <v>0</v>
      </c>
      <c r="F311" s="815">
        <v>11539.94355</v>
      </c>
    </row>
    <row r="312" spans="1:6" ht="14.25" customHeight="1" thickTop="1">
      <c r="A312" s="838" t="s">
        <v>281</v>
      </c>
      <c r="B312" s="817">
        <v>2.0649999999999998E-2</v>
      </c>
      <c r="C312" s="817">
        <v>0</v>
      </c>
      <c r="D312" s="817">
        <v>0</v>
      </c>
      <c r="E312" s="817">
        <v>0</v>
      </c>
      <c r="F312" s="817">
        <v>2.0649999999999998E-2</v>
      </c>
    </row>
    <row r="313" spans="1:6" ht="14.25" customHeight="1">
      <c r="A313" s="39" t="s">
        <v>282</v>
      </c>
      <c r="B313" s="817">
        <v>1E-4</v>
      </c>
      <c r="C313" s="817">
        <v>0</v>
      </c>
      <c r="D313" s="817">
        <v>0</v>
      </c>
      <c r="E313" s="817">
        <v>0</v>
      </c>
      <c r="F313" s="817">
        <v>1E-4</v>
      </c>
    </row>
    <row r="314" spans="1:6" ht="14.25" customHeight="1">
      <c r="A314" s="39" t="s">
        <v>283</v>
      </c>
      <c r="B314" s="817">
        <v>2.0550000000000002E-2</v>
      </c>
      <c r="C314" s="817">
        <v>0</v>
      </c>
      <c r="D314" s="817">
        <v>0</v>
      </c>
      <c r="E314" s="817">
        <v>0</v>
      </c>
      <c r="F314" s="817">
        <v>2.0550000000000002E-2</v>
      </c>
    </row>
    <row r="315" spans="1:6" ht="14.25" customHeight="1">
      <c r="A315" s="838" t="s">
        <v>284</v>
      </c>
      <c r="B315" s="817">
        <v>0</v>
      </c>
      <c r="C315" s="817">
        <v>0</v>
      </c>
      <c r="D315" s="817">
        <v>0</v>
      </c>
      <c r="E315" s="817">
        <v>0</v>
      </c>
      <c r="F315" s="817">
        <v>0</v>
      </c>
    </row>
    <row r="316" spans="1:6" ht="14.25" customHeight="1">
      <c r="A316" s="39" t="s">
        <v>285</v>
      </c>
      <c r="B316" s="817">
        <v>0</v>
      </c>
      <c r="C316" s="817">
        <v>0</v>
      </c>
      <c r="D316" s="817">
        <v>0</v>
      </c>
      <c r="E316" s="817">
        <v>0</v>
      </c>
      <c r="F316" s="817">
        <v>0</v>
      </c>
    </row>
    <row r="317" spans="1:6" ht="14.25" customHeight="1" thickBot="1">
      <c r="A317" s="39" t="s">
        <v>286</v>
      </c>
      <c r="B317" s="817">
        <v>0</v>
      </c>
      <c r="C317" s="817">
        <v>0</v>
      </c>
      <c r="D317" s="817">
        <v>0</v>
      </c>
      <c r="E317" s="817">
        <v>0</v>
      </c>
      <c r="F317" s="817">
        <v>0</v>
      </c>
    </row>
    <row r="318" spans="1:6" ht="14.25" customHeight="1" thickTop="1" thickBot="1">
      <c r="A318" s="835" t="s">
        <v>287</v>
      </c>
      <c r="B318" s="815">
        <v>12792.12478</v>
      </c>
      <c r="C318" s="815">
        <v>-1252.16058</v>
      </c>
      <c r="D318" s="815">
        <v>0</v>
      </c>
      <c r="E318" s="815">
        <v>0</v>
      </c>
      <c r="F318" s="815">
        <v>11539.964199999999</v>
      </c>
    </row>
    <row r="319" spans="1:6" ht="14.25" customHeight="1" thickTop="1" thickBot="1">
      <c r="A319" s="38" t="s">
        <v>288</v>
      </c>
      <c r="B319" s="839">
        <v>-14.082000000000001</v>
      </c>
      <c r="C319" s="839">
        <v>0</v>
      </c>
      <c r="D319" s="839">
        <v>0</v>
      </c>
      <c r="E319" s="839">
        <v>0</v>
      </c>
      <c r="F319" s="839">
        <v>-14.082000000000001</v>
      </c>
    </row>
    <row r="320" spans="1:6" ht="14.25" customHeight="1" thickTop="1" thickBot="1">
      <c r="A320" s="835" t="s">
        <v>289</v>
      </c>
      <c r="B320" s="840">
        <v>12778.04278</v>
      </c>
      <c r="C320" s="840">
        <v>-1252.16058</v>
      </c>
      <c r="D320" s="840">
        <v>0</v>
      </c>
      <c r="E320" s="840">
        <v>0</v>
      </c>
      <c r="F320" s="840">
        <v>11525.8822</v>
      </c>
    </row>
    <row r="321" spans="1:6" ht="14.25" customHeight="1" thickTop="1" thickBot="1">
      <c r="A321" s="39" t="s">
        <v>290</v>
      </c>
      <c r="B321" s="839">
        <v>-133.31278</v>
      </c>
      <c r="C321" s="839">
        <v>0</v>
      </c>
      <c r="D321" s="839">
        <v>0</v>
      </c>
      <c r="E321" s="839">
        <v>0</v>
      </c>
      <c r="F321" s="839">
        <v>-133.31278</v>
      </c>
    </row>
    <row r="322" spans="1:6" ht="14.25" customHeight="1" thickTop="1" thickBot="1">
      <c r="A322" s="832" t="s">
        <v>291</v>
      </c>
      <c r="B322" s="840">
        <v>12644.73</v>
      </c>
      <c r="C322" s="840">
        <v>-1252.16058</v>
      </c>
      <c r="D322" s="840">
        <v>0</v>
      </c>
      <c r="E322" s="840">
        <v>0</v>
      </c>
      <c r="F322" s="840">
        <v>11392.56942</v>
      </c>
    </row>
    <row r="323" spans="1:6" ht="14.25" customHeight="1" thickTop="1" thickBot="1">
      <c r="A323" s="39" t="s">
        <v>292</v>
      </c>
      <c r="B323" s="839">
        <v>0</v>
      </c>
      <c r="C323" s="839">
        <v>0</v>
      </c>
      <c r="D323" s="839">
        <v>0</v>
      </c>
      <c r="E323" s="839">
        <v>0</v>
      </c>
      <c r="F323" s="839">
        <v>0</v>
      </c>
    </row>
    <row r="324" spans="1:6" ht="14.25" customHeight="1" thickTop="1" thickBot="1">
      <c r="A324" s="835" t="s">
        <v>293</v>
      </c>
      <c r="B324" s="840">
        <v>12644.73</v>
      </c>
      <c r="C324" s="840">
        <v>-1252.16058</v>
      </c>
      <c r="D324" s="840">
        <v>0</v>
      </c>
      <c r="E324" s="840">
        <v>0</v>
      </c>
      <c r="F324" s="840">
        <v>11392.56942</v>
      </c>
    </row>
    <row r="325" spans="1:6" ht="14.25" customHeight="1" thickTop="1" thickBot="1">
      <c r="A325" s="838" t="s">
        <v>294</v>
      </c>
      <c r="B325" s="839">
        <v>0</v>
      </c>
      <c r="C325" s="839">
        <v>0</v>
      </c>
      <c r="D325" s="839">
        <v>0</v>
      </c>
      <c r="E325" s="839">
        <v>0</v>
      </c>
      <c r="F325" s="839">
        <v>0</v>
      </c>
    </row>
    <row r="326" spans="1:6" ht="14.25" customHeight="1" thickTop="1" thickBot="1">
      <c r="A326" s="835" t="s">
        <v>295</v>
      </c>
      <c r="B326" s="841">
        <v>12644.73</v>
      </c>
      <c r="C326" s="841">
        <v>-1252.16058</v>
      </c>
      <c r="D326" s="841">
        <v>0</v>
      </c>
      <c r="E326" s="841">
        <v>0</v>
      </c>
      <c r="F326" s="841">
        <v>11392.56942</v>
      </c>
    </row>
    <row r="327" spans="1:6" ht="16.5" thickTop="1">
      <c r="A327" s="47"/>
      <c r="B327" s="48"/>
      <c r="C327" s="48"/>
      <c r="D327" s="48"/>
      <c r="E327" s="48"/>
      <c r="F327" s="48"/>
    </row>
    <row r="328" spans="1:6" ht="15.75">
      <c r="A328" s="47"/>
      <c r="B328" s="48"/>
      <c r="C328" s="48"/>
      <c r="D328" s="48"/>
      <c r="E328" s="48"/>
      <c r="F328" s="48"/>
    </row>
    <row r="329" spans="1:6" ht="15.75">
      <c r="A329" s="47"/>
      <c r="B329" s="48"/>
      <c r="C329" s="48"/>
      <c r="D329" s="48"/>
      <c r="E329" s="48"/>
      <c r="F329" s="48"/>
    </row>
    <row r="330" spans="1:6" ht="15.75">
      <c r="A330" s="47"/>
      <c r="B330" s="48"/>
      <c r="C330" s="48"/>
      <c r="D330" s="48"/>
      <c r="E330" s="48"/>
      <c r="F330" s="48"/>
    </row>
    <row r="331" spans="1:6" ht="15.75">
      <c r="A331" s="47"/>
      <c r="B331" s="48"/>
      <c r="C331" s="48"/>
      <c r="D331" s="48"/>
      <c r="E331" s="48"/>
      <c r="F331" s="48"/>
    </row>
    <row r="332" spans="1:6" ht="15.75">
      <c r="A332" s="47"/>
      <c r="B332" s="48"/>
      <c r="C332" s="48"/>
      <c r="D332" s="48"/>
      <c r="E332" s="48"/>
      <c r="F332" s="48"/>
    </row>
    <row r="333" spans="1:6" ht="15.75">
      <c r="A333" s="47"/>
      <c r="B333" s="48"/>
      <c r="C333" s="48"/>
      <c r="D333" s="48"/>
      <c r="E333" s="48"/>
      <c r="F333" s="48"/>
    </row>
    <row r="334" spans="1:6" ht="15.75">
      <c r="A334" s="47"/>
      <c r="B334" s="48"/>
      <c r="C334" s="48"/>
      <c r="D334" s="48"/>
      <c r="E334" s="48"/>
      <c r="F334" s="48"/>
    </row>
    <row r="335" spans="1:6" ht="15.75">
      <c r="A335" s="47"/>
      <c r="B335" s="48"/>
      <c r="C335" s="48"/>
      <c r="D335" s="48"/>
      <c r="E335" s="48"/>
      <c r="F335" s="48"/>
    </row>
    <row r="336" spans="1:6" ht="15.75">
      <c r="A336" s="47"/>
      <c r="B336" s="48"/>
      <c r="C336" s="48"/>
      <c r="D336" s="48"/>
      <c r="E336" s="48"/>
      <c r="F336" s="48"/>
    </row>
    <row r="337" spans="1:6" ht="15.75">
      <c r="A337" s="47"/>
      <c r="B337" s="48"/>
      <c r="C337" s="48"/>
      <c r="D337" s="48"/>
      <c r="E337" s="48"/>
      <c r="F337" s="48"/>
    </row>
    <row r="338" spans="1:6" ht="15.75">
      <c r="A338" s="47"/>
      <c r="B338" s="48"/>
      <c r="C338" s="48"/>
      <c r="D338" s="48"/>
      <c r="E338" s="48"/>
      <c r="F338" s="48"/>
    </row>
    <row r="339" spans="1:6" ht="15.75">
      <c r="A339" s="47"/>
      <c r="B339" s="48"/>
      <c r="C339" s="48"/>
      <c r="D339" s="48"/>
      <c r="E339" s="48"/>
      <c r="F339" s="48"/>
    </row>
    <row r="340" spans="1:6" ht="15.75">
      <c r="A340" s="47"/>
      <c r="B340" s="48"/>
      <c r="C340" s="48"/>
      <c r="D340" s="48"/>
      <c r="E340" s="48"/>
      <c r="F340" s="48"/>
    </row>
    <row r="341" spans="1:6" ht="15.75">
      <c r="A341" s="47"/>
      <c r="B341" s="48"/>
      <c r="C341" s="48"/>
      <c r="D341" s="48"/>
      <c r="E341" s="48"/>
      <c r="F341" s="48"/>
    </row>
    <row r="342" spans="1:6" ht="15.75">
      <c r="A342" s="47"/>
      <c r="B342" s="48"/>
      <c r="C342" s="48"/>
      <c r="D342" s="48"/>
      <c r="E342" s="48"/>
      <c r="F342" s="48"/>
    </row>
    <row r="343" spans="1:6" ht="15.75">
      <c r="A343" s="47"/>
      <c r="B343" s="48"/>
      <c r="C343" s="48"/>
      <c r="D343" s="48"/>
      <c r="E343" s="48"/>
      <c r="F343" s="48"/>
    </row>
    <row r="344" spans="1:6" ht="15.75">
      <c r="A344" s="47"/>
      <c r="B344" s="48"/>
      <c r="C344" s="48"/>
      <c r="D344" s="48"/>
      <c r="E344" s="48"/>
      <c r="F344" s="48"/>
    </row>
    <row r="345" spans="1:6" ht="15.75">
      <c r="A345" s="47"/>
      <c r="B345" s="48"/>
      <c r="C345" s="48"/>
      <c r="D345" s="48"/>
      <c r="E345" s="48"/>
      <c r="F345" s="48"/>
    </row>
    <row r="346" spans="1:6" ht="15.75">
      <c r="A346" s="47"/>
      <c r="B346" s="48"/>
      <c r="C346" s="48"/>
      <c r="D346" s="48"/>
      <c r="E346" s="48"/>
      <c r="F346" s="48"/>
    </row>
    <row r="347" spans="1:6" ht="15.75">
      <c r="A347" s="47"/>
      <c r="B347" s="48"/>
      <c r="C347" s="48"/>
      <c r="D347" s="48"/>
      <c r="E347" s="48"/>
      <c r="F347" s="48"/>
    </row>
    <row r="348" spans="1:6" ht="15.75">
      <c r="A348" s="47"/>
      <c r="B348" s="48"/>
      <c r="C348" s="48"/>
      <c r="D348" s="48"/>
      <c r="E348" s="48"/>
      <c r="F348" s="48"/>
    </row>
    <row r="349" spans="1:6" ht="15.75">
      <c r="A349" s="47"/>
      <c r="B349" s="48"/>
      <c r="C349" s="48"/>
      <c r="D349" s="48"/>
      <c r="E349" s="48"/>
      <c r="F349" s="48"/>
    </row>
    <row r="350" spans="1:6" ht="15.75">
      <c r="A350" s="47"/>
      <c r="B350" s="48"/>
      <c r="C350" s="48"/>
      <c r="D350" s="48"/>
      <c r="E350" s="48"/>
      <c r="F350" s="48"/>
    </row>
    <row r="351" spans="1:6" ht="15.75">
      <c r="A351" s="47"/>
      <c r="B351" s="48"/>
      <c r="C351" s="48"/>
      <c r="D351" s="48"/>
      <c r="E351" s="48"/>
      <c r="F351" s="48"/>
    </row>
    <row r="352" spans="1:6" ht="15.75">
      <c r="A352" s="47"/>
      <c r="B352" s="48"/>
      <c r="C352" s="48"/>
      <c r="D352" s="48"/>
      <c r="E352" s="48"/>
      <c r="F352" s="48"/>
    </row>
    <row r="353" spans="1:6" ht="15.75">
      <c r="A353" s="47"/>
      <c r="B353" s="48"/>
      <c r="C353" s="48"/>
      <c r="D353" s="48"/>
      <c r="E353" s="48"/>
      <c r="F353" s="48"/>
    </row>
    <row r="354" spans="1:6" ht="15.75">
      <c r="A354" s="47"/>
      <c r="B354" s="48"/>
      <c r="C354" s="48"/>
      <c r="D354" s="48"/>
      <c r="E354" s="48"/>
      <c r="F354" s="48"/>
    </row>
    <row r="355" spans="1:6" ht="15.75">
      <c r="A355" s="47"/>
      <c r="B355" s="48"/>
      <c r="C355" s="48"/>
      <c r="D355" s="48"/>
      <c r="E355" s="48"/>
      <c r="F355" s="48"/>
    </row>
    <row r="356" spans="1:6" ht="15.75">
      <c r="A356" s="47"/>
      <c r="B356" s="48"/>
      <c r="C356" s="48"/>
      <c r="D356" s="48"/>
      <c r="E356" s="48"/>
      <c r="F356" s="48"/>
    </row>
    <row r="357" spans="1:6" ht="15.75">
      <c r="A357" s="47"/>
      <c r="B357" s="48"/>
      <c r="C357" s="48"/>
      <c r="D357" s="48"/>
      <c r="E357" s="48"/>
      <c r="F357" s="48"/>
    </row>
    <row r="358" spans="1:6" ht="15.75">
      <c r="A358" s="47"/>
      <c r="B358" s="48"/>
      <c r="C358" s="48"/>
      <c r="D358" s="48"/>
      <c r="E358" s="48"/>
      <c r="F358" s="48"/>
    </row>
    <row r="359" spans="1:6" ht="15.75">
      <c r="A359" s="47"/>
      <c r="B359" s="48"/>
      <c r="C359" s="48"/>
      <c r="D359" s="48"/>
      <c r="E359" s="48"/>
      <c r="F359" s="48"/>
    </row>
    <row r="360" spans="1:6" ht="15.75">
      <c r="A360" s="47"/>
      <c r="B360" s="48"/>
      <c r="C360" s="48"/>
      <c r="D360" s="48"/>
      <c r="E360" s="48"/>
      <c r="F360" s="48"/>
    </row>
    <row r="361" spans="1:6" ht="15.75">
      <c r="A361" s="47"/>
      <c r="B361" s="48"/>
      <c r="C361" s="48"/>
      <c r="D361" s="48"/>
      <c r="E361" s="48"/>
      <c r="F361" s="48"/>
    </row>
    <row r="362" spans="1:6" ht="15.75">
      <c r="A362" s="47"/>
      <c r="B362" s="48"/>
      <c r="C362" s="48"/>
      <c r="D362" s="48"/>
      <c r="E362" s="48"/>
      <c r="F362" s="48"/>
    </row>
    <row r="363" spans="1:6" ht="15.75">
      <c r="A363" s="47"/>
      <c r="B363" s="48"/>
      <c r="C363" s="48"/>
      <c r="D363" s="48"/>
      <c r="E363" s="48"/>
      <c r="F363" s="48"/>
    </row>
    <row r="364" spans="1:6" ht="15.75">
      <c r="A364" s="47"/>
      <c r="B364" s="48"/>
      <c r="C364" s="48"/>
      <c r="D364" s="48"/>
      <c r="E364" s="48"/>
      <c r="F364" s="48"/>
    </row>
    <row r="365" spans="1:6" ht="15.75">
      <c r="A365" s="47"/>
      <c r="B365" s="48"/>
      <c r="C365" s="48"/>
      <c r="D365" s="48"/>
      <c r="E365" s="48"/>
      <c r="F365" s="48"/>
    </row>
    <row r="366" spans="1:6" ht="15.75">
      <c r="A366" s="47"/>
      <c r="B366" s="48"/>
      <c r="C366" s="48"/>
      <c r="D366" s="48"/>
      <c r="E366" s="48"/>
      <c r="F366" s="48"/>
    </row>
    <row r="367" spans="1:6" ht="15.75">
      <c r="A367" s="47"/>
      <c r="B367" s="48"/>
      <c r="C367" s="48"/>
      <c r="D367" s="48"/>
      <c r="E367" s="48"/>
      <c r="F367" s="48"/>
    </row>
    <row r="368" spans="1:6" ht="15.75">
      <c r="A368" s="47"/>
      <c r="B368" s="48"/>
      <c r="C368" s="48"/>
      <c r="D368" s="48"/>
      <c r="E368" s="48"/>
      <c r="F368" s="48"/>
    </row>
    <row r="369" spans="1:6" ht="15.75">
      <c r="A369" s="47"/>
      <c r="B369" s="48"/>
      <c r="C369" s="48"/>
      <c r="D369" s="48"/>
      <c r="E369" s="48"/>
      <c r="F369" s="48"/>
    </row>
    <row r="370" spans="1:6" ht="15.75">
      <c r="A370" s="47"/>
      <c r="B370" s="48"/>
      <c r="C370" s="48"/>
      <c r="D370" s="48"/>
      <c r="E370" s="48"/>
      <c r="F370" s="48"/>
    </row>
    <row r="371" spans="1:6" ht="15.75">
      <c r="A371" s="47"/>
      <c r="B371" s="48"/>
      <c r="C371" s="48"/>
      <c r="D371" s="48"/>
      <c r="E371" s="48"/>
      <c r="F371" s="48"/>
    </row>
    <row r="372" spans="1:6" ht="15.75">
      <c r="A372" s="47"/>
      <c r="B372" s="48"/>
      <c r="C372" s="48"/>
      <c r="D372" s="48"/>
      <c r="E372" s="48"/>
      <c r="F372" s="48"/>
    </row>
    <row r="373" spans="1:6" ht="15.75">
      <c r="A373" s="47"/>
      <c r="B373" s="48"/>
      <c r="C373" s="48"/>
      <c r="D373" s="48"/>
      <c r="E373" s="48"/>
      <c r="F373" s="48"/>
    </row>
    <row r="374" spans="1:6" ht="15.75">
      <c r="A374" s="47"/>
      <c r="B374" s="48"/>
      <c r="C374" s="48"/>
      <c r="D374" s="48"/>
      <c r="E374" s="48"/>
      <c r="F374" s="48"/>
    </row>
    <row r="375" spans="1:6" ht="15.75">
      <c r="A375" s="47"/>
      <c r="B375" s="48"/>
      <c r="C375" s="48"/>
      <c r="D375" s="48"/>
      <c r="E375" s="48"/>
      <c r="F375" s="48"/>
    </row>
    <row r="376" spans="1:6" ht="15.75">
      <c r="A376" s="47"/>
      <c r="B376" s="48"/>
      <c r="C376" s="48"/>
      <c r="D376" s="48"/>
      <c r="E376" s="48"/>
      <c r="F376" s="48"/>
    </row>
    <row r="377" spans="1:6" ht="15.75">
      <c r="A377" s="47"/>
      <c r="B377" s="48"/>
      <c r="C377" s="48"/>
      <c r="D377" s="48"/>
      <c r="E377" s="48"/>
      <c r="F377" s="48"/>
    </row>
    <row r="378" spans="1:6" ht="15.75">
      <c r="A378" s="47"/>
      <c r="B378" s="48"/>
      <c r="C378" s="48"/>
      <c r="D378" s="48"/>
      <c r="E378" s="48"/>
      <c r="F378" s="48"/>
    </row>
    <row r="379" spans="1:6" ht="15.75">
      <c r="A379" s="47"/>
      <c r="B379" s="48"/>
      <c r="C379" s="48"/>
      <c r="D379" s="48"/>
      <c r="E379" s="48"/>
      <c r="F379" s="48"/>
    </row>
    <row r="380" spans="1:6" ht="15.75">
      <c r="A380" s="47"/>
      <c r="B380" s="48"/>
      <c r="C380" s="48"/>
      <c r="D380" s="48"/>
      <c r="E380" s="48"/>
      <c r="F380" s="48"/>
    </row>
    <row r="381" spans="1:6" ht="15.75">
      <c r="A381" s="47"/>
      <c r="B381" s="48"/>
      <c r="C381" s="48"/>
      <c r="D381" s="48"/>
      <c r="E381" s="48"/>
      <c r="F381" s="48"/>
    </row>
    <row r="382" spans="1:6" ht="15.75">
      <c r="A382" s="47"/>
      <c r="B382" s="48"/>
      <c r="C382" s="48"/>
      <c r="D382" s="48"/>
      <c r="E382" s="48"/>
      <c r="F382" s="48"/>
    </row>
    <row r="383" spans="1:6" ht="15.75">
      <c r="A383" s="47"/>
      <c r="B383" s="48"/>
      <c r="C383" s="48"/>
      <c r="D383" s="48"/>
      <c r="E383" s="48"/>
      <c r="F383" s="48"/>
    </row>
    <row r="384" spans="1:6" ht="15.75">
      <c r="A384" s="47"/>
      <c r="B384" s="48"/>
      <c r="C384" s="48"/>
      <c r="D384" s="48"/>
      <c r="E384" s="48"/>
      <c r="F384" s="48"/>
    </row>
    <row r="385" spans="1:6" ht="15.75">
      <c r="A385" s="47"/>
      <c r="B385" s="48"/>
      <c r="C385" s="48"/>
      <c r="D385" s="48"/>
      <c r="E385" s="48"/>
      <c r="F385" s="48"/>
    </row>
    <row r="386" spans="1:6" ht="15.75">
      <c r="A386" s="47"/>
      <c r="B386" s="48"/>
      <c r="C386" s="48"/>
      <c r="D386" s="48"/>
      <c r="E386" s="48"/>
      <c r="F386" s="48"/>
    </row>
    <row r="387" spans="1:6" ht="15.75">
      <c r="A387" s="47"/>
      <c r="B387" s="48"/>
      <c r="C387" s="48"/>
      <c r="D387" s="48"/>
      <c r="E387" s="48"/>
      <c r="F387" s="48"/>
    </row>
    <row r="388" spans="1:6" ht="15.75">
      <c r="A388" s="47"/>
      <c r="B388" s="48"/>
      <c r="C388" s="48"/>
      <c r="D388" s="48"/>
      <c r="E388" s="48"/>
      <c r="F388" s="48"/>
    </row>
    <row r="389" spans="1:6" ht="15.75">
      <c r="A389" s="47"/>
      <c r="B389" s="48"/>
      <c r="C389" s="48"/>
      <c r="D389" s="48"/>
      <c r="E389" s="48"/>
      <c r="F389" s="48"/>
    </row>
    <row r="390" spans="1:6" ht="15.75">
      <c r="A390" s="47"/>
      <c r="B390" s="48"/>
      <c r="C390" s="48"/>
      <c r="D390" s="48"/>
      <c r="E390" s="48"/>
      <c r="F390" s="48"/>
    </row>
    <row r="391" spans="1:6" ht="15.75">
      <c r="A391" s="47"/>
      <c r="B391" s="48"/>
      <c r="C391" s="48"/>
      <c r="D391" s="48"/>
      <c r="E391" s="48"/>
      <c r="F391" s="48"/>
    </row>
    <row r="392" spans="1:6" ht="15.75">
      <c r="A392" s="47"/>
      <c r="B392" s="48"/>
      <c r="C392" s="48"/>
      <c r="D392" s="48"/>
      <c r="E392" s="48"/>
      <c r="F392" s="48"/>
    </row>
    <row r="393" spans="1:6" ht="15.75">
      <c r="A393" s="47"/>
      <c r="B393" s="48"/>
      <c r="C393" s="48"/>
      <c r="D393" s="48"/>
      <c r="E393" s="48"/>
      <c r="F393" s="48"/>
    </row>
    <row r="394" spans="1:6" ht="15.75">
      <c r="A394" s="47"/>
      <c r="B394" s="48"/>
      <c r="C394" s="48"/>
      <c r="D394" s="48"/>
      <c r="E394" s="48"/>
      <c r="F394" s="48"/>
    </row>
    <row r="395" spans="1:6" ht="15.75">
      <c r="A395" s="47"/>
      <c r="B395" s="48"/>
      <c r="C395" s="48"/>
      <c r="D395" s="48"/>
      <c r="E395" s="48"/>
      <c r="F395" s="48"/>
    </row>
    <row r="396" spans="1:6" ht="15.75">
      <c r="A396" s="47"/>
      <c r="B396" s="48"/>
      <c r="C396" s="48"/>
      <c r="D396" s="48"/>
      <c r="E396" s="48"/>
      <c r="F396" s="48"/>
    </row>
    <row r="397" spans="1:6" ht="15.75">
      <c r="A397" s="47"/>
      <c r="B397" s="48"/>
      <c r="C397" s="48"/>
      <c r="D397" s="48"/>
      <c r="E397" s="48"/>
      <c r="F397" s="48"/>
    </row>
    <row r="398" spans="1:6" ht="15.75">
      <c r="A398" s="47"/>
      <c r="B398" s="48"/>
      <c r="C398" s="48"/>
      <c r="D398" s="48"/>
      <c r="E398" s="48"/>
      <c r="F398" s="48"/>
    </row>
    <row r="399" spans="1:6" ht="15.75">
      <c r="A399" s="47"/>
      <c r="B399" s="48"/>
      <c r="C399" s="48"/>
      <c r="D399" s="48"/>
      <c r="E399" s="48"/>
      <c r="F399" s="48"/>
    </row>
    <row r="400" spans="1:6" ht="15.75">
      <c r="A400" s="47"/>
      <c r="B400" s="48"/>
      <c r="C400" s="48"/>
      <c r="D400" s="48"/>
      <c r="E400" s="48"/>
      <c r="F400" s="48"/>
    </row>
    <row r="401" spans="1:6" ht="15.75">
      <c r="A401" s="47"/>
      <c r="B401" s="48"/>
      <c r="C401" s="48"/>
      <c r="D401" s="48"/>
      <c r="E401" s="48"/>
      <c r="F401" s="48"/>
    </row>
    <row r="402" spans="1:6" ht="15.75">
      <c r="A402" s="47"/>
      <c r="B402" s="48"/>
      <c r="C402" s="48"/>
      <c r="D402" s="48"/>
      <c r="E402" s="48"/>
      <c r="F402" s="48"/>
    </row>
    <row r="403" spans="1:6" ht="15.75">
      <c r="A403" s="47"/>
      <c r="B403" s="48"/>
      <c r="C403" s="48"/>
      <c r="D403" s="48"/>
      <c r="E403" s="48"/>
      <c r="F403" s="48"/>
    </row>
    <row r="404" spans="1:6" ht="15.75">
      <c r="A404" s="47"/>
      <c r="B404" s="48"/>
      <c r="C404" s="48"/>
      <c r="D404" s="48"/>
      <c r="E404" s="48"/>
      <c r="F404" s="48"/>
    </row>
    <row r="405" spans="1:6" ht="15.75">
      <c r="A405" s="47"/>
      <c r="B405" s="48"/>
      <c r="C405" s="48"/>
      <c r="D405" s="48"/>
      <c r="E405" s="48"/>
      <c r="F405" s="48"/>
    </row>
    <row r="406" spans="1:6" ht="15.75">
      <c r="A406" s="47"/>
      <c r="B406" s="48"/>
      <c r="C406" s="48"/>
      <c r="D406" s="48"/>
      <c r="E406" s="48"/>
      <c r="F406" s="48"/>
    </row>
    <row r="407" spans="1:6" ht="15.75">
      <c r="A407" s="47"/>
      <c r="B407" s="48"/>
      <c r="C407" s="48"/>
      <c r="D407" s="48"/>
      <c r="E407" s="48"/>
      <c r="F407" s="48"/>
    </row>
    <row r="408" spans="1:6" ht="15.75">
      <c r="A408" s="47"/>
      <c r="B408" s="48"/>
      <c r="C408" s="48"/>
      <c r="D408" s="48"/>
      <c r="E408" s="48"/>
      <c r="F408" s="48"/>
    </row>
    <row r="409" spans="1:6" ht="15.75">
      <c r="A409" s="47"/>
      <c r="B409" s="48"/>
      <c r="C409" s="48"/>
      <c r="D409" s="48"/>
      <c r="E409" s="48"/>
      <c r="F409" s="48"/>
    </row>
    <row r="410" spans="1:6" ht="15.75">
      <c r="A410" s="47"/>
      <c r="B410" s="48"/>
      <c r="C410" s="48"/>
      <c r="D410" s="48"/>
      <c r="E410" s="48"/>
      <c r="F410" s="48"/>
    </row>
    <row r="411" spans="1:6" ht="15.75">
      <c r="A411" s="47"/>
      <c r="B411" s="48"/>
      <c r="C411" s="48"/>
      <c r="D411" s="48"/>
      <c r="E411" s="48"/>
      <c r="F411" s="48"/>
    </row>
    <row r="412" spans="1:6" ht="15.75">
      <c r="A412" s="47"/>
      <c r="B412" s="48"/>
      <c r="C412" s="48"/>
      <c r="D412" s="48"/>
      <c r="E412" s="48"/>
      <c r="F412" s="48"/>
    </row>
    <row r="413" spans="1:6" ht="15.75">
      <c r="A413" s="47"/>
      <c r="B413" s="48"/>
      <c r="C413" s="48"/>
      <c r="D413" s="48"/>
      <c r="E413" s="48"/>
      <c r="F413" s="48"/>
    </row>
    <row r="414" spans="1:6" ht="15.75">
      <c r="A414" s="47"/>
      <c r="B414" s="48"/>
      <c r="C414" s="48"/>
      <c r="D414" s="48"/>
      <c r="E414" s="48"/>
      <c r="F414" s="48"/>
    </row>
    <row r="415" spans="1:6" ht="15.75">
      <c r="A415" s="47"/>
      <c r="B415" s="48"/>
      <c r="C415" s="48"/>
      <c r="D415" s="48"/>
      <c r="E415" s="48"/>
      <c r="F415" s="48"/>
    </row>
    <row r="416" spans="1:6" ht="15.75">
      <c r="A416" s="47"/>
      <c r="B416" s="48"/>
      <c r="C416" s="48"/>
      <c r="D416" s="48"/>
      <c r="E416" s="48"/>
      <c r="F416" s="48"/>
    </row>
    <row r="417" spans="1:6" ht="15.75">
      <c r="A417" s="47"/>
      <c r="B417" s="48"/>
      <c r="C417" s="48"/>
      <c r="D417" s="48"/>
      <c r="E417" s="48"/>
      <c r="F417" s="48"/>
    </row>
    <row r="418" spans="1:6" ht="15.75">
      <c r="A418" s="47"/>
      <c r="B418" s="48"/>
      <c r="C418" s="48"/>
      <c r="D418" s="48"/>
      <c r="E418" s="48"/>
      <c r="F418" s="48"/>
    </row>
    <row r="419" spans="1:6" ht="15.75">
      <c r="A419" s="47"/>
      <c r="B419" s="48"/>
      <c r="C419" s="48"/>
      <c r="D419" s="48"/>
      <c r="E419" s="48"/>
      <c r="F419" s="48"/>
    </row>
    <row r="420" spans="1:6" ht="15.75">
      <c r="A420" s="47"/>
      <c r="B420" s="48"/>
      <c r="C420" s="48"/>
      <c r="D420" s="48"/>
      <c r="E420" s="48"/>
      <c r="F420" s="48"/>
    </row>
    <row r="421" spans="1:6" ht="15.75">
      <c r="A421" s="47"/>
      <c r="B421" s="48"/>
      <c r="C421" s="48"/>
      <c r="D421" s="48"/>
      <c r="E421" s="48"/>
      <c r="F421" s="48"/>
    </row>
    <row r="422" spans="1:6" ht="15.75">
      <c r="A422" s="47"/>
      <c r="B422" s="48"/>
      <c r="C422" s="48"/>
      <c r="D422" s="48"/>
      <c r="E422" s="48"/>
      <c r="F422" s="48"/>
    </row>
    <row r="423" spans="1:6" ht="15.75">
      <c r="A423" s="47"/>
      <c r="B423" s="48"/>
      <c r="C423" s="48"/>
      <c r="D423" s="48"/>
      <c r="E423" s="48"/>
      <c r="F423" s="48"/>
    </row>
    <row r="424" spans="1:6" ht="15.75">
      <c r="A424" s="47"/>
      <c r="B424" s="48"/>
      <c r="C424" s="48"/>
      <c r="D424" s="48"/>
      <c r="E424" s="48"/>
      <c r="F424" s="48"/>
    </row>
    <row r="425" spans="1:6" ht="15.75">
      <c r="A425" s="47"/>
      <c r="B425" s="48"/>
      <c r="C425" s="48"/>
      <c r="D425" s="48"/>
      <c r="E425" s="48"/>
      <c r="F425" s="48"/>
    </row>
    <row r="426" spans="1:6" ht="15.75">
      <c r="A426" s="47"/>
      <c r="B426" s="48"/>
      <c r="C426" s="48"/>
      <c r="D426" s="48"/>
      <c r="E426" s="48"/>
      <c r="F426" s="48"/>
    </row>
    <row r="427" spans="1:6" ht="15.75">
      <c r="A427" s="47"/>
      <c r="B427" s="48"/>
      <c r="C427" s="48"/>
      <c r="D427" s="48"/>
      <c r="E427" s="48"/>
      <c r="F427" s="48"/>
    </row>
    <row r="428" spans="1:6" ht="15.75">
      <c r="A428" s="47"/>
      <c r="B428" s="48"/>
      <c r="C428" s="48"/>
      <c r="D428" s="48"/>
      <c r="E428" s="48"/>
      <c r="F428" s="48"/>
    </row>
    <row r="429" spans="1:6" ht="15.75">
      <c r="A429" s="47"/>
      <c r="B429" s="48"/>
      <c r="C429" s="48"/>
      <c r="D429" s="48"/>
      <c r="E429" s="48"/>
      <c r="F429" s="48"/>
    </row>
    <row r="430" spans="1:6" ht="15.75">
      <c r="A430" s="47"/>
      <c r="B430" s="48"/>
      <c r="C430" s="48"/>
      <c r="D430" s="48"/>
      <c r="E430" s="48"/>
      <c r="F430" s="48"/>
    </row>
    <row r="431" spans="1:6" ht="15.75">
      <c r="A431" s="47"/>
      <c r="B431" s="48"/>
      <c r="C431" s="48"/>
      <c r="D431" s="48"/>
      <c r="E431" s="48"/>
      <c r="F431" s="48"/>
    </row>
    <row r="432" spans="1:6" ht="15.75">
      <c r="A432" s="47"/>
      <c r="B432" s="48"/>
      <c r="C432" s="48"/>
      <c r="D432" s="48"/>
      <c r="E432" s="48"/>
      <c r="F432" s="48"/>
    </row>
    <row r="433" spans="1:6" ht="15.75">
      <c r="A433" s="47"/>
      <c r="B433" s="48"/>
      <c r="C433" s="48"/>
      <c r="D433" s="48"/>
      <c r="E433" s="48"/>
      <c r="F433" s="48"/>
    </row>
    <row r="434" spans="1:6" ht="15.75">
      <c r="A434" s="47"/>
      <c r="B434" s="48"/>
      <c r="C434" s="48"/>
      <c r="D434" s="48"/>
      <c r="E434" s="48"/>
      <c r="F434" s="48"/>
    </row>
    <row r="435" spans="1:6" ht="15.75">
      <c r="A435" s="47"/>
      <c r="B435" s="48"/>
      <c r="C435" s="48"/>
      <c r="D435" s="48"/>
      <c r="E435" s="48"/>
      <c r="F435" s="48"/>
    </row>
    <row r="436" spans="1:6" ht="15.75">
      <c r="A436" s="47"/>
      <c r="B436" s="48"/>
      <c r="C436" s="48"/>
      <c r="D436" s="48"/>
      <c r="E436" s="48"/>
      <c r="F436" s="48"/>
    </row>
    <row r="437" spans="1:6" ht="15.75">
      <c r="A437" s="47"/>
      <c r="B437" s="48"/>
      <c r="C437" s="48"/>
      <c r="D437" s="48"/>
      <c r="E437" s="48"/>
      <c r="F437" s="48"/>
    </row>
    <row r="438" spans="1:6" ht="15.75">
      <c r="A438" s="47"/>
      <c r="B438" s="48"/>
      <c r="C438" s="48"/>
      <c r="D438" s="48"/>
      <c r="E438" s="48"/>
      <c r="F438" s="48"/>
    </row>
    <row r="439" spans="1:6" ht="15.75">
      <c r="A439" s="47"/>
      <c r="B439" s="48"/>
      <c r="C439" s="48"/>
      <c r="D439" s="48"/>
      <c r="E439" s="48"/>
      <c r="F439" s="48"/>
    </row>
    <row r="440" spans="1:6" ht="15.75">
      <c r="A440" s="47"/>
      <c r="B440" s="48"/>
      <c r="C440" s="48"/>
      <c r="D440" s="48"/>
      <c r="E440" s="48"/>
      <c r="F440" s="48"/>
    </row>
    <row r="441" spans="1:6" ht="15.75">
      <c r="A441" s="47"/>
      <c r="B441" s="48"/>
      <c r="C441" s="48"/>
      <c r="D441" s="48"/>
      <c r="E441" s="48"/>
      <c r="F441" s="48"/>
    </row>
    <row r="442" spans="1:6" ht="15.75">
      <c r="A442" s="47"/>
      <c r="B442" s="48"/>
      <c r="C442" s="48"/>
      <c r="D442" s="48"/>
      <c r="E442" s="48"/>
      <c r="F442" s="48"/>
    </row>
    <row r="443" spans="1:6" ht="15.75">
      <c r="A443" s="47"/>
      <c r="B443" s="48"/>
      <c r="C443" s="48"/>
      <c r="D443" s="48"/>
      <c r="E443" s="48"/>
      <c r="F443" s="48"/>
    </row>
    <row r="444" spans="1:6" ht="15.75">
      <c r="A444" s="47"/>
      <c r="B444" s="48"/>
      <c r="C444" s="48"/>
      <c r="D444" s="48"/>
      <c r="E444" s="48"/>
      <c r="F444" s="48"/>
    </row>
    <row r="445" spans="1:6" ht="15.75">
      <c r="A445" s="47"/>
      <c r="B445" s="48"/>
      <c r="C445" s="48"/>
      <c r="D445" s="48"/>
      <c r="E445" s="48"/>
      <c r="F445" s="48"/>
    </row>
    <row r="446" spans="1:6" ht="15.75">
      <c r="A446" s="47"/>
      <c r="B446" s="48"/>
      <c r="C446" s="48"/>
      <c r="D446" s="48"/>
      <c r="E446" s="48"/>
      <c r="F446" s="48"/>
    </row>
    <row r="447" spans="1:6" ht="15.75">
      <c r="A447" s="47"/>
      <c r="B447" s="48"/>
      <c r="C447" s="48"/>
      <c r="D447" s="48"/>
      <c r="E447" s="48"/>
      <c r="F447" s="48"/>
    </row>
    <row r="448" spans="1:6" ht="15.75">
      <c r="A448" s="47"/>
      <c r="B448" s="48"/>
      <c r="C448" s="48"/>
      <c r="D448" s="48"/>
      <c r="E448" s="48"/>
      <c r="F448" s="48"/>
    </row>
    <row r="449" spans="1:6" ht="15.75">
      <c r="A449" s="47"/>
      <c r="B449" s="48"/>
      <c r="C449" s="48"/>
      <c r="D449" s="48"/>
      <c r="E449" s="48"/>
      <c r="F449" s="48"/>
    </row>
    <row r="450" spans="1:6" ht="15.75">
      <c r="A450" s="47"/>
      <c r="B450" s="48"/>
      <c r="C450" s="48"/>
      <c r="D450" s="48"/>
      <c r="E450" s="48"/>
      <c r="F450" s="48"/>
    </row>
    <row r="451" spans="1:6" ht="15.75">
      <c r="A451" s="47"/>
      <c r="B451" s="48"/>
      <c r="C451" s="48"/>
      <c r="D451" s="48"/>
      <c r="E451" s="48"/>
      <c r="F451" s="48"/>
    </row>
    <row r="452" spans="1:6" ht="15.75">
      <c r="A452" s="47"/>
      <c r="B452" s="48"/>
      <c r="C452" s="48"/>
      <c r="D452" s="48"/>
      <c r="E452" s="48"/>
      <c r="F452" s="48"/>
    </row>
    <row r="453" spans="1:6" ht="15.75">
      <c r="A453" s="47"/>
      <c r="B453" s="48"/>
      <c r="C453" s="48"/>
      <c r="D453" s="48"/>
      <c r="E453" s="48"/>
      <c r="F453" s="48"/>
    </row>
    <row r="454" spans="1:6" ht="15.75">
      <c r="A454" s="47"/>
      <c r="B454" s="48"/>
      <c r="C454" s="48"/>
      <c r="D454" s="48"/>
      <c r="E454" s="48"/>
      <c r="F454" s="48"/>
    </row>
    <row r="455" spans="1:6" ht="15.75">
      <c r="A455" s="47"/>
      <c r="B455" s="48"/>
      <c r="C455" s="48"/>
      <c r="D455" s="48"/>
      <c r="E455" s="48"/>
      <c r="F455" s="48"/>
    </row>
    <row r="456" spans="1:6" ht="15.75">
      <c r="A456" s="47"/>
      <c r="B456" s="48"/>
      <c r="C456" s="48"/>
      <c r="D456" s="48"/>
      <c r="E456" s="48"/>
      <c r="F456" s="48"/>
    </row>
    <row r="457" spans="1:6" ht="15.75">
      <c r="A457" s="47"/>
      <c r="B457" s="48"/>
      <c r="C457" s="48"/>
      <c r="D457" s="48"/>
      <c r="E457" s="48"/>
      <c r="F457" s="48"/>
    </row>
    <row r="458" spans="1:6" ht="15.75">
      <c r="A458" s="47"/>
      <c r="B458" s="48"/>
      <c r="C458" s="48"/>
      <c r="D458" s="48"/>
      <c r="E458" s="48"/>
      <c r="F458" s="48"/>
    </row>
    <row r="459" spans="1:6" ht="15.75">
      <c r="A459" s="47"/>
      <c r="B459" s="48"/>
      <c r="C459" s="48"/>
      <c r="D459" s="48"/>
      <c r="E459" s="48"/>
      <c r="F459" s="48"/>
    </row>
    <row r="460" spans="1:6" ht="15.75">
      <c r="A460" s="47"/>
      <c r="B460" s="48"/>
      <c r="C460" s="48"/>
      <c r="D460" s="48"/>
      <c r="E460" s="48"/>
      <c r="F460" s="48"/>
    </row>
    <row r="461" spans="1:6" ht="15.75">
      <c r="A461" s="47"/>
      <c r="B461" s="48"/>
      <c r="C461" s="48"/>
      <c r="D461" s="48"/>
      <c r="E461" s="48"/>
      <c r="F461" s="48"/>
    </row>
    <row r="462" spans="1:6" ht="15.75">
      <c r="A462" s="47"/>
      <c r="B462" s="48"/>
      <c r="C462" s="48"/>
      <c r="D462" s="48"/>
      <c r="E462" s="48"/>
      <c r="F462" s="48"/>
    </row>
    <row r="463" spans="1:6" ht="15.75">
      <c r="A463" s="47"/>
      <c r="B463" s="48"/>
      <c r="C463" s="48"/>
      <c r="D463" s="48"/>
      <c r="E463" s="48"/>
      <c r="F463" s="48"/>
    </row>
    <row r="464" spans="1:6" ht="15.75">
      <c r="A464" s="47"/>
      <c r="B464" s="48"/>
      <c r="C464" s="48"/>
      <c r="D464" s="48"/>
      <c r="E464" s="48"/>
      <c r="F464" s="48"/>
    </row>
    <row r="465" spans="1:6" ht="15.75">
      <c r="A465" s="47"/>
      <c r="B465" s="48"/>
      <c r="C465" s="48"/>
      <c r="D465" s="48"/>
      <c r="E465" s="48"/>
      <c r="F465" s="48"/>
    </row>
    <row r="466" spans="1:6" ht="15.75">
      <c r="A466" s="47"/>
      <c r="B466" s="48"/>
      <c r="C466" s="48"/>
      <c r="D466" s="48"/>
      <c r="E466" s="48"/>
      <c r="F466" s="48"/>
    </row>
    <row r="467" spans="1:6" ht="15.75">
      <c r="A467" s="47"/>
      <c r="B467" s="48"/>
      <c r="C467" s="48"/>
      <c r="D467" s="48"/>
      <c r="E467" s="48"/>
      <c r="F467" s="48"/>
    </row>
    <row r="468" spans="1:6" ht="15.75">
      <c r="A468" s="47"/>
      <c r="B468" s="48"/>
      <c r="C468" s="48"/>
      <c r="D468" s="48"/>
      <c r="E468" s="48"/>
      <c r="F468" s="48"/>
    </row>
    <row r="469" spans="1:6" ht="15.75">
      <c r="A469" s="47"/>
      <c r="B469" s="48"/>
      <c r="C469" s="48"/>
      <c r="D469" s="48"/>
      <c r="E469" s="48"/>
      <c r="F469" s="48"/>
    </row>
    <row r="470" spans="1:6" ht="15.75">
      <c r="A470" s="47"/>
      <c r="B470" s="48"/>
      <c r="C470" s="48"/>
      <c r="D470" s="48"/>
      <c r="E470" s="48"/>
      <c r="F470" s="48"/>
    </row>
    <row r="471" spans="1:6" ht="15.75">
      <c r="A471" s="47"/>
      <c r="B471" s="48"/>
      <c r="C471" s="48"/>
      <c r="D471" s="48"/>
      <c r="E471" s="48"/>
      <c r="F471" s="48"/>
    </row>
    <row r="472" spans="1:6" ht="15.75">
      <c r="A472" s="47"/>
      <c r="B472" s="48"/>
      <c r="C472" s="48"/>
      <c r="D472" s="48"/>
      <c r="E472" s="48"/>
      <c r="F472" s="48"/>
    </row>
    <row r="473" spans="1:6" ht="15.75">
      <c r="A473" s="47"/>
      <c r="B473" s="48"/>
      <c r="C473" s="48"/>
      <c r="D473" s="48"/>
      <c r="E473" s="48"/>
      <c r="F473" s="48"/>
    </row>
    <row r="474" spans="1:6" ht="15.75">
      <c r="A474" s="47"/>
      <c r="B474" s="48"/>
      <c r="C474" s="48"/>
      <c r="D474" s="48"/>
      <c r="E474" s="48"/>
      <c r="F474" s="48"/>
    </row>
    <row r="475" spans="1:6" ht="15.75">
      <c r="A475" s="47"/>
      <c r="B475" s="48"/>
      <c r="C475" s="48"/>
      <c r="D475" s="48"/>
      <c r="E475" s="48"/>
      <c r="F475" s="48"/>
    </row>
    <row r="476" spans="1:6" ht="15.75">
      <c r="A476" s="47"/>
      <c r="B476" s="48"/>
      <c r="C476" s="48"/>
      <c r="D476" s="48"/>
      <c r="E476" s="48"/>
      <c r="F476" s="48"/>
    </row>
    <row r="477" spans="1:6" ht="15.75">
      <c r="A477" s="47"/>
      <c r="B477" s="48"/>
      <c r="C477" s="48"/>
      <c r="D477" s="48"/>
      <c r="E477" s="48"/>
      <c r="F477" s="48"/>
    </row>
    <row r="478" spans="1:6" ht="15.75">
      <c r="A478" s="47"/>
      <c r="B478" s="48"/>
      <c r="C478" s="48"/>
      <c r="D478" s="48"/>
      <c r="E478" s="48"/>
      <c r="F478" s="48"/>
    </row>
    <row r="479" spans="1:6" ht="15.75">
      <c r="A479" s="47"/>
      <c r="B479" s="48"/>
      <c r="C479" s="48"/>
      <c r="D479" s="48"/>
      <c r="E479" s="48"/>
      <c r="F479" s="48"/>
    </row>
    <row r="480" spans="1:6" ht="15.75">
      <c r="A480" s="47"/>
      <c r="B480" s="48"/>
      <c r="C480" s="48"/>
      <c r="D480" s="48"/>
      <c r="E480" s="48"/>
      <c r="F480" s="48"/>
    </row>
    <row r="481" spans="1:6" ht="15.75">
      <c r="A481" s="47"/>
      <c r="B481" s="48"/>
      <c r="C481" s="48"/>
      <c r="D481" s="48"/>
      <c r="E481" s="48"/>
      <c r="F481" s="48"/>
    </row>
    <row r="482" spans="1:6" ht="15.75">
      <c r="A482" s="47"/>
      <c r="B482" s="48"/>
      <c r="C482" s="48"/>
      <c r="D482" s="48"/>
      <c r="E482" s="48"/>
      <c r="F482" s="48"/>
    </row>
    <row r="483" spans="1:6" ht="15.75">
      <c r="A483" s="47"/>
      <c r="B483" s="48"/>
      <c r="C483" s="48"/>
      <c r="D483" s="48"/>
      <c r="E483" s="48"/>
      <c r="F483" s="48"/>
    </row>
    <row r="484" spans="1:6" ht="15.75">
      <c r="A484" s="47"/>
      <c r="B484" s="48"/>
      <c r="C484" s="48"/>
      <c r="D484" s="48"/>
      <c r="E484" s="48"/>
      <c r="F484" s="48"/>
    </row>
    <row r="485" spans="1:6" ht="15.75">
      <c r="A485" s="47"/>
      <c r="B485" s="48"/>
      <c r="C485" s="48"/>
      <c r="D485" s="48"/>
      <c r="E485" s="48"/>
      <c r="F485" s="48"/>
    </row>
    <row r="486" spans="1:6" ht="15.75">
      <c r="A486" s="47"/>
      <c r="B486" s="48"/>
      <c r="C486" s="48"/>
      <c r="D486" s="48"/>
      <c r="E486" s="48"/>
      <c r="F486" s="48"/>
    </row>
    <row r="487" spans="1:6" ht="15.75">
      <c r="A487" s="47"/>
      <c r="B487" s="48"/>
      <c r="C487" s="48"/>
      <c r="D487" s="48"/>
      <c r="E487" s="48"/>
      <c r="F487" s="48"/>
    </row>
    <row r="488" spans="1:6" ht="15.75">
      <c r="A488" s="47"/>
      <c r="B488" s="48"/>
      <c r="C488" s="48"/>
      <c r="D488" s="48"/>
      <c r="E488" s="48"/>
      <c r="F488" s="48"/>
    </row>
    <row r="489" spans="1:6" ht="15.75">
      <c r="A489" s="47"/>
      <c r="B489" s="48"/>
      <c r="C489" s="48"/>
      <c r="D489" s="48"/>
      <c r="E489" s="48"/>
      <c r="F489" s="48"/>
    </row>
    <row r="490" spans="1:6" ht="15.75">
      <c r="A490" s="47"/>
      <c r="B490" s="48"/>
      <c r="C490" s="48"/>
      <c r="D490" s="48"/>
      <c r="E490" s="48"/>
      <c r="F490" s="48"/>
    </row>
    <row r="491" spans="1:6" ht="15.75">
      <c r="A491" s="47"/>
      <c r="B491" s="48"/>
      <c r="C491" s="48"/>
      <c r="D491" s="48"/>
      <c r="E491" s="48"/>
      <c r="F491" s="48"/>
    </row>
    <row r="492" spans="1:6" ht="15.75">
      <c r="A492" s="47"/>
      <c r="B492" s="48"/>
      <c r="C492" s="48"/>
      <c r="D492" s="48"/>
      <c r="E492" s="48"/>
      <c r="F492" s="48"/>
    </row>
    <row r="493" spans="1:6" ht="15.75">
      <c r="A493" s="47"/>
      <c r="B493" s="48"/>
      <c r="C493" s="48"/>
      <c r="D493" s="48"/>
      <c r="E493" s="48"/>
      <c r="F493" s="48"/>
    </row>
    <row r="494" spans="1:6" ht="15.75">
      <c r="A494" s="47"/>
      <c r="B494" s="48"/>
      <c r="C494" s="48"/>
      <c r="D494" s="48"/>
      <c r="E494" s="48"/>
      <c r="F494" s="48"/>
    </row>
    <row r="495" spans="1:6" ht="15.75">
      <c r="A495" s="47"/>
      <c r="B495" s="48"/>
      <c r="C495" s="48"/>
      <c r="D495" s="48"/>
      <c r="E495" s="48"/>
      <c r="F495" s="48"/>
    </row>
    <row r="496" spans="1:6" ht="15.75">
      <c r="A496" s="47"/>
      <c r="B496" s="48"/>
      <c r="C496" s="48"/>
      <c r="D496" s="48"/>
      <c r="E496" s="48"/>
      <c r="F496" s="48"/>
    </row>
    <row r="497" spans="1:6" ht="15.75">
      <c r="A497" s="47"/>
      <c r="B497" s="48"/>
      <c r="C497" s="48"/>
      <c r="D497" s="48"/>
      <c r="E497" s="48"/>
      <c r="F497" s="48"/>
    </row>
    <row r="498" spans="1:6" ht="15.75">
      <c r="A498" s="47"/>
      <c r="B498" s="48"/>
      <c r="C498" s="48"/>
      <c r="D498" s="48"/>
      <c r="E498" s="48"/>
      <c r="F498" s="48"/>
    </row>
    <row r="499" spans="1:6" ht="15.75">
      <c r="A499" s="47"/>
      <c r="B499" s="48"/>
      <c r="C499" s="48"/>
      <c r="D499" s="48"/>
      <c r="E499" s="48"/>
      <c r="F499" s="48"/>
    </row>
    <row r="500" spans="1:6" ht="15.75">
      <c r="A500" s="47"/>
      <c r="B500" s="48"/>
      <c r="C500" s="48"/>
      <c r="D500" s="48"/>
      <c r="E500" s="48"/>
      <c r="F500" s="48"/>
    </row>
    <row r="501" spans="1:6" ht="15.75">
      <c r="A501" s="47"/>
      <c r="B501" s="48"/>
      <c r="C501" s="48"/>
      <c r="D501" s="48"/>
      <c r="E501" s="48"/>
      <c r="F501" s="48"/>
    </row>
    <row r="502" spans="1:6" ht="15.75">
      <c r="A502" s="47"/>
      <c r="B502" s="48"/>
      <c r="C502" s="48"/>
      <c r="D502" s="48"/>
      <c r="E502" s="48"/>
      <c r="F502" s="48"/>
    </row>
    <row r="503" spans="1:6" ht="15.75">
      <c r="A503" s="47"/>
      <c r="B503" s="48"/>
      <c r="C503" s="48"/>
      <c r="D503" s="48"/>
      <c r="E503" s="48"/>
      <c r="F503" s="48"/>
    </row>
    <row r="504" spans="1:6" ht="15.75">
      <c r="A504" s="47"/>
      <c r="B504" s="48"/>
      <c r="C504" s="48"/>
      <c r="D504" s="48"/>
      <c r="E504" s="48"/>
      <c r="F504" s="48"/>
    </row>
    <row r="505" spans="1:6" ht="15.75">
      <c r="A505" s="47"/>
      <c r="B505" s="48"/>
      <c r="C505" s="48"/>
      <c r="D505" s="48"/>
      <c r="E505" s="48"/>
      <c r="F505" s="48"/>
    </row>
    <row r="506" spans="1:6" ht="15.75">
      <c r="A506" s="47"/>
      <c r="B506" s="48"/>
      <c r="C506" s="48"/>
      <c r="D506" s="48"/>
      <c r="E506" s="48"/>
      <c r="F506" s="48"/>
    </row>
    <row r="507" spans="1:6" ht="15.75">
      <c r="A507" s="47"/>
      <c r="B507" s="48"/>
      <c r="C507" s="48"/>
      <c r="D507" s="48"/>
      <c r="E507" s="48"/>
      <c r="F507" s="48"/>
    </row>
    <row r="508" spans="1:6" ht="15.75">
      <c r="A508" s="47"/>
      <c r="B508" s="48"/>
      <c r="C508" s="48"/>
      <c r="D508" s="48"/>
      <c r="E508" s="48"/>
      <c r="F508" s="48"/>
    </row>
    <row r="509" spans="1:6" ht="15.75">
      <c r="A509" s="47"/>
      <c r="B509" s="48"/>
      <c r="C509" s="48"/>
      <c r="D509" s="48"/>
      <c r="E509" s="48"/>
      <c r="F509" s="48"/>
    </row>
    <row r="510" spans="1:6" ht="15.75">
      <c r="A510" s="47"/>
      <c r="B510" s="48"/>
      <c r="C510" s="48"/>
      <c r="D510" s="48"/>
      <c r="E510" s="48"/>
      <c r="F510" s="48"/>
    </row>
    <row r="511" spans="1:6" ht="15.75">
      <c r="A511" s="47"/>
      <c r="B511" s="48"/>
      <c r="C511" s="48"/>
      <c r="D511" s="48"/>
      <c r="E511" s="48"/>
      <c r="F511" s="48"/>
    </row>
    <row r="512" spans="1:6" ht="15.75">
      <c r="A512" s="47"/>
      <c r="B512" s="48"/>
      <c r="C512" s="48"/>
      <c r="D512" s="48"/>
      <c r="E512" s="48"/>
      <c r="F512" s="48"/>
    </row>
    <row r="513" spans="1:6" ht="15.75">
      <c r="A513" s="47"/>
      <c r="B513" s="48"/>
      <c r="C513" s="48"/>
      <c r="D513" s="48"/>
      <c r="E513" s="48"/>
      <c r="F513" s="48"/>
    </row>
    <row r="514" spans="1:6" ht="15.75">
      <c r="A514" s="47"/>
      <c r="B514" s="48"/>
      <c r="C514" s="48"/>
      <c r="D514" s="48"/>
      <c r="E514" s="48"/>
      <c r="F514" s="48"/>
    </row>
    <row r="515" spans="1:6" ht="15.75">
      <c r="A515" s="47"/>
      <c r="B515" s="48"/>
      <c r="C515" s="48"/>
      <c r="D515" s="48"/>
      <c r="E515" s="48"/>
      <c r="F515" s="48"/>
    </row>
    <row r="516" spans="1:6" ht="15.75">
      <c r="A516" s="47"/>
      <c r="B516" s="48"/>
      <c r="C516" s="48"/>
      <c r="D516" s="48"/>
      <c r="E516" s="48"/>
      <c r="F516" s="48"/>
    </row>
    <row r="517" spans="1:6" ht="15.75">
      <c r="A517" s="47"/>
      <c r="B517" s="48"/>
      <c r="C517" s="48"/>
      <c r="D517" s="48"/>
      <c r="E517" s="48"/>
      <c r="F517" s="48"/>
    </row>
    <row r="518" spans="1:6" ht="15.75">
      <c r="A518" s="47"/>
      <c r="B518" s="48"/>
      <c r="C518" s="48"/>
      <c r="D518" s="48"/>
      <c r="E518" s="48"/>
      <c r="F518" s="48"/>
    </row>
    <row r="519" spans="1:6" ht="15.75">
      <c r="A519" s="47"/>
      <c r="B519" s="48"/>
      <c r="C519" s="48"/>
      <c r="D519" s="48"/>
      <c r="E519" s="48"/>
      <c r="F519" s="48"/>
    </row>
    <row r="520" spans="1:6" ht="15.75">
      <c r="A520" s="47"/>
      <c r="B520" s="48"/>
      <c r="C520" s="48"/>
      <c r="D520" s="48"/>
      <c r="E520" s="48"/>
      <c r="F520" s="48"/>
    </row>
    <row r="521" spans="1:6" ht="15.75">
      <c r="A521" s="47"/>
      <c r="B521" s="48"/>
      <c r="C521" s="48"/>
      <c r="D521" s="48"/>
      <c r="E521" s="48"/>
      <c r="F521" s="48"/>
    </row>
    <row r="522" spans="1:6" ht="15.75">
      <c r="A522" s="47"/>
      <c r="B522" s="48"/>
      <c r="C522" s="48"/>
      <c r="D522" s="48"/>
      <c r="E522" s="48"/>
      <c r="F522" s="48"/>
    </row>
    <row r="523" spans="1:6" ht="15.75">
      <c r="A523" s="47"/>
      <c r="B523" s="48"/>
      <c r="C523" s="48"/>
      <c r="D523" s="48"/>
      <c r="E523" s="48"/>
      <c r="F523" s="48"/>
    </row>
    <row r="524" spans="1:6" ht="15.75">
      <c r="A524" s="47"/>
      <c r="B524" s="48"/>
      <c r="C524" s="48"/>
      <c r="D524" s="48"/>
      <c r="E524" s="48"/>
      <c r="F524" s="48"/>
    </row>
    <row r="525" spans="1:6" ht="15.75">
      <c r="A525" s="47"/>
      <c r="B525" s="48"/>
      <c r="C525" s="48"/>
      <c r="D525" s="48"/>
      <c r="E525" s="48"/>
      <c r="F525" s="48"/>
    </row>
    <row r="526" spans="1:6" ht="15.75">
      <c r="A526" s="47"/>
      <c r="B526" s="48"/>
      <c r="C526" s="48"/>
      <c r="D526" s="48"/>
      <c r="E526" s="48"/>
      <c r="F526" s="48"/>
    </row>
    <row r="527" spans="1:6" ht="15.75">
      <c r="A527" s="47"/>
      <c r="B527" s="48"/>
      <c r="C527" s="48"/>
      <c r="D527" s="48"/>
      <c r="E527" s="48"/>
      <c r="F527" s="48"/>
    </row>
    <row r="528" spans="1:6" ht="15.75">
      <c r="A528" s="47"/>
      <c r="B528" s="48"/>
      <c r="C528" s="48"/>
      <c r="D528" s="48"/>
      <c r="E528" s="48"/>
      <c r="F528" s="48"/>
    </row>
    <row r="529" spans="1:6" ht="15.75">
      <c r="A529" s="47"/>
      <c r="B529" s="48"/>
      <c r="C529" s="48"/>
      <c r="D529" s="48"/>
      <c r="E529" s="48"/>
      <c r="F529" s="48"/>
    </row>
    <row r="530" spans="1:6" ht="15.75">
      <c r="A530" s="47"/>
      <c r="B530" s="48"/>
      <c r="C530" s="48"/>
      <c r="D530" s="48"/>
      <c r="E530" s="48"/>
      <c r="F530" s="48"/>
    </row>
    <row r="531" spans="1:6" ht="15.75">
      <c r="A531" s="47"/>
      <c r="B531" s="48"/>
      <c r="C531" s="48"/>
      <c r="D531" s="48"/>
      <c r="E531" s="48"/>
      <c r="F531" s="48"/>
    </row>
    <row r="532" spans="1:6" ht="15.75">
      <c r="A532" s="47"/>
      <c r="B532" s="48"/>
      <c r="C532" s="48"/>
      <c r="D532" s="48"/>
      <c r="E532" s="48"/>
      <c r="F532" s="48"/>
    </row>
    <row r="533" spans="1:6" ht="15.75">
      <c r="A533" s="47"/>
      <c r="B533" s="48"/>
      <c r="C533" s="48"/>
      <c r="D533" s="48"/>
      <c r="E533" s="48"/>
      <c r="F533" s="48"/>
    </row>
    <row r="534" spans="1:6" ht="15.75">
      <c r="A534" s="47"/>
      <c r="B534" s="48"/>
      <c r="C534" s="48"/>
      <c r="D534" s="48"/>
      <c r="E534" s="48"/>
      <c r="F534" s="48"/>
    </row>
    <row r="535" spans="1:6" ht="15.75">
      <c r="A535" s="47"/>
      <c r="B535" s="48"/>
      <c r="C535" s="48"/>
      <c r="D535" s="48"/>
      <c r="E535" s="48"/>
      <c r="F535" s="48"/>
    </row>
    <row r="536" spans="1:6" ht="15.75">
      <c r="A536" s="47"/>
      <c r="B536" s="48"/>
      <c r="C536" s="48"/>
      <c r="D536" s="48"/>
      <c r="E536" s="48"/>
      <c r="F536" s="48"/>
    </row>
    <row r="537" spans="1:6" ht="15.75">
      <c r="A537" s="47"/>
      <c r="B537" s="48"/>
      <c r="C537" s="48"/>
      <c r="D537" s="48"/>
      <c r="E537" s="48"/>
      <c r="F537" s="48"/>
    </row>
    <row r="538" spans="1:6" ht="15.75">
      <c r="A538" s="47"/>
      <c r="B538" s="48"/>
      <c r="C538" s="48"/>
      <c r="D538" s="48"/>
      <c r="E538" s="48"/>
      <c r="F538" s="48"/>
    </row>
    <row r="539" spans="1:6" ht="15.75">
      <c r="A539" s="47"/>
      <c r="B539" s="48"/>
      <c r="C539" s="48"/>
      <c r="D539" s="48"/>
      <c r="E539" s="48"/>
      <c r="F539" s="48"/>
    </row>
    <row r="540" spans="1:6" ht="15.75">
      <c r="A540" s="47"/>
      <c r="B540" s="48"/>
      <c r="C540" s="48"/>
      <c r="D540" s="48"/>
      <c r="E540" s="48"/>
      <c r="F540" s="48"/>
    </row>
    <row r="541" spans="1:6" ht="15.75">
      <c r="A541" s="47"/>
      <c r="B541" s="48"/>
      <c r="C541" s="48"/>
      <c r="D541" s="48"/>
      <c r="E541" s="48"/>
      <c r="F541" s="48"/>
    </row>
    <row r="542" spans="1:6" ht="15.75">
      <c r="A542" s="47"/>
      <c r="B542" s="48"/>
      <c r="C542" s="48"/>
      <c r="D542" s="48"/>
      <c r="E542" s="48"/>
      <c r="F542" s="48"/>
    </row>
    <row r="543" spans="1:6" ht="15.75">
      <c r="A543" s="47"/>
      <c r="B543" s="48"/>
      <c r="C543" s="48"/>
      <c r="D543" s="48"/>
      <c r="E543" s="48"/>
      <c r="F543" s="48"/>
    </row>
    <row r="544" spans="1:6" ht="15.75">
      <c r="A544" s="47"/>
      <c r="B544" s="48"/>
      <c r="C544" s="48"/>
      <c r="D544" s="48"/>
      <c r="E544" s="48"/>
      <c r="F544" s="48"/>
    </row>
    <row r="545" spans="1:6" ht="15.75">
      <c r="A545" s="47"/>
      <c r="B545" s="48"/>
      <c r="C545" s="48"/>
      <c r="D545" s="48"/>
      <c r="E545" s="48"/>
      <c r="F545" s="48"/>
    </row>
    <row r="546" spans="1:6" ht="15.75">
      <c r="A546" s="47"/>
      <c r="B546" s="48"/>
      <c r="C546" s="48"/>
      <c r="D546" s="48"/>
      <c r="E546" s="48"/>
      <c r="F546" s="48"/>
    </row>
    <row r="547" spans="1:6" ht="15.75">
      <c r="A547" s="47"/>
      <c r="B547" s="48"/>
      <c r="C547" s="48"/>
      <c r="D547" s="48"/>
      <c r="E547" s="48"/>
      <c r="F547" s="48"/>
    </row>
    <row r="548" spans="1:6" ht="15.75">
      <c r="A548" s="47"/>
      <c r="B548" s="48"/>
      <c r="C548" s="48"/>
      <c r="D548" s="48"/>
      <c r="E548" s="48"/>
      <c r="F548" s="48"/>
    </row>
    <row r="549" spans="1:6" ht="15.75">
      <c r="A549" s="47"/>
      <c r="B549" s="48"/>
      <c r="C549" s="48"/>
      <c r="D549" s="48"/>
      <c r="E549" s="48"/>
      <c r="F549" s="48"/>
    </row>
    <row r="550" spans="1:6" ht="15.75">
      <c r="A550" s="47"/>
      <c r="B550" s="48"/>
      <c r="C550" s="48"/>
      <c r="D550" s="48"/>
      <c r="E550" s="48"/>
      <c r="F550" s="48"/>
    </row>
    <row r="551" spans="1:6" ht="15.75">
      <c r="A551" s="47"/>
      <c r="B551" s="48"/>
      <c r="C551" s="48"/>
      <c r="D551" s="48"/>
      <c r="E551" s="48"/>
      <c r="F551" s="48"/>
    </row>
    <row r="552" spans="1:6" ht="15.75">
      <c r="A552" s="47"/>
      <c r="B552" s="48"/>
      <c r="C552" s="48"/>
      <c r="D552" s="48"/>
      <c r="E552" s="48"/>
      <c r="F552" s="48"/>
    </row>
    <row r="553" spans="1:6" ht="15.75">
      <c r="A553" s="47"/>
      <c r="B553" s="48"/>
      <c r="C553" s="48"/>
      <c r="D553" s="48"/>
      <c r="E553" s="48"/>
      <c r="F553" s="48"/>
    </row>
    <row r="554" spans="1:6" ht="15.75">
      <c r="A554" s="47"/>
      <c r="B554" s="48"/>
      <c r="C554" s="48"/>
      <c r="D554" s="48"/>
      <c r="E554" s="48"/>
      <c r="F554" s="48"/>
    </row>
    <row r="555" spans="1:6" ht="15.75">
      <c r="A555" s="47"/>
      <c r="B555" s="48"/>
      <c r="C555" s="48"/>
      <c r="D555" s="48"/>
      <c r="E555" s="48"/>
      <c r="F555" s="48"/>
    </row>
    <row r="556" spans="1:6" ht="15.75">
      <c r="A556" s="47"/>
      <c r="B556" s="48"/>
      <c r="C556" s="48"/>
      <c r="D556" s="48"/>
      <c r="E556" s="48"/>
      <c r="F556" s="48"/>
    </row>
    <row r="557" spans="1:6" ht="15.75">
      <c r="A557" s="47"/>
      <c r="B557" s="48"/>
      <c r="C557" s="48"/>
      <c r="D557" s="48"/>
      <c r="E557" s="48"/>
      <c r="F557" s="48"/>
    </row>
    <row r="558" spans="1:6" ht="15.75">
      <c r="A558" s="47"/>
      <c r="B558" s="48"/>
      <c r="C558" s="48"/>
      <c r="D558" s="48"/>
      <c r="E558" s="48"/>
      <c r="F558" s="48"/>
    </row>
    <row r="559" spans="1:6" ht="15.75">
      <c r="A559" s="47"/>
      <c r="B559" s="48"/>
      <c r="C559" s="48"/>
      <c r="D559" s="48"/>
      <c r="E559" s="48"/>
      <c r="F559" s="48"/>
    </row>
    <row r="560" spans="1:6" ht="15.75">
      <c r="A560" s="47"/>
      <c r="B560" s="48"/>
      <c r="C560" s="48"/>
      <c r="D560" s="48"/>
      <c r="E560" s="48"/>
      <c r="F560" s="48"/>
    </row>
    <row r="561" spans="1:6" ht="15.75">
      <c r="A561" s="47"/>
      <c r="B561" s="48"/>
      <c r="C561" s="48"/>
      <c r="D561" s="48"/>
      <c r="E561" s="48"/>
      <c r="F561" s="48"/>
    </row>
    <row r="562" spans="1:6" ht="15.75">
      <c r="A562" s="47"/>
      <c r="B562" s="48"/>
      <c r="C562" s="48"/>
      <c r="D562" s="48"/>
      <c r="E562" s="48"/>
      <c r="F562" s="48"/>
    </row>
    <row r="563" spans="1:6" ht="15.75">
      <c r="A563" s="47"/>
      <c r="B563" s="48"/>
      <c r="C563" s="48"/>
      <c r="D563" s="48"/>
      <c r="E563" s="48"/>
      <c r="F563" s="48"/>
    </row>
    <row r="564" spans="1:6" ht="15.75">
      <c r="A564" s="47"/>
      <c r="B564" s="48"/>
      <c r="C564" s="48"/>
      <c r="D564" s="48"/>
      <c r="E564" s="48"/>
      <c r="F564" s="48"/>
    </row>
    <row r="565" spans="1:6" ht="15.75">
      <c r="A565" s="47"/>
      <c r="B565" s="48"/>
      <c r="C565" s="48"/>
      <c r="D565" s="48"/>
      <c r="E565" s="48"/>
      <c r="F565" s="48"/>
    </row>
    <row r="566" spans="1:6" ht="15.75">
      <c r="A566" s="47"/>
      <c r="B566" s="48"/>
      <c r="C566" s="48"/>
      <c r="D566" s="48"/>
      <c r="E566" s="48"/>
      <c r="F566" s="48"/>
    </row>
    <row r="567" spans="1:6" ht="15.75">
      <c r="A567" s="47"/>
      <c r="B567" s="48"/>
      <c r="C567" s="48"/>
      <c r="D567" s="48"/>
      <c r="E567" s="48"/>
      <c r="F567" s="48"/>
    </row>
    <row r="568" spans="1:6" ht="15.75">
      <c r="A568" s="47"/>
      <c r="B568" s="48"/>
      <c r="C568" s="48"/>
      <c r="D568" s="48"/>
      <c r="E568" s="48"/>
      <c r="F568" s="48"/>
    </row>
    <row r="569" spans="1:6" ht="15.75">
      <c r="A569" s="47"/>
      <c r="B569" s="48"/>
      <c r="C569" s="48"/>
      <c r="D569" s="48"/>
      <c r="E569" s="48"/>
      <c r="F569" s="48"/>
    </row>
    <row r="570" spans="1:6" ht="15.75">
      <c r="A570" s="47"/>
      <c r="B570" s="48"/>
      <c r="C570" s="48"/>
      <c r="D570" s="48"/>
      <c r="E570" s="48"/>
      <c r="F570" s="48"/>
    </row>
    <row r="571" spans="1:6" ht="15.75">
      <c r="A571" s="47"/>
      <c r="B571" s="48"/>
      <c r="C571" s="48"/>
      <c r="D571" s="48"/>
      <c r="E571" s="48"/>
      <c r="F571" s="48"/>
    </row>
    <row r="572" spans="1:6" ht="15.75">
      <c r="A572" s="47"/>
      <c r="B572" s="48"/>
      <c r="C572" s="48"/>
      <c r="D572" s="48"/>
      <c r="E572" s="48"/>
      <c r="F572" s="48"/>
    </row>
    <row r="573" spans="1:6" ht="15.75">
      <c r="A573" s="47"/>
      <c r="B573" s="48"/>
      <c r="C573" s="48"/>
      <c r="D573" s="48"/>
      <c r="E573" s="48"/>
      <c r="F573" s="48"/>
    </row>
    <row r="574" spans="1:6" ht="15.75">
      <c r="A574" s="47"/>
      <c r="B574" s="48"/>
      <c r="C574" s="48"/>
      <c r="D574" s="48"/>
      <c r="E574" s="48"/>
      <c r="F574" s="48"/>
    </row>
    <row r="575" spans="1:6" ht="15.75">
      <c r="A575" s="47"/>
      <c r="B575" s="48"/>
      <c r="C575" s="48"/>
      <c r="D575" s="48"/>
      <c r="E575" s="48"/>
      <c r="F575" s="48"/>
    </row>
    <row r="576" spans="1:6" ht="15.75">
      <c r="A576" s="47"/>
      <c r="B576" s="48"/>
      <c r="C576" s="48"/>
      <c r="D576" s="48"/>
      <c r="E576" s="48"/>
      <c r="F576" s="48"/>
    </row>
    <row r="577" spans="1:6" ht="15.75">
      <c r="A577" s="47"/>
      <c r="B577" s="48"/>
      <c r="C577" s="48"/>
      <c r="D577" s="48"/>
      <c r="E577" s="48"/>
      <c r="F577" s="48"/>
    </row>
    <row r="578" spans="1:6" ht="15.75">
      <c r="A578" s="47"/>
      <c r="B578" s="48"/>
      <c r="C578" s="48"/>
      <c r="D578" s="48"/>
      <c r="E578" s="48"/>
      <c r="F578" s="48"/>
    </row>
    <row r="579" spans="1:6" ht="15.75">
      <c r="A579" s="47"/>
      <c r="B579" s="48"/>
      <c r="C579" s="48"/>
      <c r="D579" s="48"/>
      <c r="E579" s="48"/>
      <c r="F579" s="48"/>
    </row>
    <row r="580" spans="1:6" ht="15.75">
      <c r="A580" s="47"/>
      <c r="B580" s="48"/>
      <c r="C580" s="48"/>
      <c r="D580" s="48"/>
      <c r="E580" s="48"/>
      <c r="F580" s="48"/>
    </row>
    <row r="581" spans="1:6" ht="15.75">
      <c r="A581" s="47"/>
      <c r="B581" s="48"/>
      <c r="C581" s="48"/>
      <c r="D581" s="48"/>
      <c r="E581" s="48"/>
      <c r="F581" s="48"/>
    </row>
    <row r="582" spans="1:6" ht="15.75">
      <c r="A582" s="47"/>
      <c r="B582" s="48"/>
      <c r="C582" s="48"/>
      <c r="D582" s="48"/>
      <c r="E582" s="48"/>
      <c r="F582" s="48"/>
    </row>
    <row r="583" spans="1:6" ht="15.75">
      <c r="A583" s="47"/>
      <c r="B583" s="48"/>
      <c r="C583" s="48"/>
      <c r="D583" s="48"/>
      <c r="E583" s="48"/>
      <c r="F583" s="48"/>
    </row>
    <row r="584" spans="1:6" ht="15.75">
      <c r="A584" s="47"/>
      <c r="B584" s="48"/>
      <c r="C584" s="48"/>
      <c r="D584" s="48"/>
      <c r="E584" s="48"/>
      <c r="F584" s="48"/>
    </row>
    <row r="585" spans="1:6" ht="15.75">
      <c r="A585" s="47"/>
      <c r="B585" s="48"/>
      <c r="C585" s="48"/>
      <c r="D585" s="48"/>
      <c r="E585" s="48"/>
      <c r="F585" s="48"/>
    </row>
    <row r="586" spans="1:6" ht="15.75">
      <c r="A586" s="47"/>
      <c r="B586" s="48"/>
      <c r="C586" s="48"/>
      <c r="D586" s="48"/>
      <c r="E586" s="48"/>
      <c r="F586" s="48"/>
    </row>
    <row r="587" spans="1:6" ht="15.75">
      <c r="A587" s="47"/>
      <c r="B587" s="48"/>
      <c r="C587" s="48"/>
      <c r="D587" s="48"/>
      <c r="E587" s="48"/>
      <c r="F587" s="48"/>
    </row>
    <row r="588" spans="1:6" ht="15.75">
      <c r="A588" s="47"/>
      <c r="B588" s="48"/>
      <c r="C588" s="48"/>
      <c r="D588" s="48"/>
      <c r="E588" s="48"/>
      <c r="F588" s="48"/>
    </row>
    <row r="589" spans="1:6" ht="15.75">
      <c r="A589" s="47"/>
      <c r="B589" s="48"/>
      <c r="C589" s="48"/>
      <c r="D589" s="48"/>
      <c r="E589" s="48"/>
      <c r="F589" s="48"/>
    </row>
    <row r="590" spans="1:6" ht="15.75">
      <c r="A590" s="47"/>
      <c r="B590" s="48"/>
      <c r="C590" s="48"/>
      <c r="D590" s="48"/>
      <c r="E590" s="48"/>
      <c r="F590" s="48"/>
    </row>
    <row r="591" spans="1:6" ht="15.75">
      <c r="A591" s="47"/>
      <c r="B591" s="48"/>
      <c r="C591" s="48"/>
      <c r="D591" s="48"/>
      <c r="E591" s="48"/>
      <c r="F591" s="48"/>
    </row>
    <row r="592" spans="1:6" ht="15.75">
      <c r="A592" s="47"/>
      <c r="B592" s="48"/>
      <c r="C592" s="48"/>
      <c r="D592" s="48"/>
      <c r="E592" s="48"/>
      <c r="F592" s="48"/>
    </row>
    <row r="593" spans="1:6" ht="15.75">
      <c r="A593" s="47"/>
      <c r="B593" s="48"/>
      <c r="C593" s="48"/>
      <c r="D593" s="48"/>
      <c r="E593" s="48"/>
      <c r="F593" s="48"/>
    </row>
    <row r="594" spans="1:6" ht="15.75">
      <c r="A594" s="47"/>
      <c r="B594" s="48"/>
      <c r="C594" s="48"/>
      <c r="D594" s="48"/>
      <c r="E594" s="48"/>
      <c r="F594" s="48"/>
    </row>
    <row r="595" spans="1:6" ht="15.75">
      <c r="A595" s="47"/>
      <c r="B595" s="48"/>
      <c r="C595" s="48"/>
      <c r="D595" s="48"/>
      <c r="E595" s="48"/>
      <c r="F595" s="48"/>
    </row>
    <row r="596" spans="1:6" ht="15.75">
      <c r="A596" s="47"/>
      <c r="B596" s="48"/>
      <c r="C596" s="48"/>
      <c r="D596" s="48"/>
      <c r="E596" s="48"/>
      <c r="F596" s="48"/>
    </row>
    <row r="597" spans="1:6" ht="15.75">
      <c r="A597" s="47"/>
      <c r="B597" s="48"/>
      <c r="C597" s="48"/>
      <c r="D597" s="48"/>
      <c r="E597" s="48"/>
      <c r="F597" s="48"/>
    </row>
    <row r="598" spans="1:6" ht="15.75">
      <c r="A598" s="47"/>
      <c r="B598" s="48"/>
      <c r="C598" s="48"/>
      <c r="D598" s="48"/>
      <c r="E598" s="48"/>
      <c r="F598" s="48"/>
    </row>
    <row r="599" spans="1:6" ht="15.75">
      <c r="A599" s="47"/>
      <c r="B599" s="48"/>
      <c r="C599" s="48"/>
      <c r="D599" s="48"/>
      <c r="E599" s="48"/>
      <c r="F599" s="48"/>
    </row>
    <row r="600" spans="1:6" ht="15.75">
      <c r="A600" s="47"/>
      <c r="B600" s="48"/>
      <c r="C600" s="48"/>
      <c r="D600" s="48"/>
      <c r="E600" s="48"/>
      <c r="F600" s="48"/>
    </row>
    <row r="601" spans="1:6" ht="15.75">
      <c r="A601" s="47"/>
      <c r="B601" s="48"/>
      <c r="C601" s="48"/>
      <c r="D601" s="48"/>
      <c r="E601" s="48"/>
      <c r="F601" s="48"/>
    </row>
    <row r="602" spans="1:6" ht="15.75">
      <c r="A602" s="47"/>
      <c r="B602" s="48"/>
      <c r="C602" s="48"/>
      <c r="D602" s="48"/>
      <c r="E602" s="48"/>
      <c r="F602" s="48"/>
    </row>
    <row r="603" spans="1:6" ht="15.75">
      <c r="A603" s="47"/>
      <c r="B603" s="48"/>
      <c r="C603" s="48"/>
      <c r="D603" s="48"/>
      <c r="E603" s="48"/>
      <c r="F603" s="48"/>
    </row>
    <row r="604" spans="1:6" ht="15.75">
      <c r="A604" s="47"/>
      <c r="B604" s="48"/>
      <c r="C604" s="48"/>
      <c r="D604" s="48"/>
      <c r="E604" s="48"/>
      <c r="F604" s="48"/>
    </row>
    <row r="605" spans="1:6" ht="15.75">
      <c r="A605" s="47"/>
      <c r="B605" s="48"/>
      <c r="C605" s="48"/>
      <c r="D605" s="48"/>
      <c r="E605" s="48"/>
      <c r="F605" s="48"/>
    </row>
    <row r="606" spans="1:6" ht="15.75">
      <c r="A606" s="47"/>
      <c r="B606" s="48"/>
      <c r="C606" s="48"/>
      <c r="D606" s="48"/>
      <c r="E606" s="48"/>
      <c r="F606" s="48"/>
    </row>
    <row r="607" spans="1:6" ht="15.75">
      <c r="A607" s="47"/>
      <c r="B607" s="48"/>
      <c r="C607" s="48"/>
      <c r="D607" s="48"/>
      <c r="E607" s="48"/>
      <c r="F607" s="48"/>
    </row>
    <row r="608" spans="1:6" ht="15.75">
      <c r="A608" s="47"/>
      <c r="B608" s="48"/>
      <c r="C608" s="48"/>
      <c r="D608" s="48"/>
      <c r="E608" s="48"/>
      <c r="F608" s="48"/>
    </row>
    <row r="609" spans="1:6" ht="15.75">
      <c r="A609" s="47"/>
      <c r="B609" s="48"/>
      <c r="C609" s="48"/>
      <c r="D609" s="48"/>
      <c r="E609" s="48"/>
      <c r="F609" s="48"/>
    </row>
    <row r="610" spans="1:6" ht="15.75">
      <c r="A610" s="47"/>
      <c r="B610" s="48"/>
      <c r="C610" s="48"/>
      <c r="D610" s="48"/>
      <c r="E610" s="48"/>
      <c r="F610" s="48"/>
    </row>
    <row r="611" spans="1:6" ht="15.75">
      <c r="A611" s="47"/>
      <c r="B611" s="48"/>
      <c r="C611" s="48"/>
      <c r="D611" s="48"/>
      <c r="E611" s="48"/>
      <c r="F611" s="48"/>
    </row>
    <row r="612" spans="1:6" ht="15.75">
      <c r="A612" s="47"/>
      <c r="B612" s="48"/>
      <c r="C612" s="48"/>
      <c r="D612" s="48"/>
      <c r="E612" s="48"/>
      <c r="F612" s="48"/>
    </row>
    <row r="613" spans="1:6" ht="15.75">
      <c r="A613" s="47"/>
      <c r="B613" s="48"/>
      <c r="C613" s="48"/>
      <c r="D613" s="48"/>
      <c r="E613" s="48"/>
      <c r="F613" s="48"/>
    </row>
    <row r="614" spans="1:6" ht="15.75">
      <c r="A614" s="47"/>
      <c r="B614" s="48"/>
      <c r="C614" s="48"/>
      <c r="D614" s="48"/>
      <c r="E614" s="48"/>
      <c r="F614" s="48"/>
    </row>
    <row r="615" spans="1:6" ht="15.75">
      <c r="A615" s="47"/>
      <c r="B615" s="48"/>
      <c r="C615" s="48"/>
      <c r="D615" s="48"/>
      <c r="E615" s="48"/>
      <c r="F615" s="48"/>
    </row>
    <row r="616" spans="1:6" ht="15.75">
      <c r="A616" s="47"/>
      <c r="B616" s="48"/>
      <c r="C616" s="48"/>
      <c r="D616" s="48"/>
      <c r="E616" s="48"/>
      <c r="F616" s="48"/>
    </row>
    <row r="617" spans="1:6" ht="15.75">
      <c r="A617" s="47"/>
      <c r="B617" s="48"/>
      <c r="C617" s="48"/>
      <c r="D617" s="48"/>
      <c r="E617" s="48"/>
      <c r="F617" s="48"/>
    </row>
    <row r="618" spans="1:6" ht="15.75">
      <c r="A618" s="47"/>
      <c r="B618" s="48"/>
      <c r="C618" s="48"/>
      <c r="D618" s="48"/>
      <c r="E618" s="48"/>
      <c r="F618" s="48"/>
    </row>
    <row r="619" spans="1:6" ht="15.75">
      <c r="A619" s="47"/>
      <c r="B619" s="48"/>
      <c r="C619" s="48"/>
      <c r="D619" s="48"/>
      <c r="E619" s="48"/>
      <c r="F619" s="48"/>
    </row>
    <row r="620" spans="1:6" ht="15.75">
      <c r="A620" s="47"/>
      <c r="B620" s="48"/>
      <c r="C620" s="48"/>
      <c r="D620" s="48"/>
      <c r="E620" s="48"/>
      <c r="F620" s="48"/>
    </row>
    <row r="621" spans="1:6" ht="15.75">
      <c r="A621" s="47"/>
      <c r="B621" s="48"/>
      <c r="C621" s="48"/>
      <c r="D621" s="48"/>
      <c r="E621" s="48"/>
      <c r="F621" s="48"/>
    </row>
    <row r="622" spans="1:6" ht="15.75">
      <c r="A622" s="47"/>
      <c r="B622" s="48"/>
      <c r="C622" s="48"/>
      <c r="D622" s="48"/>
      <c r="E622" s="48"/>
      <c r="F622" s="48"/>
    </row>
    <row r="623" spans="1:6" ht="15.75">
      <c r="A623" s="47"/>
      <c r="B623" s="48"/>
      <c r="C623" s="48"/>
      <c r="D623" s="48"/>
      <c r="E623" s="48"/>
      <c r="F623" s="48"/>
    </row>
    <row r="624" spans="1:6" ht="15.75">
      <c r="A624" s="47"/>
      <c r="B624" s="48"/>
      <c r="C624" s="48"/>
      <c r="D624" s="48"/>
      <c r="E624" s="48"/>
      <c r="F624" s="48"/>
    </row>
    <row r="625" spans="1:6" ht="15.75">
      <c r="A625" s="47"/>
      <c r="B625" s="48"/>
      <c r="C625" s="48"/>
      <c r="D625" s="48"/>
      <c r="E625" s="48"/>
      <c r="F625" s="48"/>
    </row>
    <row r="626" spans="1:6" ht="15.75">
      <c r="A626" s="47"/>
      <c r="B626" s="48"/>
      <c r="C626" s="48"/>
      <c r="D626" s="48"/>
      <c r="E626" s="48"/>
      <c r="F626" s="48"/>
    </row>
    <row r="627" spans="1:6" ht="15.75">
      <c r="A627" s="47"/>
      <c r="B627" s="48"/>
      <c r="C627" s="48"/>
      <c r="D627" s="48"/>
      <c r="E627" s="48"/>
      <c r="F627" s="48"/>
    </row>
    <row r="628" spans="1:6" ht="15.75">
      <c r="A628" s="47"/>
      <c r="B628" s="48"/>
      <c r="C628" s="48"/>
      <c r="D628" s="48"/>
      <c r="E628" s="48"/>
      <c r="F628" s="48"/>
    </row>
    <row r="629" spans="1:6" ht="15.75">
      <c r="A629" s="47"/>
      <c r="B629" s="48"/>
      <c r="C629" s="48"/>
      <c r="D629" s="48"/>
      <c r="E629" s="48"/>
      <c r="F629" s="48"/>
    </row>
    <row r="630" spans="1:6" ht="15.75">
      <c r="A630" s="47"/>
      <c r="B630" s="48"/>
      <c r="C630" s="48"/>
      <c r="D630" s="48"/>
      <c r="E630" s="48"/>
      <c r="F630" s="48"/>
    </row>
    <row r="631" spans="1:6" ht="15.75">
      <c r="A631" s="47"/>
      <c r="B631" s="48"/>
      <c r="C631" s="48"/>
      <c r="D631" s="48"/>
      <c r="E631" s="48"/>
      <c r="F631" s="48"/>
    </row>
    <row r="632" spans="1:6" ht="15.75">
      <c r="A632" s="47"/>
      <c r="B632" s="48"/>
      <c r="C632" s="48"/>
      <c r="D632" s="48"/>
      <c r="E632" s="48"/>
      <c r="F632" s="48"/>
    </row>
    <row r="633" spans="1:6" ht="15.75">
      <c r="A633" s="47"/>
      <c r="B633" s="48"/>
      <c r="C633" s="48"/>
      <c r="D633" s="48"/>
      <c r="E633" s="48"/>
      <c r="F633" s="48"/>
    </row>
    <row r="634" spans="1:6" ht="15.75">
      <c r="A634" s="47"/>
      <c r="B634" s="48"/>
      <c r="C634" s="48"/>
      <c r="D634" s="48"/>
      <c r="E634" s="48"/>
      <c r="F634" s="48"/>
    </row>
    <row r="635" spans="1:6" ht="15.75">
      <c r="A635" s="47"/>
      <c r="B635" s="48"/>
      <c r="C635" s="48"/>
      <c r="D635" s="48"/>
      <c r="E635" s="48"/>
      <c r="F635" s="48"/>
    </row>
    <row r="636" spans="1:6" ht="15.75">
      <c r="A636" s="47"/>
      <c r="B636" s="48"/>
      <c r="C636" s="48"/>
      <c r="D636" s="48"/>
      <c r="E636" s="48"/>
      <c r="F636" s="48"/>
    </row>
    <row r="637" spans="1:6" ht="15.75">
      <c r="A637" s="47"/>
      <c r="B637" s="48"/>
      <c r="C637" s="48"/>
      <c r="D637" s="48"/>
      <c r="E637" s="48"/>
      <c r="F637" s="48"/>
    </row>
    <row r="638" spans="1:6" ht="15.75">
      <c r="A638" s="47"/>
      <c r="B638" s="48"/>
      <c r="C638" s="48"/>
      <c r="D638" s="48"/>
      <c r="E638" s="48"/>
      <c r="F638" s="48"/>
    </row>
    <row r="639" spans="1:6" ht="15.75">
      <c r="A639" s="47"/>
      <c r="B639" s="48"/>
      <c r="C639" s="48"/>
      <c r="D639" s="48"/>
      <c r="E639" s="48"/>
      <c r="F639" s="48"/>
    </row>
    <row r="640" spans="1:6" ht="15.75">
      <c r="A640" s="47"/>
      <c r="B640" s="48"/>
      <c r="C640" s="48"/>
      <c r="D640" s="48"/>
      <c r="E640" s="48"/>
      <c r="F640" s="48"/>
    </row>
    <row r="641" spans="1:6" ht="15.75">
      <c r="A641" s="47"/>
      <c r="B641" s="48"/>
      <c r="C641" s="48"/>
      <c r="D641" s="48"/>
      <c r="E641" s="48"/>
      <c r="F641" s="48"/>
    </row>
    <row r="642" spans="1:6" ht="15.75">
      <c r="A642" s="47"/>
      <c r="B642" s="48"/>
      <c r="C642" s="48"/>
      <c r="D642" s="48"/>
      <c r="E642" s="48"/>
      <c r="F642" s="48"/>
    </row>
    <row r="643" spans="1:6" ht="15.75">
      <c r="A643" s="47"/>
      <c r="B643" s="48"/>
      <c r="C643" s="48"/>
      <c r="D643" s="48"/>
      <c r="E643" s="48"/>
      <c r="F643" s="48"/>
    </row>
    <row r="644" spans="1:6" ht="15.75">
      <c r="A644" s="47"/>
      <c r="B644" s="48"/>
      <c r="C644" s="48"/>
      <c r="D644" s="48"/>
      <c r="E644" s="48"/>
      <c r="F644" s="48"/>
    </row>
    <row r="645" spans="1:6" ht="15.75">
      <c r="A645" s="47"/>
      <c r="B645" s="48"/>
      <c r="C645" s="48"/>
      <c r="D645" s="48"/>
      <c r="E645" s="48"/>
      <c r="F645" s="48"/>
    </row>
    <row r="646" spans="1:6" ht="15.75">
      <c r="A646" s="47"/>
      <c r="B646" s="48"/>
      <c r="C646" s="48"/>
      <c r="D646" s="48"/>
      <c r="E646" s="48"/>
      <c r="F646" s="48"/>
    </row>
    <row r="647" spans="1:6" ht="15.75">
      <c r="A647" s="47"/>
      <c r="B647" s="48"/>
      <c r="C647" s="48"/>
      <c r="D647" s="48"/>
      <c r="E647" s="48"/>
      <c r="F647" s="48"/>
    </row>
    <row r="648" spans="1:6" ht="15.75">
      <c r="A648" s="47"/>
      <c r="B648" s="48"/>
      <c r="C648" s="48"/>
      <c r="D648" s="48"/>
      <c r="E648" s="48"/>
      <c r="F648" s="48"/>
    </row>
    <row r="649" spans="1:6" ht="15.75">
      <c r="A649" s="47"/>
      <c r="B649" s="48"/>
      <c r="C649" s="48"/>
      <c r="D649" s="48"/>
      <c r="E649" s="48"/>
      <c r="F649" s="48"/>
    </row>
    <row r="650" spans="1:6" ht="15.75">
      <c r="A650" s="47"/>
      <c r="B650" s="48"/>
      <c r="C650" s="48"/>
      <c r="D650" s="48"/>
      <c r="E650" s="48"/>
      <c r="F650" s="48"/>
    </row>
    <row r="651" spans="1:6" ht="15.75">
      <c r="A651" s="47"/>
      <c r="B651" s="48"/>
      <c r="C651" s="48"/>
      <c r="D651" s="48"/>
      <c r="E651" s="48"/>
      <c r="F651" s="48"/>
    </row>
    <row r="652" spans="1:6" ht="15.75">
      <c r="A652" s="47"/>
      <c r="B652" s="48"/>
      <c r="C652" s="48"/>
      <c r="D652" s="48"/>
      <c r="E652" s="48"/>
      <c r="F652" s="48"/>
    </row>
    <row r="653" spans="1:6" ht="15.75">
      <c r="A653" s="47"/>
      <c r="B653" s="48"/>
      <c r="C653" s="48"/>
      <c r="D653" s="48"/>
      <c r="E653" s="48"/>
      <c r="F653" s="48"/>
    </row>
    <row r="654" spans="1:6" ht="15.75">
      <c r="A654" s="47"/>
      <c r="B654" s="48"/>
      <c r="C654" s="48"/>
      <c r="D654" s="48"/>
      <c r="E654" s="48"/>
      <c r="F654" s="48"/>
    </row>
    <row r="655" spans="1:6" ht="15.75">
      <c r="A655" s="47"/>
      <c r="B655" s="48"/>
      <c r="C655" s="48"/>
      <c r="D655" s="48"/>
      <c r="E655" s="48"/>
      <c r="F655" s="48"/>
    </row>
    <row r="656" spans="1:6" ht="15.75">
      <c r="A656" s="47"/>
      <c r="B656" s="48"/>
      <c r="C656" s="48"/>
      <c r="D656" s="48"/>
      <c r="E656" s="48"/>
      <c r="F656" s="48"/>
    </row>
    <row r="657" spans="1:6" ht="15.75">
      <c r="A657" s="47"/>
      <c r="B657" s="48"/>
      <c r="C657" s="48"/>
      <c r="D657" s="48"/>
      <c r="E657" s="48"/>
      <c r="F657" s="48"/>
    </row>
    <row r="658" spans="1:6" ht="15.75">
      <c r="A658" s="47"/>
      <c r="B658" s="48"/>
      <c r="C658" s="48"/>
      <c r="D658" s="48"/>
      <c r="E658" s="48"/>
      <c r="F658" s="48"/>
    </row>
    <row r="659" spans="1:6" ht="15.75">
      <c r="A659" s="47"/>
      <c r="B659" s="48"/>
      <c r="C659" s="48"/>
      <c r="D659" s="48"/>
      <c r="E659" s="48"/>
      <c r="F659" s="48"/>
    </row>
    <row r="660" spans="1:6" ht="15.75">
      <c r="A660" s="47"/>
      <c r="B660" s="48"/>
      <c r="C660" s="48"/>
      <c r="D660" s="48"/>
      <c r="E660" s="48"/>
      <c r="F660" s="48"/>
    </row>
    <row r="661" spans="1:6">
      <c r="B661" s="48"/>
      <c r="C661" s="48"/>
      <c r="D661" s="48"/>
      <c r="E661" s="48"/>
      <c r="F661" s="48"/>
    </row>
    <row r="662" spans="1:6">
      <c r="B662" s="48"/>
      <c r="C662" s="48"/>
      <c r="D662" s="48"/>
      <c r="E662" s="48"/>
      <c r="F662" s="48"/>
    </row>
    <row r="663" spans="1:6">
      <c r="B663" s="48"/>
      <c r="C663" s="48"/>
      <c r="D663" s="48"/>
      <c r="E663" s="48"/>
      <c r="F663" s="48"/>
    </row>
    <row r="664" spans="1:6">
      <c r="B664" s="48"/>
      <c r="C664" s="48"/>
      <c r="D664" s="48"/>
      <c r="E664" s="48"/>
      <c r="F664" s="48"/>
    </row>
    <row r="665" spans="1:6">
      <c r="B665" s="48"/>
      <c r="C665" s="48"/>
      <c r="D665" s="48"/>
      <c r="E665" s="48"/>
      <c r="F665" s="48"/>
    </row>
    <row r="666" spans="1:6">
      <c r="B666" s="48"/>
      <c r="C666" s="48"/>
      <c r="D666" s="48"/>
      <c r="E666" s="48"/>
      <c r="F666" s="48"/>
    </row>
    <row r="667" spans="1:6">
      <c r="B667" s="48"/>
      <c r="C667" s="48"/>
      <c r="D667" s="48"/>
      <c r="E667" s="48"/>
      <c r="F667" s="48"/>
    </row>
    <row r="668" spans="1:6">
      <c r="B668" s="48"/>
      <c r="C668" s="48"/>
      <c r="D668" s="48"/>
      <c r="E668" s="48"/>
      <c r="F668" s="48"/>
    </row>
    <row r="669" spans="1:6">
      <c r="B669" s="48"/>
      <c r="C669" s="48"/>
      <c r="D669" s="48"/>
      <c r="E669" s="48"/>
      <c r="F669" s="48"/>
    </row>
    <row r="670" spans="1:6">
      <c r="B670" s="48"/>
      <c r="C670" s="48"/>
      <c r="D670" s="48"/>
      <c r="E670" s="48"/>
      <c r="F670" s="48"/>
    </row>
    <row r="671" spans="1:6">
      <c r="B671" s="48"/>
      <c r="C671" s="48"/>
      <c r="D671" s="48"/>
      <c r="E671" s="48"/>
      <c r="F671" s="48"/>
    </row>
    <row r="672" spans="1:6">
      <c r="B672" s="48"/>
      <c r="C672" s="48"/>
      <c r="D672" s="48"/>
      <c r="E672" s="48"/>
      <c r="F672" s="48"/>
    </row>
    <row r="673" spans="2:6">
      <c r="B673" s="48"/>
      <c r="C673" s="48"/>
      <c r="D673" s="48"/>
      <c r="E673" s="48"/>
      <c r="F673" s="48"/>
    </row>
    <row r="674" spans="2:6">
      <c r="B674" s="48"/>
      <c r="C674" s="48"/>
      <c r="D674" s="48"/>
      <c r="E674" s="48"/>
      <c r="F674" s="48"/>
    </row>
    <row r="675" spans="2:6">
      <c r="B675" s="48"/>
      <c r="C675" s="48"/>
      <c r="D675" s="48"/>
      <c r="E675" s="48"/>
      <c r="F675" s="48"/>
    </row>
    <row r="676" spans="2:6">
      <c r="B676" s="48"/>
      <c r="C676" s="48"/>
      <c r="D676" s="48"/>
      <c r="E676" s="48"/>
      <c r="F676" s="48"/>
    </row>
    <row r="677" spans="2:6">
      <c r="B677" s="48"/>
      <c r="C677" s="48"/>
      <c r="D677" s="48"/>
      <c r="E677" s="48"/>
      <c r="F677" s="48"/>
    </row>
    <row r="678" spans="2:6">
      <c r="B678" s="48"/>
      <c r="C678" s="48"/>
      <c r="D678" s="48"/>
      <c r="E678" s="48"/>
      <c r="F678" s="48"/>
    </row>
    <row r="679" spans="2:6">
      <c r="B679" s="48"/>
      <c r="C679" s="48"/>
      <c r="D679" s="48"/>
      <c r="E679" s="48"/>
      <c r="F679" s="48"/>
    </row>
    <row r="680" spans="2:6">
      <c r="B680" s="48"/>
      <c r="C680" s="48"/>
      <c r="D680" s="48"/>
      <c r="E680" s="48"/>
      <c r="F680" s="48"/>
    </row>
    <row r="681" spans="2:6">
      <c r="B681" s="48"/>
      <c r="C681" s="48"/>
      <c r="D681" s="48"/>
      <c r="E681" s="48"/>
      <c r="F681" s="48"/>
    </row>
    <row r="682" spans="2:6">
      <c r="B682" s="48"/>
      <c r="C682" s="48"/>
      <c r="D682" s="48"/>
      <c r="E682" s="48"/>
      <c r="F682" s="48"/>
    </row>
    <row r="683" spans="2:6">
      <c r="B683" s="48"/>
      <c r="C683" s="48"/>
      <c r="D683" s="48"/>
      <c r="E683" s="48"/>
      <c r="F683" s="48"/>
    </row>
    <row r="684" spans="2:6">
      <c r="B684" s="48"/>
      <c r="C684" s="48"/>
      <c r="D684" s="48"/>
      <c r="E684" s="48"/>
      <c r="F684" s="48"/>
    </row>
    <row r="685" spans="2:6">
      <c r="B685" s="48"/>
      <c r="C685" s="48"/>
      <c r="D685" s="48"/>
      <c r="E685" s="48"/>
      <c r="F685" s="48"/>
    </row>
    <row r="686" spans="2:6">
      <c r="B686" s="48"/>
      <c r="C686" s="48"/>
      <c r="D686" s="48"/>
      <c r="E686" s="48"/>
      <c r="F686" s="48"/>
    </row>
    <row r="687" spans="2:6">
      <c r="B687" s="48"/>
      <c r="C687" s="48"/>
      <c r="D687" s="48"/>
      <c r="E687" s="48"/>
      <c r="F687" s="48"/>
    </row>
    <row r="688" spans="2:6">
      <c r="B688" s="48"/>
      <c r="C688" s="48"/>
      <c r="D688" s="48"/>
      <c r="E688" s="48"/>
      <c r="F688" s="48"/>
    </row>
    <row r="689" spans="2:6">
      <c r="B689" s="48"/>
      <c r="C689" s="48"/>
      <c r="D689" s="48"/>
      <c r="E689" s="48"/>
      <c r="F689" s="48"/>
    </row>
    <row r="690" spans="2:6">
      <c r="B690" s="48"/>
      <c r="C690" s="48"/>
      <c r="D690" s="48"/>
      <c r="E690" s="48"/>
      <c r="F690" s="48"/>
    </row>
    <row r="691" spans="2:6">
      <c r="B691" s="48"/>
      <c r="C691" s="48"/>
      <c r="D691" s="48"/>
      <c r="E691" s="48"/>
      <c r="F691" s="48"/>
    </row>
    <row r="692" spans="2:6">
      <c r="B692" s="48"/>
      <c r="C692" s="48"/>
      <c r="D692" s="48"/>
      <c r="E692" s="48"/>
      <c r="F692" s="48"/>
    </row>
    <row r="693" spans="2:6">
      <c r="B693" s="48"/>
      <c r="C693" s="48"/>
      <c r="D693" s="48"/>
      <c r="E693" s="48"/>
      <c r="F693" s="48"/>
    </row>
    <row r="694" spans="2:6">
      <c r="B694" s="48"/>
      <c r="C694" s="48"/>
      <c r="D694" s="48"/>
      <c r="E694" s="48"/>
      <c r="F694" s="48"/>
    </row>
    <row r="695" spans="2:6">
      <c r="B695" s="48"/>
      <c r="C695" s="48"/>
      <c r="D695" s="48"/>
      <c r="E695" s="48"/>
      <c r="F695" s="48"/>
    </row>
    <row r="696" spans="2:6">
      <c r="B696" s="48"/>
      <c r="C696" s="48"/>
      <c r="D696" s="48"/>
      <c r="E696" s="48"/>
      <c r="F696" s="48"/>
    </row>
    <row r="697" spans="2:6">
      <c r="B697" s="48"/>
      <c r="C697" s="48"/>
      <c r="D697" s="48"/>
      <c r="E697" s="48"/>
      <c r="F697" s="48"/>
    </row>
    <row r="698" spans="2:6">
      <c r="B698" s="48"/>
      <c r="C698" s="48"/>
      <c r="D698" s="48"/>
      <c r="E698" s="48"/>
      <c r="F698" s="48"/>
    </row>
    <row r="699" spans="2:6">
      <c r="B699" s="48"/>
      <c r="C699" s="48"/>
      <c r="D699" s="48"/>
      <c r="E699" s="48"/>
      <c r="F699" s="48"/>
    </row>
    <row r="700" spans="2:6">
      <c r="B700" s="48"/>
      <c r="C700" s="48"/>
      <c r="D700" s="48"/>
      <c r="E700" s="48"/>
      <c r="F700" s="48"/>
    </row>
    <row r="701" spans="2:6">
      <c r="B701" s="48"/>
      <c r="C701" s="48"/>
      <c r="D701" s="48"/>
      <c r="E701" s="48"/>
      <c r="F701" s="48"/>
    </row>
    <row r="702" spans="2:6">
      <c r="B702" s="48"/>
      <c r="C702" s="48"/>
      <c r="D702" s="48"/>
      <c r="E702" s="48"/>
      <c r="F702" s="48"/>
    </row>
    <row r="703" spans="2:6">
      <c r="B703" s="48"/>
      <c r="C703" s="48"/>
      <c r="D703" s="48"/>
      <c r="E703" s="48"/>
      <c r="F703" s="48"/>
    </row>
    <row r="704" spans="2:6">
      <c r="B704" s="48"/>
      <c r="C704" s="48"/>
      <c r="D704" s="48"/>
      <c r="E704" s="48"/>
      <c r="F704" s="48"/>
    </row>
    <row r="705" spans="2:6">
      <c r="B705" s="48"/>
      <c r="C705" s="48"/>
      <c r="D705" s="48"/>
      <c r="E705" s="48"/>
      <c r="F705" s="48"/>
    </row>
    <row r="706" spans="2:6">
      <c r="B706" s="48"/>
      <c r="C706" s="48"/>
      <c r="D706" s="48"/>
      <c r="E706" s="48"/>
      <c r="F706" s="48"/>
    </row>
    <row r="707" spans="2:6">
      <c r="B707" s="48"/>
      <c r="C707" s="48"/>
      <c r="D707" s="48"/>
      <c r="E707" s="48"/>
      <c r="F707" s="48"/>
    </row>
    <row r="708" spans="2:6">
      <c r="B708" s="48"/>
      <c r="C708" s="48"/>
      <c r="D708" s="48"/>
      <c r="E708" s="48"/>
      <c r="F708" s="48"/>
    </row>
    <row r="709" spans="2:6">
      <c r="B709" s="48"/>
      <c r="C709" s="48"/>
      <c r="D709" s="48"/>
      <c r="E709" s="48"/>
      <c r="F709" s="48"/>
    </row>
    <row r="710" spans="2:6">
      <c r="B710" s="48"/>
      <c r="C710" s="48"/>
      <c r="D710" s="48"/>
      <c r="E710" s="48"/>
      <c r="F710" s="48"/>
    </row>
    <row r="711" spans="2:6">
      <c r="B711" s="48"/>
      <c r="C711" s="48"/>
      <c r="D711" s="48"/>
      <c r="E711" s="48"/>
      <c r="F711" s="48"/>
    </row>
    <row r="712" spans="2:6">
      <c r="B712" s="48"/>
      <c r="C712" s="48"/>
      <c r="D712" s="48"/>
      <c r="E712" s="48"/>
      <c r="F712" s="48"/>
    </row>
    <row r="713" spans="2:6">
      <c r="B713" s="48"/>
      <c r="C713" s="48"/>
      <c r="D713" s="48"/>
      <c r="E713" s="48"/>
      <c r="F713" s="48"/>
    </row>
    <row r="714" spans="2:6">
      <c r="B714" s="48"/>
      <c r="C714" s="48"/>
      <c r="D714" s="48"/>
      <c r="E714" s="48"/>
      <c r="F714" s="48"/>
    </row>
    <row r="715" spans="2:6">
      <c r="B715" s="48"/>
      <c r="C715" s="48"/>
      <c r="D715" s="48"/>
      <c r="E715" s="48"/>
      <c r="F715" s="48"/>
    </row>
    <row r="716" spans="2:6">
      <c r="B716" s="48"/>
      <c r="C716" s="48"/>
      <c r="D716" s="48"/>
      <c r="E716" s="48"/>
      <c r="F716" s="48"/>
    </row>
    <row r="717" spans="2:6">
      <c r="B717" s="48"/>
      <c r="C717" s="48"/>
      <c r="D717" s="48"/>
      <c r="E717" s="48"/>
      <c r="F717" s="48"/>
    </row>
    <row r="718" spans="2:6">
      <c r="B718" s="48"/>
      <c r="C718" s="48"/>
      <c r="D718" s="48"/>
      <c r="E718" s="48"/>
      <c r="F718" s="48"/>
    </row>
    <row r="719" spans="2:6">
      <c r="B719" s="48"/>
      <c r="C719" s="48"/>
      <c r="D719" s="48"/>
      <c r="E719" s="48"/>
      <c r="F719" s="48"/>
    </row>
    <row r="720" spans="2:6">
      <c r="B720" s="48"/>
      <c r="C720" s="48"/>
      <c r="D720" s="48"/>
      <c r="E720" s="48"/>
      <c r="F720" s="48"/>
    </row>
    <row r="721" spans="2:6">
      <c r="B721" s="48"/>
      <c r="C721" s="48"/>
      <c r="D721" s="48"/>
      <c r="E721" s="48"/>
      <c r="F721" s="48"/>
    </row>
    <row r="722" spans="2:6">
      <c r="B722" s="48"/>
      <c r="C722" s="48"/>
      <c r="D722" s="48"/>
      <c r="E722" s="48"/>
      <c r="F722" s="48"/>
    </row>
    <row r="723" spans="2:6">
      <c r="B723" s="48"/>
      <c r="C723" s="48"/>
      <c r="D723" s="48"/>
      <c r="E723" s="48"/>
      <c r="F723" s="48"/>
    </row>
    <row r="724" spans="2:6">
      <c r="B724" s="48"/>
      <c r="C724" s="48"/>
      <c r="D724" s="48"/>
      <c r="E724" s="48"/>
      <c r="F724" s="48"/>
    </row>
    <row r="725" spans="2:6">
      <c r="B725" s="48"/>
      <c r="C725" s="48"/>
      <c r="D725" s="48"/>
      <c r="E725" s="48"/>
      <c r="F725" s="48"/>
    </row>
    <row r="726" spans="2:6">
      <c r="B726" s="48"/>
      <c r="C726" s="48"/>
      <c r="D726" s="48"/>
      <c r="E726" s="48"/>
      <c r="F726" s="48"/>
    </row>
    <row r="727" spans="2:6">
      <c r="B727" s="48"/>
      <c r="C727" s="48"/>
      <c r="D727" s="48"/>
      <c r="E727" s="48"/>
      <c r="F727" s="48"/>
    </row>
    <row r="728" spans="2:6">
      <c r="B728" s="48"/>
      <c r="C728" s="48"/>
      <c r="D728" s="48"/>
      <c r="E728" s="48"/>
      <c r="F728" s="48"/>
    </row>
    <row r="729" spans="2:6">
      <c r="B729" s="48"/>
      <c r="C729" s="48"/>
      <c r="D729" s="48"/>
      <c r="E729" s="48"/>
      <c r="F729" s="48"/>
    </row>
    <row r="730" spans="2:6">
      <c r="B730" s="48"/>
      <c r="C730" s="48"/>
      <c r="D730" s="48"/>
      <c r="E730" s="48"/>
      <c r="F730" s="48"/>
    </row>
    <row r="731" spans="2:6">
      <c r="B731" s="48"/>
      <c r="C731" s="48"/>
      <c r="D731" s="48"/>
      <c r="E731" s="48"/>
      <c r="F731" s="48"/>
    </row>
    <row r="732" spans="2:6">
      <c r="B732" s="48"/>
      <c r="C732" s="48"/>
      <c r="D732" s="48"/>
      <c r="E732" s="48"/>
      <c r="F732" s="48"/>
    </row>
    <row r="733" spans="2:6">
      <c r="B733" s="48"/>
      <c r="C733" s="48"/>
      <c r="D733" s="48"/>
      <c r="E733" s="48"/>
      <c r="F733" s="48"/>
    </row>
    <row r="734" spans="2:6">
      <c r="B734" s="48"/>
      <c r="C734" s="48"/>
      <c r="D734" s="48"/>
      <c r="E734" s="48"/>
      <c r="F734" s="48"/>
    </row>
    <row r="735" spans="2:6">
      <c r="B735" s="48"/>
      <c r="C735" s="48"/>
      <c r="D735" s="48"/>
      <c r="E735" s="48"/>
      <c r="F735" s="48"/>
    </row>
    <row r="736" spans="2:6">
      <c r="B736" s="48"/>
      <c r="C736" s="48"/>
      <c r="D736" s="48"/>
      <c r="E736" s="48"/>
      <c r="F736" s="48"/>
    </row>
    <row r="737" spans="2:6">
      <c r="B737" s="48"/>
      <c r="C737" s="48"/>
      <c r="D737" s="48"/>
      <c r="E737" s="48"/>
      <c r="F737" s="48"/>
    </row>
    <row r="738" spans="2:6">
      <c r="B738" s="48"/>
      <c r="C738" s="48"/>
      <c r="D738" s="48"/>
      <c r="E738" s="48"/>
      <c r="F738" s="48"/>
    </row>
    <row r="739" spans="2:6">
      <c r="B739" s="48"/>
      <c r="C739" s="48"/>
      <c r="D739" s="48"/>
      <c r="E739" s="48"/>
      <c r="F739" s="48"/>
    </row>
    <row r="740" spans="2:6">
      <c r="B740" s="48"/>
      <c r="C740" s="48"/>
      <c r="D740" s="48"/>
      <c r="E740" s="48"/>
      <c r="F740" s="48"/>
    </row>
    <row r="741" spans="2:6">
      <c r="B741" s="48"/>
      <c r="C741" s="48"/>
      <c r="D741" s="48"/>
      <c r="E741" s="48"/>
      <c r="F741" s="48"/>
    </row>
    <row r="742" spans="2:6">
      <c r="B742" s="48"/>
      <c r="C742" s="48"/>
      <c r="D742" s="48"/>
      <c r="E742" s="48"/>
      <c r="F742" s="48"/>
    </row>
    <row r="743" spans="2:6">
      <c r="B743" s="48"/>
      <c r="C743" s="48"/>
      <c r="D743" s="48"/>
      <c r="E743" s="48"/>
      <c r="F743" s="48"/>
    </row>
    <row r="744" spans="2:6">
      <c r="B744" s="48"/>
      <c r="C744" s="48"/>
      <c r="D744" s="48"/>
      <c r="E744" s="48"/>
      <c r="F744" s="48"/>
    </row>
    <row r="745" spans="2:6">
      <c r="B745" s="48"/>
      <c r="C745" s="48"/>
      <c r="D745" s="48"/>
      <c r="E745" s="48"/>
      <c r="F745" s="48"/>
    </row>
    <row r="746" spans="2:6">
      <c r="B746" s="48"/>
      <c r="C746" s="48"/>
      <c r="D746" s="48"/>
      <c r="E746" s="48"/>
      <c r="F746" s="48"/>
    </row>
    <row r="747" spans="2:6">
      <c r="B747" s="48"/>
      <c r="C747" s="48"/>
      <c r="D747" s="48"/>
      <c r="E747" s="48"/>
      <c r="F747" s="48"/>
    </row>
    <row r="748" spans="2:6">
      <c r="B748" s="48"/>
      <c r="C748" s="48"/>
      <c r="D748" s="48"/>
      <c r="E748" s="48"/>
      <c r="F748" s="48"/>
    </row>
    <row r="749" spans="2:6">
      <c r="B749" s="48"/>
      <c r="C749" s="48"/>
      <c r="D749" s="48"/>
      <c r="E749" s="48"/>
      <c r="F749" s="48"/>
    </row>
    <row r="750" spans="2:6">
      <c r="B750" s="48"/>
      <c r="C750" s="48"/>
      <c r="D750" s="48"/>
      <c r="E750" s="48"/>
      <c r="F750" s="48"/>
    </row>
    <row r="751" spans="2:6">
      <c r="B751" s="48"/>
      <c r="C751" s="48"/>
      <c r="D751" s="48"/>
      <c r="E751" s="48"/>
      <c r="F751" s="48"/>
    </row>
    <row r="752" spans="2:6">
      <c r="B752" s="48"/>
      <c r="C752" s="48"/>
      <c r="D752" s="48"/>
      <c r="E752" s="48"/>
      <c r="F752" s="48"/>
    </row>
    <row r="753" spans="2:6">
      <c r="B753" s="48"/>
      <c r="C753" s="48"/>
      <c r="D753" s="48"/>
      <c r="E753" s="48"/>
      <c r="F753" s="48"/>
    </row>
    <row r="754" spans="2:6">
      <c r="B754" s="48"/>
      <c r="C754" s="48"/>
      <c r="D754" s="48"/>
      <c r="E754" s="48"/>
      <c r="F754" s="48"/>
    </row>
    <row r="755" spans="2:6">
      <c r="B755" s="48"/>
      <c r="C755" s="48"/>
      <c r="D755" s="48"/>
      <c r="E755" s="48"/>
      <c r="F755" s="48"/>
    </row>
    <row r="756" spans="2:6">
      <c r="B756" s="48"/>
      <c r="C756" s="48"/>
      <c r="D756" s="48"/>
      <c r="E756" s="48"/>
      <c r="F756" s="48"/>
    </row>
    <row r="757" spans="2:6">
      <c r="B757" s="48"/>
      <c r="C757" s="48"/>
      <c r="D757" s="48"/>
      <c r="E757" s="48"/>
      <c r="F757" s="48"/>
    </row>
    <row r="758" spans="2:6">
      <c r="B758" s="48"/>
      <c r="C758" s="48"/>
      <c r="D758" s="48"/>
      <c r="E758" s="48"/>
      <c r="F758" s="48"/>
    </row>
    <row r="759" spans="2:6">
      <c r="B759" s="48"/>
      <c r="C759" s="48"/>
      <c r="D759" s="48"/>
      <c r="E759" s="48"/>
      <c r="F759" s="48"/>
    </row>
    <row r="760" spans="2:6">
      <c r="B760" s="48"/>
      <c r="C760" s="48"/>
      <c r="D760" s="48"/>
      <c r="E760" s="48"/>
      <c r="F760" s="48"/>
    </row>
    <row r="761" spans="2:6">
      <c r="B761" s="48"/>
      <c r="C761" s="48"/>
      <c r="D761" s="48"/>
      <c r="E761" s="48"/>
      <c r="F761" s="48"/>
    </row>
    <row r="762" spans="2:6">
      <c r="B762" s="48"/>
      <c r="C762" s="48"/>
      <c r="D762" s="48"/>
      <c r="E762" s="48"/>
      <c r="F762" s="48"/>
    </row>
    <row r="763" spans="2:6">
      <c r="B763" s="48"/>
      <c r="C763" s="48"/>
      <c r="D763" s="48"/>
      <c r="E763" s="48"/>
      <c r="F763" s="48"/>
    </row>
    <row r="764" spans="2:6">
      <c r="B764" s="48"/>
      <c r="C764" s="48"/>
      <c r="D764" s="48"/>
      <c r="E764" s="48"/>
      <c r="F764" s="48"/>
    </row>
    <row r="765" spans="2:6">
      <c r="B765" s="48"/>
      <c r="C765" s="48"/>
      <c r="D765" s="48"/>
      <c r="E765" s="48"/>
      <c r="F765" s="48"/>
    </row>
    <row r="766" spans="2:6">
      <c r="B766" s="48"/>
      <c r="C766" s="48"/>
      <c r="D766" s="48"/>
      <c r="E766" s="48"/>
      <c r="F766" s="48"/>
    </row>
    <row r="767" spans="2:6">
      <c r="B767" s="48"/>
      <c r="C767" s="48"/>
      <c r="D767" s="48"/>
      <c r="E767" s="48"/>
      <c r="F767" s="48"/>
    </row>
    <row r="768" spans="2:6">
      <c r="B768" s="48"/>
      <c r="C768" s="48"/>
      <c r="D768" s="48"/>
      <c r="E768" s="48"/>
      <c r="F768" s="48"/>
    </row>
    <row r="769" spans="2:6">
      <c r="B769" s="48"/>
      <c r="C769" s="48"/>
      <c r="D769" s="48"/>
      <c r="E769" s="48"/>
      <c r="F769" s="48"/>
    </row>
    <row r="770" spans="2:6">
      <c r="B770" s="48"/>
      <c r="C770" s="48"/>
      <c r="D770" s="48"/>
      <c r="E770" s="48"/>
      <c r="F770" s="48"/>
    </row>
    <row r="771" spans="2:6">
      <c r="B771" s="48"/>
      <c r="C771" s="48"/>
      <c r="D771" s="48"/>
      <c r="E771" s="48"/>
      <c r="F771" s="48"/>
    </row>
    <row r="772" spans="2:6">
      <c r="B772" s="48"/>
      <c r="C772" s="48"/>
      <c r="D772" s="48"/>
      <c r="E772" s="48"/>
      <c r="F772" s="48"/>
    </row>
    <row r="773" spans="2:6">
      <c r="B773" s="48"/>
      <c r="C773" s="48"/>
      <c r="D773" s="48"/>
      <c r="E773" s="48"/>
      <c r="F773" s="48"/>
    </row>
    <row r="774" spans="2:6">
      <c r="B774" s="48"/>
      <c r="C774" s="48"/>
      <c r="D774" s="48"/>
      <c r="E774" s="48"/>
      <c r="F774" s="48"/>
    </row>
    <row r="775" spans="2:6">
      <c r="B775" s="48"/>
      <c r="C775" s="48"/>
      <c r="D775" s="48"/>
      <c r="E775" s="48"/>
      <c r="F775" s="48"/>
    </row>
    <row r="776" spans="2:6">
      <c r="B776" s="48"/>
      <c r="C776" s="48"/>
      <c r="D776" s="48"/>
      <c r="E776" s="48"/>
      <c r="F776" s="48"/>
    </row>
    <row r="777" spans="2:6">
      <c r="B777" s="48"/>
      <c r="C777" s="48"/>
      <c r="D777" s="48"/>
      <c r="E777" s="48"/>
      <c r="F777" s="48"/>
    </row>
    <row r="778" spans="2:6">
      <c r="B778" s="48"/>
      <c r="C778" s="48"/>
      <c r="D778" s="48"/>
      <c r="E778" s="48"/>
      <c r="F778" s="48"/>
    </row>
    <row r="779" spans="2:6">
      <c r="B779" s="48"/>
      <c r="C779" s="48"/>
      <c r="D779" s="48"/>
      <c r="E779" s="48"/>
      <c r="F779" s="48"/>
    </row>
    <row r="780" spans="2:6">
      <c r="B780" s="48"/>
      <c r="C780" s="48"/>
      <c r="D780" s="48"/>
      <c r="E780" s="48"/>
      <c r="F780" s="48"/>
    </row>
    <row r="781" spans="2:6">
      <c r="B781" s="48"/>
      <c r="C781" s="48"/>
      <c r="D781" s="48"/>
      <c r="E781" s="48"/>
      <c r="F781" s="48"/>
    </row>
    <row r="782" spans="2:6">
      <c r="B782" s="48"/>
      <c r="C782" s="48"/>
      <c r="D782" s="48"/>
      <c r="E782" s="48"/>
      <c r="F782" s="48"/>
    </row>
    <row r="783" spans="2:6">
      <c r="B783" s="48"/>
      <c r="C783" s="48"/>
      <c r="D783" s="48"/>
      <c r="E783" s="48"/>
      <c r="F783" s="48"/>
    </row>
    <row r="784" spans="2:6">
      <c r="B784" s="48"/>
      <c r="C784" s="48"/>
      <c r="D784" s="48"/>
      <c r="E784" s="48"/>
      <c r="F784" s="48"/>
    </row>
    <row r="785" spans="2:6">
      <c r="B785" s="48"/>
      <c r="C785" s="48"/>
      <c r="D785" s="48"/>
      <c r="E785" s="48"/>
      <c r="F785" s="48"/>
    </row>
    <row r="786" spans="2:6">
      <c r="B786" s="48"/>
      <c r="C786" s="48"/>
      <c r="D786" s="48"/>
      <c r="E786" s="48"/>
      <c r="F786" s="48"/>
    </row>
    <row r="787" spans="2:6">
      <c r="B787" s="48"/>
      <c r="C787" s="48"/>
      <c r="D787" s="48"/>
      <c r="E787" s="48"/>
      <c r="F787" s="48"/>
    </row>
    <row r="788" spans="2:6">
      <c r="B788" s="48"/>
      <c r="C788" s="48"/>
      <c r="D788" s="48"/>
      <c r="E788" s="48"/>
      <c r="F788" s="48"/>
    </row>
    <row r="789" spans="2:6">
      <c r="B789" s="48"/>
      <c r="C789" s="48"/>
      <c r="D789" s="48"/>
      <c r="E789" s="48"/>
      <c r="F789" s="48"/>
    </row>
    <row r="790" spans="2:6">
      <c r="B790" s="48"/>
      <c r="C790" s="48"/>
      <c r="D790" s="48"/>
      <c r="E790" s="48"/>
      <c r="F790" s="48"/>
    </row>
    <row r="791" spans="2:6">
      <c r="B791" s="48"/>
      <c r="C791" s="48"/>
      <c r="D791" s="48"/>
      <c r="E791" s="48"/>
      <c r="F791" s="48"/>
    </row>
    <row r="792" spans="2:6">
      <c r="B792" s="48"/>
      <c r="C792" s="48"/>
      <c r="D792" s="48"/>
      <c r="E792" s="48"/>
      <c r="F792" s="48"/>
    </row>
    <row r="793" spans="2:6">
      <c r="B793" s="48"/>
      <c r="C793" s="48"/>
      <c r="D793" s="48"/>
      <c r="E793" s="48"/>
      <c r="F793" s="48"/>
    </row>
    <row r="794" spans="2:6">
      <c r="B794" s="48"/>
      <c r="C794" s="48"/>
      <c r="D794" s="48"/>
      <c r="E794" s="48"/>
      <c r="F794" s="48"/>
    </row>
    <row r="795" spans="2:6">
      <c r="B795" s="48"/>
      <c r="C795" s="48"/>
      <c r="D795" s="48"/>
      <c r="E795" s="48"/>
      <c r="F795" s="48"/>
    </row>
    <row r="796" spans="2:6">
      <c r="B796" s="48"/>
      <c r="C796" s="48"/>
      <c r="D796" s="48"/>
      <c r="E796" s="48"/>
      <c r="F796" s="48"/>
    </row>
    <row r="797" spans="2:6">
      <c r="B797" s="48"/>
      <c r="C797" s="48"/>
      <c r="D797" s="48"/>
      <c r="E797" s="48"/>
      <c r="F797" s="48"/>
    </row>
    <row r="798" spans="2:6">
      <c r="B798" s="48"/>
      <c r="C798" s="48"/>
      <c r="D798" s="48"/>
      <c r="E798" s="48"/>
      <c r="F798" s="48"/>
    </row>
    <row r="799" spans="2:6">
      <c r="B799" s="48"/>
      <c r="C799" s="48"/>
      <c r="D799" s="48"/>
      <c r="E799" s="48"/>
      <c r="F799" s="48"/>
    </row>
    <row r="800" spans="2:6">
      <c r="B800" s="48"/>
      <c r="C800" s="48"/>
      <c r="D800" s="48"/>
      <c r="E800" s="48"/>
      <c r="F800" s="48"/>
    </row>
    <row r="801" spans="2:6">
      <c r="B801" s="48"/>
      <c r="C801" s="48"/>
      <c r="D801" s="48"/>
      <c r="E801" s="48"/>
      <c r="F801" s="48"/>
    </row>
    <row r="802" spans="2:6">
      <c r="B802" s="48"/>
      <c r="C802" s="48"/>
      <c r="D802" s="48"/>
      <c r="E802" s="48"/>
      <c r="F802" s="48"/>
    </row>
    <row r="803" spans="2:6">
      <c r="B803" s="48"/>
      <c r="C803" s="48"/>
      <c r="D803" s="48"/>
      <c r="E803" s="48"/>
      <c r="F803" s="48"/>
    </row>
    <row r="804" spans="2:6">
      <c r="B804" s="48"/>
      <c r="C804" s="48"/>
      <c r="D804" s="48"/>
      <c r="E804" s="48"/>
      <c r="F804" s="48"/>
    </row>
    <row r="805" spans="2:6">
      <c r="B805" s="48"/>
      <c r="C805" s="48"/>
      <c r="D805" s="48"/>
      <c r="E805" s="48"/>
      <c r="F805" s="48"/>
    </row>
    <row r="806" spans="2:6">
      <c r="B806" s="48"/>
      <c r="C806" s="48"/>
      <c r="D806" s="48"/>
      <c r="E806" s="48"/>
      <c r="F806" s="48"/>
    </row>
    <row r="807" spans="2:6">
      <c r="B807" s="48"/>
      <c r="C807" s="48"/>
      <c r="D807" s="48"/>
      <c r="E807" s="48"/>
      <c r="F807" s="48"/>
    </row>
    <row r="808" spans="2:6">
      <c r="B808" s="48"/>
      <c r="C808" s="48"/>
      <c r="D808" s="48"/>
      <c r="E808" s="48"/>
      <c r="F808" s="48"/>
    </row>
    <row r="809" spans="2:6">
      <c r="B809" s="48"/>
      <c r="C809" s="48"/>
      <c r="D809" s="48"/>
      <c r="E809" s="48"/>
      <c r="F809" s="48"/>
    </row>
    <row r="810" spans="2:6">
      <c r="B810" s="48"/>
      <c r="C810" s="48"/>
      <c r="D810" s="48"/>
      <c r="E810" s="48"/>
      <c r="F810" s="48"/>
    </row>
    <row r="811" spans="2:6">
      <c r="B811" s="48"/>
      <c r="C811" s="48"/>
      <c r="D811" s="48"/>
      <c r="E811" s="48"/>
      <c r="F811" s="48"/>
    </row>
    <row r="812" spans="2:6">
      <c r="B812" s="48"/>
      <c r="C812" s="48"/>
      <c r="D812" s="48"/>
      <c r="E812" s="48"/>
      <c r="F812" s="48"/>
    </row>
    <row r="813" spans="2:6">
      <c r="B813" s="48"/>
      <c r="C813" s="48"/>
      <c r="D813" s="48"/>
      <c r="E813" s="48"/>
      <c r="F813" s="48"/>
    </row>
    <row r="814" spans="2:6">
      <c r="B814" s="48"/>
      <c r="C814" s="48"/>
      <c r="D814" s="48"/>
      <c r="E814" s="48"/>
      <c r="F814" s="48"/>
    </row>
    <row r="815" spans="2:6">
      <c r="B815" s="48"/>
      <c r="C815" s="48"/>
      <c r="D815" s="48"/>
      <c r="E815" s="48"/>
      <c r="F815" s="48"/>
    </row>
    <row r="816" spans="2:6">
      <c r="B816" s="48"/>
      <c r="C816" s="48"/>
      <c r="D816" s="48"/>
      <c r="E816" s="48"/>
      <c r="F816" s="48"/>
    </row>
    <row r="817" spans="2:6">
      <c r="B817" s="48"/>
      <c r="C817" s="48"/>
      <c r="D817" s="48"/>
      <c r="E817" s="48"/>
      <c r="F817" s="48"/>
    </row>
    <row r="818" spans="2:6">
      <c r="B818" s="48"/>
      <c r="C818" s="48"/>
      <c r="D818" s="48"/>
      <c r="E818" s="48"/>
      <c r="F818" s="48"/>
    </row>
    <row r="819" spans="2:6">
      <c r="B819" s="48"/>
      <c r="C819" s="48"/>
      <c r="D819" s="48"/>
      <c r="E819" s="48"/>
      <c r="F819" s="48"/>
    </row>
    <row r="820" spans="2:6">
      <c r="B820" s="48"/>
      <c r="C820" s="48"/>
      <c r="D820" s="48"/>
      <c r="E820" s="48"/>
      <c r="F820" s="48"/>
    </row>
    <row r="821" spans="2:6">
      <c r="B821" s="48"/>
      <c r="C821" s="48"/>
      <c r="D821" s="48"/>
      <c r="E821" s="48"/>
      <c r="F821" s="48"/>
    </row>
    <row r="822" spans="2:6">
      <c r="B822" s="48"/>
      <c r="C822" s="48"/>
      <c r="D822" s="48"/>
      <c r="E822" s="48"/>
      <c r="F822" s="48"/>
    </row>
    <row r="823" spans="2:6">
      <c r="B823" s="48"/>
      <c r="C823" s="48"/>
      <c r="D823" s="48"/>
      <c r="E823" s="48"/>
      <c r="F823" s="48"/>
    </row>
    <row r="824" spans="2:6">
      <c r="B824" s="48"/>
      <c r="C824" s="48"/>
      <c r="D824" s="48"/>
      <c r="E824" s="48"/>
      <c r="F824" s="48"/>
    </row>
    <row r="825" spans="2:6">
      <c r="B825" s="48"/>
      <c r="C825" s="48"/>
      <c r="D825" s="48"/>
      <c r="E825" s="48"/>
      <c r="F825" s="48"/>
    </row>
    <row r="826" spans="2:6">
      <c r="B826" s="48"/>
      <c r="C826" s="48"/>
      <c r="D826" s="48"/>
      <c r="E826" s="48"/>
      <c r="F826" s="48"/>
    </row>
    <row r="827" spans="2:6">
      <c r="B827" s="48"/>
      <c r="C827" s="48"/>
      <c r="D827" s="48"/>
      <c r="E827" s="48"/>
      <c r="F827" s="48"/>
    </row>
    <row r="828" spans="2:6">
      <c r="B828" s="48"/>
      <c r="C828" s="48"/>
      <c r="D828" s="48"/>
      <c r="E828" s="48"/>
      <c r="F828" s="48"/>
    </row>
    <row r="829" spans="2:6">
      <c r="B829" s="48"/>
      <c r="C829" s="48"/>
      <c r="D829" s="48"/>
      <c r="E829" s="48"/>
      <c r="F829" s="48"/>
    </row>
    <row r="830" spans="2:6">
      <c r="B830" s="48"/>
      <c r="C830" s="48"/>
      <c r="D830" s="48"/>
      <c r="E830" s="48"/>
      <c r="F830" s="48"/>
    </row>
    <row r="831" spans="2:6">
      <c r="B831" s="48"/>
      <c r="C831" s="48"/>
      <c r="D831" s="48"/>
      <c r="E831" s="48"/>
      <c r="F831" s="48"/>
    </row>
    <row r="832" spans="2:6">
      <c r="B832" s="48"/>
      <c r="C832" s="48"/>
      <c r="D832" s="48"/>
      <c r="E832" s="48"/>
      <c r="F832" s="48"/>
    </row>
    <row r="833" spans="2:6">
      <c r="B833" s="48"/>
      <c r="C833" s="48"/>
      <c r="D833" s="48"/>
      <c r="E833" s="48"/>
      <c r="F833" s="48"/>
    </row>
    <row r="834" spans="2:6">
      <c r="B834" s="48"/>
      <c r="C834" s="48"/>
      <c r="D834" s="48"/>
      <c r="E834" s="48"/>
      <c r="F834" s="48"/>
    </row>
    <row r="835" spans="2:6">
      <c r="B835" s="48"/>
      <c r="C835" s="48"/>
      <c r="D835" s="48"/>
      <c r="E835" s="48"/>
      <c r="F835" s="48"/>
    </row>
    <row r="836" spans="2:6">
      <c r="B836" s="48"/>
      <c r="C836" s="48"/>
      <c r="D836" s="48"/>
      <c r="E836" s="48"/>
      <c r="F836" s="48"/>
    </row>
    <row r="837" spans="2:6">
      <c r="B837" s="48"/>
      <c r="C837" s="48"/>
      <c r="D837" s="48"/>
      <c r="E837" s="48"/>
      <c r="F837" s="48"/>
    </row>
    <row r="838" spans="2:6">
      <c r="B838" s="48"/>
      <c r="C838" s="48"/>
      <c r="D838" s="48"/>
      <c r="E838" s="48"/>
      <c r="F838" s="48"/>
    </row>
    <row r="839" spans="2:6">
      <c r="B839" s="48"/>
      <c r="C839" s="48"/>
      <c r="D839" s="48"/>
      <c r="E839" s="48"/>
      <c r="F839" s="48"/>
    </row>
    <row r="840" spans="2:6">
      <c r="B840" s="48"/>
      <c r="C840" s="48"/>
      <c r="D840" s="48"/>
      <c r="E840" s="48"/>
      <c r="F840" s="48"/>
    </row>
    <row r="841" spans="2:6">
      <c r="B841" s="48"/>
      <c r="C841" s="48"/>
      <c r="D841" s="48"/>
      <c r="E841" s="48"/>
      <c r="F841" s="48"/>
    </row>
    <row r="842" spans="2:6">
      <c r="B842" s="48"/>
      <c r="C842" s="48"/>
      <c r="D842" s="48"/>
      <c r="E842" s="48"/>
      <c r="F842" s="48"/>
    </row>
    <row r="843" spans="2:6">
      <c r="B843" s="48"/>
      <c r="C843" s="48"/>
      <c r="D843" s="48"/>
      <c r="E843" s="48"/>
      <c r="F843" s="48"/>
    </row>
    <row r="844" spans="2:6">
      <c r="B844" s="48"/>
      <c r="C844" s="48"/>
      <c r="D844" s="48"/>
      <c r="E844" s="48"/>
      <c r="F844" s="48"/>
    </row>
    <row r="845" spans="2:6">
      <c r="B845" s="48"/>
      <c r="C845" s="48"/>
      <c r="D845" s="48"/>
      <c r="E845" s="48"/>
      <c r="F845" s="48"/>
    </row>
    <row r="846" spans="2:6">
      <c r="B846" s="48"/>
      <c r="C846" s="48"/>
      <c r="D846" s="48"/>
      <c r="E846" s="48"/>
      <c r="F846" s="48"/>
    </row>
    <row r="847" spans="2:6">
      <c r="B847" s="48"/>
      <c r="C847" s="48"/>
      <c r="D847" s="48"/>
      <c r="E847" s="48"/>
      <c r="F847" s="48"/>
    </row>
    <row r="848" spans="2:6">
      <c r="B848" s="48"/>
      <c r="C848" s="48"/>
      <c r="D848" s="48"/>
      <c r="E848" s="48"/>
      <c r="F848" s="48"/>
    </row>
    <row r="849" spans="2:6">
      <c r="B849" s="48"/>
      <c r="C849" s="48"/>
      <c r="D849" s="48"/>
      <c r="E849" s="48"/>
      <c r="F849" s="48"/>
    </row>
    <row r="850" spans="2:6">
      <c r="B850" s="48"/>
      <c r="C850" s="48"/>
      <c r="D850" s="48"/>
      <c r="E850" s="48"/>
      <c r="F850" s="48"/>
    </row>
    <row r="851" spans="2:6">
      <c r="B851" s="48"/>
      <c r="C851" s="48"/>
      <c r="D851" s="48"/>
      <c r="E851" s="48"/>
      <c r="F851" s="48"/>
    </row>
    <row r="852" spans="2:6">
      <c r="B852" s="48"/>
      <c r="C852" s="48"/>
      <c r="D852" s="48"/>
      <c r="E852" s="48"/>
      <c r="F852" s="48"/>
    </row>
    <row r="853" spans="2:6">
      <c r="B853" s="48"/>
      <c r="C853" s="48"/>
      <c r="D853" s="48"/>
      <c r="E853" s="48"/>
      <c r="F853" s="48"/>
    </row>
    <row r="854" spans="2:6">
      <c r="B854" s="48"/>
      <c r="C854" s="48"/>
      <c r="D854" s="48"/>
      <c r="E854" s="48"/>
      <c r="F854" s="48"/>
    </row>
    <row r="855" spans="2:6">
      <c r="B855" s="48"/>
      <c r="C855" s="48"/>
      <c r="D855" s="48"/>
      <c r="E855" s="48"/>
      <c r="F855" s="48"/>
    </row>
    <row r="856" spans="2:6">
      <c r="B856" s="48"/>
      <c r="C856" s="48"/>
      <c r="D856" s="48"/>
      <c r="E856" s="48"/>
      <c r="F856" s="48"/>
    </row>
    <row r="857" spans="2:6">
      <c r="B857" s="48"/>
      <c r="C857" s="48"/>
      <c r="D857" s="48"/>
      <c r="E857" s="48"/>
      <c r="F857" s="48"/>
    </row>
    <row r="858" spans="2:6">
      <c r="B858" s="48"/>
      <c r="C858" s="48"/>
      <c r="D858" s="48"/>
      <c r="E858" s="48"/>
      <c r="F858" s="48"/>
    </row>
    <row r="859" spans="2:6">
      <c r="B859" s="48"/>
      <c r="C859" s="48"/>
      <c r="D859" s="48"/>
      <c r="E859" s="48"/>
      <c r="F859" s="48"/>
    </row>
    <row r="860" spans="2:6">
      <c r="B860" s="48"/>
      <c r="C860" s="48"/>
      <c r="D860" s="48"/>
      <c r="E860" s="48"/>
      <c r="F860" s="48"/>
    </row>
    <row r="861" spans="2:6">
      <c r="B861" s="48"/>
      <c r="C861" s="48"/>
      <c r="D861" s="48"/>
      <c r="E861" s="48"/>
      <c r="F861" s="48"/>
    </row>
    <row r="862" spans="2:6">
      <c r="B862" s="48"/>
      <c r="C862" s="48"/>
      <c r="D862" s="48"/>
      <c r="E862" s="48"/>
      <c r="F862" s="48"/>
    </row>
    <row r="863" spans="2:6">
      <c r="B863" s="48"/>
      <c r="C863" s="48"/>
      <c r="D863" s="48"/>
      <c r="E863" s="48"/>
      <c r="F863" s="48"/>
    </row>
    <row r="864" spans="2:6">
      <c r="B864" s="48"/>
      <c r="C864" s="48"/>
      <c r="D864" s="48"/>
      <c r="E864" s="48"/>
      <c r="F864" s="48"/>
    </row>
    <row r="865" spans="2:6">
      <c r="B865" s="48"/>
      <c r="C865" s="48"/>
      <c r="D865" s="48"/>
      <c r="E865" s="48"/>
      <c r="F865" s="48"/>
    </row>
    <row r="866" spans="2:6">
      <c r="B866" s="48"/>
      <c r="C866" s="48"/>
      <c r="D866" s="48"/>
      <c r="E866" s="48"/>
      <c r="F866" s="48"/>
    </row>
    <row r="867" spans="2:6">
      <c r="B867" s="48"/>
      <c r="C867" s="48"/>
      <c r="D867" s="48"/>
      <c r="E867" s="48"/>
      <c r="F867" s="48"/>
    </row>
    <row r="868" spans="2:6">
      <c r="B868" s="48"/>
      <c r="C868" s="48"/>
      <c r="D868" s="48"/>
      <c r="E868" s="48"/>
      <c r="F868" s="48"/>
    </row>
    <row r="869" spans="2:6">
      <c r="B869" s="48"/>
      <c r="C869" s="48"/>
      <c r="D869" s="48"/>
      <c r="E869" s="48"/>
      <c r="F869" s="48"/>
    </row>
    <row r="870" spans="2:6">
      <c r="B870" s="48"/>
      <c r="C870" s="48"/>
      <c r="D870" s="48"/>
      <c r="E870" s="48"/>
      <c r="F870" s="48"/>
    </row>
    <row r="871" spans="2:6">
      <c r="B871" s="48"/>
      <c r="C871" s="48"/>
      <c r="D871" s="48"/>
      <c r="E871" s="48"/>
      <c r="F871" s="48"/>
    </row>
    <row r="872" spans="2:6">
      <c r="B872" s="48"/>
      <c r="C872" s="48"/>
      <c r="D872" s="48"/>
      <c r="E872" s="48"/>
      <c r="F872" s="48"/>
    </row>
    <row r="873" spans="2:6">
      <c r="B873" s="48"/>
      <c r="C873" s="48"/>
      <c r="D873" s="48"/>
      <c r="E873" s="48"/>
      <c r="F873" s="48"/>
    </row>
    <row r="874" spans="2:6">
      <c r="B874" s="48"/>
      <c r="C874" s="48"/>
      <c r="D874" s="48"/>
      <c r="E874" s="48"/>
      <c r="F874" s="48"/>
    </row>
    <row r="875" spans="2:6">
      <c r="B875" s="48"/>
      <c r="C875" s="48"/>
      <c r="D875" s="48"/>
      <c r="E875" s="48"/>
      <c r="F875" s="48"/>
    </row>
    <row r="876" spans="2:6">
      <c r="B876" s="48"/>
      <c r="C876" s="48"/>
      <c r="D876" s="48"/>
      <c r="E876" s="48"/>
      <c r="F876" s="48"/>
    </row>
    <row r="877" spans="2:6">
      <c r="B877" s="48"/>
      <c r="C877" s="48"/>
      <c r="D877" s="48"/>
      <c r="E877" s="48"/>
      <c r="F877" s="48"/>
    </row>
    <row r="878" spans="2:6">
      <c r="B878" s="48"/>
      <c r="C878" s="48"/>
      <c r="D878" s="48"/>
      <c r="E878" s="48"/>
      <c r="F878" s="48"/>
    </row>
    <row r="879" spans="2:6">
      <c r="B879" s="48"/>
      <c r="C879" s="48"/>
      <c r="D879" s="48"/>
      <c r="E879" s="48"/>
      <c r="F879" s="48"/>
    </row>
    <row r="880" spans="2:6">
      <c r="B880" s="48"/>
      <c r="C880" s="48"/>
      <c r="D880" s="48"/>
      <c r="E880" s="48"/>
      <c r="F880" s="48"/>
    </row>
    <row r="881" spans="2:6">
      <c r="B881" s="48"/>
      <c r="C881" s="48"/>
      <c r="D881" s="48"/>
      <c r="E881" s="48"/>
      <c r="F881" s="48"/>
    </row>
    <row r="882" spans="2:6">
      <c r="B882" s="48"/>
      <c r="C882" s="48"/>
      <c r="D882" s="48"/>
      <c r="E882" s="48"/>
      <c r="F882" s="48"/>
    </row>
    <row r="883" spans="2:6">
      <c r="B883" s="48"/>
      <c r="C883" s="48"/>
      <c r="D883" s="48"/>
      <c r="E883" s="48"/>
      <c r="F883" s="48"/>
    </row>
    <row r="884" spans="2:6">
      <c r="B884" s="48"/>
      <c r="C884" s="48"/>
      <c r="D884" s="48"/>
      <c r="E884" s="48"/>
      <c r="F884" s="48"/>
    </row>
    <row r="885" spans="2:6">
      <c r="B885" s="48"/>
      <c r="C885" s="48"/>
      <c r="D885" s="48"/>
      <c r="E885" s="48"/>
      <c r="F885" s="48"/>
    </row>
    <row r="886" spans="2:6">
      <c r="B886" s="48"/>
      <c r="C886" s="48"/>
      <c r="D886" s="48"/>
      <c r="E886" s="48"/>
      <c r="F886" s="48"/>
    </row>
    <row r="887" spans="2:6">
      <c r="B887" s="48"/>
      <c r="C887" s="48"/>
      <c r="D887" s="48"/>
      <c r="E887" s="48"/>
      <c r="F887" s="48"/>
    </row>
    <row r="888" spans="2:6">
      <c r="B888" s="48"/>
      <c r="C888" s="48"/>
      <c r="D888" s="48"/>
      <c r="E888" s="48"/>
      <c r="F888" s="48"/>
    </row>
    <row r="889" spans="2:6">
      <c r="B889" s="48"/>
      <c r="C889" s="48"/>
      <c r="D889" s="48"/>
      <c r="E889" s="48"/>
      <c r="F889" s="48"/>
    </row>
    <row r="890" spans="2:6">
      <c r="B890" s="48"/>
      <c r="C890" s="48"/>
      <c r="D890" s="48"/>
      <c r="E890" s="48"/>
      <c r="F890" s="48"/>
    </row>
    <row r="891" spans="2:6">
      <c r="B891" s="48"/>
      <c r="C891" s="48"/>
      <c r="D891" s="48"/>
      <c r="E891" s="48"/>
      <c r="F891" s="48"/>
    </row>
    <row r="892" spans="2:6">
      <c r="B892" s="48"/>
      <c r="C892" s="48"/>
      <c r="D892" s="48"/>
      <c r="E892" s="48"/>
      <c r="F892" s="48"/>
    </row>
    <row r="893" spans="2:6">
      <c r="B893" s="48"/>
      <c r="C893" s="48"/>
      <c r="D893" s="48"/>
      <c r="E893" s="48"/>
      <c r="F893" s="48"/>
    </row>
    <row r="894" spans="2:6">
      <c r="B894" s="48"/>
      <c r="C894" s="48"/>
      <c r="D894" s="48"/>
      <c r="E894" s="48"/>
      <c r="F894" s="48"/>
    </row>
    <row r="895" spans="2:6">
      <c r="B895" s="48"/>
      <c r="C895" s="48"/>
      <c r="D895" s="48"/>
      <c r="E895" s="48"/>
      <c r="F895" s="48"/>
    </row>
    <row r="896" spans="2:6">
      <c r="B896" s="48"/>
      <c r="C896" s="48"/>
      <c r="D896" s="48"/>
      <c r="E896" s="48"/>
      <c r="F896" s="48"/>
    </row>
    <row r="897" spans="2:6">
      <c r="B897" s="48"/>
      <c r="C897" s="48"/>
      <c r="D897" s="48"/>
      <c r="E897" s="48"/>
      <c r="F897" s="48"/>
    </row>
    <row r="898" spans="2:6">
      <c r="B898" s="48"/>
      <c r="C898" s="48"/>
      <c r="D898" s="48"/>
      <c r="E898" s="48"/>
      <c r="F898" s="48"/>
    </row>
    <row r="899" spans="2:6">
      <c r="B899" s="48"/>
      <c r="C899" s="48"/>
      <c r="D899" s="48"/>
      <c r="E899" s="48"/>
      <c r="F899" s="48"/>
    </row>
    <row r="900" spans="2:6">
      <c r="B900" s="48"/>
      <c r="C900" s="48"/>
      <c r="D900" s="48"/>
      <c r="E900" s="48"/>
      <c r="F900" s="48"/>
    </row>
    <row r="901" spans="2:6">
      <c r="B901" s="48"/>
      <c r="C901" s="48"/>
      <c r="D901" s="48"/>
      <c r="E901" s="48"/>
      <c r="F901" s="48"/>
    </row>
    <row r="902" spans="2:6">
      <c r="B902" s="48"/>
      <c r="C902" s="48"/>
      <c r="D902" s="48"/>
      <c r="E902" s="48"/>
      <c r="F902" s="48"/>
    </row>
    <row r="903" spans="2:6">
      <c r="B903" s="48"/>
      <c r="C903" s="48"/>
      <c r="D903" s="48"/>
      <c r="E903" s="48"/>
      <c r="F903" s="48"/>
    </row>
    <row r="904" spans="2:6">
      <c r="B904" s="48"/>
      <c r="C904" s="48"/>
      <c r="D904" s="48"/>
      <c r="E904" s="48"/>
      <c r="F904" s="48"/>
    </row>
    <row r="905" spans="2:6">
      <c r="B905" s="48"/>
      <c r="C905" s="48"/>
      <c r="D905" s="48"/>
      <c r="E905" s="48"/>
      <c r="F905" s="48"/>
    </row>
    <row r="906" spans="2:6">
      <c r="B906" s="48"/>
      <c r="C906" s="48"/>
      <c r="D906" s="48"/>
      <c r="E906" s="48"/>
      <c r="F906" s="48"/>
    </row>
    <row r="907" spans="2:6">
      <c r="B907" s="48"/>
      <c r="C907" s="48"/>
      <c r="D907" s="48"/>
      <c r="E907" s="48"/>
      <c r="F907" s="48"/>
    </row>
    <row r="908" spans="2:6">
      <c r="B908" s="48"/>
      <c r="C908" s="48"/>
      <c r="D908" s="48"/>
      <c r="E908" s="48"/>
      <c r="F908" s="48"/>
    </row>
    <row r="909" spans="2:6">
      <c r="B909" s="48"/>
      <c r="C909" s="48"/>
      <c r="D909" s="48"/>
      <c r="E909" s="48"/>
      <c r="F909" s="48"/>
    </row>
    <row r="910" spans="2:6">
      <c r="B910" s="48"/>
      <c r="C910" s="48"/>
      <c r="D910" s="48"/>
      <c r="E910" s="48"/>
      <c r="F910" s="48"/>
    </row>
    <row r="911" spans="2:6">
      <c r="B911" s="48"/>
      <c r="C911" s="48"/>
      <c r="D911" s="48"/>
      <c r="E911" s="48"/>
      <c r="F911" s="48"/>
    </row>
    <row r="912" spans="2:6">
      <c r="B912" s="48"/>
      <c r="C912" s="48"/>
      <c r="D912" s="48"/>
      <c r="E912" s="48"/>
      <c r="F912" s="48"/>
    </row>
    <row r="913" spans="2:6">
      <c r="B913" s="48"/>
      <c r="C913" s="48"/>
      <c r="D913" s="48"/>
      <c r="E913" s="48"/>
      <c r="F913" s="48"/>
    </row>
    <row r="914" spans="2:6">
      <c r="B914" s="48"/>
      <c r="C914" s="48"/>
      <c r="D914" s="48"/>
      <c r="E914" s="48"/>
      <c r="F914" s="48"/>
    </row>
    <row r="915" spans="2:6">
      <c r="B915" s="48"/>
      <c r="C915" s="48"/>
      <c r="D915" s="48"/>
      <c r="E915" s="48"/>
      <c r="F915" s="48"/>
    </row>
    <row r="916" spans="2:6">
      <c r="B916" s="48"/>
      <c r="C916" s="48"/>
      <c r="D916" s="48"/>
      <c r="E916" s="48"/>
      <c r="F916" s="48"/>
    </row>
    <row r="917" spans="2:6">
      <c r="B917" s="48"/>
      <c r="C917" s="48"/>
      <c r="D917" s="48"/>
      <c r="E917" s="48"/>
      <c r="F917" s="48"/>
    </row>
    <row r="918" spans="2:6">
      <c r="B918" s="48"/>
      <c r="C918" s="48"/>
      <c r="D918" s="48"/>
      <c r="E918" s="48"/>
      <c r="F918" s="48"/>
    </row>
    <row r="919" spans="2:6">
      <c r="B919" s="48"/>
      <c r="C919" s="48"/>
      <c r="D919" s="48"/>
      <c r="E919" s="48"/>
      <c r="F919" s="48"/>
    </row>
    <row r="920" spans="2:6">
      <c r="B920" s="48"/>
      <c r="C920" s="48"/>
      <c r="D920" s="48"/>
      <c r="E920" s="48"/>
      <c r="F920" s="48"/>
    </row>
    <row r="921" spans="2:6">
      <c r="B921" s="48"/>
      <c r="C921" s="48"/>
      <c r="D921" s="48"/>
      <c r="E921" s="48"/>
      <c r="F921" s="48"/>
    </row>
    <row r="922" spans="2:6">
      <c r="B922" s="48"/>
      <c r="C922" s="48"/>
      <c r="D922" s="48"/>
      <c r="E922" s="48"/>
      <c r="F922" s="48"/>
    </row>
    <row r="923" spans="2:6">
      <c r="B923" s="48"/>
      <c r="C923" s="48"/>
      <c r="D923" s="48"/>
      <c r="E923" s="48"/>
      <c r="F923" s="48"/>
    </row>
    <row r="924" spans="2:6">
      <c r="B924" s="48"/>
      <c r="C924" s="48"/>
      <c r="D924" s="48"/>
      <c r="E924" s="48"/>
      <c r="F924" s="48"/>
    </row>
    <row r="925" spans="2:6">
      <c r="B925" s="48"/>
      <c r="C925" s="48"/>
      <c r="D925" s="48"/>
      <c r="E925" s="48"/>
      <c r="F925" s="48"/>
    </row>
    <row r="926" spans="2:6">
      <c r="B926" s="48"/>
      <c r="C926" s="48"/>
      <c r="D926" s="48"/>
      <c r="E926" s="48"/>
      <c r="F926" s="48"/>
    </row>
    <row r="927" spans="2:6">
      <c r="B927" s="48"/>
      <c r="C927" s="48"/>
      <c r="D927" s="48"/>
      <c r="E927" s="48"/>
      <c r="F927" s="48"/>
    </row>
    <row r="928" spans="2:6">
      <c r="B928" s="48"/>
      <c r="C928" s="48"/>
      <c r="D928" s="48"/>
      <c r="E928" s="48"/>
      <c r="F928" s="48"/>
    </row>
    <row r="929" spans="2:6">
      <c r="B929" s="48"/>
      <c r="C929" s="48"/>
      <c r="D929" s="48"/>
      <c r="E929" s="48"/>
      <c r="F929" s="48"/>
    </row>
    <row r="930" spans="2:6">
      <c r="B930" s="48"/>
      <c r="C930" s="48"/>
      <c r="D930" s="48"/>
      <c r="E930" s="48"/>
      <c r="F930" s="48"/>
    </row>
    <row r="931" spans="2:6">
      <c r="B931" s="48"/>
      <c r="C931" s="48"/>
      <c r="D931" s="48"/>
      <c r="E931" s="48"/>
      <c r="F931" s="48"/>
    </row>
    <row r="932" spans="2:6">
      <c r="B932" s="48"/>
      <c r="C932" s="48"/>
      <c r="D932" s="48"/>
      <c r="E932" s="48"/>
      <c r="F932" s="48"/>
    </row>
    <row r="933" spans="2:6">
      <c r="B933" s="48"/>
      <c r="C933" s="48"/>
      <c r="D933" s="48"/>
      <c r="E933" s="48"/>
      <c r="F933" s="48"/>
    </row>
    <row r="934" spans="2:6">
      <c r="B934" s="48"/>
      <c r="C934" s="48"/>
      <c r="D934" s="48"/>
      <c r="E934" s="48"/>
      <c r="F934" s="48"/>
    </row>
    <row r="935" spans="2:6">
      <c r="B935" s="48"/>
      <c r="C935" s="48"/>
      <c r="D935" s="48"/>
      <c r="E935" s="48"/>
      <c r="F935" s="48"/>
    </row>
    <row r="936" spans="2:6">
      <c r="B936" s="48"/>
      <c r="C936" s="48"/>
      <c r="D936" s="48"/>
      <c r="E936" s="48"/>
      <c r="F936" s="48"/>
    </row>
    <row r="937" spans="2:6">
      <c r="B937" s="48"/>
      <c r="C937" s="48"/>
      <c r="D937" s="48"/>
      <c r="E937" s="48"/>
      <c r="F937" s="48"/>
    </row>
    <row r="938" spans="2:6">
      <c r="B938" s="48"/>
      <c r="C938" s="48"/>
      <c r="D938" s="48"/>
      <c r="E938" s="48"/>
      <c r="F938" s="48"/>
    </row>
    <row r="939" spans="2:6">
      <c r="B939" s="48"/>
      <c r="C939" s="48"/>
      <c r="D939" s="48"/>
      <c r="E939" s="48"/>
      <c r="F939" s="48"/>
    </row>
    <row r="940" spans="2:6">
      <c r="B940" s="48"/>
      <c r="C940" s="48"/>
      <c r="D940" s="48"/>
      <c r="E940" s="48"/>
      <c r="F940" s="48"/>
    </row>
    <row r="941" spans="2:6">
      <c r="B941" s="48"/>
      <c r="C941" s="48"/>
      <c r="D941" s="48"/>
      <c r="E941" s="48"/>
      <c r="F941" s="48"/>
    </row>
    <row r="942" spans="2:6">
      <c r="B942" s="48"/>
      <c r="C942" s="48"/>
      <c r="D942" s="48"/>
      <c r="E942" s="48"/>
      <c r="F942" s="48"/>
    </row>
    <row r="943" spans="2:6">
      <c r="B943" s="48"/>
      <c r="C943" s="48"/>
      <c r="D943" s="48"/>
      <c r="E943" s="48"/>
      <c r="F943" s="48"/>
    </row>
    <row r="944" spans="2:6">
      <c r="B944" s="48"/>
      <c r="C944" s="48"/>
      <c r="D944" s="48"/>
      <c r="E944" s="48"/>
      <c r="F944" s="48"/>
    </row>
    <row r="945" spans="2:6">
      <c r="B945" s="48"/>
      <c r="C945" s="48"/>
      <c r="D945" s="48"/>
      <c r="E945" s="48"/>
      <c r="F945" s="48"/>
    </row>
    <row r="946" spans="2:6">
      <c r="B946" s="48"/>
      <c r="C946" s="48"/>
      <c r="D946" s="48"/>
      <c r="E946" s="48"/>
      <c r="F946" s="48"/>
    </row>
    <row r="947" spans="2:6">
      <c r="B947" s="48"/>
      <c r="C947" s="48"/>
      <c r="D947" s="48"/>
      <c r="E947" s="48"/>
      <c r="F947" s="48"/>
    </row>
    <row r="948" spans="2:6">
      <c r="B948" s="48"/>
      <c r="C948" s="48"/>
      <c r="D948" s="48"/>
      <c r="E948" s="48"/>
      <c r="F948" s="48"/>
    </row>
    <row r="949" spans="2:6">
      <c r="B949" s="48"/>
      <c r="C949" s="48"/>
      <c r="D949" s="48"/>
      <c r="E949" s="48"/>
      <c r="F949" s="48"/>
    </row>
    <row r="950" spans="2:6">
      <c r="B950" s="48"/>
      <c r="C950" s="48"/>
      <c r="D950" s="48"/>
      <c r="E950" s="48"/>
      <c r="F950" s="48"/>
    </row>
    <row r="951" spans="2:6">
      <c r="B951" s="48"/>
      <c r="C951" s="48"/>
      <c r="D951" s="48"/>
      <c r="E951" s="48"/>
      <c r="F951" s="48"/>
    </row>
    <row r="952" spans="2:6">
      <c r="B952" s="48"/>
      <c r="C952" s="48"/>
      <c r="D952" s="48"/>
      <c r="E952" s="48"/>
      <c r="F952" s="48"/>
    </row>
    <row r="953" spans="2:6">
      <c r="B953" s="48"/>
      <c r="C953" s="48"/>
      <c r="D953" s="48"/>
      <c r="E953" s="48"/>
      <c r="F953" s="48"/>
    </row>
    <row r="954" spans="2:6">
      <c r="B954" s="48"/>
      <c r="C954" s="48"/>
      <c r="D954" s="48"/>
      <c r="E954" s="48"/>
      <c r="F954" s="48"/>
    </row>
    <row r="955" spans="2:6">
      <c r="B955" s="48"/>
      <c r="C955" s="48"/>
      <c r="D955" s="48"/>
      <c r="E955" s="48"/>
      <c r="F955" s="48"/>
    </row>
    <row r="956" spans="2:6">
      <c r="B956" s="48"/>
      <c r="C956" s="48"/>
      <c r="D956" s="48"/>
      <c r="E956" s="48"/>
      <c r="F956" s="48"/>
    </row>
    <row r="957" spans="2:6">
      <c r="B957" s="48"/>
      <c r="C957" s="48"/>
      <c r="D957" s="48"/>
      <c r="E957" s="48"/>
      <c r="F957" s="48"/>
    </row>
    <row r="958" spans="2:6">
      <c r="B958" s="48"/>
      <c r="C958" s="48"/>
      <c r="D958" s="48"/>
      <c r="E958" s="48"/>
      <c r="F958" s="48"/>
    </row>
    <row r="959" spans="2:6">
      <c r="B959" s="48"/>
      <c r="C959" s="48"/>
      <c r="D959" s="48"/>
      <c r="E959" s="48"/>
      <c r="F959" s="48"/>
    </row>
    <row r="960" spans="2:6">
      <c r="B960" s="48"/>
      <c r="C960" s="48"/>
      <c r="D960" s="48"/>
      <c r="E960" s="48"/>
      <c r="F960" s="48"/>
    </row>
    <row r="961" spans="2:6">
      <c r="B961" s="48"/>
      <c r="C961" s="48"/>
      <c r="D961" s="48"/>
      <c r="E961" s="48"/>
      <c r="F961" s="48"/>
    </row>
    <row r="962" spans="2:6">
      <c r="B962" s="48"/>
      <c r="C962" s="48"/>
      <c r="D962" s="48"/>
      <c r="E962" s="48"/>
      <c r="F962" s="48"/>
    </row>
    <row r="963" spans="2:6">
      <c r="B963" s="48"/>
      <c r="C963" s="48"/>
      <c r="D963" s="48"/>
      <c r="E963" s="48"/>
      <c r="F963" s="48"/>
    </row>
    <row r="964" spans="2:6">
      <c r="B964" s="48"/>
      <c r="C964" s="48"/>
      <c r="D964" s="48"/>
      <c r="E964" s="48"/>
      <c r="F964" s="48"/>
    </row>
    <row r="965" spans="2:6">
      <c r="B965" s="48"/>
      <c r="C965" s="48"/>
      <c r="D965" s="48"/>
      <c r="E965" s="48"/>
      <c r="F965" s="48"/>
    </row>
    <row r="966" spans="2:6">
      <c r="B966" s="48"/>
      <c r="C966" s="48"/>
      <c r="D966" s="48"/>
      <c r="E966" s="48"/>
      <c r="F966" s="48"/>
    </row>
    <row r="967" spans="2:6">
      <c r="B967" s="48"/>
      <c r="C967" s="48"/>
      <c r="D967" s="48"/>
      <c r="E967" s="48"/>
      <c r="F967" s="48"/>
    </row>
    <row r="968" spans="2:6">
      <c r="B968" s="48"/>
      <c r="C968" s="48"/>
      <c r="D968" s="48"/>
      <c r="E968" s="48"/>
      <c r="F968" s="48"/>
    </row>
    <row r="969" spans="2:6">
      <c r="B969" s="48"/>
      <c r="C969" s="48"/>
      <c r="D969" s="48"/>
      <c r="E969" s="48"/>
      <c r="F969" s="48"/>
    </row>
    <row r="970" spans="2:6">
      <c r="B970" s="48"/>
      <c r="C970" s="48"/>
      <c r="D970" s="48"/>
      <c r="E970" s="48"/>
      <c r="F970" s="48"/>
    </row>
    <row r="971" spans="2:6">
      <c r="B971" s="48"/>
      <c r="C971" s="48"/>
      <c r="D971" s="48"/>
      <c r="E971" s="48"/>
      <c r="F971" s="48"/>
    </row>
    <row r="972" spans="2:6">
      <c r="B972" s="48"/>
      <c r="C972" s="48"/>
      <c r="D972" s="48"/>
      <c r="E972" s="48"/>
      <c r="F972" s="48"/>
    </row>
    <row r="973" spans="2:6">
      <c r="B973" s="48"/>
      <c r="C973" s="48"/>
      <c r="D973" s="48"/>
      <c r="E973" s="48"/>
      <c r="F973" s="48"/>
    </row>
    <row r="974" spans="2:6">
      <c r="B974" s="48"/>
      <c r="C974" s="48"/>
      <c r="D974" s="48"/>
      <c r="E974" s="48"/>
      <c r="F974" s="48"/>
    </row>
    <row r="975" spans="2:6">
      <c r="B975" s="48"/>
      <c r="C975" s="48"/>
      <c r="D975" s="48"/>
      <c r="E975" s="48"/>
      <c r="F975" s="48"/>
    </row>
    <row r="976" spans="2:6">
      <c r="B976" s="48"/>
      <c r="C976" s="48"/>
      <c r="D976" s="48"/>
      <c r="E976" s="48"/>
      <c r="F976" s="48"/>
    </row>
    <row r="977" spans="2:6">
      <c r="B977" s="48"/>
      <c r="C977" s="48"/>
      <c r="D977" s="48"/>
      <c r="E977" s="48"/>
      <c r="F977" s="48"/>
    </row>
    <row r="978" spans="2:6">
      <c r="B978" s="48"/>
      <c r="C978" s="48"/>
      <c r="D978" s="48"/>
      <c r="E978" s="48"/>
      <c r="F978" s="48"/>
    </row>
    <row r="979" spans="2:6">
      <c r="B979" s="48"/>
      <c r="C979" s="48"/>
      <c r="D979" s="48"/>
      <c r="E979" s="48"/>
      <c r="F979" s="48"/>
    </row>
    <row r="980" spans="2:6">
      <c r="B980" s="48"/>
      <c r="C980" s="48"/>
      <c r="D980" s="48"/>
      <c r="E980" s="48"/>
      <c r="F980" s="48"/>
    </row>
    <row r="981" spans="2:6">
      <c r="B981" s="48"/>
      <c r="C981" s="48"/>
      <c r="D981" s="48"/>
      <c r="E981" s="48"/>
      <c r="F981" s="48"/>
    </row>
    <row r="982" spans="2:6">
      <c r="B982" s="48"/>
      <c r="C982" s="48"/>
      <c r="D982" s="48"/>
      <c r="E982" s="48"/>
      <c r="F982" s="48"/>
    </row>
    <row r="983" spans="2:6">
      <c r="B983" s="48"/>
      <c r="C983" s="48"/>
      <c r="D983" s="48"/>
      <c r="E983" s="48"/>
      <c r="F983" s="48"/>
    </row>
    <row r="984" spans="2:6">
      <c r="B984" s="48"/>
      <c r="C984" s="48"/>
      <c r="D984" s="48"/>
      <c r="E984" s="48"/>
      <c r="F984" s="48"/>
    </row>
    <row r="985" spans="2:6">
      <c r="B985" s="48"/>
      <c r="C985" s="48"/>
      <c r="D985" s="48"/>
      <c r="E985" s="48"/>
      <c r="F985" s="48"/>
    </row>
    <row r="986" spans="2:6">
      <c r="B986" s="48"/>
      <c r="C986" s="48"/>
      <c r="D986" s="48"/>
      <c r="E986" s="48"/>
      <c r="F986" s="48"/>
    </row>
    <row r="987" spans="2:6">
      <c r="B987" s="48"/>
      <c r="C987" s="48"/>
      <c r="D987" s="48"/>
      <c r="E987" s="48"/>
      <c r="F987" s="48"/>
    </row>
    <row r="988" spans="2:6">
      <c r="B988" s="48"/>
      <c r="C988" s="48"/>
      <c r="D988" s="48"/>
      <c r="E988" s="48"/>
      <c r="F988" s="48"/>
    </row>
    <row r="989" spans="2:6">
      <c r="B989" s="48"/>
      <c r="C989" s="48"/>
      <c r="D989" s="48"/>
      <c r="E989" s="48"/>
      <c r="F989" s="48"/>
    </row>
    <row r="990" spans="2:6">
      <c r="B990" s="48"/>
      <c r="C990" s="48"/>
      <c r="D990" s="48"/>
      <c r="E990" s="48"/>
      <c r="F990" s="48"/>
    </row>
    <row r="991" spans="2:6">
      <c r="B991" s="48"/>
      <c r="C991" s="48"/>
      <c r="D991" s="48"/>
      <c r="E991" s="48"/>
      <c r="F991" s="48"/>
    </row>
    <row r="992" spans="2:6">
      <c r="B992" s="48"/>
      <c r="C992" s="48"/>
      <c r="D992" s="48"/>
      <c r="E992" s="48"/>
      <c r="F992" s="48"/>
    </row>
    <row r="993" spans="2:6">
      <c r="B993" s="48"/>
      <c r="C993" s="48"/>
      <c r="D993" s="48"/>
      <c r="E993" s="48"/>
      <c r="F993" s="48"/>
    </row>
    <row r="994" spans="2:6">
      <c r="B994" s="48"/>
      <c r="C994" s="48"/>
      <c r="D994" s="48"/>
      <c r="E994" s="48"/>
      <c r="F994" s="48"/>
    </row>
    <row r="995" spans="2:6">
      <c r="B995" s="48"/>
      <c r="C995" s="48"/>
      <c r="D995" s="48"/>
      <c r="E995" s="48"/>
      <c r="F995" s="48"/>
    </row>
    <row r="996" spans="2:6">
      <c r="B996" s="48"/>
      <c r="C996" s="48"/>
      <c r="D996" s="48"/>
      <c r="E996" s="48"/>
      <c r="F996" s="48"/>
    </row>
    <row r="997" spans="2:6">
      <c r="B997" s="48"/>
      <c r="C997" s="48"/>
      <c r="D997" s="48"/>
      <c r="E997" s="48"/>
      <c r="F997" s="48"/>
    </row>
    <row r="998" spans="2:6">
      <c r="B998" s="48"/>
      <c r="C998" s="48"/>
      <c r="D998" s="48"/>
      <c r="E998" s="48"/>
      <c r="F998" s="48"/>
    </row>
    <row r="999" spans="2:6">
      <c r="B999" s="48"/>
      <c r="C999" s="48"/>
      <c r="D999" s="48"/>
      <c r="E999" s="48"/>
      <c r="F999" s="48"/>
    </row>
    <row r="1000" spans="2:6">
      <c r="B1000" s="48"/>
      <c r="C1000" s="48"/>
      <c r="D1000" s="48"/>
      <c r="E1000" s="48"/>
      <c r="F1000" s="48"/>
    </row>
    <row r="1001" spans="2:6">
      <c r="B1001" s="48"/>
      <c r="C1001" s="48"/>
      <c r="D1001" s="48"/>
      <c r="E1001" s="48"/>
      <c r="F1001" s="48"/>
    </row>
    <row r="1002" spans="2:6">
      <c r="B1002" s="48"/>
      <c r="C1002" s="48"/>
      <c r="D1002" s="48"/>
      <c r="E1002" s="48"/>
      <c r="F1002" s="48"/>
    </row>
    <row r="1003" spans="2:6">
      <c r="B1003" s="48"/>
      <c r="C1003" s="48"/>
      <c r="D1003" s="48"/>
      <c r="E1003" s="48"/>
      <c r="F1003" s="48"/>
    </row>
    <row r="1004" spans="2:6">
      <c r="B1004" s="48"/>
      <c r="C1004" s="48"/>
      <c r="D1004" s="48"/>
      <c r="E1004" s="48"/>
      <c r="F1004" s="48"/>
    </row>
    <row r="1005" spans="2:6">
      <c r="B1005" s="48"/>
      <c r="C1005" s="48"/>
      <c r="D1005" s="48"/>
      <c r="E1005" s="48"/>
      <c r="F1005" s="48"/>
    </row>
    <row r="1006" spans="2:6">
      <c r="B1006" s="48"/>
      <c r="C1006" s="48"/>
      <c r="D1006" s="48"/>
      <c r="E1006" s="48"/>
      <c r="F1006" s="48"/>
    </row>
    <row r="1007" spans="2:6">
      <c r="B1007" s="48"/>
      <c r="C1007" s="48"/>
      <c r="D1007" s="48"/>
      <c r="E1007" s="48"/>
      <c r="F1007" s="48"/>
    </row>
    <row r="1008" spans="2:6">
      <c r="B1008" s="48"/>
      <c r="C1008" s="48"/>
      <c r="D1008" s="48"/>
      <c r="E1008" s="48"/>
      <c r="F1008" s="48"/>
    </row>
    <row r="1009" spans="2:6">
      <c r="B1009" s="48"/>
      <c r="C1009" s="48"/>
      <c r="D1009" s="48"/>
      <c r="E1009" s="48"/>
      <c r="F1009" s="48"/>
    </row>
    <row r="1010" spans="2:6">
      <c r="B1010" s="48"/>
      <c r="C1010" s="48"/>
      <c r="D1010" s="48"/>
      <c r="E1010" s="48"/>
      <c r="F1010" s="48"/>
    </row>
    <row r="1011" spans="2:6">
      <c r="B1011" s="48"/>
      <c r="C1011" s="48"/>
      <c r="D1011" s="48"/>
      <c r="E1011" s="48"/>
      <c r="F1011" s="48"/>
    </row>
    <row r="1012" spans="2:6">
      <c r="B1012" s="48"/>
      <c r="C1012" s="48"/>
      <c r="D1012" s="48"/>
      <c r="E1012" s="48"/>
      <c r="F1012" s="48"/>
    </row>
    <row r="1013" spans="2:6">
      <c r="B1013" s="48"/>
      <c r="C1013" s="48"/>
      <c r="D1013" s="48"/>
      <c r="E1013" s="48"/>
      <c r="F1013" s="48"/>
    </row>
    <row r="1014" spans="2:6">
      <c r="B1014" s="48"/>
      <c r="C1014" s="48"/>
      <c r="D1014" s="48"/>
      <c r="E1014" s="48"/>
      <c r="F1014" s="48"/>
    </row>
    <row r="1015" spans="2:6">
      <c r="B1015" s="48"/>
      <c r="C1015" s="48"/>
      <c r="D1015" s="48"/>
      <c r="E1015" s="48"/>
      <c r="F1015" s="48"/>
    </row>
    <row r="1016" spans="2:6">
      <c r="B1016" s="48"/>
      <c r="C1016" s="48"/>
      <c r="D1016" s="48"/>
      <c r="E1016" s="48"/>
      <c r="F1016" s="48"/>
    </row>
    <row r="1017" spans="2:6">
      <c r="B1017" s="48"/>
      <c r="C1017" s="48"/>
      <c r="D1017" s="48"/>
      <c r="E1017" s="48"/>
      <c r="F1017" s="48"/>
    </row>
    <row r="1018" spans="2:6">
      <c r="B1018" s="48"/>
      <c r="C1018" s="48"/>
      <c r="D1018" s="48"/>
      <c r="E1018" s="48"/>
      <c r="F1018" s="48"/>
    </row>
    <row r="1019" spans="2:6">
      <c r="B1019" s="48"/>
      <c r="C1019" s="48"/>
      <c r="D1019" s="48"/>
      <c r="E1019" s="48"/>
      <c r="F1019" s="48"/>
    </row>
    <row r="1020" spans="2:6">
      <c r="B1020" s="48"/>
      <c r="C1020" s="48"/>
      <c r="D1020" s="48"/>
      <c r="E1020" s="48"/>
      <c r="F1020" s="48"/>
    </row>
    <row r="1021" spans="2:6">
      <c r="B1021" s="48"/>
      <c r="C1021" s="48"/>
      <c r="D1021" s="48"/>
      <c r="E1021" s="48"/>
      <c r="F1021" s="48"/>
    </row>
    <row r="1022" spans="2:6">
      <c r="B1022" s="48"/>
      <c r="C1022" s="48"/>
      <c r="D1022" s="48"/>
      <c r="E1022" s="48"/>
      <c r="F1022" s="48"/>
    </row>
    <row r="1023" spans="2:6">
      <c r="B1023" s="48"/>
      <c r="C1023" s="48"/>
      <c r="D1023" s="48"/>
      <c r="E1023" s="48"/>
      <c r="F1023" s="48"/>
    </row>
    <row r="1024" spans="2:6">
      <c r="B1024" s="48"/>
      <c r="C1024" s="48"/>
      <c r="D1024" s="48"/>
      <c r="E1024" s="48"/>
      <c r="F1024" s="48"/>
    </row>
    <row r="1025" spans="2:6">
      <c r="B1025" s="48"/>
      <c r="C1025" s="48"/>
      <c r="D1025" s="48"/>
      <c r="E1025" s="48"/>
      <c r="F1025" s="48"/>
    </row>
    <row r="1026" spans="2:6">
      <c r="B1026" s="48"/>
      <c r="C1026" s="48"/>
      <c r="D1026" s="48"/>
      <c r="E1026" s="48"/>
      <c r="F1026" s="48"/>
    </row>
    <row r="1027" spans="2:6">
      <c r="B1027" s="48"/>
      <c r="C1027" s="48"/>
      <c r="D1027" s="48"/>
      <c r="E1027" s="48"/>
      <c r="F1027" s="48"/>
    </row>
    <row r="1028" spans="2:6">
      <c r="B1028" s="48"/>
      <c r="C1028" s="48"/>
      <c r="D1028" s="48"/>
      <c r="E1028" s="48"/>
      <c r="F1028" s="48"/>
    </row>
    <row r="1029" spans="2:6">
      <c r="B1029" s="48"/>
      <c r="C1029" s="48"/>
      <c r="D1029" s="48"/>
      <c r="E1029" s="48"/>
      <c r="F1029" s="48"/>
    </row>
    <row r="1030" spans="2:6">
      <c r="B1030" s="48"/>
      <c r="C1030" s="48"/>
      <c r="D1030" s="48"/>
      <c r="E1030" s="48"/>
      <c r="F1030" s="48"/>
    </row>
    <row r="1031" spans="2:6">
      <c r="B1031" s="48"/>
      <c r="C1031" s="48"/>
      <c r="D1031" s="48"/>
      <c r="E1031" s="48"/>
      <c r="F1031" s="48"/>
    </row>
    <row r="1032" spans="2:6">
      <c r="B1032" s="48"/>
      <c r="C1032" s="48"/>
      <c r="D1032" s="48"/>
      <c r="E1032" s="48"/>
      <c r="F1032" s="48"/>
    </row>
    <row r="1033" spans="2:6">
      <c r="B1033" s="48"/>
      <c r="C1033" s="48"/>
      <c r="D1033" s="48"/>
      <c r="E1033" s="48"/>
      <c r="F1033" s="48"/>
    </row>
    <row r="1034" spans="2:6">
      <c r="B1034" s="48"/>
      <c r="C1034" s="48"/>
      <c r="D1034" s="48"/>
      <c r="E1034" s="48"/>
      <c r="F1034" s="48"/>
    </row>
    <row r="1035" spans="2:6">
      <c r="B1035" s="48"/>
      <c r="C1035" s="48"/>
      <c r="D1035" s="48"/>
      <c r="E1035" s="48"/>
      <c r="F1035" s="48"/>
    </row>
    <row r="1036" spans="2:6">
      <c r="B1036" s="48"/>
      <c r="C1036" s="48"/>
      <c r="D1036" s="48"/>
      <c r="E1036" s="48"/>
      <c r="F1036" s="48"/>
    </row>
    <row r="1037" spans="2:6">
      <c r="B1037" s="48"/>
      <c r="C1037" s="48"/>
      <c r="D1037" s="48"/>
      <c r="E1037" s="48"/>
      <c r="F1037" s="48"/>
    </row>
    <row r="1038" spans="2:6">
      <c r="B1038" s="48"/>
      <c r="C1038" s="48"/>
      <c r="D1038" s="48"/>
      <c r="E1038" s="48"/>
      <c r="F1038" s="48"/>
    </row>
    <row r="1039" spans="2:6">
      <c r="B1039" s="48"/>
      <c r="C1039" s="48"/>
      <c r="D1039" s="48"/>
      <c r="E1039" s="48"/>
      <c r="F1039" s="48"/>
    </row>
    <row r="1040" spans="2:6">
      <c r="B1040" s="48"/>
      <c r="C1040" s="48"/>
      <c r="D1040" s="48"/>
      <c r="E1040" s="48"/>
      <c r="F1040" s="48"/>
    </row>
    <row r="1041" spans="2:6">
      <c r="B1041" s="48"/>
      <c r="C1041" s="48"/>
      <c r="D1041" s="48"/>
      <c r="E1041" s="48"/>
      <c r="F1041" s="48"/>
    </row>
    <row r="1042" spans="2:6">
      <c r="B1042" s="48"/>
      <c r="C1042" s="48"/>
      <c r="D1042" s="48"/>
      <c r="E1042" s="48"/>
      <c r="F1042" s="48"/>
    </row>
    <row r="1043" spans="2:6">
      <c r="B1043" s="48"/>
      <c r="C1043" s="48"/>
      <c r="D1043" s="48"/>
      <c r="E1043" s="48"/>
      <c r="F1043" s="48"/>
    </row>
    <row r="1044" spans="2:6">
      <c r="B1044" s="48"/>
      <c r="C1044" s="48"/>
      <c r="D1044" s="48"/>
      <c r="E1044" s="48"/>
      <c r="F1044" s="48"/>
    </row>
    <row r="1045" spans="2:6">
      <c r="B1045" s="48"/>
      <c r="C1045" s="48"/>
      <c r="D1045" s="48"/>
      <c r="E1045" s="48"/>
      <c r="F1045" s="48"/>
    </row>
    <row r="1046" spans="2:6">
      <c r="B1046" s="48"/>
      <c r="C1046" s="48"/>
      <c r="D1046" s="48"/>
      <c r="E1046" s="48"/>
      <c r="F1046" s="48"/>
    </row>
    <row r="1047" spans="2:6">
      <c r="B1047" s="48"/>
      <c r="C1047" s="48"/>
      <c r="D1047" s="48"/>
      <c r="E1047" s="48"/>
      <c r="F1047" s="48"/>
    </row>
    <row r="1048" spans="2:6">
      <c r="B1048" s="48"/>
      <c r="C1048" s="48"/>
      <c r="D1048" s="48"/>
      <c r="E1048" s="48"/>
      <c r="F1048" s="48"/>
    </row>
    <row r="1049" spans="2:6">
      <c r="B1049" s="48"/>
      <c r="C1049" s="48"/>
      <c r="D1049" s="48"/>
      <c r="E1049" s="48"/>
      <c r="F1049" s="48"/>
    </row>
    <row r="1050" spans="2:6">
      <c r="B1050" s="48"/>
      <c r="C1050" s="48"/>
      <c r="D1050" s="48"/>
      <c r="E1050" s="48"/>
      <c r="F1050" s="48"/>
    </row>
    <row r="1051" spans="2:6">
      <c r="B1051" s="48"/>
      <c r="C1051" s="48"/>
      <c r="D1051" s="48"/>
      <c r="E1051" s="48"/>
      <c r="F1051" s="48"/>
    </row>
    <row r="1052" spans="2:6">
      <c r="B1052" s="48"/>
      <c r="C1052" s="48"/>
      <c r="D1052" s="48"/>
      <c r="E1052" s="48"/>
      <c r="F1052" s="48"/>
    </row>
    <row r="1053" spans="2:6">
      <c r="B1053" s="48"/>
      <c r="C1053" s="48"/>
      <c r="D1053" s="48"/>
      <c r="E1053" s="48"/>
      <c r="F1053" s="48"/>
    </row>
    <row r="1054" spans="2:6">
      <c r="B1054" s="48"/>
      <c r="C1054" s="48"/>
      <c r="D1054" s="48"/>
      <c r="E1054" s="48"/>
      <c r="F1054" s="48"/>
    </row>
    <row r="1055" spans="2:6">
      <c r="B1055" s="48"/>
      <c r="C1055" s="48"/>
      <c r="D1055" s="48"/>
      <c r="E1055" s="48"/>
      <c r="F1055" s="48"/>
    </row>
    <row r="1056" spans="2:6">
      <c r="B1056" s="48"/>
      <c r="C1056" s="48"/>
      <c r="D1056" s="48"/>
      <c r="E1056" s="48"/>
      <c r="F1056" s="48"/>
    </row>
    <row r="1057" spans="2:6">
      <c r="B1057" s="48"/>
      <c r="C1057" s="48"/>
      <c r="D1057" s="48"/>
      <c r="E1057" s="48"/>
      <c r="F1057" s="48"/>
    </row>
    <row r="1058" spans="2:6">
      <c r="B1058" s="48"/>
      <c r="C1058" s="48"/>
      <c r="D1058" s="48"/>
      <c r="E1058" s="48"/>
      <c r="F1058" s="48"/>
    </row>
    <row r="1059" spans="2:6">
      <c r="B1059" s="48"/>
      <c r="C1059" s="48"/>
      <c r="D1059" s="48"/>
      <c r="E1059" s="48"/>
      <c r="F1059" s="48"/>
    </row>
    <row r="1060" spans="2:6">
      <c r="B1060" s="48"/>
      <c r="C1060" s="48"/>
      <c r="D1060" s="48"/>
      <c r="E1060" s="48"/>
      <c r="F1060" s="48"/>
    </row>
    <row r="1061" spans="2:6">
      <c r="B1061" s="48"/>
      <c r="C1061" s="48"/>
      <c r="D1061" s="48"/>
      <c r="E1061" s="48"/>
      <c r="F1061" s="48"/>
    </row>
    <row r="1062" spans="2:6">
      <c r="B1062" s="48"/>
      <c r="C1062" s="48"/>
      <c r="D1062" s="48"/>
      <c r="E1062" s="48"/>
      <c r="F1062" s="48"/>
    </row>
    <row r="1063" spans="2:6">
      <c r="B1063" s="48"/>
      <c r="C1063" s="48"/>
      <c r="D1063" s="48"/>
      <c r="E1063" s="48"/>
      <c r="F1063" s="48"/>
    </row>
    <row r="1064" spans="2:6">
      <c r="B1064" s="48"/>
      <c r="C1064" s="48"/>
      <c r="D1064" s="48"/>
      <c r="E1064" s="48"/>
      <c r="F1064" s="48"/>
    </row>
    <row r="1065" spans="2:6">
      <c r="B1065" s="48"/>
      <c r="C1065" s="48"/>
      <c r="D1065" s="48"/>
      <c r="E1065" s="48"/>
      <c r="F1065" s="48"/>
    </row>
    <row r="1066" spans="2:6">
      <c r="B1066" s="48"/>
      <c r="C1066" s="48"/>
      <c r="D1066" s="48"/>
      <c r="E1066" s="48"/>
      <c r="F1066" s="48"/>
    </row>
    <row r="1067" spans="2:6">
      <c r="B1067" s="48"/>
      <c r="C1067" s="48"/>
      <c r="D1067" s="48"/>
      <c r="E1067" s="48"/>
      <c r="F1067" s="48"/>
    </row>
    <row r="1068" spans="2:6">
      <c r="B1068" s="48"/>
      <c r="C1068" s="48"/>
      <c r="D1068" s="48"/>
      <c r="E1068" s="48"/>
      <c r="F1068" s="48"/>
    </row>
    <row r="1069" spans="2:6">
      <c r="B1069" s="48"/>
      <c r="C1069" s="48"/>
      <c r="D1069" s="48"/>
      <c r="E1069" s="48"/>
      <c r="F1069" s="48"/>
    </row>
    <row r="1070" spans="2:6">
      <c r="B1070" s="48"/>
      <c r="C1070" s="48"/>
      <c r="D1070" s="48"/>
      <c r="E1070" s="48"/>
      <c r="F1070" s="48"/>
    </row>
    <row r="1071" spans="2:6">
      <c r="B1071" s="48"/>
      <c r="C1071" s="48"/>
      <c r="D1071" s="48"/>
      <c r="E1071" s="48"/>
      <c r="F1071" s="48"/>
    </row>
    <row r="1072" spans="2:6">
      <c r="B1072" s="48"/>
      <c r="C1072" s="48"/>
      <c r="D1072" s="48"/>
      <c r="E1072" s="48"/>
      <c r="F1072" s="48"/>
    </row>
    <row r="1073" spans="2:6">
      <c r="B1073" s="48"/>
      <c r="C1073" s="48"/>
      <c r="D1073" s="48"/>
      <c r="E1073" s="48"/>
      <c r="F1073" s="48"/>
    </row>
    <row r="1074" spans="2:6">
      <c r="B1074" s="48"/>
      <c r="C1074" s="48"/>
      <c r="D1074" s="48"/>
      <c r="E1074" s="48"/>
      <c r="F1074" s="48"/>
    </row>
    <row r="1075" spans="2:6">
      <c r="B1075" s="48"/>
      <c r="C1075" s="48"/>
      <c r="D1075" s="48"/>
      <c r="E1075" s="48"/>
      <c r="F1075" s="48"/>
    </row>
    <row r="1076" spans="2:6">
      <c r="B1076" s="48"/>
      <c r="C1076" s="48"/>
      <c r="D1076" s="48"/>
      <c r="E1076" s="48"/>
      <c r="F1076" s="48"/>
    </row>
    <row r="1077" spans="2:6">
      <c r="B1077" s="48"/>
      <c r="C1077" s="48"/>
      <c r="D1077" s="48"/>
      <c r="E1077" s="48"/>
      <c r="F1077" s="48"/>
    </row>
    <row r="1078" spans="2:6">
      <c r="B1078" s="48"/>
      <c r="C1078" s="48"/>
      <c r="D1078" s="48"/>
      <c r="E1078" s="48"/>
      <c r="F1078" s="48"/>
    </row>
    <row r="1079" spans="2:6">
      <c r="B1079" s="48"/>
      <c r="C1079" s="48"/>
      <c r="D1079" s="48"/>
      <c r="E1079" s="48"/>
      <c r="F1079" s="48"/>
    </row>
    <row r="1080" spans="2:6">
      <c r="B1080" s="48"/>
      <c r="C1080" s="48"/>
      <c r="D1080" s="48"/>
      <c r="E1080" s="48"/>
      <c r="F1080" s="48"/>
    </row>
    <row r="1081" spans="2:6">
      <c r="B1081" s="48"/>
      <c r="C1081" s="48"/>
      <c r="D1081" s="48"/>
      <c r="E1081" s="48"/>
      <c r="F1081" s="48"/>
    </row>
    <row r="1082" spans="2:6">
      <c r="B1082" s="48"/>
      <c r="C1082" s="48"/>
      <c r="D1082" s="48"/>
      <c r="E1082" s="48"/>
      <c r="F1082" s="48"/>
    </row>
    <row r="1083" spans="2:6">
      <c r="B1083" s="48"/>
      <c r="C1083" s="48"/>
      <c r="D1083" s="48"/>
      <c r="E1083" s="48"/>
      <c r="F1083" s="48"/>
    </row>
    <row r="1084" spans="2:6">
      <c r="B1084" s="48"/>
      <c r="C1084" s="48"/>
      <c r="D1084" s="48"/>
      <c r="E1084" s="48"/>
      <c r="F1084" s="48"/>
    </row>
    <row r="1085" spans="2:6">
      <c r="B1085" s="48"/>
      <c r="C1085" s="48"/>
      <c r="D1085" s="48"/>
      <c r="E1085" s="48"/>
      <c r="F1085" s="48"/>
    </row>
    <row r="1086" spans="2:6">
      <c r="B1086" s="48"/>
      <c r="C1086" s="48"/>
      <c r="D1086" s="48"/>
      <c r="E1086" s="48"/>
      <c r="F1086" s="48"/>
    </row>
    <row r="1087" spans="2:6">
      <c r="B1087" s="48"/>
      <c r="C1087" s="48"/>
      <c r="D1087" s="48"/>
      <c r="E1087" s="48"/>
      <c r="F1087" s="48"/>
    </row>
    <row r="1088" spans="2:6">
      <c r="B1088" s="48"/>
      <c r="C1088" s="48"/>
      <c r="D1088" s="48"/>
      <c r="E1088" s="48"/>
      <c r="F1088" s="48"/>
    </row>
    <row r="1089" spans="2:6">
      <c r="B1089" s="48"/>
      <c r="C1089" s="48"/>
      <c r="D1089" s="48"/>
      <c r="E1089" s="48"/>
      <c r="F1089" s="48"/>
    </row>
    <row r="1090" spans="2:6">
      <c r="B1090" s="48"/>
      <c r="C1090" s="48"/>
      <c r="D1090" s="48"/>
      <c r="E1090" s="48"/>
      <c r="F1090" s="48"/>
    </row>
    <row r="1091" spans="2:6">
      <c r="B1091" s="48"/>
      <c r="C1091" s="48"/>
      <c r="D1091" s="48"/>
      <c r="E1091" s="48"/>
      <c r="F1091" s="48"/>
    </row>
    <row r="1092" spans="2:6">
      <c r="B1092" s="48"/>
      <c r="C1092" s="48"/>
      <c r="D1092" s="48"/>
      <c r="E1092" s="48"/>
      <c r="F1092" s="48"/>
    </row>
    <row r="1093" spans="2:6">
      <c r="B1093" s="48"/>
      <c r="C1093" s="48"/>
      <c r="D1093" s="48"/>
      <c r="E1093" s="48"/>
      <c r="F1093" s="48"/>
    </row>
    <row r="1094" spans="2:6">
      <c r="B1094" s="48"/>
      <c r="C1094" s="48"/>
      <c r="D1094" s="48"/>
      <c r="E1094" s="48"/>
      <c r="F1094" s="48"/>
    </row>
    <row r="1095" spans="2:6">
      <c r="B1095" s="48"/>
      <c r="C1095" s="48"/>
      <c r="D1095" s="48"/>
      <c r="E1095" s="48"/>
      <c r="F1095" s="48"/>
    </row>
    <row r="1096" spans="2:6">
      <c r="B1096" s="48"/>
      <c r="C1096" s="48"/>
      <c r="D1096" s="48"/>
      <c r="E1096" s="48"/>
      <c r="F1096" s="48"/>
    </row>
    <row r="1097" spans="2:6">
      <c r="B1097" s="48"/>
      <c r="C1097" s="48"/>
      <c r="D1097" s="48"/>
      <c r="E1097" s="48"/>
      <c r="F1097" s="48"/>
    </row>
    <row r="1098" spans="2:6">
      <c r="B1098" s="48"/>
      <c r="C1098" s="48"/>
      <c r="D1098" s="48"/>
      <c r="E1098" s="48"/>
      <c r="F1098" s="48"/>
    </row>
    <row r="1099" spans="2:6">
      <c r="B1099" s="48"/>
      <c r="C1099" s="48"/>
      <c r="D1099" s="48"/>
      <c r="E1099" s="48"/>
      <c r="F1099" s="48"/>
    </row>
    <row r="1100" spans="2:6">
      <c r="B1100" s="48"/>
      <c r="C1100" s="48"/>
      <c r="D1100" s="48"/>
      <c r="E1100" s="48"/>
      <c r="F1100" s="48"/>
    </row>
    <row r="1101" spans="2:6">
      <c r="B1101" s="48"/>
      <c r="C1101" s="48"/>
      <c r="D1101" s="48"/>
      <c r="E1101" s="48"/>
      <c r="F1101" s="48"/>
    </row>
    <row r="1102" spans="2:6">
      <c r="B1102" s="48"/>
      <c r="C1102" s="48"/>
      <c r="D1102" s="48"/>
      <c r="E1102" s="48"/>
      <c r="F1102" s="48"/>
    </row>
    <row r="1103" spans="2:6">
      <c r="B1103" s="48"/>
      <c r="C1103" s="48"/>
      <c r="D1103" s="48"/>
      <c r="E1103" s="48"/>
      <c r="F1103" s="48"/>
    </row>
    <row r="1104" spans="2:6">
      <c r="B1104" s="48"/>
      <c r="C1104" s="48"/>
      <c r="D1104" s="48"/>
      <c r="E1104" s="48"/>
      <c r="F1104" s="48"/>
    </row>
    <row r="1105" spans="2:6">
      <c r="B1105" s="48"/>
      <c r="C1105" s="48"/>
      <c r="D1105" s="48"/>
      <c r="E1105" s="48"/>
      <c r="F1105" s="48"/>
    </row>
    <row r="1106" spans="2:6">
      <c r="B1106" s="48"/>
      <c r="C1106" s="48"/>
      <c r="D1106" s="48"/>
      <c r="E1106" s="48"/>
      <c r="F1106" s="48"/>
    </row>
    <row r="1107" spans="2:6">
      <c r="B1107" s="48"/>
      <c r="C1107" s="48"/>
      <c r="D1107" s="48"/>
      <c r="E1107" s="48"/>
      <c r="F1107" s="48"/>
    </row>
    <row r="1108" spans="2:6">
      <c r="B1108" s="48"/>
      <c r="C1108" s="48"/>
      <c r="D1108" s="48"/>
      <c r="E1108" s="48"/>
      <c r="F1108" s="48"/>
    </row>
    <row r="1109" spans="2:6">
      <c r="B1109" s="48"/>
      <c r="C1109" s="48"/>
      <c r="D1109" s="48"/>
      <c r="E1109" s="48"/>
      <c r="F1109" s="48"/>
    </row>
    <row r="1110" spans="2:6">
      <c r="B1110" s="48"/>
      <c r="C1110" s="48"/>
      <c r="D1110" s="48"/>
      <c r="E1110" s="48"/>
      <c r="F1110" s="48"/>
    </row>
    <row r="1111" spans="2:6">
      <c r="B1111" s="48"/>
      <c r="C1111" s="48"/>
      <c r="D1111" s="48"/>
      <c r="E1111" s="48"/>
      <c r="F1111" s="48"/>
    </row>
    <row r="1112" spans="2:6">
      <c r="B1112" s="48"/>
      <c r="C1112" s="48"/>
      <c r="D1112" s="48"/>
      <c r="E1112" s="48"/>
      <c r="F1112" s="48"/>
    </row>
    <row r="1113" spans="2:6">
      <c r="B1113" s="48"/>
      <c r="C1113" s="48"/>
      <c r="D1113" s="48"/>
      <c r="E1113" s="48"/>
      <c r="F1113" s="48"/>
    </row>
    <row r="1114" spans="2:6">
      <c r="B1114" s="48"/>
      <c r="C1114" s="48"/>
      <c r="D1114" s="48"/>
      <c r="E1114" s="48"/>
      <c r="F1114" s="48"/>
    </row>
    <row r="1115" spans="2:6">
      <c r="B1115" s="48"/>
      <c r="C1115" s="48"/>
      <c r="D1115" s="48"/>
      <c r="E1115" s="48"/>
      <c r="F1115" s="48"/>
    </row>
    <row r="1116" spans="2:6">
      <c r="B1116" s="48"/>
      <c r="C1116" s="48"/>
      <c r="D1116" s="48"/>
      <c r="E1116" s="48"/>
      <c r="F1116" s="48"/>
    </row>
    <row r="1117" spans="2:6">
      <c r="B1117" s="48"/>
      <c r="C1117" s="48"/>
      <c r="D1117" s="48"/>
      <c r="E1117" s="48"/>
      <c r="F1117" s="48"/>
    </row>
    <row r="1118" spans="2:6">
      <c r="B1118" s="48"/>
      <c r="C1118" s="48"/>
      <c r="D1118" s="48"/>
      <c r="E1118" s="48"/>
      <c r="F1118" s="48"/>
    </row>
    <row r="1119" spans="2:6">
      <c r="B1119" s="48"/>
      <c r="C1119" s="48"/>
      <c r="D1119" s="48"/>
      <c r="E1119" s="48"/>
      <c r="F1119" s="48"/>
    </row>
    <row r="1120" spans="2:6">
      <c r="B1120" s="48"/>
      <c r="C1120" s="48"/>
      <c r="D1120" s="48"/>
      <c r="E1120" s="48"/>
      <c r="F1120" s="48"/>
    </row>
    <row r="1121" spans="2:6">
      <c r="B1121" s="48"/>
      <c r="C1121" s="48"/>
      <c r="D1121" s="48"/>
      <c r="E1121" s="48"/>
      <c r="F1121" s="48"/>
    </row>
    <row r="1122" spans="2:6">
      <c r="B1122" s="48"/>
      <c r="C1122" s="48"/>
      <c r="D1122" s="48"/>
      <c r="E1122" s="48"/>
      <c r="F1122" s="48"/>
    </row>
    <row r="1123" spans="2:6">
      <c r="B1123" s="48"/>
      <c r="C1123" s="48"/>
      <c r="D1123" s="48"/>
      <c r="E1123" s="48"/>
      <c r="F1123" s="48"/>
    </row>
    <row r="1124" spans="2:6">
      <c r="B1124" s="48"/>
      <c r="C1124" s="48"/>
      <c r="D1124" s="48"/>
      <c r="E1124" s="48"/>
      <c r="F1124" s="48"/>
    </row>
    <row r="1125" spans="2:6">
      <c r="B1125" s="48"/>
      <c r="C1125" s="48"/>
      <c r="D1125" s="48"/>
      <c r="E1125" s="48"/>
      <c r="F1125" s="48"/>
    </row>
    <row r="1126" spans="2:6">
      <c r="B1126" s="48"/>
      <c r="C1126" s="48"/>
      <c r="D1126" s="48"/>
      <c r="E1126" s="48"/>
      <c r="F1126" s="48"/>
    </row>
    <row r="1127" spans="2:6">
      <c r="B1127" s="48"/>
      <c r="C1127" s="48"/>
      <c r="D1127" s="48"/>
      <c r="E1127" s="48"/>
      <c r="F1127" s="48"/>
    </row>
    <row r="1128" spans="2:6">
      <c r="B1128" s="48"/>
      <c r="C1128" s="48"/>
      <c r="D1128" s="48"/>
      <c r="E1128" s="48"/>
      <c r="F1128" s="48"/>
    </row>
    <row r="1129" spans="2:6">
      <c r="B1129" s="48"/>
      <c r="C1129" s="48"/>
      <c r="D1129" s="48"/>
      <c r="E1129" s="48"/>
      <c r="F1129" s="48"/>
    </row>
    <row r="1130" spans="2:6">
      <c r="B1130" s="48"/>
      <c r="C1130" s="48"/>
      <c r="D1130" s="48"/>
      <c r="E1130" s="48"/>
      <c r="F1130" s="48"/>
    </row>
    <row r="1131" spans="2:6">
      <c r="B1131" s="48"/>
      <c r="C1131" s="48"/>
      <c r="D1131" s="48"/>
      <c r="E1131" s="48"/>
      <c r="F1131" s="48"/>
    </row>
    <row r="1132" spans="2:6">
      <c r="B1132" s="48"/>
      <c r="C1132" s="48"/>
      <c r="D1132" s="48"/>
      <c r="E1132" s="48"/>
      <c r="F1132" s="48"/>
    </row>
    <row r="1133" spans="2:6">
      <c r="B1133" s="48"/>
      <c r="C1133" s="48"/>
      <c r="D1133" s="48"/>
      <c r="E1133" s="48"/>
      <c r="F1133" s="48"/>
    </row>
    <row r="1134" spans="2:6">
      <c r="B1134" s="48"/>
      <c r="C1134" s="48"/>
      <c r="D1134" s="48"/>
      <c r="E1134" s="48"/>
      <c r="F1134" s="48"/>
    </row>
    <row r="1135" spans="2:6">
      <c r="B1135" s="48"/>
      <c r="C1135" s="48"/>
      <c r="D1135" s="48"/>
      <c r="E1135" s="48"/>
      <c r="F1135" s="48"/>
    </row>
    <row r="1136" spans="2:6">
      <c r="B1136" s="48"/>
      <c r="C1136" s="48"/>
      <c r="D1136" s="48"/>
      <c r="E1136" s="48"/>
      <c r="F1136" s="48"/>
    </row>
    <row r="1137" spans="2:6">
      <c r="B1137" s="48"/>
      <c r="C1137" s="48"/>
      <c r="D1137" s="48"/>
      <c r="E1137" s="48"/>
      <c r="F1137" s="48"/>
    </row>
    <row r="1138" spans="2:6">
      <c r="B1138" s="48"/>
      <c r="C1138" s="48"/>
      <c r="D1138" s="48"/>
      <c r="E1138" s="48"/>
      <c r="F1138" s="48"/>
    </row>
    <row r="1139" spans="2:6">
      <c r="B1139" s="48"/>
      <c r="C1139" s="48"/>
      <c r="D1139" s="48"/>
      <c r="E1139" s="48"/>
      <c r="F1139" s="48"/>
    </row>
    <row r="1140" spans="2:6">
      <c r="B1140" s="48"/>
      <c r="C1140" s="48"/>
      <c r="D1140" s="48"/>
      <c r="E1140" s="48"/>
      <c r="F1140" s="48"/>
    </row>
    <row r="1141" spans="2:6">
      <c r="B1141" s="48"/>
      <c r="C1141" s="48"/>
      <c r="D1141" s="48"/>
      <c r="E1141" s="48"/>
      <c r="F1141" s="48"/>
    </row>
    <row r="1142" spans="2:6">
      <c r="B1142" s="48"/>
      <c r="C1142" s="48"/>
      <c r="D1142" s="48"/>
      <c r="E1142" s="48"/>
      <c r="F1142" s="48"/>
    </row>
    <row r="1143" spans="2:6">
      <c r="B1143" s="48"/>
      <c r="C1143" s="48"/>
      <c r="D1143" s="48"/>
      <c r="E1143" s="48"/>
      <c r="F1143" s="48"/>
    </row>
    <row r="1144" spans="2:6">
      <c r="B1144" s="48"/>
      <c r="C1144" s="48"/>
      <c r="D1144" s="48"/>
      <c r="E1144" s="48"/>
      <c r="F1144" s="48"/>
    </row>
    <row r="1145" spans="2:6">
      <c r="B1145" s="48"/>
      <c r="C1145" s="48"/>
      <c r="D1145" s="48"/>
      <c r="E1145" s="48"/>
      <c r="F1145" s="48"/>
    </row>
    <row r="1146" spans="2:6">
      <c r="B1146" s="48"/>
      <c r="C1146" s="48"/>
      <c r="D1146" s="48"/>
      <c r="E1146" s="48"/>
      <c r="F1146" s="48"/>
    </row>
    <row r="1147" spans="2:6">
      <c r="B1147" s="48"/>
      <c r="C1147" s="48"/>
      <c r="D1147" s="48"/>
      <c r="E1147" s="48"/>
      <c r="F1147" s="48"/>
    </row>
    <row r="1148" spans="2:6">
      <c r="B1148" s="48"/>
      <c r="C1148" s="48"/>
      <c r="D1148" s="48"/>
      <c r="E1148" s="48"/>
      <c r="F1148" s="48"/>
    </row>
    <row r="1149" spans="2:6">
      <c r="B1149" s="48"/>
      <c r="C1149" s="48"/>
      <c r="D1149" s="48"/>
      <c r="E1149" s="48"/>
      <c r="F1149" s="48"/>
    </row>
    <row r="1150" spans="2:6">
      <c r="B1150" s="48"/>
      <c r="C1150" s="48"/>
      <c r="D1150" s="48"/>
      <c r="E1150" s="48"/>
      <c r="F1150" s="48"/>
    </row>
    <row r="1151" spans="2:6">
      <c r="B1151" s="48"/>
      <c r="C1151" s="48"/>
      <c r="D1151" s="48"/>
      <c r="E1151" s="48"/>
      <c r="F1151" s="48"/>
    </row>
    <row r="1152" spans="2:6">
      <c r="B1152" s="48"/>
      <c r="C1152" s="48"/>
      <c r="D1152" s="48"/>
      <c r="E1152" s="48"/>
      <c r="F1152" s="48"/>
    </row>
    <row r="1153" spans="2:6">
      <c r="B1153" s="48"/>
      <c r="C1153" s="48"/>
      <c r="D1153" s="48"/>
      <c r="E1153" s="48"/>
      <c r="F1153" s="48"/>
    </row>
    <row r="1154" spans="2:6">
      <c r="B1154" s="48"/>
      <c r="C1154" s="48"/>
      <c r="D1154" s="48"/>
      <c r="E1154" s="48"/>
      <c r="F1154" s="48"/>
    </row>
    <row r="1155" spans="2:6">
      <c r="B1155" s="48"/>
      <c r="C1155" s="48"/>
      <c r="D1155" s="48"/>
      <c r="E1155" s="48"/>
      <c r="F1155" s="48"/>
    </row>
    <row r="1156" spans="2:6">
      <c r="B1156" s="48"/>
      <c r="C1156" s="48"/>
      <c r="D1156" s="48"/>
      <c r="E1156" s="48"/>
      <c r="F1156" s="48"/>
    </row>
    <row r="1157" spans="2:6">
      <c r="B1157" s="48"/>
      <c r="C1157" s="48"/>
      <c r="D1157" s="48"/>
      <c r="E1157" s="48"/>
      <c r="F1157" s="48"/>
    </row>
    <row r="1158" spans="2:6">
      <c r="B1158" s="48"/>
      <c r="C1158" s="48"/>
      <c r="D1158" s="48"/>
      <c r="E1158" s="48"/>
      <c r="F1158" s="48"/>
    </row>
    <row r="1159" spans="2:6">
      <c r="B1159" s="48"/>
      <c r="C1159" s="48"/>
      <c r="D1159" s="48"/>
      <c r="E1159" s="48"/>
      <c r="F1159" s="48"/>
    </row>
    <row r="1160" spans="2:6">
      <c r="B1160" s="48"/>
      <c r="C1160" s="48"/>
      <c r="D1160" s="48"/>
      <c r="E1160" s="48"/>
      <c r="F1160" s="48"/>
    </row>
    <row r="1161" spans="2:6">
      <c r="B1161" s="48"/>
      <c r="C1161" s="48"/>
      <c r="D1161" s="48"/>
      <c r="E1161" s="48"/>
      <c r="F1161" s="48"/>
    </row>
    <row r="1162" spans="2:6">
      <c r="B1162" s="48"/>
      <c r="C1162" s="48"/>
      <c r="D1162" s="48"/>
      <c r="E1162" s="48"/>
      <c r="F1162" s="48"/>
    </row>
    <row r="1163" spans="2:6">
      <c r="B1163" s="48"/>
      <c r="C1163" s="48"/>
      <c r="D1163" s="48"/>
      <c r="E1163" s="48"/>
      <c r="F1163" s="48"/>
    </row>
    <row r="1164" spans="2:6">
      <c r="B1164" s="48"/>
      <c r="C1164" s="48"/>
      <c r="D1164" s="48"/>
      <c r="E1164" s="48"/>
      <c r="F1164" s="48"/>
    </row>
    <row r="1165" spans="2:6">
      <c r="B1165" s="48"/>
      <c r="C1165" s="48"/>
      <c r="D1165" s="48"/>
      <c r="E1165" s="48"/>
      <c r="F1165" s="48"/>
    </row>
    <row r="1166" spans="2:6">
      <c r="B1166" s="48"/>
      <c r="C1166" s="48"/>
      <c r="D1166" s="48"/>
      <c r="E1166" s="48"/>
      <c r="F1166" s="48"/>
    </row>
    <row r="1167" spans="2:6">
      <c r="B1167" s="48"/>
      <c r="C1167" s="48"/>
      <c r="D1167" s="48"/>
      <c r="E1167" s="48"/>
      <c r="F1167" s="48"/>
    </row>
    <row r="1168" spans="2:6">
      <c r="B1168" s="48"/>
      <c r="C1168" s="48"/>
      <c r="D1168" s="48"/>
      <c r="E1168" s="48"/>
      <c r="F1168" s="48"/>
    </row>
    <row r="1169" spans="2:6">
      <c r="B1169" s="48"/>
      <c r="C1169" s="48"/>
      <c r="D1169" s="48"/>
      <c r="E1169" s="48"/>
      <c r="F1169" s="48"/>
    </row>
    <row r="1170" spans="2:6">
      <c r="B1170" s="48"/>
      <c r="C1170" s="48"/>
      <c r="D1170" s="48"/>
      <c r="E1170" s="48"/>
      <c r="F1170" s="48"/>
    </row>
    <row r="1171" spans="2:6">
      <c r="B1171" s="48"/>
      <c r="C1171" s="48"/>
      <c r="D1171" s="48"/>
      <c r="E1171" s="48"/>
      <c r="F1171" s="48"/>
    </row>
    <row r="1172" spans="2:6">
      <c r="B1172" s="48"/>
      <c r="C1172" s="48"/>
      <c r="D1172" s="48"/>
      <c r="E1172" s="48"/>
      <c r="F1172" s="48"/>
    </row>
    <row r="1173" spans="2:6">
      <c r="B1173" s="48"/>
      <c r="C1173" s="48"/>
      <c r="D1173" s="48"/>
      <c r="E1173" s="48"/>
      <c r="F1173" s="48"/>
    </row>
    <row r="1174" spans="2:6">
      <c r="B1174" s="48"/>
      <c r="C1174" s="48"/>
      <c r="D1174" s="48"/>
      <c r="E1174" s="48"/>
      <c r="F1174" s="48"/>
    </row>
    <row r="1175" spans="2:6">
      <c r="B1175" s="48"/>
      <c r="C1175" s="48"/>
      <c r="D1175" s="48"/>
      <c r="E1175" s="48"/>
      <c r="F1175" s="48"/>
    </row>
    <row r="1176" spans="2:6">
      <c r="B1176" s="48"/>
      <c r="C1176" s="48"/>
      <c r="D1176" s="48"/>
      <c r="E1176" s="48"/>
      <c r="F1176" s="48"/>
    </row>
    <row r="1177" spans="2:6">
      <c r="B1177" s="48"/>
      <c r="C1177" s="48"/>
      <c r="D1177" s="48"/>
      <c r="E1177" s="48"/>
      <c r="F1177" s="48"/>
    </row>
    <row r="1178" spans="2:6">
      <c r="B1178" s="48"/>
      <c r="C1178" s="48"/>
      <c r="D1178" s="48"/>
      <c r="E1178" s="48"/>
      <c r="F1178" s="48"/>
    </row>
    <row r="1179" spans="2:6">
      <c r="B1179" s="48"/>
      <c r="C1179" s="48"/>
      <c r="D1179" s="48"/>
      <c r="E1179" s="48"/>
      <c r="F1179" s="48"/>
    </row>
    <row r="1180" spans="2:6">
      <c r="B1180" s="48"/>
      <c r="C1180" s="48"/>
      <c r="D1180" s="48"/>
      <c r="E1180" s="48"/>
      <c r="F1180" s="48"/>
    </row>
    <row r="1181" spans="2:6">
      <c r="B1181" s="48"/>
      <c r="C1181" s="48"/>
      <c r="D1181" s="48"/>
      <c r="E1181" s="48"/>
      <c r="F1181" s="48"/>
    </row>
    <row r="1182" spans="2:6">
      <c r="B1182" s="48"/>
      <c r="C1182" s="48"/>
      <c r="D1182" s="48"/>
      <c r="E1182" s="48"/>
      <c r="F1182" s="48"/>
    </row>
    <row r="1183" spans="2:6">
      <c r="B1183" s="48"/>
      <c r="C1183" s="48"/>
      <c r="D1183" s="48"/>
      <c r="E1183" s="48"/>
      <c r="F1183" s="48"/>
    </row>
    <row r="1184" spans="2:6">
      <c r="B1184" s="48"/>
      <c r="C1184" s="48"/>
      <c r="D1184" s="48"/>
      <c r="E1184" s="48"/>
      <c r="F1184" s="48"/>
    </row>
    <row r="1185" spans="2:6">
      <c r="B1185" s="48"/>
      <c r="C1185" s="48"/>
      <c r="D1185" s="48"/>
      <c r="E1185" s="48"/>
      <c r="F1185" s="48"/>
    </row>
    <row r="1186" spans="2:6">
      <c r="B1186" s="48"/>
      <c r="C1186" s="48"/>
      <c r="D1186" s="48"/>
      <c r="E1186" s="48"/>
      <c r="F1186" s="48"/>
    </row>
    <row r="1187" spans="2:6">
      <c r="B1187" s="48"/>
      <c r="C1187" s="48"/>
      <c r="D1187" s="48"/>
      <c r="E1187" s="48"/>
      <c r="F1187" s="48"/>
    </row>
    <row r="1188" spans="2:6">
      <c r="B1188" s="48"/>
      <c r="C1188" s="48"/>
      <c r="D1188" s="48"/>
      <c r="E1188" s="48"/>
      <c r="F1188" s="48"/>
    </row>
    <row r="1189" spans="2:6">
      <c r="B1189" s="48"/>
      <c r="C1189" s="48"/>
      <c r="D1189" s="48"/>
      <c r="E1189" s="48"/>
      <c r="F1189" s="48"/>
    </row>
    <row r="1190" spans="2:6">
      <c r="B1190" s="48"/>
      <c r="C1190" s="48"/>
      <c r="D1190" s="48"/>
      <c r="E1190" s="48"/>
      <c r="F1190" s="48"/>
    </row>
    <row r="1191" spans="2:6">
      <c r="B1191" s="48"/>
      <c r="C1191" s="48"/>
      <c r="D1191" s="48"/>
      <c r="E1191" s="48"/>
      <c r="F1191" s="48"/>
    </row>
    <row r="1192" spans="2:6">
      <c r="B1192" s="48"/>
      <c r="C1192" s="48"/>
      <c r="D1192" s="48"/>
      <c r="E1192" s="48"/>
      <c r="F1192" s="48"/>
    </row>
    <row r="1193" spans="2:6">
      <c r="B1193" s="48"/>
      <c r="C1193" s="48"/>
      <c r="D1193" s="48"/>
      <c r="E1193" s="48"/>
      <c r="F1193" s="48"/>
    </row>
    <row r="1194" spans="2:6">
      <c r="B1194" s="48"/>
      <c r="C1194" s="48"/>
      <c r="D1194" s="48"/>
      <c r="E1194" s="48"/>
      <c r="F1194" s="48"/>
    </row>
    <row r="1195" spans="2:6">
      <c r="B1195" s="48"/>
      <c r="C1195" s="48"/>
      <c r="D1195" s="48"/>
      <c r="E1195" s="48"/>
      <c r="F1195" s="48"/>
    </row>
    <row r="1196" spans="2:6">
      <c r="B1196" s="48"/>
      <c r="C1196" s="48"/>
      <c r="D1196" s="48"/>
      <c r="E1196" s="48"/>
      <c r="F1196" s="48"/>
    </row>
    <row r="1197" spans="2:6">
      <c r="B1197" s="48"/>
      <c r="C1197" s="48"/>
      <c r="D1197" s="48"/>
      <c r="E1197" s="48"/>
      <c r="F1197" s="48"/>
    </row>
    <row r="1198" spans="2:6">
      <c r="B1198" s="48"/>
      <c r="C1198" s="48"/>
      <c r="D1198" s="48"/>
      <c r="E1198" s="48"/>
      <c r="F1198" s="48"/>
    </row>
    <row r="1199" spans="2:6">
      <c r="B1199" s="48"/>
      <c r="C1199" s="48"/>
      <c r="D1199" s="48"/>
      <c r="E1199" s="48"/>
      <c r="F1199" s="48"/>
    </row>
    <row r="1200" spans="2:6">
      <c r="B1200" s="48"/>
      <c r="C1200" s="48"/>
      <c r="D1200" s="48"/>
      <c r="E1200" s="48"/>
      <c r="F1200" s="48"/>
    </row>
    <row r="1201" spans="2:6">
      <c r="B1201" s="48"/>
      <c r="C1201" s="48"/>
      <c r="D1201" s="48"/>
      <c r="E1201" s="48"/>
      <c r="F1201" s="48"/>
    </row>
    <row r="1202" spans="2:6">
      <c r="B1202" s="48"/>
      <c r="C1202" s="48"/>
      <c r="D1202" s="48"/>
      <c r="E1202" s="48"/>
      <c r="F1202" s="48"/>
    </row>
    <row r="1203" spans="2:6">
      <c r="B1203" s="48"/>
      <c r="C1203" s="48"/>
      <c r="D1203" s="48"/>
      <c r="E1203" s="48"/>
      <c r="F1203" s="48"/>
    </row>
    <row r="1204" spans="2:6">
      <c r="B1204" s="48"/>
      <c r="C1204" s="48"/>
      <c r="D1204" s="48"/>
      <c r="E1204" s="48"/>
      <c r="F1204" s="48"/>
    </row>
    <row r="1205" spans="2:6">
      <c r="B1205" s="48"/>
      <c r="C1205" s="48"/>
      <c r="D1205" s="48"/>
      <c r="E1205" s="48"/>
      <c r="F1205" s="48"/>
    </row>
    <row r="1206" spans="2:6">
      <c r="B1206" s="48"/>
      <c r="C1206" s="48"/>
      <c r="D1206" s="48"/>
      <c r="E1206" s="48"/>
      <c r="F1206" s="48"/>
    </row>
    <row r="1207" spans="2:6">
      <c r="B1207" s="48"/>
      <c r="C1207" s="48"/>
      <c r="D1207" s="48"/>
      <c r="E1207" s="48"/>
      <c r="F1207" s="48"/>
    </row>
    <row r="1208" spans="2:6">
      <c r="B1208" s="48"/>
      <c r="C1208" s="48"/>
      <c r="D1208" s="48"/>
      <c r="E1208" s="48"/>
      <c r="F1208" s="48"/>
    </row>
    <row r="1209" spans="2:6">
      <c r="B1209" s="48"/>
      <c r="C1209" s="48"/>
      <c r="D1209" s="48"/>
      <c r="E1209" s="48"/>
      <c r="F1209" s="48"/>
    </row>
    <row r="1210" spans="2:6">
      <c r="B1210" s="48"/>
      <c r="C1210" s="48"/>
      <c r="D1210" s="48"/>
      <c r="E1210" s="48"/>
      <c r="F1210" s="48"/>
    </row>
    <row r="1211" spans="2:6">
      <c r="B1211" s="48"/>
      <c r="C1211" s="48"/>
      <c r="D1211" s="48"/>
      <c r="E1211" s="48"/>
      <c r="F1211" s="48"/>
    </row>
    <row r="1212" spans="2:6">
      <c r="B1212" s="48"/>
      <c r="C1212" s="48"/>
      <c r="D1212" s="48"/>
      <c r="E1212" s="48"/>
      <c r="F1212" s="48"/>
    </row>
    <row r="1213" spans="2:6">
      <c r="B1213" s="48"/>
      <c r="C1213" s="48"/>
      <c r="D1213" s="48"/>
      <c r="E1213" s="48"/>
      <c r="F1213" s="48"/>
    </row>
    <row r="1214" spans="2:6">
      <c r="B1214" s="48"/>
      <c r="C1214" s="48"/>
      <c r="D1214" s="48"/>
      <c r="E1214" s="48"/>
      <c r="F1214" s="48"/>
    </row>
    <row r="1215" spans="2:6">
      <c r="B1215" s="48"/>
      <c r="C1215" s="48"/>
      <c r="D1215" s="48"/>
      <c r="E1215" s="48"/>
      <c r="F1215" s="48"/>
    </row>
    <row r="1216" spans="2:6">
      <c r="B1216" s="48"/>
      <c r="C1216" s="48"/>
      <c r="D1216" s="48"/>
      <c r="E1216" s="48"/>
      <c r="F1216" s="48"/>
    </row>
    <row r="1217" spans="2:6">
      <c r="B1217" s="48"/>
      <c r="C1217" s="48"/>
      <c r="D1217" s="48"/>
      <c r="E1217" s="48"/>
      <c r="F1217" s="48"/>
    </row>
    <row r="1218" spans="2:6">
      <c r="B1218" s="48"/>
      <c r="C1218" s="48"/>
      <c r="D1218" s="48"/>
      <c r="E1218" s="48"/>
      <c r="F1218" s="48"/>
    </row>
    <row r="1219" spans="2:6">
      <c r="B1219" s="48"/>
      <c r="C1219" s="48"/>
      <c r="D1219" s="48"/>
      <c r="E1219" s="48"/>
      <c r="F1219" s="48"/>
    </row>
    <row r="1220" spans="2:6">
      <c r="B1220" s="48"/>
      <c r="C1220" s="48"/>
      <c r="D1220" s="48"/>
      <c r="E1220" s="48"/>
      <c r="F1220" s="48"/>
    </row>
    <row r="1221" spans="2:6">
      <c r="B1221" s="48"/>
      <c r="C1221" s="48"/>
      <c r="D1221" s="48"/>
      <c r="E1221" s="48"/>
      <c r="F1221" s="48"/>
    </row>
    <row r="1222" spans="2:6">
      <c r="B1222" s="48"/>
      <c r="C1222" s="48"/>
      <c r="D1222" s="48"/>
      <c r="E1222" s="48"/>
      <c r="F1222" s="48"/>
    </row>
    <row r="1223" spans="2:6">
      <c r="B1223" s="48"/>
      <c r="C1223" s="48"/>
      <c r="D1223" s="48"/>
      <c r="E1223" s="48"/>
      <c r="F1223" s="48"/>
    </row>
    <row r="1224" spans="2:6">
      <c r="B1224" s="48"/>
      <c r="C1224" s="48"/>
      <c r="D1224" s="48"/>
      <c r="E1224" s="48"/>
      <c r="F1224" s="48"/>
    </row>
    <row r="1225" spans="2:6">
      <c r="B1225" s="48"/>
      <c r="C1225" s="48"/>
      <c r="D1225" s="48"/>
      <c r="E1225" s="48"/>
      <c r="F1225" s="48"/>
    </row>
    <row r="1226" spans="2:6">
      <c r="B1226" s="48"/>
      <c r="C1226" s="48"/>
      <c r="D1226" s="48"/>
      <c r="E1226" s="48"/>
      <c r="F1226" s="48"/>
    </row>
    <row r="1227" spans="2:6">
      <c r="B1227" s="48"/>
      <c r="C1227" s="48"/>
      <c r="D1227" s="48"/>
      <c r="E1227" s="48"/>
      <c r="F1227" s="48"/>
    </row>
    <row r="1228" spans="2:6">
      <c r="B1228" s="48"/>
      <c r="C1228" s="48"/>
      <c r="D1228" s="48"/>
      <c r="E1228" s="48"/>
      <c r="F1228" s="48"/>
    </row>
    <row r="1229" spans="2:6">
      <c r="B1229" s="48"/>
      <c r="C1229" s="48"/>
      <c r="D1229" s="48"/>
      <c r="E1229" s="48"/>
      <c r="F1229" s="48"/>
    </row>
    <row r="1230" spans="2:6">
      <c r="B1230" s="48"/>
      <c r="C1230" s="48"/>
      <c r="D1230" s="48"/>
      <c r="E1230" s="48"/>
      <c r="F1230" s="48"/>
    </row>
    <row r="1231" spans="2:6">
      <c r="B1231" s="48"/>
      <c r="C1231" s="48"/>
      <c r="D1231" s="48"/>
      <c r="E1231" s="48"/>
      <c r="F1231" s="48"/>
    </row>
    <row r="1232" spans="2:6">
      <c r="B1232" s="48"/>
      <c r="C1232" s="48"/>
      <c r="D1232" s="48"/>
      <c r="E1232" s="48"/>
      <c r="F1232" s="48"/>
    </row>
    <row r="1233" spans="2:6">
      <c r="B1233" s="48"/>
      <c r="C1233" s="48"/>
      <c r="D1233" s="48"/>
      <c r="E1233" s="48"/>
      <c r="F1233" s="48"/>
    </row>
    <row r="1234" spans="2:6">
      <c r="B1234" s="48"/>
      <c r="C1234" s="48"/>
      <c r="D1234" s="48"/>
      <c r="E1234" s="48"/>
      <c r="F1234" s="48"/>
    </row>
    <row r="1235" spans="2:6">
      <c r="B1235" s="48"/>
      <c r="C1235" s="48"/>
      <c r="D1235" s="48"/>
      <c r="E1235" s="48"/>
      <c r="F1235" s="48"/>
    </row>
    <row r="1236" spans="2:6">
      <c r="B1236" s="48"/>
      <c r="C1236" s="48"/>
      <c r="D1236" s="48"/>
      <c r="E1236" s="48"/>
      <c r="F1236" s="48"/>
    </row>
    <row r="1237" spans="2:6">
      <c r="B1237" s="48"/>
      <c r="C1237" s="48"/>
      <c r="D1237" s="48"/>
      <c r="E1237" s="48"/>
      <c r="F1237" s="48"/>
    </row>
    <row r="1238" spans="2:6">
      <c r="B1238" s="48"/>
      <c r="C1238" s="48"/>
      <c r="D1238" s="48"/>
      <c r="E1238" s="48"/>
      <c r="F1238" s="48"/>
    </row>
    <row r="1239" spans="2:6">
      <c r="B1239" s="48"/>
      <c r="C1239" s="48"/>
      <c r="D1239" s="48"/>
      <c r="E1239" s="48"/>
      <c r="F1239" s="48"/>
    </row>
    <row r="1240" spans="2:6">
      <c r="B1240" s="48"/>
      <c r="C1240" s="48"/>
      <c r="D1240" s="48"/>
      <c r="E1240" s="48"/>
      <c r="F1240" s="48"/>
    </row>
    <row r="1241" spans="2:6">
      <c r="B1241" s="48"/>
      <c r="C1241" s="48"/>
      <c r="D1241" s="48"/>
      <c r="E1241" s="48"/>
      <c r="F1241" s="48"/>
    </row>
    <row r="1242" spans="2:6">
      <c r="B1242" s="48"/>
      <c r="C1242" s="48"/>
      <c r="D1242" s="48"/>
      <c r="E1242" s="48"/>
      <c r="F1242" s="48"/>
    </row>
    <row r="1243" spans="2:6">
      <c r="B1243" s="48"/>
      <c r="C1243" s="48"/>
      <c r="D1243" s="48"/>
      <c r="E1243" s="48"/>
      <c r="F1243" s="48"/>
    </row>
    <row r="1244" spans="2:6">
      <c r="B1244" s="48"/>
      <c r="C1244" s="48"/>
      <c r="D1244" s="48"/>
      <c r="E1244" s="48"/>
      <c r="F1244" s="48"/>
    </row>
    <row r="1245" spans="2:6">
      <c r="B1245" s="48"/>
      <c r="C1245" s="48"/>
      <c r="D1245" s="48"/>
      <c r="E1245" s="48"/>
      <c r="F1245" s="48"/>
    </row>
    <row r="1246" spans="2:6">
      <c r="B1246" s="48"/>
      <c r="C1246" s="48"/>
      <c r="D1246" s="48"/>
      <c r="E1246" s="48"/>
      <c r="F1246" s="48"/>
    </row>
    <row r="1247" spans="2:6">
      <c r="B1247" s="48"/>
      <c r="C1247" s="48"/>
      <c r="D1247" s="48"/>
      <c r="E1247" s="48"/>
      <c r="F1247" s="48"/>
    </row>
    <row r="1248" spans="2:6">
      <c r="B1248" s="48"/>
      <c r="C1248" s="48"/>
      <c r="D1248" s="48"/>
      <c r="E1248" s="48"/>
      <c r="F1248" s="48"/>
    </row>
    <row r="1249" spans="2:6">
      <c r="B1249" s="48"/>
      <c r="C1249" s="48"/>
      <c r="D1249" s="48"/>
      <c r="E1249" s="48"/>
      <c r="F1249" s="48"/>
    </row>
    <row r="1250" spans="2:6">
      <c r="B1250" s="48"/>
      <c r="C1250" s="48"/>
      <c r="D1250" s="48"/>
      <c r="E1250" s="48"/>
      <c r="F1250" s="48"/>
    </row>
    <row r="1251" spans="2:6">
      <c r="B1251" s="48"/>
      <c r="C1251" s="48"/>
      <c r="D1251" s="48"/>
      <c r="E1251" s="48"/>
      <c r="F1251" s="48"/>
    </row>
    <row r="1252" spans="2:6">
      <c r="B1252" s="48"/>
      <c r="C1252" s="48"/>
      <c r="D1252" s="48"/>
      <c r="E1252" s="48"/>
      <c r="F1252" s="48"/>
    </row>
    <row r="1253" spans="2:6">
      <c r="B1253" s="48"/>
      <c r="C1253" s="48"/>
      <c r="D1253" s="48"/>
      <c r="E1253" s="48"/>
      <c r="F1253" s="48"/>
    </row>
    <row r="1254" spans="2:6">
      <c r="B1254" s="48"/>
      <c r="C1254" s="48"/>
      <c r="D1254" s="48"/>
      <c r="E1254" s="48"/>
      <c r="F1254" s="48"/>
    </row>
    <row r="1255" spans="2:6">
      <c r="B1255" s="48"/>
      <c r="C1255" s="48"/>
      <c r="D1255" s="48"/>
      <c r="E1255" s="48"/>
      <c r="F1255" s="48"/>
    </row>
    <row r="1256" spans="2:6">
      <c r="B1256" s="48"/>
      <c r="C1256" s="48"/>
      <c r="D1256" s="48"/>
      <c r="E1256" s="48"/>
      <c r="F1256" s="48"/>
    </row>
    <row r="1257" spans="2:6">
      <c r="B1257" s="48"/>
      <c r="C1257" s="48"/>
      <c r="D1257" s="48"/>
      <c r="E1257" s="48"/>
      <c r="F1257" s="48"/>
    </row>
    <row r="1258" spans="2:6">
      <c r="B1258" s="48"/>
      <c r="C1258" s="48"/>
      <c r="D1258" s="48"/>
      <c r="E1258" s="48"/>
      <c r="F1258" s="48"/>
    </row>
    <row r="1259" spans="2:6">
      <c r="B1259" s="48"/>
      <c r="C1259" s="48"/>
      <c r="D1259" s="48"/>
      <c r="E1259" s="48"/>
      <c r="F1259" s="48"/>
    </row>
    <row r="1260" spans="2:6">
      <c r="B1260" s="48"/>
      <c r="C1260" s="48"/>
      <c r="D1260" s="48"/>
      <c r="E1260" s="48"/>
      <c r="F1260" s="48"/>
    </row>
    <row r="1261" spans="2:6">
      <c r="B1261" s="48"/>
      <c r="C1261" s="48"/>
      <c r="D1261" s="48"/>
      <c r="E1261" s="48"/>
      <c r="F1261" s="48"/>
    </row>
    <row r="1262" spans="2:6">
      <c r="B1262" s="48"/>
      <c r="C1262" s="48"/>
      <c r="D1262" s="48"/>
      <c r="E1262" s="48"/>
      <c r="F1262" s="48"/>
    </row>
    <row r="1263" spans="2:6">
      <c r="B1263" s="48"/>
      <c r="C1263" s="48"/>
      <c r="D1263" s="48"/>
      <c r="E1263" s="48"/>
      <c r="F1263" s="48"/>
    </row>
    <row r="1264" spans="2:6">
      <c r="B1264" s="48"/>
      <c r="C1264" s="48"/>
      <c r="D1264" s="48"/>
      <c r="E1264" s="48"/>
      <c r="F1264" s="48"/>
    </row>
    <row r="1265" spans="2:6">
      <c r="B1265" s="48"/>
      <c r="C1265" s="48"/>
      <c r="D1265" s="48"/>
      <c r="E1265" s="48"/>
      <c r="F1265" s="48"/>
    </row>
    <row r="1266" spans="2:6">
      <c r="B1266" s="48"/>
      <c r="C1266" s="48"/>
      <c r="D1266" s="48"/>
      <c r="E1266" s="48"/>
      <c r="F1266" s="48"/>
    </row>
    <row r="1267" spans="2:6">
      <c r="B1267" s="48"/>
      <c r="C1267" s="48"/>
      <c r="D1267" s="48"/>
      <c r="E1267" s="48"/>
      <c r="F1267" s="48"/>
    </row>
    <row r="1268" spans="2:6">
      <c r="B1268" s="48"/>
      <c r="C1268" s="48"/>
      <c r="D1268" s="48"/>
      <c r="E1268" s="48"/>
      <c r="F1268" s="48"/>
    </row>
    <row r="1269" spans="2:6">
      <c r="B1269" s="48"/>
      <c r="C1269" s="48"/>
      <c r="D1269" s="48"/>
      <c r="E1269" s="48"/>
      <c r="F1269" s="48"/>
    </row>
    <row r="1270" spans="2:6">
      <c r="B1270" s="48"/>
      <c r="C1270" s="48"/>
      <c r="D1270" s="48"/>
      <c r="E1270" s="48"/>
      <c r="F1270" s="48"/>
    </row>
    <row r="1271" spans="2:6">
      <c r="B1271" s="48"/>
      <c r="C1271" s="48"/>
      <c r="D1271" s="48"/>
      <c r="E1271" s="48"/>
      <c r="F1271" s="48"/>
    </row>
    <row r="1272" spans="2:6">
      <c r="B1272" s="48"/>
      <c r="C1272" s="48"/>
      <c r="D1272" s="48"/>
      <c r="E1272" s="48"/>
      <c r="F1272" s="48"/>
    </row>
    <row r="1273" spans="2:6">
      <c r="B1273" s="48"/>
      <c r="C1273" s="48"/>
      <c r="D1273" s="48"/>
      <c r="E1273" s="48"/>
      <c r="F1273" s="48"/>
    </row>
    <row r="1274" spans="2:6">
      <c r="B1274" s="48"/>
      <c r="C1274" s="48"/>
      <c r="D1274" s="48"/>
      <c r="E1274" s="48"/>
      <c r="F1274" s="48"/>
    </row>
    <row r="1275" spans="2:6">
      <c r="B1275" s="48"/>
      <c r="C1275" s="48"/>
      <c r="D1275" s="48"/>
      <c r="E1275" s="48"/>
      <c r="F1275" s="48"/>
    </row>
    <row r="1276" spans="2:6">
      <c r="B1276" s="48"/>
      <c r="C1276" s="48"/>
      <c r="D1276" s="48"/>
      <c r="E1276" s="48"/>
      <c r="F1276" s="48"/>
    </row>
    <row r="1277" spans="2:6">
      <c r="B1277" s="48"/>
      <c r="C1277" s="48"/>
      <c r="D1277" s="48"/>
      <c r="E1277" s="48"/>
      <c r="F1277" s="48"/>
    </row>
    <row r="1278" spans="2:6">
      <c r="B1278" s="48"/>
      <c r="C1278" s="48"/>
      <c r="D1278" s="48"/>
      <c r="E1278" s="48"/>
      <c r="F1278" s="48"/>
    </row>
    <row r="1279" spans="2:6">
      <c r="B1279" s="48"/>
      <c r="C1279" s="48"/>
      <c r="D1279" s="48"/>
      <c r="E1279" s="48"/>
      <c r="F1279" s="48"/>
    </row>
    <row r="1280" spans="2:6">
      <c r="B1280" s="48"/>
      <c r="C1280" s="48"/>
      <c r="D1280" s="48"/>
      <c r="E1280" s="48"/>
      <c r="F1280" s="48"/>
    </row>
    <row r="1281" spans="2:6">
      <c r="B1281" s="48"/>
      <c r="C1281" s="48"/>
      <c r="D1281" s="48"/>
      <c r="E1281" s="48"/>
      <c r="F1281" s="48"/>
    </row>
    <row r="1282" spans="2:6">
      <c r="B1282" s="48"/>
      <c r="C1282" s="48"/>
      <c r="D1282" s="48"/>
      <c r="E1282" s="48"/>
      <c r="F1282" s="48"/>
    </row>
    <row r="1283" spans="2:6">
      <c r="B1283" s="48"/>
      <c r="C1283" s="48"/>
      <c r="D1283" s="48"/>
      <c r="E1283" s="48"/>
      <c r="F1283" s="48"/>
    </row>
    <row r="1284" spans="2:6">
      <c r="B1284" s="48"/>
      <c r="C1284" s="48"/>
      <c r="D1284" s="48"/>
      <c r="E1284" s="48"/>
      <c r="F1284" s="48"/>
    </row>
    <row r="1285" spans="2:6">
      <c r="B1285" s="48"/>
      <c r="C1285" s="48"/>
      <c r="D1285" s="48"/>
      <c r="E1285" s="48"/>
      <c r="F1285" s="48"/>
    </row>
    <row r="1286" spans="2:6">
      <c r="B1286" s="48"/>
      <c r="C1286" s="48"/>
      <c r="D1286" s="48"/>
      <c r="E1286" s="48"/>
      <c r="F1286" s="48"/>
    </row>
    <row r="1287" spans="2:6">
      <c r="B1287" s="48"/>
      <c r="C1287" s="48"/>
      <c r="D1287" s="48"/>
      <c r="E1287" s="48"/>
      <c r="F1287" s="48"/>
    </row>
    <row r="1288" spans="2:6">
      <c r="B1288" s="48"/>
      <c r="C1288" s="48"/>
      <c r="D1288" s="48"/>
      <c r="E1288" s="48"/>
      <c r="F1288" s="48"/>
    </row>
    <row r="1289" spans="2:6">
      <c r="B1289" s="48"/>
      <c r="C1289" s="48"/>
      <c r="D1289" s="48"/>
      <c r="E1289" s="48"/>
      <c r="F1289" s="48"/>
    </row>
    <row r="1290" spans="2:6">
      <c r="B1290" s="48"/>
      <c r="C1290" s="48"/>
      <c r="D1290" s="48"/>
      <c r="E1290" s="48"/>
      <c r="F1290" s="48"/>
    </row>
    <row r="1291" spans="2:6">
      <c r="B1291" s="48"/>
      <c r="C1291" s="48"/>
      <c r="D1291" s="48"/>
      <c r="E1291" s="48"/>
      <c r="F1291" s="48"/>
    </row>
    <row r="1292" spans="2:6">
      <c r="B1292" s="48"/>
      <c r="C1292" s="48"/>
      <c r="D1292" s="48"/>
      <c r="E1292" s="48"/>
      <c r="F1292" s="48"/>
    </row>
    <row r="1293" spans="2:6">
      <c r="B1293" s="48"/>
      <c r="C1293" s="48"/>
      <c r="D1293" s="48"/>
      <c r="E1293" s="48"/>
      <c r="F1293" s="48"/>
    </row>
    <row r="1294" spans="2:6">
      <c r="B1294" s="48"/>
      <c r="C1294" s="48"/>
      <c r="D1294" s="48"/>
      <c r="E1294" s="48"/>
      <c r="F1294" s="48"/>
    </row>
    <row r="1295" spans="2:6">
      <c r="B1295" s="48"/>
      <c r="C1295" s="48"/>
      <c r="D1295" s="48"/>
      <c r="E1295" s="48"/>
      <c r="F1295" s="48"/>
    </row>
    <row r="1296" spans="2:6">
      <c r="B1296" s="48"/>
      <c r="C1296" s="48"/>
      <c r="D1296" s="48"/>
      <c r="E1296" s="48"/>
      <c r="F1296" s="48"/>
    </row>
    <row r="1297" spans="2:6">
      <c r="B1297" s="48"/>
      <c r="C1297" s="48"/>
      <c r="D1297" s="48"/>
      <c r="E1297" s="48"/>
      <c r="F1297" s="48"/>
    </row>
    <row r="1298" spans="2:6">
      <c r="B1298" s="48"/>
      <c r="C1298" s="48"/>
      <c r="D1298" s="48"/>
      <c r="E1298" s="48"/>
      <c r="F1298" s="48"/>
    </row>
    <row r="1299" spans="2:6">
      <c r="B1299" s="48"/>
      <c r="C1299" s="48"/>
      <c r="D1299" s="48"/>
      <c r="E1299" s="48"/>
      <c r="F1299" s="48"/>
    </row>
    <row r="1300" spans="2:6">
      <c r="B1300" s="48"/>
      <c r="C1300" s="48"/>
      <c r="D1300" s="48"/>
      <c r="E1300" s="48"/>
      <c r="F1300" s="48"/>
    </row>
    <row r="1301" spans="2:6">
      <c r="B1301" s="48"/>
      <c r="C1301" s="48"/>
      <c r="D1301" s="48"/>
      <c r="E1301" s="48"/>
      <c r="F1301" s="48"/>
    </row>
    <row r="1302" spans="2:6">
      <c r="B1302" s="48"/>
      <c r="C1302" s="48"/>
      <c r="D1302" s="48"/>
      <c r="E1302" s="48"/>
      <c r="F1302" s="48"/>
    </row>
    <row r="1303" spans="2:6">
      <c r="B1303" s="48"/>
      <c r="C1303" s="48"/>
      <c r="D1303" s="48"/>
      <c r="E1303" s="48"/>
      <c r="F1303" s="48"/>
    </row>
    <row r="1304" spans="2:6">
      <c r="B1304" s="48"/>
      <c r="C1304" s="48"/>
      <c r="D1304" s="48"/>
      <c r="E1304" s="48"/>
      <c r="F1304" s="48"/>
    </row>
    <row r="1305" spans="2:6">
      <c r="B1305" s="48"/>
      <c r="C1305" s="48"/>
      <c r="D1305" s="48"/>
      <c r="E1305" s="48"/>
      <c r="F1305" s="48"/>
    </row>
    <row r="1306" spans="2:6">
      <c r="B1306" s="48"/>
      <c r="C1306" s="48"/>
      <c r="D1306" s="48"/>
      <c r="E1306" s="48"/>
      <c r="F1306" s="48"/>
    </row>
    <row r="1307" spans="2:6">
      <c r="B1307" s="48"/>
      <c r="C1307" s="48"/>
      <c r="D1307" s="48"/>
      <c r="E1307" s="48"/>
      <c r="F1307" s="48"/>
    </row>
    <row r="1308" spans="2:6">
      <c r="B1308" s="48"/>
      <c r="C1308" s="48"/>
      <c r="D1308" s="48"/>
      <c r="E1308" s="48"/>
      <c r="F1308" s="48"/>
    </row>
    <row r="1309" spans="2:6">
      <c r="B1309" s="48"/>
      <c r="C1309" s="48"/>
      <c r="D1309" s="48"/>
      <c r="E1309" s="48"/>
      <c r="F1309" s="48"/>
    </row>
    <row r="1310" spans="2:6">
      <c r="B1310" s="48"/>
      <c r="C1310" s="48"/>
      <c r="D1310" s="48"/>
      <c r="E1310" s="48"/>
      <c r="F1310" s="48"/>
    </row>
    <row r="1311" spans="2:6">
      <c r="B1311" s="48"/>
      <c r="C1311" s="48"/>
      <c r="D1311" s="48"/>
      <c r="E1311" s="48"/>
      <c r="F1311" s="48"/>
    </row>
    <row r="1312" spans="2:6">
      <c r="B1312" s="48"/>
      <c r="C1312" s="48"/>
      <c r="D1312" s="48"/>
      <c r="E1312" s="48"/>
      <c r="F1312" s="48"/>
    </row>
    <row r="1313" spans="2:6">
      <c r="B1313" s="48"/>
      <c r="C1313" s="48"/>
      <c r="D1313" s="48"/>
      <c r="E1313" s="48"/>
      <c r="F1313" s="48"/>
    </row>
    <row r="1314" spans="2:6">
      <c r="B1314" s="48"/>
      <c r="C1314" s="48"/>
      <c r="D1314" s="48"/>
      <c r="E1314" s="48"/>
      <c r="F1314" s="48"/>
    </row>
    <row r="1315" spans="2:6">
      <c r="B1315" s="48"/>
      <c r="C1315" s="48"/>
      <c r="D1315" s="48"/>
      <c r="E1315" s="48"/>
      <c r="F1315" s="48"/>
    </row>
    <row r="1316" spans="2:6">
      <c r="B1316" s="48"/>
      <c r="C1316" s="48"/>
      <c r="D1316" s="48"/>
      <c r="E1316" s="48"/>
      <c r="F1316" s="48"/>
    </row>
    <row r="1317" spans="2:6">
      <c r="B1317" s="48"/>
      <c r="C1317" s="48"/>
      <c r="D1317" s="48"/>
      <c r="E1317" s="48"/>
      <c r="F1317" s="48"/>
    </row>
    <row r="1318" spans="2:6">
      <c r="B1318" s="48"/>
      <c r="C1318" s="48"/>
      <c r="D1318" s="48"/>
      <c r="E1318" s="48"/>
      <c r="F1318" s="48"/>
    </row>
    <row r="1319" spans="2:6">
      <c r="B1319" s="48"/>
      <c r="C1319" s="48"/>
      <c r="D1319" s="48"/>
      <c r="E1319" s="48"/>
      <c r="F1319" s="48"/>
    </row>
    <row r="1320" spans="2:6">
      <c r="B1320" s="48"/>
      <c r="C1320" s="48"/>
      <c r="D1320" s="48"/>
      <c r="E1320" s="48"/>
      <c r="F1320" s="48"/>
    </row>
    <row r="1321" spans="2:6">
      <c r="B1321" s="48"/>
      <c r="C1321" s="48"/>
      <c r="D1321" s="48"/>
      <c r="E1321" s="48"/>
      <c r="F1321" s="48"/>
    </row>
    <row r="1322" spans="2:6">
      <c r="B1322" s="48"/>
      <c r="C1322" s="48"/>
      <c r="D1322" s="48"/>
      <c r="E1322" s="48"/>
      <c r="F1322" s="48"/>
    </row>
    <row r="1323" spans="2:6">
      <c r="B1323" s="48"/>
      <c r="C1323" s="48"/>
      <c r="D1323" s="48"/>
      <c r="E1323" s="48"/>
      <c r="F1323" s="48"/>
    </row>
    <row r="1324" spans="2:6">
      <c r="B1324" s="48"/>
      <c r="C1324" s="48"/>
      <c r="D1324" s="48"/>
      <c r="E1324" s="48"/>
      <c r="F1324" s="48"/>
    </row>
    <row r="1325" spans="2:6">
      <c r="B1325" s="48"/>
      <c r="C1325" s="48"/>
      <c r="D1325" s="48"/>
      <c r="E1325" s="48"/>
      <c r="F1325" s="48"/>
    </row>
    <row r="1326" spans="2:6">
      <c r="B1326" s="48"/>
      <c r="C1326" s="48"/>
      <c r="D1326" s="48"/>
      <c r="E1326" s="48"/>
      <c r="F1326" s="48"/>
    </row>
    <row r="1327" spans="2:6">
      <c r="B1327" s="48"/>
      <c r="C1327" s="48"/>
      <c r="D1327" s="48"/>
      <c r="E1327" s="48"/>
      <c r="F1327" s="48"/>
    </row>
    <row r="1328" spans="2:6">
      <c r="B1328" s="48"/>
      <c r="C1328" s="48"/>
      <c r="D1328" s="48"/>
      <c r="E1328" s="48"/>
      <c r="F1328" s="48"/>
    </row>
    <row r="1329" spans="2:6">
      <c r="B1329" s="48"/>
      <c r="C1329" s="48"/>
      <c r="D1329" s="48"/>
      <c r="E1329" s="48"/>
      <c r="F1329" s="48"/>
    </row>
    <row r="1330" spans="2:6">
      <c r="B1330" s="48"/>
      <c r="C1330" s="48"/>
      <c r="D1330" s="48"/>
      <c r="E1330" s="48"/>
      <c r="F1330" s="48"/>
    </row>
    <row r="1331" spans="2:6">
      <c r="B1331" s="48"/>
      <c r="C1331" s="48"/>
      <c r="D1331" s="48"/>
      <c r="E1331" s="48"/>
      <c r="F1331" s="48"/>
    </row>
    <row r="1332" spans="2:6">
      <c r="B1332" s="48"/>
      <c r="C1332" s="48"/>
      <c r="D1332" s="48"/>
      <c r="E1332" s="48"/>
      <c r="F1332" s="48"/>
    </row>
    <row r="1333" spans="2:6">
      <c r="B1333" s="48"/>
      <c r="C1333" s="48"/>
      <c r="D1333" s="48"/>
      <c r="E1333" s="48"/>
      <c r="F1333" s="48"/>
    </row>
    <row r="1334" spans="2:6">
      <c r="B1334" s="48"/>
      <c r="C1334" s="48"/>
      <c r="D1334" s="48"/>
      <c r="E1334" s="48"/>
      <c r="F1334" s="48"/>
    </row>
    <row r="1335" spans="2:6">
      <c r="B1335" s="48"/>
      <c r="C1335" s="48"/>
      <c r="D1335" s="48"/>
      <c r="E1335" s="48"/>
      <c r="F1335" s="48"/>
    </row>
    <row r="1336" spans="2:6">
      <c r="B1336" s="48"/>
      <c r="C1336" s="48"/>
      <c r="D1336" s="48"/>
      <c r="E1336" s="48"/>
      <c r="F1336" s="48"/>
    </row>
    <row r="1337" spans="2:6">
      <c r="B1337" s="48"/>
      <c r="C1337" s="48"/>
      <c r="D1337" s="48"/>
      <c r="E1337" s="48"/>
      <c r="F1337" s="48"/>
    </row>
    <row r="1338" spans="2:6">
      <c r="B1338" s="48"/>
      <c r="C1338" s="48"/>
      <c r="D1338" s="48"/>
      <c r="E1338" s="48"/>
      <c r="F1338" s="48"/>
    </row>
    <row r="1339" spans="2:6">
      <c r="B1339" s="48"/>
      <c r="C1339" s="48"/>
      <c r="D1339" s="48"/>
      <c r="E1339" s="48"/>
      <c r="F1339" s="48"/>
    </row>
    <row r="1340" spans="2:6">
      <c r="B1340" s="48"/>
      <c r="C1340" s="48"/>
      <c r="D1340" s="48"/>
      <c r="E1340" s="48"/>
      <c r="F1340" s="48"/>
    </row>
    <row r="1341" spans="2:6">
      <c r="B1341" s="48"/>
      <c r="C1341" s="48"/>
      <c r="D1341" s="48"/>
      <c r="E1341" s="48"/>
      <c r="F1341" s="48"/>
    </row>
    <row r="1342" spans="2:6">
      <c r="B1342" s="48"/>
      <c r="C1342" s="48"/>
      <c r="D1342" s="48"/>
      <c r="E1342" s="48"/>
      <c r="F1342" s="48"/>
    </row>
    <row r="1343" spans="2:6">
      <c r="B1343" s="48"/>
      <c r="C1343" s="48"/>
      <c r="D1343" s="48"/>
      <c r="E1343" s="48"/>
      <c r="F1343" s="48"/>
    </row>
    <row r="1344" spans="2:6">
      <c r="B1344" s="48"/>
      <c r="C1344" s="48"/>
      <c r="D1344" s="48"/>
      <c r="E1344" s="48"/>
      <c r="F1344" s="48"/>
    </row>
    <row r="1345" spans="2:6">
      <c r="B1345" s="48"/>
      <c r="C1345" s="48"/>
      <c r="D1345" s="48"/>
      <c r="E1345" s="48"/>
      <c r="F1345" s="48"/>
    </row>
    <row r="1346" spans="2:6">
      <c r="B1346" s="48"/>
      <c r="C1346" s="48"/>
      <c r="D1346" s="48"/>
      <c r="E1346" s="48"/>
      <c r="F1346" s="48"/>
    </row>
    <row r="1347" spans="2:6">
      <c r="B1347" s="48"/>
      <c r="C1347" s="48"/>
      <c r="D1347" s="48"/>
      <c r="E1347" s="48"/>
      <c r="F1347" s="48"/>
    </row>
    <row r="1348" spans="2:6">
      <c r="B1348" s="48"/>
      <c r="C1348" s="48"/>
      <c r="D1348" s="48"/>
      <c r="E1348" s="48"/>
      <c r="F1348" s="48"/>
    </row>
    <row r="1349" spans="2:6">
      <c r="B1349" s="48"/>
      <c r="C1349" s="48"/>
      <c r="D1349" s="48"/>
      <c r="E1349" s="48"/>
      <c r="F1349" s="48"/>
    </row>
    <row r="1350" spans="2:6">
      <c r="B1350" s="48"/>
      <c r="C1350" s="48"/>
      <c r="D1350" s="48"/>
      <c r="E1350" s="48"/>
      <c r="F1350" s="48"/>
    </row>
    <row r="1351" spans="2:6">
      <c r="B1351" s="48"/>
      <c r="C1351" s="48"/>
      <c r="D1351" s="48"/>
      <c r="E1351" s="48"/>
      <c r="F1351" s="48"/>
    </row>
    <row r="1352" spans="2:6">
      <c r="B1352" s="48"/>
      <c r="C1352" s="48"/>
      <c r="D1352" s="48"/>
      <c r="E1352" s="48"/>
      <c r="F1352" s="48"/>
    </row>
    <row r="1353" spans="2:6">
      <c r="B1353" s="48"/>
      <c r="C1353" s="48"/>
      <c r="D1353" s="48"/>
      <c r="E1353" s="48"/>
      <c r="F1353" s="48"/>
    </row>
    <row r="1354" spans="2:6">
      <c r="B1354" s="48"/>
      <c r="C1354" s="48"/>
      <c r="D1354" s="48"/>
      <c r="E1354" s="48"/>
      <c r="F1354" s="48"/>
    </row>
    <row r="1355" spans="2:6">
      <c r="B1355" s="48"/>
      <c r="C1355" s="48"/>
      <c r="D1355" s="48"/>
      <c r="E1355" s="48"/>
      <c r="F1355" s="48"/>
    </row>
    <row r="1356" spans="2:6">
      <c r="B1356" s="48"/>
      <c r="C1356" s="48"/>
      <c r="D1356" s="48"/>
      <c r="E1356" s="48"/>
      <c r="F1356" s="48"/>
    </row>
    <row r="1357" spans="2:6">
      <c r="B1357" s="48"/>
      <c r="C1357" s="48"/>
      <c r="D1357" s="48"/>
      <c r="E1357" s="48"/>
      <c r="F1357" s="48"/>
    </row>
    <row r="1358" spans="2:6">
      <c r="B1358" s="48"/>
      <c r="C1358" s="48"/>
      <c r="D1358" s="48"/>
      <c r="E1358" s="48"/>
      <c r="F1358" s="48"/>
    </row>
    <row r="1359" spans="2:6">
      <c r="B1359" s="48"/>
      <c r="C1359" s="48"/>
      <c r="D1359" s="48"/>
      <c r="E1359" s="48"/>
      <c r="F1359" s="48"/>
    </row>
    <row r="1360" spans="2:6">
      <c r="B1360" s="48"/>
      <c r="C1360" s="48"/>
      <c r="D1360" s="48"/>
      <c r="E1360" s="48"/>
      <c r="F1360" s="48"/>
    </row>
    <row r="1361" spans="2:6">
      <c r="B1361" s="48"/>
      <c r="C1361" s="48"/>
      <c r="D1361" s="48"/>
      <c r="E1361" s="48"/>
      <c r="F1361" s="48"/>
    </row>
    <row r="1362" spans="2:6">
      <c r="B1362" s="48"/>
      <c r="C1362" s="48"/>
      <c r="D1362" s="48"/>
      <c r="E1362" s="48"/>
      <c r="F1362" s="48"/>
    </row>
    <row r="1363" spans="2:6">
      <c r="B1363" s="48"/>
      <c r="C1363" s="48"/>
      <c r="D1363" s="48"/>
      <c r="E1363" s="48"/>
      <c r="F1363" s="48"/>
    </row>
    <row r="1364" spans="2:6">
      <c r="B1364" s="48"/>
      <c r="C1364" s="48"/>
      <c r="D1364" s="48"/>
      <c r="E1364" s="48"/>
      <c r="F1364" s="48"/>
    </row>
    <row r="1365" spans="2:6">
      <c r="B1365" s="48"/>
      <c r="C1365" s="48"/>
      <c r="D1365" s="48"/>
      <c r="E1365" s="48"/>
      <c r="F1365" s="48"/>
    </row>
    <row r="1366" spans="2:6">
      <c r="B1366" s="48"/>
      <c r="C1366" s="48"/>
      <c r="D1366" s="48"/>
      <c r="E1366" s="48"/>
      <c r="F1366" s="48"/>
    </row>
    <row r="1367" spans="2:6">
      <c r="B1367" s="48"/>
      <c r="C1367" s="48"/>
      <c r="D1367" s="48"/>
      <c r="E1367" s="48"/>
      <c r="F1367" s="48"/>
    </row>
    <row r="1368" spans="2:6">
      <c r="B1368" s="48"/>
      <c r="C1368" s="48"/>
      <c r="D1368" s="48"/>
      <c r="E1368" s="48"/>
      <c r="F1368" s="48"/>
    </row>
    <row r="1369" spans="2:6">
      <c r="B1369" s="48"/>
      <c r="C1369" s="48"/>
      <c r="D1369" s="48"/>
      <c r="E1369" s="48"/>
      <c r="F1369" s="48"/>
    </row>
    <row r="1370" spans="2:6">
      <c r="B1370" s="48"/>
      <c r="C1370" s="48"/>
      <c r="D1370" s="48"/>
      <c r="E1370" s="48"/>
      <c r="F1370" s="48"/>
    </row>
    <row r="1371" spans="2:6">
      <c r="B1371" s="48"/>
      <c r="C1371" s="48"/>
      <c r="D1371" s="48"/>
      <c r="E1371" s="48"/>
      <c r="F1371" s="48"/>
    </row>
    <row r="1372" spans="2:6">
      <c r="B1372" s="48"/>
      <c r="C1372" s="48"/>
      <c r="D1372" s="48"/>
      <c r="E1372" s="48"/>
      <c r="F1372" s="48"/>
    </row>
    <row r="1373" spans="2:6">
      <c r="B1373" s="48"/>
      <c r="C1373" s="48"/>
      <c r="D1373" s="48"/>
      <c r="E1373" s="48"/>
      <c r="F1373" s="48"/>
    </row>
    <row r="1374" spans="2:6">
      <c r="B1374" s="48"/>
      <c r="C1374" s="48"/>
      <c r="D1374" s="48"/>
      <c r="E1374" s="48"/>
      <c r="F1374" s="48"/>
    </row>
    <row r="1375" spans="2:6">
      <c r="B1375" s="48"/>
      <c r="C1375" s="48"/>
      <c r="D1375" s="48"/>
      <c r="E1375" s="48"/>
      <c r="F1375" s="48"/>
    </row>
    <row r="1376" spans="2:6">
      <c r="B1376" s="48"/>
      <c r="C1376" s="48"/>
      <c r="D1376" s="48"/>
      <c r="E1376" s="48"/>
      <c r="F1376" s="48"/>
    </row>
    <row r="1377" spans="2:6">
      <c r="B1377" s="48"/>
      <c r="C1377" s="48"/>
      <c r="D1377" s="48"/>
      <c r="E1377" s="48"/>
      <c r="F1377" s="48"/>
    </row>
    <row r="1378" spans="2:6">
      <c r="B1378" s="48"/>
      <c r="C1378" s="48"/>
      <c r="D1378" s="48"/>
      <c r="E1378" s="48"/>
      <c r="F1378" s="48"/>
    </row>
    <row r="1379" spans="2:6">
      <c r="B1379" s="48"/>
      <c r="C1379" s="48"/>
      <c r="D1379" s="48"/>
      <c r="E1379" s="48"/>
      <c r="F1379" s="48"/>
    </row>
    <row r="1380" spans="2:6">
      <c r="B1380" s="48"/>
      <c r="C1380" s="48"/>
      <c r="D1380" s="48"/>
      <c r="E1380" s="48"/>
      <c r="F1380" s="48"/>
    </row>
    <row r="1381" spans="2:6">
      <c r="B1381" s="48"/>
      <c r="C1381" s="48"/>
      <c r="D1381" s="48"/>
      <c r="E1381" s="48"/>
      <c r="F1381" s="48"/>
    </row>
    <row r="1382" spans="2:6">
      <c r="B1382" s="48"/>
      <c r="C1382" s="48"/>
      <c r="D1382" s="48"/>
      <c r="E1382" s="48"/>
      <c r="F1382" s="48"/>
    </row>
    <row r="1383" spans="2:6">
      <c r="B1383" s="48"/>
      <c r="C1383" s="48"/>
      <c r="D1383" s="48"/>
      <c r="E1383" s="48"/>
      <c r="F1383" s="48"/>
    </row>
    <row r="1384" spans="2:6">
      <c r="B1384" s="48"/>
      <c r="C1384" s="48"/>
      <c r="D1384" s="48"/>
      <c r="E1384" s="48"/>
      <c r="F1384" s="48"/>
    </row>
    <row r="1385" spans="2:6">
      <c r="B1385" s="48"/>
      <c r="C1385" s="48"/>
      <c r="D1385" s="48"/>
      <c r="E1385" s="48"/>
      <c r="F1385" s="48"/>
    </row>
    <row r="1386" spans="2:6">
      <c r="B1386" s="48"/>
      <c r="C1386" s="48"/>
      <c r="D1386" s="48"/>
      <c r="E1386" s="48"/>
      <c r="F1386" s="48"/>
    </row>
    <row r="1387" spans="2:6">
      <c r="B1387" s="48"/>
      <c r="C1387" s="48"/>
      <c r="D1387" s="48"/>
      <c r="E1387" s="48"/>
      <c r="F1387" s="48"/>
    </row>
    <row r="1388" spans="2:6">
      <c r="B1388" s="48"/>
      <c r="C1388" s="48"/>
      <c r="D1388" s="48"/>
      <c r="E1388" s="48"/>
      <c r="F1388" s="48"/>
    </row>
    <row r="1389" spans="2:6">
      <c r="B1389" s="48"/>
      <c r="C1389" s="48"/>
      <c r="D1389" s="48"/>
      <c r="E1389" s="48"/>
      <c r="F1389" s="48"/>
    </row>
    <row r="1390" spans="2:6">
      <c r="B1390" s="48"/>
      <c r="C1390" s="48"/>
      <c r="D1390" s="48"/>
      <c r="E1390" s="48"/>
      <c r="F1390" s="48"/>
    </row>
    <row r="1391" spans="2:6">
      <c r="B1391" s="48"/>
      <c r="C1391" s="48"/>
      <c r="D1391" s="48"/>
      <c r="E1391" s="48"/>
      <c r="F1391" s="48"/>
    </row>
    <row r="1392" spans="2:6">
      <c r="B1392" s="48"/>
      <c r="C1392" s="48"/>
      <c r="D1392" s="48"/>
      <c r="E1392" s="48"/>
      <c r="F1392" s="48"/>
    </row>
    <row r="1393" spans="2:6">
      <c r="B1393" s="48"/>
      <c r="C1393" s="48"/>
      <c r="D1393" s="48"/>
      <c r="E1393" s="48"/>
      <c r="F1393" s="48"/>
    </row>
    <row r="1394" spans="2:6">
      <c r="B1394" s="48"/>
      <c r="C1394" s="48"/>
      <c r="D1394" s="48"/>
      <c r="E1394" s="48"/>
      <c r="F1394" s="48"/>
    </row>
    <row r="1395" spans="2:6">
      <c r="B1395" s="48"/>
      <c r="C1395" s="48"/>
      <c r="D1395" s="48"/>
      <c r="E1395" s="48"/>
      <c r="F1395" s="48"/>
    </row>
    <row r="1396" spans="2:6">
      <c r="B1396" s="48"/>
      <c r="C1396" s="48"/>
      <c r="D1396" s="48"/>
      <c r="E1396" s="48"/>
      <c r="F1396" s="48"/>
    </row>
    <row r="1397" spans="2:6">
      <c r="B1397" s="48"/>
      <c r="C1397" s="48"/>
      <c r="D1397" s="48"/>
      <c r="E1397" s="48"/>
      <c r="F1397" s="48"/>
    </row>
    <row r="1398" spans="2:6">
      <c r="B1398" s="48"/>
      <c r="C1398" s="48"/>
      <c r="D1398" s="48"/>
      <c r="E1398" s="48"/>
      <c r="F1398" s="48"/>
    </row>
    <row r="1399" spans="2:6">
      <c r="B1399" s="48"/>
      <c r="C1399" s="48"/>
      <c r="D1399" s="48"/>
      <c r="E1399" s="48"/>
      <c r="F1399" s="48"/>
    </row>
    <row r="1400" spans="2:6">
      <c r="B1400" s="48"/>
      <c r="C1400" s="48"/>
      <c r="D1400" s="48"/>
      <c r="E1400" s="48"/>
      <c r="F1400" s="48"/>
    </row>
    <row r="1401" spans="2:6">
      <c r="B1401" s="48"/>
      <c r="C1401" s="48"/>
      <c r="D1401" s="48"/>
      <c r="E1401" s="48"/>
      <c r="F1401" s="48"/>
    </row>
    <row r="1402" spans="2:6">
      <c r="B1402" s="48"/>
      <c r="C1402" s="48"/>
      <c r="D1402" s="48"/>
      <c r="E1402" s="48"/>
      <c r="F1402" s="48"/>
    </row>
    <row r="1403" spans="2:6">
      <c r="B1403" s="48"/>
      <c r="C1403" s="48"/>
      <c r="D1403" s="48"/>
      <c r="E1403" s="48"/>
      <c r="F1403" s="48"/>
    </row>
    <row r="1404" spans="2:6">
      <c r="B1404" s="48"/>
      <c r="C1404" s="48"/>
      <c r="D1404" s="48"/>
      <c r="E1404" s="48"/>
      <c r="F1404" s="48"/>
    </row>
    <row r="1405" spans="2:6">
      <c r="B1405" s="48"/>
      <c r="C1405" s="48"/>
      <c r="D1405" s="48"/>
      <c r="E1405" s="48"/>
      <c r="F1405" s="48"/>
    </row>
    <row r="1406" spans="2:6">
      <c r="B1406" s="48"/>
      <c r="C1406" s="48"/>
      <c r="D1406" s="48"/>
      <c r="E1406" s="48"/>
      <c r="F1406" s="48"/>
    </row>
    <row r="1407" spans="2:6">
      <c r="B1407" s="48"/>
      <c r="C1407" s="48"/>
      <c r="D1407" s="48"/>
      <c r="E1407" s="48"/>
      <c r="F1407" s="48"/>
    </row>
    <row r="1408" spans="2:6">
      <c r="B1408" s="48"/>
      <c r="C1408" s="48"/>
      <c r="D1408" s="48"/>
      <c r="E1408" s="48"/>
      <c r="F1408" s="48"/>
    </row>
    <row r="1409" spans="2:6">
      <c r="B1409" s="48"/>
      <c r="C1409" s="48"/>
      <c r="D1409" s="48"/>
      <c r="E1409" s="48"/>
      <c r="F1409" s="48"/>
    </row>
    <row r="1410" spans="2:6">
      <c r="B1410" s="48"/>
      <c r="C1410" s="48"/>
      <c r="D1410" s="48"/>
      <c r="E1410" s="48"/>
      <c r="F1410" s="48"/>
    </row>
    <row r="1411" spans="2:6">
      <c r="B1411" s="48"/>
      <c r="C1411" s="48"/>
      <c r="D1411" s="48"/>
      <c r="E1411" s="48"/>
      <c r="F1411" s="48"/>
    </row>
    <row r="1412" spans="2:6">
      <c r="B1412" s="48"/>
      <c r="C1412" s="48"/>
      <c r="D1412" s="48"/>
      <c r="E1412" s="48"/>
      <c r="F1412" s="48"/>
    </row>
    <row r="1413" spans="2:6">
      <c r="B1413" s="48"/>
      <c r="C1413" s="48"/>
      <c r="D1413" s="48"/>
      <c r="E1413" s="48"/>
      <c r="F1413" s="48"/>
    </row>
    <row r="1414" spans="2:6">
      <c r="B1414" s="48"/>
      <c r="C1414" s="48"/>
      <c r="D1414" s="48"/>
      <c r="E1414" s="48"/>
      <c r="F1414" s="48"/>
    </row>
    <row r="1415" spans="2:6">
      <c r="B1415" s="48"/>
      <c r="C1415" s="48"/>
      <c r="D1415" s="48"/>
      <c r="E1415" s="48"/>
      <c r="F1415" s="48"/>
    </row>
    <row r="1416" spans="2:6">
      <c r="B1416" s="48"/>
      <c r="C1416" s="48"/>
      <c r="D1416" s="48"/>
      <c r="E1416" s="48"/>
      <c r="F1416" s="48"/>
    </row>
    <row r="1417" spans="2:6">
      <c r="B1417" s="48"/>
      <c r="C1417" s="48"/>
      <c r="D1417" s="48"/>
      <c r="E1417" s="48"/>
      <c r="F1417" s="48"/>
    </row>
    <row r="1418" spans="2:6">
      <c r="B1418" s="48"/>
      <c r="C1418" s="48"/>
      <c r="D1418" s="48"/>
      <c r="E1418" s="48"/>
      <c r="F1418" s="48"/>
    </row>
    <row r="1419" spans="2:6">
      <c r="B1419" s="48"/>
      <c r="C1419" s="48"/>
      <c r="D1419" s="48"/>
      <c r="E1419" s="48"/>
      <c r="F1419" s="48"/>
    </row>
    <row r="1420" spans="2:6">
      <c r="B1420" s="48"/>
      <c r="C1420" s="48"/>
      <c r="D1420" s="48"/>
      <c r="E1420" s="48"/>
      <c r="F1420" s="48"/>
    </row>
    <row r="1421" spans="2:6">
      <c r="B1421" s="48"/>
      <c r="C1421" s="48"/>
      <c r="D1421" s="48"/>
      <c r="E1421" s="48"/>
      <c r="F1421" s="48"/>
    </row>
    <row r="1422" spans="2:6">
      <c r="B1422" s="48"/>
      <c r="C1422" s="48"/>
      <c r="D1422" s="48"/>
      <c r="E1422" s="48"/>
      <c r="F1422" s="48"/>
    </row>
    <row r="1423" spans="2:6">
      <c r="B1423" s="48"/>
      <c r="C1423" s="48"/>
      <c r="D1423" s="48"/>
      <c r="E1423" s="48"/>
      <c r="F1423" s="48"/>
    </row>
    <row r="1424" spans="2:6">
      <c r="B1424" s="48"/>
      <c r="C1424" s="48"/>
      <c r="D1424" s="48"/>
      <c r="E1424" s="48"/>
      <c r="F1424" s="48"/>
    </row>
    <row r="1425" spans="2:6">
      <c r="B1425" s="48"/>
      <c r="C1425" s="48"/>
      <c r="D1425" s="48"/>
      <c r="E1425" s="48"/>
      <c r="F1425" s="48"/>
    </row>
    <row r="1426" spans="2:6">
      <c r="B1426" s="48"/>
      <c r="C1426" s="48"/>
      <c r="D1426" s="48"/>
      <c r="E1426" s="48"/>
      <c r="F1426" s="48"/>
    </row>
    <row r="1427" spans="2:6">
      <c r="B1427" s="48"/>
      <c r="C1427" s="48"/>
      <c r="D1427" s="48"/>
      <c r="E1427" s="48"/>
      <c r="F1427" s="48"/>
    </row>
    <row r="1428" spans="2:6">
      <c r="B1428" s="48"/>
      <c r="C1428" s="48"/>
      <c r="D1428" s="48"/>
      <c r="E1428" s="48"/>
      <c r="F1428" s="48"/>
    </row>
    <row r="1429" spans="2:6">
      <c r="B1429" s="48"/>
      <c r="C1429" s="48"/>
      <c r="D1429" s="48"/>
      <c r="E1429" s="48"/>
      <c r="F1429" s="48"/>
    </row>
    <row r="1430" spans="2:6">
      <c r="B1430" s="48"/>
      <c r="C1430" s="48"/>
      <c r="D1430" s="48"/>
      <c r="E1430" s="48"/>
      <c r="F1430" s="48"/>
    </row>
    <row r="1431" spans="2:6">
      <c r="B1431" s="48"/>
      <c r="C1431" s="48"/>
      <c r="D1431" s="48"/>
      <c r="E1431" s="48"/>
      <c r="F1431" s="48"/>
    </row>
    <row r="1432" spans="2:6">
      <c r="B1432" s="48"/>
      <c r="C1432" s="48"/>
      <c r="D1432" s="48"/>
      <c r="E1432" s="48"/>
      <c r="F1432" s="48"/>
    </row>
    <row r="1433" spans="2:6">
      <c r="B1433" s="48"/>
      <c r="C1433" s="48"/>
      <c r="D1433" s="48"/>
      <c r="E1433" s="48"/>
      <c r="F1433" s="48"/>
    </row>
    <row r="1434" spans="2:6">
      <c r="B1434" s="48"/>
      <c r="C1434" s="48"/>
      <c r="D1434" s="48"/>
      <c r="E1434" s="48"/>
      <c r="F1434" s="48"/>
    </row>
    <row r="1435" spans="2:6">
      <c r="B1435" s="48"/>
      <c r="C1435" s="48"/>
      <c r="D1435" s="48"/>
      <c r="E1435" s="48"/>
      <c r="F1435" s="48"/>
    </row>
    <row r="1436" spans="2:6">
      <c r="B1436" s="48"/>
      <c r="C1436" s="48"/>
      <c r="D1436" s="48"/>
      <c r="E1436" s="48"/>
      <c r="F1436" s="48"/>
    </row>
    <row r="1437" spans="2:6">
      <c r="B1437" s="48"/>
      <c r="C1437" s="48"/>
      <c r="D1437" s="48"/>
      <c r="E1437" s="48"/>
      <c r="F1437" s="48"/>
    </row>
    <row r="1438" spans="2:6">
      <c r="B1438" s="48"/>
      <c r="C1438" s="48"/>
      <c r="D1438" s="48"/>
      <c r="E1438" s="48"/>
      <c r="F1438" s="48"/>
    </row>
    <row r="1439" spans="2:6">
      <c r="B1439" s="48"/>
      <c r="C1439" s="48"/>
      <c r="D1439" s="48"/>
      <c r="E1439" s="48"/>
      <c r="F1439" s="48"/>
    </row>
    <row r="1440" spans="2:6">
      <c r="B1440" s="48"/>
      <c r="C1440" s="48"/>
      <c r="D1440" s="48"/>
      <c r="E1440" s="48"/>
      <c r="F1440" s="48"/>
    </row>
    <row r="1441" spans="2:6">
      <c r="B1441" s="48"/>
      <c r="C1441" s="48"/>
      <c r="D1441" s="48"/>
      <c r="E1441" s="48"/>
      <c r="F1441" s="48"/>
    </row>
    <row r="1442" spans="2:6">
      <c r="B1442" s="48"/>
      <c r="C1442" s="48"/>
      <c r="D1442" s="48"/>
      <c r="E1442" s="48"/>
      <c r="F1442" s="48"/>
    </row>
    <row r="1443" spans="2:6">
      <c r="B1443" s="48"/>
      <c r="C1443" s="48"/>
      <c r="D1443" s="48"/>
      <c r="E1443" s="48"/>
      <c r="F1443" s="48"/>
    </row>
    <row r="1444" spans="2:6">
      <c r="B1444" s="48"/>
      <c r="C1444" s="48"/>
      <c r="D1444" s="48"/>
      <c r="E1444" s="48"/>
      <c r="F1444" s="48"/>
    </row>
    <row r="1445" spans="2:6">
      <c r="B1445" s="48"/>
      <c r="C1445" s="48"/>
      <c r="D1445" s="48"/>
      <c r="E1445" s="48"/>
      <c r="F1445" s="48"/>
    </row>
    <row r="1446" spans="2:6">
      <c r="B1446" s="48"/>
      <c r="C1446" s="48"/>
      <c r="D1446" s="48"/>
      <c r="E1446" s="48"/>
      <c r="F1446" s="48"/>
    </row>
    <row r="1447" spans="2:6">
      <c r="B1447" s="48"/>
      <c r="C1447" s="48"/>
      <c r="D1447" s="48"/>
      <c r="E1447" s="48"/>
      <c r="F1447" s="48"/>
    </row>
    <row r="1448" spans="2:6">
      <c r="B1448" s="48"/>
      <c r="C1448" s="48"/>
      <c r="D1448" s="48"/>
      <c r="E1448" s="48"/>
      <c r="F1448" s="48"/>
    </row>
    <row r="1449" spans="2:6">
      <c r="B1449" s="48"/>
      <c r="C1449" s="48"/>
      <c r="D1449" s="48"/>
      <c r="E1449" s="48"/>
      <c r="F1449" s="48"/>
    </row>
    <row r="1450" spans="2:6">
      <c r="B1450" s="48"/>
      <c r="C1450" s="48"/>
      <c r="D1450" s="48"/>
      <c r="E1450" s="48"/>
      <c r="F1450" s="48"/>
    </row>
    <row r="1451" spans="2:6">
      <c r="B1451" s="48"/>
      <c r="C1451" s="48"/>
      <c r="D1451" s="48"/>
      <c r="E1451" s="48"/>
      <c r="F1451" s="48"/>
    </row>
    <row r="1452" spans="2:6">
      <c r="B1452" s="48"/>
      <c r="C1452" s="48"/>
      <c r="D1452" s="48"/>
      <c r="E1452" s="48"/>
      <c r="F1452" s="48"/>
    </row>
    <row r="1453" spans="2:6">
      <c r="B1453" s="48"/>
      <c r="C1453" s="48"/>
      <c r="D1453" s="48"/>
      <c r="E1453" s="48"/>
      <c r="F1453" s="48"/>
    </row>
    <row r="1454" spans="2:6">
      <c r="B1454" s="48"/>
      <c r="C1454" s="48"/>
      <c r="D1454" s="48"/>
      <c r="E1454" s="48"/>
      <c r="F1454" s="48"/>
    </row>
    <row r="1455" spans="2:6">
      <c r="B1455" s="48"/>
      <c r="C1455" s="48"/>
      <c r="D1455" s="48"/>
      <c r="E1455" s="48"/>
      <c r="F1455" s="48"/>
    </row>
    <row r="1456" spans="2:6">
      <c r="B1456" s="48"/>
      <c r="C1456" s="48"/>
      <c r="D1456" s="48"/>
      <c r="E1456" s="48"/>
      <c r="F1456" s="48"/>
    </row>
    <row r="1457" spans="2:6">
      <c r="B1457" s="48"/>
      <c r="C1457" s="48"/>
      <c r="D1457" s="48"/>
      <c r="E1457" s="48"/>
      <c r="F1457" s="48"/>
    </row>
    <row r="1458" spans="2:6">
      <c r="B1458" s="48"/>
      <c r="C1458" s="48"/>
      <c r="D1458" s="48"/>
      <c r="E1458" s="48"/>
      <c r="F1458" s="48"/>
    </row>
    <row r="1459" spans="2:6">
      <c r="B1459" s="48"/>
      <c r="C1459" s="48"/>
      <c r="D1459" s="48"/>
      <c r="E1459" s="48"/>
      <c r="F1459" s="48"/>
    </row>
    <row r="1460" spans="2:6">
      <c r="B1460" s="48"/>
      <c r="C1460" s="48"/>
      <c r="D1460" s="48"/>
      <c r="E1460" s="48"/>
      <c r="F1460" s="48"/>
    </row>
    <row r="1461" spans="2:6">
      <c r="B1461" s="48"/>
      <c r="C1461" s="48"/>
      <c r="D1461" s="48"/>
      <c r="E1461" s="48"/>
      <c r="F1461" s="48"/>
    </row>
    <row r="1462" spans="2:6">
      <c r="B1462" s="48"/>
      <c r="C1462" s="48"/>
      <c r="D1462" s="48"/>
      <c r="E1462" s="48"/>
      <c r="F1462" s="48"/>
    </row>
    <row r="1463" spans="2:6">
      <c r="B1463" s="48"/>
      <c r="C1463" s="48"/>
      <c r="D1463" s="48"/>
      <c r="E1463" s="48"/>
      <c r="F1463" s="48"/>
    </row>
    <row r="1464" spans="2:6">
      <c r="B1464" s="48"/>
      <c r="C1464" s="48"/>
      <c r="D1464" s="48"/>
      <c r="E1464" s="48"/>
      <c r="F1464" s="48"/>
    </row>
    <row r="1465" spans="2:6">
      <c r="B1465" s="48"/>
      <c r="C1465" s="48"/>
      <c r="D1465" s="48"/>
      <c r="E1465" s="48"/>
      <c r="F1465" s="48"/>
    </row>
    <row r="1466" spans="2:6">
      <c r="B1466" s="48"/>
      <c r="C1466" s="48"/>
      <c r="D1466" s="48"/>
      <c r="E1466" s="48"/>
      <c r="F1466" s="48"/>
    </row>
    <row r="1467" spans="2:6">
      <c r="B1467" s="48"/>
      <c r="C1467" s="48"/>
      <c r="D1467" s="48"/>
      <c r="E1467" s="48"/>
      <c r="F1467" s="48"/>
    </row>
    <row r="1468" spans="2:6">
      <c r="B1468" s="48"/>
      <c r="C1468" s="48"/>
      <c r="D1468" s="48"/>
      <c r="E1468" s="48"/>
      <c r="F1468" s="48"/>
    </row>
    <row r="1469" spans="2:6">
      <c r="B1469" s="48"/>
      <c r="C1469" s="48"/>
      <c r="D1469" s="48"/>
      <c r="E1469" s="48"/>
      <c r="F1469" s="48"/>
    </row>
    <row r="1470" spans="2:6">
      <c r="B1470" s="48"/>
      <c r="C1470" s="48"/>
      <c r="D1470" s="48"/>
      <c r="E1470" s="48"/>
      <c r="F1470" s="48"/>
    </row>
    <row r="1471" spans="2:6">
      <c r="B1471" s="48"/>
      <c r="C1471" s="48"/>
      <c r="D1471" s="48"/>
      <c r="E1471" s="48"/>
      <c r="F1471" s="48"/>
    </row>
    <row r="1472" spans="2:6">
      <c r="B1472" s="48"/>
      <c r="C1472" s="48"/>
      <c r="D1472" s="48"/>
      <c r="E1472" s="48"/>
      <c r="F1472" s="48"/>
    </row>
    <row r="1473" spans="2:6">
      <c r="B1473" s="48"/>
      <c r="C1473" s="48"/>
      <c r="D1473" s="48"/>
      <c r="E1473" s="48"/>
      <c r="F1473" s="48"/>
    </row>
    <row r="1474" spans="2:6">
      <c r="B1474" s="48"/>
      <c r="C1474" s="48"/>
      <c r="D1474" s="48"/>
      <c r="E1474" s="48"/>
      <c r="F1474" s="48"/>
    </row>
    <row r="1475" spans="2:6">
      <c r="B1475" s="48"/>
      <c r="C1475" s="48"/>
      <c r="D1475" s="48"/>
      <c r="E1475" s="48"/>
      <c r="F1475" s="48"/>
    </row>
    <row r="1476" spans="2:6">
      <c r="B1476" s="48"/>
      <c r="C1476" s="48"/>
      <c r="D1476" s="48"/>
      <c r="E1476" s="48"/>
      <c r="F1476" s="48"/>
    </row>
    <row r="1477" spans="2:6">
      <c r="B1477" s="48"/>
      <c r="C1477" s="48"/>
      <c r="D1477" s="48"/>
      <c r="E1477" s="48"/>
      <c r="F1477" s="48"/>
    </row>
    <row r="1478" spans="2:6">
      <c r="B1478" s="48"/>
      <c r="C1478" s="48"/>
      <c r="D1478" s="48"/>
      <c r="E1478" s="48"/>
      <c r="F1478" s="48"/>
    </row>
    <row r="1479" spans="2:6">
      <c r="B1479" s="48"/>
      <c r="C1479" s="48"/>
      <c r="D1479" s="48"/>
      <c r="E1479" s="48"/>
      <c r="F1479" s="48"/>
    </row>
    <row r="1480" spans="2:6">
      <c r="B1480" s="48"/>
      <c r="C1480" s="48"/>
      <c r="D1480" s="48"/>
      <c r="E1480" s="48"/>
      <c r="F1480" s="48"/>
    </row>
    <row r="1481" spans="2:6">
      <c r="B1481" s="48"/>
      <c r="C1481" s="48"/>
      <c r="D1481" s="48"/>
      <c r="E1481" s="48"/>
      <c r="F1481" s="48"/>
    </row>
    <row r="1482" spans="2:6">
      <c r="B1482" s="48"/>
      <c r="C1482" s="48"/>
      <c r="D1482" s="48"/>
      <c r="E1482" s="48"/>
      <c r="F1482" s="48"/>
    </row>
    <row r="1483" spans="2:6">
      <c r="B1483" s="48"/>
      <c r="C1483" s="48"/>
      <c r="D1483" s="48"/>
      <c r="E1483" s="48"/>
      <c r="F1483" s="48"/>
    </row>
    <row r="1484" spans="2:6">
      <c r="B1484" s="48"/>
      <c r="C1484" s="48"/>
      <c r="D1484" s="48"/>
      <c r="E1484" s="48"/>
      <c r="F1484" s="48"/>
    </row>
    <row r="1485" spans="2:6">
      <c r="B1485" s="48"/>
      <c r="C1485" s="48"/>
      <c r="D1485" s="48"/>
      <c r="E1485" s="48"/>
      <c r="F1485" s="48"/>
    </row>
    <row r="1486" spans="2:6">
      <c r="B1486" s="48"/>
      <c r="C1486" s="48"/>
      <c r="D1486" s="48"/>
      <c r="E1486" s="48"/>
      <c r="F1486" s="48"/>
    </row>
    <row r="1487" spans="2:6">
      <c r="B1487" s="48"/>
      <c r="C1487" s="48"/>
      <c r="D1487" s="48"/>
      <c r="E1487" s="48"/>
      <c r="F1487" s="48"/>
    </row>
    <row r="1488" spans="2:6">
      <c r="B1488" s="48"/>
      <c r="C1488" s="48"/>
      <c r="D1488" s="48"/>
      <c r="E1488" s="48"/>
      <c r="F1488" s="48"/>
    </row>
    <row r="1489" spans="2:6">
      <c r="B1489" s="48"/>
      <c r="C1489" s="48"/>
      <c r="D1489" s="48"/>
      <c r="E1489" s="48"/>
      <c r="F1489" s="48"/>
    </row>
    <row r="1490" spans="2:6">
      <c r="B1490" s="48"/>
      <c r="C1490" s="48"/>
      <c r="D1490" s="48"/>
      <c r="E1490" s="48"/>
      <c r="F1490" s="48"/>
    </row>
    <row r="1491" spans="2:6">
      <c r="B1491" s="48"/>
      <c r="C1491" s="48"/>
      <c r="D1491" s="48"/>
      <c r="E1491" s="48"/>
      <c r="F1491" s="48"/>
    </row>
    <row r="1492" spans="2:6">
      <c r="B1492" s="48"/>
      <c r="C1492" s="48"/>
      <c r="D1492" s="48"/>
      <c r="E1492" s="48"/>
      <c r="F1492" s="48"/>
    </row>
    <row r="1493" spans="2:6">
      <c r="B1493" s="48"/>
      <c r="C1493" s="48"/>
      <c r="D1493" s="48"/>
      <c r="E1493" s="48"/>
      <c r="F1493" s="48"/>
    </row>
    <row r="1494" spans="2:6">
      <c r="B1494" s="48"/>
      <c r="C1494" s="48"/>
      <c r="D1494" s="48"/>
      <c r="E1494" s="48"/>
      <c r="F1494" s="48"/>
    </row>
    <row r="1495" spans="2:6">
      <c r="B1495" s="48"/>
      <c r="C1495" s="48"/>
      <c r="D1495" s="48"/>
      <c r="E1495" s="48"/>
      <c r="F1495" s="48"/>
    </row>
    <row r="1496" spans="2:6">
      <c r="B1496" s="48"/>
      <c r="C1496" s="48"/>
      <c r="D1496" s="48"/>
      <c r="E1496" s="48"/>
      <c r="F1496" s="48"/>
    </row>
    <row r="1497" spans="2:6">
      <c r="B1497" s="48"/>
      <c r="C1497" s="48"/>
      <c r="D1497" s="48"/>
      <c r="E1497" s="48"/>
      <c r="F1497" s="48"/>
    </row>
    <row r="1498" spans="2:6">
      <c r="B1498" s="48"/>
      <c r="C1498" s="48"/>
      <c r="D1498" s="48"/>
      <c r="E1498" s="48"/>
      <c r="F1498" s="48"/>
    </row>
    <row r="1499" spans="2:6">
      <c r="B1499" s="48"/>
      <c r="C1499" s="48"/>
      <c r="D1499" s="48"/>
      <c r="E1499" s="48"/>
      <c r="F1499" s="48"/>
    </row>
    <row r="1500" spans="2:6">
      <c r="B1500" s="48"/>
      <c r="C1500" s="48"/>
      <c r="D1500" s="48"/>
      <c r="E1500" s="48"/>
      <c r="F1500" s="48"/>
    </row>
    <row r="1501" spans="2:6">
      <c r="B1501" s="48"/>
      <c r="C1501" s="48"/>
      <c r="D1501" s="48"/>
      <c r="E1501" s="48"/>
      <c r="F1501" s="48"/>
    </row>
    <row r="1502" spans="2:6">
      <c r="B1502" s="48"/>
      <c r="C1502" s="48"/>
      <c r="D1502" s="48"/>
      <c r="E1502" s="48"/>
      <c r="F1502" s="48"/>
    </row>
    <row r="1503" spans="2:6">
      <c r="B1503" s="48"/>
      <c r="C1503" s="48"/>
      <c r="D1503" s="48"/>
      <c r="E1503" s="48"/>
      <c r="F1503" s="48"/>
    </row>
    <row r="1504" spans="2:6">
      <c r="B1504" s="48"/>
      <c r="C1504" s="48"/>
      <c r="D1504" s="48"/>
      <c r="E1504" s="48"/>
      <c r="F1504" s="48"/>
    </row>
    <row r="1505" spans="2:6">
      <c r="B1505" s="48"/>
      <c r="C1505" s="48"/>
      <c r="D1505" s="48"/>
      <c r="E1505" s="48"/>
      <c r="F1505" s="48"/>
    </row>
    <row r="1506" spans="2:6">
      <c r="B1506" s="48"/>
      <c r="C1506" s="48"/>
      <c r="D1506" s="48"/>
      <c r="E1506" s="48"/>
      <c r="F1506" s="48"/>
    </row>
    <row r="1507" spans="2:6">
      <c r="B1507" s="48"/>
      <c r="C1507" s="48"/>
      <c r="D1507" s="48"/>
      <c r="E1507" s="48"/>
      <c r="F1507" s="48"/>
    </row>
    <row r="1508" spans="2:6">
      <c r="B1508" s="48"/>
      <c r="C1508" s="48"/>
      <c r="D1508" s="48"/>
      <c r="E1508" s="48"/>
      <c r="F1508" s="48"/>
    </row>
    <row r="1509" spans="2:6">
      <c r="B1509" s="48"/>
      <c r="C1509" s="48"/>
      <c r="D1509" s="48"/>
      <c r="E1509" s="48"/>
      <c r="F1509" s="48"/>
    </row>
    <row r="1510" spans="2:6">
      <c r="B1510" s="48"/>
      <c r="C1510" s="48"/>
      <c r="D1510" s="48"/>
      <c r="E1510" s="48"/>
      <c r="F1510" s="48"/>
    </row>
    <row r="1511" spans="2:6">
      <c r="B1511" s="48"/>
      <c r="C1511" s="48"/>
      <c r="D1511" s="48"/>
      <c r="E1511" s="48"/>
      <c r="F1511" s="48"/>
    </row>
    <row r="1512" spans="2:6">
      <c r="B1512" s="48"/>
      <c r="C1512" s="48"/>
      <c r="D1512" s="48"/>
      <c r="E1512" s="48"/>
      <c r="F1512" s="48"/>
    </row>
    <row r="1513" spans="2:6">
      <c r="B1513" s="48"/>
      <c r="C1513" s="48"/>
      <c r="D1513" s="48"/>
      <c r="E1513" s="48"/>
      <c r="F1513" s="48"/>
    </row>
    <row r="1514" spans="2:6">
      <c r="B1514" s="48"/>
      <c r="C1514" s="48"/>
      <c r="D1514" s="48"/>
      <c r="E1514" s="48"/>
      <c r="F1514" s="48"/>
    </row>
    <row r="1515" spans="2:6">
      <c r="B1515" s="48"/>
      <c r="C1515" s="48"/>
      <c r="D1515" s="48"/>
      <c r="E1515" s="48"/>
      <c r="F1515" s="48"/>
    </row>
    <row r="1516" spans="2:6">
      <c r="B1516" s="48"/>
      <c r="C1516" s="48"/>
      <c r="D1516" s="48"/>
      <c r="E1516" s="48"/>
      <c r="F1516" s="48"/>
    </row>
    <row r="1517" spans="2:6">
      <c r="B1517" s="48"/>
      <c r="C1517" s="48"/>
      <c r="D1517" s="48"/>
      <c r="E1517" s="48"/>
      <c r="F1517" s="48"/>
    </row>
    <row r="1518" spans="2:6">
      <c r="B1518" s="48"/>
      <c r="C1518" s="48"/>
      <c r="D1518" s="48"/>
      <c r="E1518" s="48"/>
      <c r="F1518" s="48"/>
    </row>
    <row r="1519" spans="2:6">
      <c r="B1519" s="48"/>
      <c r="C1519" s="48"/>
      <c r="D1519" s="48"/>
      <c r="E1519" s="48"/>
      <c r="F1519" s="48"/>
    </row>
    <row r="1520" spans="2:6">
      <c r="B1520" s="48"/>
      <c r="C1520" s="48"/>
      <c r="D1520" s="48"/>
      <c r="E1520" s="48"/>
      <c r="F1520" s="48"/>
    </row>
    <row r="1521" spans="2:6">
      <c r="B1521" s="48"/>
      <c r="C1521" s="48"/>
      <c r="D1521" s="48"/>
      <c r="E1521" s="48"/>
      <c r="F1521" s="48"/>
    </row>
    <row r="1522" spans="2:6">
      <c r="B1522" s="48"/>
      <c r="C1522" s="48"/>
      <c r="D1522" s="48"/>
      <c r="E1522" s="48"/>
      <c r="F1522" s="48"/>
    </row>
    <row r="1523" spans="2:6">
      <c r="B1523" s="48"/>
      <c r="C1523" s="48"/>
      <c r="D1523" s="48"/>
      <c r="E1523" s="48"/>
      <c r="F1523" s="48"/>
    </row>
    <row r="1524" spans="2:6">
      <c r="B1524" s="48"/>
      <c r="C1524" s="48"/>
      <c r="D1524" s="48"/>
      <c r="E1524" s="48"/>
      <c r="F1524" s="48"/>
    </row>
    <row r="1525" spans="2:6">
      <c r="B1525" s="48"/>
      <c r="C1525" s="48"/>
      <c r="D1525" s="48"/>
      <c r="E1525" s="48"/>
      <c r="F1525" s="48"/>
    </row>
    <row r="1526" spans="2:6">
      <c r="B1526" s="48"/>
      <c r="C1526" s="48"/>
      <c r="D1526" s="48"/>
      <c r="E1526" s="48"/>
      <c r="F1526" s="48"/>
    </row>
    <row r="1527" spans="2:6">
      <c r="B1527" s="48"/>
      <c r="C1527" s="48"/>
      <c r="D1527" s="48"/>
      <c r="E1527" s="48"/>
      <c r="F1527" s="48"/>
    </row>
    <row r="1528" spans="2:6">
      <c r="B1528" s="48"/>
      <c r="C1528" s="48"/>
      <c r="D1528" s="48"/>
      <c r="E1528" s="48"/>
      <c r="F1528" s="48"/>
    </row>
    <row r="1529" spans="2:6">
      <c r="B1529" s="48"/>
      <c r="C1529" s="48"/>
      <c r="D1529" s="48"/>
      <c r="E1529" s="48"/>
      <c r="F1529" s="48"/>
    </row>
    <row r="1530" spans="2:6">
      <c r="B1530" s="48"/>
      <c r="C1530" s="48"/>
      <c r="D1530" s="48"/>
      <c r="E1530" s="48"/>
      <c r="F1530" s="48"/>
    </row>
    <row r="1531" spans="2:6">
      <c r="B1531" s="48"/>
      <c r="C1531" s="48"/>
      <c r="D1531" s="48"/>
      <c r="E1531" s="48"/>
      <c r="F1531" s="48"/>
    </row>
    <row r="1532" spans="2:6">
      <c r="B1532" s="48"/>
      <c r="C1532" s="48"/>
      <c r="D1532" s="48"/>
      <c r="E1532" s="48"/>
      <c r="F1532" s="48"/>
    </row>
    <row r="1533" spans="2:6">
      <c r="B1533" s="48"/>
      <c r="C1533" s="48"/>
      <c r="D1533" s="48"/>
      <c r="E1533" s="48"/>
      <c r="F1533" s="48"/>
    </row>
    <row r="1534" spans="2:6">
      <c r="B1534" s="48"/>
      <c r="C1534" s="48"/>
      <c r="D1534" s="48"/>
      <c r="E1534" s="48"/>
      <c r="F1534" s="48"/>
    </row>
    <row r="1535" spans="2:6">
      <c r="B1535" s="48"/>
      <c r="C1535" s="48"/>
      <c r="D1535" s="48"/>
      <c r="E1535" s="48"/>
      <c r="F1535" s="48"/>
    </row>
    <row r="1536" spans="2:6">
      <c r="B1536" s="48"/>
      <c r="C1536" s="48"/>
      <c r="D1536" s="48"/>
      <c r="E1536" s="48"/>
      <c r="F1536" s="48"/>
    </row>
    <row r="1537" spans="2:6">
      <c r="B1537" s="48"/>
      <c r="C1537" s="48"/>
      <c r="D1537" s="48"/>
      <c r="E1537" s="48"/>
      <c r="F1537" s="48"/>
    </row>
    <row r="1538" spans="2:6">
      <c r="B1538" s="48"/>
      <c r="C1538" s="48"/>
      <c r="D1538" s="48"/>
      <c r="E1538" s="48"/>
      <c r="F1538" s="48"/>
    </row>
    <row r="1539" spans="2:6">
      <c r="B1539" s="48"/>
      <c r="C1539" s="48"/>
      <c r="D1539" s="48"/>
      <c r="E1539" s="48"/>
      <c r="F1539" s="48"/>
    </row>
    <row r="1540" spans="2:6">
      <c r="B1540" s="48"/>
      <c r="C1540" s="48"/>
      <c r="D1540" s="48"/>
      <c r="E1540" s="48"/>
      <c r="F1540" s="48"/>
    </row>
    <row r="1541" spans="2:6">
      <c r="B1541" s="48"/>
      <c r="C1541" s="48"/>
      <c r="D1541" s="48"/>
      <c r="E1541" s="48"/>
      <c r="F1541" s="48"/>
    </row>
    <row r="1542" spans="2:6">
      <c r="B1542" s="48"/>
      <c r="C1542" s="48"/>
      <c r="D1542" s="48"/>
      <c r="E1542" s="48"/>
      <c r="F1542" s="48"/>
    </row>
    <row r="1543" spans="2:6">
      <c r="B1543" s="48"/>
      <c r="C1543" s="48"/>
      <c r="D1543" s="48"/>
      <c r="E1543" s="48"/>
      <c r="F1543" s="48"/>
    </row>
    <row r="1544" spans="2:6">
      <c r="B1544" s="48"/>
      <c r="C1544" s="48"/>
      <c r="D1544" s="48"/>
      <c r="E1544" s="48"/>
      <c r="F1544" s="48"/>
    </row>
    <row r="1545" spans="2:6">
      <c r="B1545" s="48"/>
      <c r="C1545" s="48"/>
      <c r="D1545" s="48"/>
      <c r="E1545" s="48"/>
      <c r="F1545" s="48"/>
    </row>
    <row r="1546" spans="2:6">
      <c r="B1546" s="48"/>
      <c r="C1546" s="48"/>
      <c r="D1546" s="48"/>
      <c r="E1546" s="48"/>
      <c r="F1546" s="48"/>
    </row>
    <row r="1547" spans="2:6">
      <c r="B1547" s="48"/>
      <c r="C1547" s="48"/>
      <c r="D1547" s="48"/>
      <c r="E1547" s="48"/>
      <c r="F1547" s="48"/>
    </row>
    <row r="1548" spans="2:6">
      <c r="B1548" s="48"/>
      <c r="C1548" s="48"/>
      <c r="D1548" s="48"/>
      <c r="E1548" s="48"/>
      <c r="F1548" s="48"/>
    </row>
    <row r="1549" spans="2:6">
      <c r="B1549" s="48"/>
      <c r="C1549" s="48"/>
      <c r="D1549" s="48"/>
      <c r="E1549" s="48"/>
      <c r="F1549" s="48"/>
    </row>
    <row r="1550" spans="2:6">
      <c r="B1550" s="48"/>
      <c r="C1550" s="48"/>
      <c r="D1550" s="48"/>
      <c r="E1550" s="48"/>
      <c r="F1550" s="48"/>
    </row>
    <row r="1551" spans="2:6">
      <c r="B1551" s="48"/>
      <c r="C1551" s="48"/>
      <c r="D1551" s="48"/>
      <c r="E1551" s="48"/>
      <c r="F1551" s="48"/>
    </row>
    <row r="1552" spans="2:6">
      <c r="B1552" s="48"/>
      <c r="C1552" s="48"/>
      <c r="D1552" s="48"/>
      <c r="E1552" s="48"/>
      <c r="F1552" s="48"/>
    </row>
    <row r="1553" spans="2:6">
      <c r="B1553" s="48"/>
      <c r="C1553" s="48"/>
      <c r="D1553" s="48"/>
      <c r="E1553" s="48"/>
      <c r="F1553" s="48"/>
    </row>
    <row r="1554" spans="2:6">
      <c r="B1554" s="48"/>
      <c r="C1554" s="48"/>
      <c r="D1554" s="48"/>
      <c r="E1554" s="48"/>
      <c r="F1554" s="48"/>
    </row>
    <row r="1555" spans="2:6">
      <c r="B1555" s="48"/>
      <c r="C1555" s="48"/>
      <c r="D1555" s="48"/>
      <c r="E1555" s="48"/>
      <c r="F1555" s="48"/>
    </row>
    <row r="1556" spans="2:6">
      <c r="B1556" s="48"/>
      <c r="C1556" s="48"/>
      <c r="D1556" s="48"/>
      <c r="E1556" s="48"/>
      <c r="F1556" s="48"/>
    </row>
    <row r="1557" spans="2:6">
      <c r="B1557" s="48"/>
      <c r="C1557" s="48"/>
      <c r="D1557" s="48"/>
      <c r="E1557" s="48"/>
      <c r="F1557" s="48"/>
    </row>
    <row r="1558" spans="2:6">
      <c r="B1558" s="48"/>
      <c r="C1558" s="48"/>
      <c r="D1558" s="48"/>
      <c r="E1558" s="48"/>
      <c r="F1558" s="48"/>
    </row>
    <row r="1559" spans="2:6">
      <c r="B1559" s="48"/>
      <c r="C1559" s="48"/>
      <c r="D1559" s="48"/>
      <c r="E1559" s="48"/>
      <c r="F1559" s="48"/>
    </row>
    <row r="1560" spans="2:6">
      <c r="B1560" s="48"/>
      <c r="C1560" s="48"/>
      <c r="D1560" s="48"/>
      <c r="E1560" s="48"/>
      <c r="F1560" s="48"/>
    </row>
    <row r="1561" spans="2:6">
      <c r="B1561" s="48"/>
      <c r="C1561" s="48"/>
      <c r="D1561" s="48"/>
      <c r="E1561" s="48"/>
      <c r="F1561" s="48"/>
    </row>
    <row r="1562" spans="2:6">
      <c r="B1562" s="48"/>
      <c r="C1562" s="48"/>
      <c r="D1562" s="48"/>
      <c r="E1562" s="48"/>
      <c r="F1562" s="48"/>
    </row>
    <row r="1563" spans="2:6">
      <c r="B1563" s="48"/>
      <c r="C1563" s="48"/>
      <c r="D1563" s="48"/>
      <c r="E1563" s="48"/>
      <c r="F1563" s="48"/>
    </row>
    <row r="1564" spans="2:6">
      <c r="B1564" s="48"/>
      <c r="C1564" s="48"/>
      <c r="D1564" s="48"/>
      <c r="E1564" s="48"/>
      <c r="F1564" s="48"/>
    </row>
    <row r="1565" spans="2:6">
      <c r="B1565" s="48"/>
      <c r="C1565" s="48"/>
      <c r="D1565" s="48"/>
      <c r="E1565" s="48"/>
      <c r="F1565" s="48"/>
    </row>
    <row r="1566" spans="2:6">
      <c r="B1566" s="48"/>
      <c r="C1566" s="48"/>
      <c r="D1566" s="48"/>
      <c r="E1566" s="48"/>
      <c r="F1566" s="48"/>
    </row>
    <row r="1567" spans="2:6">
      <c r="B1567" s="48"/>
      <c r="C1567" s="48"/>
      <c r="D1567" s="48"/>
      <c r="E1567" s="48"/>
      <c r="F1567" s="48"/>
    </row>
    <row r="1568" spans="2:6">
      <c r="B1568" s="48"/>
      <c r="C1568" s="48"/>
      <c r="D1568" s="48"/>
      <c r="E1568" s="48"/>
      <c r="F1568" s="48"/>
    </row>
    <row r="1569" spans="2:6">
      <c r="B1569" s="48"/>
      <c r="C1569" s="48"/>
      <c r="D1569" s="48"/>
      <c r="E1569" s="48"/>
      <c r="F1569" s="48"/>
    </row>
    <row r="1570" spans="2:6">
      <c r="B1570" s="48"/>
      <c r="C1570" s="48"/>
      <c r="D1570" s="48"/>
      <c r="E1570" s="48"/>
      <c r="F1570" s="48"/>
    </row>
    <row r="1571" spans="2:6">
      <c r="B1571" s="48"/>
      <c r="C1571" s="48"/>
      <c r="D1571" s="48"/>
      <c r="E1571" s="48"/>
      <c r="F1571" s="48"/>
    </row>
    <row r="1572" spans="2:6">
      <c r="B1572" s="48"/>
      <c r="C1572" s="48"/>
      <c r="D1572" s="48"/>
      <c r="E1572" s="48"/>
      <c r="F1572" s="48"/>
    </row>
    <row r="1573" spans="2:6">
      <c r="B1573" s="48"/>
      <c r="C1573" s="48"/>
      <c r="D1573" s="48"/>
      <c r="E1573" s="48"/>
      <c r="F1573" s="48"/>
    </row>
    <row r="1574" spans="2:6">
      <c r="B1574" s="48"/>
      <c r="C1574" s="48"/>
      <c r="D1574" s="48"/>
      <c r="E1574" s="48"/>
      <c r="F1574" s="48"/>
    </row>
    <row r="1575" spans="2:6">
      <c r="B1575" s="48"/>
      <c r="C1575" s="48"/>
      <c r="D1575" s="48"/>
      <c r="E1575" s="48"/>
      <c r="F1575" s="48"/>
    </row>
    <row r="1576" spans="2:6">
      <c r="B1576" s="48"/>
      <c r="C1576" s="48"/>
      <c r="D1576" s="48"/>
      <c r="E1576" s="48"/>
      <c r="F1576" s="48"/>
    </row>
    <row r="1577" spans="2:6">
      <c r="B1577" s="48"/>
      <c r="C1577" s="48"/>
      <c r="D1577" s="48"/>
      <c r="E1577" s="48"/>
      <c r="F1577" s="48"/>
    </row>
    <row r="1578" spans="2:6">
      <c r="B1578" s="48"/>
      <c r="C1578" s="48"/>
      <c r="D1578" s="48"/>
      <c r="E1578" s="48"/>
      <c r="F1578" s="48"/>
    </row>
    <row r="1579" spans="2:6">
      <c r="B1579" s="48"/>
      <c r="C1579" s="48"/>
      <c r="D1579" s="48"/>
      <c r="E1579" s="48"/>
      <c r="F1579" s="48"/>
    </row>
    <row r="1580" spans="2:6">
      <c r="B1580" s="48"/>
      <c r="C1580" s="48"/>
      <c r="D1580" s="48"/>
      <c r="E1580" s="48"/>
      <c r="F1580" s="48"/>
    </row>
    <row r="1581" spans="2:6">
      <c r="B1581" s="48"/>
      <c r="C1581" s="48"/>
      <c r="D1581" s="48"/>
      <c r="E1581" s="48"/>
      <c r="F1581" s="48"/>
    </row>
    <row r="1582" spans="2:6">
      <c r="B1582" s="48"/>
      <c r="C1582" s="48"/>
      <c r="D1582" s="48"/>
      <c r="E1582" s="48"/>
      <c r="F1582" s="48"/>
    </row>
    <row r="1583" spans="2:6">
      <c r="B1583" s="48"/>
      <c r="C1583" s="48"/>
      <c r="D1583" s="48"/>
      <c r="E1583" s="48"/>
      <c r="F1583" s="48"/>
    </row>
    <row r="1584" spans="2:6">
      <c r="B1584" s="48"/>
      <c r="C1584" s="48"/>
      <c r="D1584" s="48"/>
      <c r="E1584" s="48"/>
      <c r="F1584" s="48"/>
    </row>
    <row r="1585" spans="2:6">
      <c r="B1585" s="48"/>
      <c r="C1585" s="48"/>
      <c r="D1585" s="48"/>
      <c r="E1585" s="48"/>
      <c r="F1585" s="48"/>
    </row>
    <row r="1586" spans="2:6">
      <c r="B1586" s="48"/>
      <c r="C1586" s="48"/>
      <c r="D1586" s="48"/>
      <c r="E1586" s="48"/>
      <c r="F1586" s="48"/>
    </row>
    <row r="1587" spans="2:6">
      <c r="B1587" s="48"/>
      <c r="C1587" s="48"/>
      <c r="D1587" s="48"/>
      <c r="E1587" s="48"/>
      <c r="F1587" s="48"/>
    </row>
    <row r="1588" spans="2:6">
      <c r="B1588" s="48"/>
      <c r="C1588" s="48"/>
      <c r="D1588" s="48"/>
      <c r="E1588" s="48"/>
      <c r="F1588" s="48"/>
    </row>
    <row r="1589" spans="2:6">
      <c r="B1589" s="48"/>
      <c r="C1589" s="48"/>
      <c r="D1589" s="48"/>
      <c r="E1589" s="48"/>
      <c r="F1589" s="48"/>
    </row>
    <row r="1590" spans="2:6">
      <c r="B1590" s="48"/>
      <c r="C1590" s="48"/>
      <c r="D1590" s="48"/>
      <c r="E1590" s="48"/>
      <c r="F1590" s="48"/>
    </row>
    <row r="1591" spans="2:6">
      <c r="B1591" s="48"/>
      <c r="C1591" s="48"/>
      <c r="D1591" s="48"/>
      <c r="E1591" s="48"/>
      <c r="F1591" s="48"/>
    </row>
    <row r="1592" spans="2:6">
      <c r="B1592" s="48"/>
      <c r="C1592" s="48"/>
      <c r="D1592" s="48"/>
      <c r="E1592" s="48"/>
      <c r="F1592" s="48"/>
    </row>
    <row r="1593" spans="2:6">
      <c r="B1593" s="48"/>
      <c r="C1593" s="48"/>
      <c r="D1593" s="48"/>
      <c r="E1593" s="48"/>
      <c r="F1593" s="48"/>
    </row>
    <row r="1594" spans="2:6">
      <c r="B1594" s="48"/>
      <c r="C1594" s="48"/>
      <c r="D1594" s="48"/>
      <c r="E1594" s="48"/>
      <c r="F1594" s="48"/>
    </row>
    <row r="1595" spans="2:6">
      <c r="B1595" s="48"/>
      <c r="C1595" s="48"/>
      <c r="D1595" s="48"/>
      <c r="E1595" s="48"/>
      <c r="F1595" s="48"/>
    </row>
    <row r="1596" spans="2:6">
      <c r="B1596" s="48"/>
      <c r="C1596" s="48"/>
      <c r="D1596" s="48"/>
      <c r="E1596" s="48"/>
      <c r="F1596" s="48"/>
    </row>
    <row r="1597" spans="2:6">
      <c r="B1597" s="48"/>
      <c r="C1597" s="48"/>
      <c r="D1597" s="48"/>
      <c r="E1597" s="48"/>
      <c r="F1597" s="48"/>
    </row>
    <row r="1598" spans="2:6">
      <c r="B1598" s="48"/>
      <c r="C1598" s="48"/>
      <c r="D1598" s="48"/>
      <c r="E1598" s="48"/>
      <c r="F1598" s="48"/>
    </row>
    <row r="1599" spans="2:6">
      <c r="B1599" s="48"/>
      <c r="C1599" s="48"/>
      <c r="D1599" s="48"/>
      <c r="E1599" s="48"/>
      <c r="F1599" s="48"/>
    </row>
    <row r="1600" spans="2:6">
      <c r="B1600" s="48"/>
      <c r="C1600" s="48"/>
      <c r="D1600" s="48"/>
      <c r="E1600" s="48"/>
      <c r="F1600" s="48"/>
    </row>
    <row r="1601" spans="2:6">
      <c r="B1601" s="48"/>
      <c r="C1601" s="48"/>
      <c r="D1601" s="48"/>
      <c r="E1601" s="48"/>
      <c r="F1601" s="48"/>
    </row>
    <row r="1602" spans="2:6">
      <c r="B1602" s="48"/>
      <c r="C1602" s="48"/>
      <c r="D1602" s="48"/>
      <c r="E1602" s="48"/>
      <c r="F1602" s="48"/>
    </row>
    <row r="1603" spans="2:6">
      <c r="B1603" s="48"/>
      <c r="C1603" s="48"/>
      <c r="D1603" s="48"/>
      <c r="E1603" s="48"/>
      <c r="F1603" s="48"/>
    </row>
    <row r="1604" spans="2:6">
      <c r="B1604" s="48"/>
      <c r="C1604" s="48"/>
      <c r="D1604" s="48"/>
      <c r="E1604" s="48"/>
      <c r="F1604" s="48"/>
    </row>
    <row r="1605" spans="2:6">
      <c r="B1605" s="48"/>
      <c r="C1605" s="48"/>
      <c r="D1605" s="48"/>
      <c r="E1605" s="48"/>
      <c r="F1605" s="48"/>
    </row>
    <row r="1606" spans="2:6">
      <c r="B1606" s="48"/>
      <c r="C1606" s="48"/>
      <c r="D1606" s="48"/>
      <c r="E1606" s="48"/>
      <c r="F1606" s="48"/>
    </row>
    <row r="1607" spans="2:6">
      <c r="B1607" s="48"/>
      <c r="C1607" s="48"/>
      <c r="D1607" s="48"/>
      <c r="E1607" s="48"/>
      <c r="F1607" s="48"/>
    </row>
    <row r="1608" spans="2:6">
      <c r="B1608" s="48"/>
      <c r="C1608" s="48"/>
      <c r="D1608" s="48"/>
      <c r="E1608" s="48"/>
      <c r="F1608" s="48"/>
    </row>
    <row r="1609" spans="2:6">
      <c r="B1609" s="48"/>
      <c r="C1609" s="48"/>
      <c r="D1609" s="48"/>
      <c r="E1609" s="48"/>
      <c r="F1609" s="48"/>
    </row>
    <row r="1610" spans="2:6">
      <c r="B1610" s="48"/>
      <c r="C1610" s="48"/>
      <c r="D1610" s="48"/>
      <c r="E1610" s="48"/>
      <c r="F1610" s="48"/>
    </row>
    <row r="1611" spans="2:6">
      <c r="B1611" s="48"/>
      <c r="C1611" s="48"/>
      <c r="D1611" s="48"/>
      <c r="E1611" s="48"/>
      <c r="F1611" s="48"/>
    </row>
    <row r="1612" spans="2:6">
      <c r="B1612" s="48"/>
      <c r="C1612" s="48"/>
      <c r="D1612" s="48"/>
      <c r="E1612" s="48"/>
      <c r="F1612" s="48"/>
    </row>
    <row r="1613" spans="2:6">
      <c r="B1613" s="48"/>
      <c r="C1613" s="48"/>
      <c r="D1613" s="48"/>
      <c r="E1613" s="48"/>
      <c r="F1613" s="48"/>
    </row>
    <row r="1614" spans="2:6">
      <c r="B1614" s="48"/>
      <c r="C1614" s="48"/>
      <c r="D1614" s="48"/>
      <c r="E1614" s="48"/>
      <c r="F1614" s="48"/>
    </row>
    <row r="1615" spans="2:6">
      <c r="B1615" s="48"/>
      <c r="C1615" s="48"/>
      <c r="D1615" s="48"/>
      <c r="E1615" s="48"/>
      <c r="F1615" s="48"/>
    </row>
    <row r="1616" spans="2:6">
      <c r="B1616" s="48"/>
      <c r="C1616" s="48"/>
      <c r="D1616" s="48"/>
      <c r="E1616" s="48"/>
      <c r="F1616" s="48"/>
    </row>
    <row r="1617" spans="2:6">
      <c r="B1617" s="48"/>
      <c r="C1617" s="48"/>
      <c r="D1617" s="48"/>
      <c r="E1617" s="48"/>
      <c r="F1617" s="48"/>
    </row>
    <row r="1618" spans="2:6">
      <c r="B1618" s="48"/>
      <c r="C1618" s="48"/>
      <c r="D1618" s="48"/>
      <c r="E1618" s="48"/>
      <c r="F1618" s="48"/>
    </row>
    <row r="1619" spans="2:6">
      <c r="B1619" s="48"/>
      <c r="C1619" s="48"/>
      <c r="D1619" s="48"/>
      <c r="E1619" s="48"/>
      <c r="F1619" s="48"/>
    </row>
    <row r="1620" spans="2:6">
      <c r="B1620" s="48"/>
      <c r="C1620" s="48"/>
      <c r="D1620" s="48"/>
      <c r="E1620" s="48"/>
      <c r="F1620" s="48"/>
    </row>
    <row r="1621" spans="2:6">
      <c r="B1621" s="48"/>
      <c r="C1621" s="48"/>
      <c r="D1621" s="48"/>
      <c r="E1621" s="48"/>
      <c r="F1621" s="48"/>
    </row>
    <row r="1622" spans="2:6">
      <c r="B1622" s="48"/>
      <c r="C1622" s="48"/>
      <c r="D1622" s="48"/>
      <c r="E1622" s="48"/>
      <c r="F1622" s="48"/>
    </row>
    <row r="1623" spans="2:6">
      <c r="B1623" s="48"/>
      <c r="C1623" s="48"/>
      <c r="D1623" s="48"/>
      <c r="E1623" s="48"/>
      <c r="F1623" s="48"/>
    </row>
    <row r="1624" spans="2:6">
      <c r="B1624" s="48"/>
      <c r="C1624" s="48"/>
      <c r="D1624" s="48"/>
      <c r="E1624" s="48"/>
      <c r="F1624" s="48"/>
    </row>
    <row r="1625" spans="2:6">
      <c r="B1625" s="48"/>
      <c r="C1625" s="48"/>
      <c r="D1625" s="48"/>
      <c r="E1625" s="48"/>
      <c r="F1625" s="48"/>
    </row>
    <row r="1626" spans="2:6">
      <c r="B1626" s="48"/>
      <c r="C1626" s="48"/>
      <c r="D1626" s="48"/>
      <c r="E1626" s="48"/>
      <c r="F1626" s="48"/>
    </row>
    <row r="1627" spans="2:6">
      <c r="B1627" s="48"/>
      <c r="C1627" s="48"/>
      <c r="D1627" s="48"/>
      <c r="E1627" s="48"/>
      <c r="F1627" s="48"/>
    </row>
    <row r="1628" spans="2:6">
      <c r="B1628" s="48"/>
      <c r="C1628" s="48"/>
      <c r="D1628" s="48"/>
      <c r="E1628" s="48"/>
      <c r="F1628" s="48"/>
    </row>
    <row r="1629" spans="2:6">
      <c r="B1629" s="48"/>
      <c r="C1629" s="48"/>
      <c r="D1629" s="48"/>
      <c r="E1629" s="48"/>
      <c r="F1629" s="48"/>
    </row>
    <row r="1630" spans="2:6">
      <c r="B1630" s="48"/>
      <c r="C1630" s="48"/>
      <c r="D1630" s="48"/>
      <c r="E1630" s="48"/>
      <c r="F1630" s="48"/>
    </row>
    <row r="1631" spans="2:6">
      <c r="B1631" s="48"/>
      <c r="C1631" s="48"/>
      <c r="D1631" s="48"/>
      <c r="E1631" s="48"/>
      <c r="F1631" s="48"/>
    </row>
    <row r="1632" spans="2:6">
      <c r="B1632" s="48"/>
      <c r="C1632" s="48"/>
      <c r="D1632" s="48"/>
      <c r="E1632" s="48"/>
      <c r="F1632" s="48"/>
    </row>
    <row r="1633" spans="2:6">
      <c r="B1633" s="48"/>
      <c r="C1633" s="48"/>
      <c r="D1633" s="48"/>
      <c r="E1633" s="48"/>
      <c r="F1633" s="48"/>
    </row>
    <row r="1634" spans="2:6">
      <c r="B1634" s="48"/>
      <c r="C1634" s="48"/>
      <c r="D1634" s="48"/>
      <c r="E1634" s="48"/>
      <c r="F1634" s="48"/>
    </row>
    <row r="1635" spans="2:6">
      <c r="B1635" s="48"/>
      <c r="C1635" s="48"/>
      <c r="D1635" s="48"/>
      <c r="E1635" s="48"/>
      <c r="F1635" s="48"/>
    </row>
    <row r="1636" spans="2:6">
      <c r="B1636" s="48"/>
      <c r="C1636" s="48"/>
      <c r="D1636" s="48"/>
      <c r="E1636" s="48"/>
      <c r="F1636" s="48"/>
    </row>
    <row r="1637" spans="2:6">
      <c r="B1637" s="48"/>
      <c r="C1637" s="48"/>
      <c r="D1637" s="48"/>
      <c r="E1637" s="48"/>
      <c r="F1637" s="48"/>
    </row>
    <row r="1638" spans="2:6">
      <c r="B1638" s="48"/>
      <c r="C1638" s="48"/>
      <c r="D1638" s="48"/>
      <c r="E1638" s="48"/>
      <c r="F1638" s="48"/>
    </row>
    <row r="1639" spans="2:6">
      <c r="B1639" s="48"/>
      <c r="C1639" s="48"/>
      <c r="D1639" s="48"/>
      <c r="E1639" s="48"/>
      <c r="F1639" s="48"/>
    </row>
    <row r="1640" spans="2:6">
      <c r="B1640" s="48"/>
      <c r="C1640" s="48"/>
      <c r="D1640" s="48"/>
      <c r="E1640" s="48"/>
      <c r="F1640" s="48"/>
    </row>
    <row r="1641" spans="2:6">
      <c r="B1641" s="48"/>
      <c r="C1641" s="48"/>
      <c r="D1641" s="48"/>
      <c r="E1641" s="48"/>
      <c r="F1641" s="48"/>
    </row>
    <row r="1642" spans="2:6">
      <c r="B1642" s="48"/>
      <c r="C1642" s="48"/>
      <c r="D1642" s="48"/>
      <c r="E1642" s="48"/>
      <c r="F1642" s="48"/>
    </row>
    <row r="1643" spans="2:6">
      <c r="B1643" s="48"/>
      <c r="C1643" s="48"/>
      <c r="D1643" s="48"/>
      <c r="E1643" s="48"/>
      <c r="F1643" s="48"/>
    </row>
    <row r="1644" spans="2:6">
      <c r="B1644" s="48"/>
      <c r="C1644" s="48"/>
      <c r="D1644" s="48"/>
      <c r="E1644" s="48"/>
      <c r="F1644" s="48"/>
    </row>
    <row r="1645" spans="2:6">
      <c r="B1645" s="48"/>
      <c r="C1645" s="48"/>
      <c r="D1645" s="48"/>
      <c r="E1645" s="48"/>
      <c r="F1645" s="48"/>
    </row>
    <row r="1646" spans="2:6">
      <c r="B1646" s="48"/>
      <c r="C1646" s="48"/>
      <c r="D1646" s="48"/>
      <c r="E1646" s="48"/>
      <c r="F1646" s="48"/>
    </row>
    <row r="1647" spans="2:6">
      <c r="B1647" s="48"/>
      <c r="C1647" s="48"/>
      <c r="D1647" s="48"/>
      <c r="E1647" s="48"/>
      <c r="F1647" s="48"/>
    </row>
    <row r="1648" spans="2:6">
      <c r="B1648" s="48"/>
      <c r="C1648" s="48"/>
      <c r="D1648" s="48"/>
      <c r="E1648" s="48"/>
      <c r="F1648" s="48"/>
    </row>
    <row r="1649" spans="2:6">
      <c r="B1649" s="48"/>
      <c r="C1649" s="48"/>
      <c r="D1649" s="48"/>
      <c r="E1649" s="48"/>
      <c r="F1649" s="48"/>
    </row>
    <row r="1650" spans="2:6">
      <c r="B1650" s="48"/>
      <c r="C1650" s="48"/>
      <c r="D1650" s="48"/>
      <c r="E1650" s="48"/>
      <c r="F1650" s="48"/>
    </row>
    <row r="1651" spans="2:6">
      <c r="B1651" s="48"/>
      <c r="C1651" s="48"/>
      <c r="D1651" s="48"/>
      <c r="E1651" s="48"/>
      <c r="F1651" s="48"/>
    </row>
    <row r="1652" spans="2:6">
      <c r="B1652" s="48"/>
      <c r="C1652" s="48"/>
      <c r="D1652" s="48"/>
      <c r="E1652" s="48"/>
      <c r="F1652" s="48"/>
    </row>
    <row r="1653" spans="2:6">
      <c r="B1653" s="48"/>
      <c r="C1653" s="48"/>
      <c r="D1653" s="48"/>
      <c r="E1653" s="48"/>
      <c r="F1653" s="48"/>
    </row>
    <row r="1654" spans="2:6">
      <c r="B1654" s="48"/>
      <c r="C1654" s="48"/>
      <c r="D1654" s="48"/>
      <c r="E1654" s="48"/>
      <c r="F1654" s="48"/>
    </row>
    <row r="1655" spans="2:6">
      <c r="B1655" s="48"/>
      <c r="C1655" s="48"/>
      <c r="D1655" s="48"/>
      <c r="E1655" s="48"/>
      <c r="F1655" s="48"/>
    </row>
    <row r="1656" spans="2:6">
      <c r="B1656" s="48"/>
      <c r="C1656" s="48"/>
      <c r="D1656" s="48"/>
      <c r="E1656" s="48"/>
      <c r="F1656" s="48"/>
    </row>
    <row r="1657" spans="2:6">
      <c r="B1657" s="48"/>
      <c r="C1657" s="48"/>
      <c r="D1657" s="48"/>
      <c r="E1657" s="48"/>
      <c r="F1657" s="48"/>
    </row>
    <row r="1658" spans="2:6">
      <c r="B1658" s="48"/>
      <c r="C1658" s="48"/>
      <c r="D1658" s="48"/>
      <c r="E1658" s="48"/>
      <c r="F1658" s="48"/>
    </row>
    <row r="1659" spans="2:6">
      <c r="B1659" s="48"/>
      <c r="C1659" s="48"/>
      <c r="D1659" s="48"/>
      <c r="E1659" s="48"/>
      <c r="F1659" s="48"/>
    </row>
    <row r="1660" spans="2:6">
      <c r="B1660" s="48"/>
      <c r="C1660" s="48"/>
      <c r="D1660" s="48"/>
      <c r="E1660" s="48"/>
      <c r="F1660" s="48"/>
    </row>
    <row r="1661" spans="2:6">
      <c r="B1661" s="48"/>
      <c r="C1661" s="48"/>
      <c r="D1661" s="48"/>
      <c r="E1661" s="48"/>
      <c r="F1661" s="48"/>
    </row>
    <row r="1662" spans="2:6">
      <c r="B1662" s="48"/>
      <c r="C1662" s="48"/>
      <c r="D1662" s="48"/>
      <c r="E1662" s="48"/>
      <c r="F1662" s="48"/>
    </row>
    <row r="1663" spans="2:6">
      <c r="B1663" s="48"/>
      <c r="C1663" s="48"/>
      <c r="D1663" s="48"/>
      <c r="E1663" s="48"/>
      <c r="F1663" s="48"/>
    </row>
    <row r="1664" spans="2:6">
      <c r="B1664" s="48"/>
      <c r="C1664" s="48"/>
      <c r="D1664" s="48"/>
      <c r="E1664" s="48"/>
      <c r="F1664" s="48"/>
    </row>
    <row r="1665" spans="2:6">
      <c r="B1665" s="48"/>
      <c r="C1665" s="48"/>
      <c r="D1665" s="48"/>
      <c r="E1665" s="48"/>
      <c r="F1665" s="48"/>
    </row>
    <row r="1666" spans="2:6">
      <c r="B1666" s="48"/>
      <c r="C1666" s="48"/>
      <c r="D1666" s="48"/>
      <c r="E1666" s="48"/>
      <c r="F1666" s="48"/>
    </row>
    <row r="1667" spans="2:6">
      <c r="B1667" s="48"/>
      <c r="C1667" s="48"/>
      <c r="D1667" s="48"/>
      <c r="E1667" s="48"/>
      <c r="F1667" s="48"/>
    </row>
    <row r="1668" spans="2:6">
      <c r="B1668" s="48"/>
      <c r="C1668" s="48"/>
      <c r="D1668" s="48"/>
      <c r="E1668" s="48"/>
      <c r="F1668" s="48"/>
    </row>
    <row r="1669" spans="2:6">
      <c r="B1669" s="48"/>
      <c r="C1669" s="48"/>
      <c r="D1669" s="48"/>
      <c r="E1669" s="48"/>
      <c r="F1669" s="48"/>
    </row>
    <row r="1670" spans="2:6">
      <c r="B1670" s="48"/>
      <c r="C1670" s="48"/>
      <c r="D1670" s="48"/>
      <c r="E1670" s="48"/>
      <c r="F1670" s="48"/>
    </row>
    <row r="1671" spans="2:6">
      <c r="B1671" s="48"/>
      <c r="C1671" s="48"/>
      <c r="D1671" s="48"/>
      <c r="E1671" s="48"/>
      <c r="F1671" s="48"/>
    </row>
    <row r="1672" spans="2:6">
      <c r="B1672" s="48"/>
      <c r="C1672" s="48"/>
      <c r="D1672" s="48"/>
      <c r="E1672" s="48"/>
      <c r="F1672" s="48"/>
    </row>
    <row r="1673" spans="2:6">
      <c r="B1673" s="48"/>
      <c r="C1673" s="48"/>
      <c r="D1673" s="48"/>
      <c r="E1673" s="48"/>
      <c r="F1673" s="48"/>
    </row>
    <row r="1674" spans="2:6">
      <c r="B1674" s="48"/>
      <c r="C1674" s="48"/>
      <c r="D1674" s="48"/>
      <c r="E1674" s="48"/>
      <c r="F1674" s="48"/>
    </row>
    <row r="1675" spans="2:6">
      <c r="B1675" s="48"/>
      <c r="C1675" s="48"/>
      <c r="D1675" s="48"/>
      <c r="E1675" s="48"/>
      <c r="F1675" s="48"/>
    </row>
    <row r="1676" spans="2:6">
      <c r="B1676" s="48"/>
      <c r="C1676" s="48"/>
      <c r="D1676" s="48"/>
      <c r="E1676" s="48"/>
      <c r="F1676" s="48"/>
    </row>
    <row r="1677" spans="2:6">
      <c r="B1677" s="48"/>
      <c r="C1677" s="48"/>
      <c r="D1677" s="48"/>
      <c r="E1677" s="48"/>
      <c r="F1677" s="48"/>
    </row>
    <row r="1678" spans="2:6">
      <c r="B1678" s="48"/>
      <c r="C1678" s="48"/>
      <c r="D1678" s="48"/>
      <c r="E1678" s="48"/>
      <c r="F1678" s="48"/>
    </row>
    <row r="1679" spans="2:6">
      <c r="B1679" s="48"/>
      <c r="C1679" s="48"/>
      <c r="D1679" s="48"/>
      <c r="E1679" s="48"/>
      <c r="F1679" s="48"/>
    </row>
    <row r="1680" spans="2:6">
      <c r="B1680" s="48"/>
      <c r="C1680" s="48"/>
      <c r="D1680" s="48"/>
      <c r="E1680" s="48"/>
      <c r="F1680" s="48"/>
    </row>
    <row r="1681" spans="2:6">
      <c r="B1681" s="48"/>
      <c r="C1681" s="48"/>
      <c r="D1681" s="48"/>
      <c r="E1681" s="48"/>
      <c r="F1681" s="48"/>
    </row>
    <row r="1682" spans="2:6">
      <c r="B1682" s="48"/>
      <c r="C1682" s="48"/>
      <c r="D1682" s="48"/>
      <c r="E1682" s="48"/>
      <c r="F1682" s="48"/>
    </row>
    <row r="1683" spans="2:6">
      <c r="B1683" s="48"/>
      <c r="C1683" s="48"/>
      <c r="D1683" s="48"/>
      <c r="E1683" s="48"/>
      <c r="F1683" s="48"/>
    </row>
    <row r="1684" spans="2:6">
      <c r="B1684" s="48"/>
      <c r="C1684" s="48"/>
      <c r="D1684" s="48"/>
      <c r="E1684" s="48"/>
      <c r="F1684" s="48"/>
    </row>
    <row r="1685" spans="2:6">
      <c r="B1685" s="48"/>
      <c r="C1685" s="48"/>
      <c r="D1685" s="48"/>
      <c r="E1685" s="48"/>
      <c r="F1685" s="48"/>
    </row>
    <row r="1686" spans="2:6">
      <c r="B1686" s="48"/>
      <c r="C1686" s="48"/>
      <c r="D1686" s="48"/>
      <c r="E1686" s="48"/>
      <c r="F1686" s="48"/>
    </row>
    <row r="1687" spans="2:6">
      <c r="B1687" s="48"/>
      <c r="C1687" s="48"/>
      <c r="D1687" s="48"/>
      <c r="E1687" s="48"/>
      <c r="F1687" s="48"/>
    </row>
    <row r="1688" spans="2:6">
      <c r="B1688" s="48"/>
      <c r="C1688" s="48"/>
      <c r="D1688" s="48"/>
      <c r="E1688" s="48"/>
      <c r="F1688" s="48"/>
    </row>
    <row r="1689" spans="2:6">
      <c r="B1689" s="48"/>
      <c r="C1689" s="48"/>
      <c r="D1689" s="48"/>
      <c r="E1689" s="48"/>
      <c r="F1689" s="48"/>
    </row>
    <row r="1690" spans="2:6">
      <c r="B1690" s="48"/>
      <c r="C1690" s="48"/>
      <c r="D1690" s="48"/>
      <c r="E1690" s="48"/>
      <c r="F1690" s="48"/>
    </row>
    <row r="1691" spans="2:6">
      <c r="B1691" s="48"/>
      <c r="C1691" s="48"/>
      <c r="D1691" s="48"/>
      <c r="E1691" s="48"/>
      <c r="F1691" s="48"/>
    </row>
    <row r="1692" spans="2:6">
      <c r="B1692" s="48"/>
      <c r="C1692" s="48"/>
      <c r="D1692" s="48"/>
      <c r="E1692" s="48"/>
      <c r="F1692" s="48"/>
    </row>
    <row r="1693" spans="2:6">
      <c r="B1693" s="48"/>
      <c r="C1693" s="48"/>
      <c r="D1693" s="48"/>
      <c r="E1693" s="48"/>
      <c r="F1693" s="48"/>
    </row>
    <row r="1694" spans="2:6">
      <c r="B1694" s="48"/>
      <c r="C1694" s="48"/>
      <c r="D1694" s="48"/>
      <c r="E1694" s="48"/>
      <c r="F1694" s="48"/>
    </row>
    <row r="1695" spans="2:6">
      <c r="B1695" s="48"/>
      <c r="C1695" s="48"/>
      <c r="D1695" s="48"/>
      <c r="E1695" s="48"/>
      <c r="F1695" s="48"/>
    </row>
    <row r="1696" spans="2:6">
      <c r="B1696" s="48"/>
      <c r="C1696" s="48"/>
      <c r="D1696" s="48"/>
      <c r="E1696" s="48"/>
      <c r="F1696" s="48"/>
    </row>
    <row r="1697" spans="2:6">
      <c r="B1697" s="48"/>
      <c r="C1697" s="48"/>
      <c r="D1697" s="48"/>
      <c r="E1697" s="48"/>
      <c r="F1697" s="48"/>
    </row>
    <row r="1698" spans="2:6">
      <c r="B1698" s="48"/>
      <c r="C1698" s="48"/>
      <c r="D1698" s="48"/>
      <c r="E1698" s="48"/>
      <c r="F1698" s="48"/>
    </row>
    <row r="1699" spans="2:6">
      <c r="B1699" s="48"/>
      <c r="C1699" s="48"/>
      <c r="D1699" s="48"/>
      <c r="E1699" s="48"/>
      <c r="F1699" s="48"/>
    </row>
    <row r="1700" spans="2:6">
      <c r="B1700" s="48"/>
      <c r="C1700" s="48"/>
      <c r="D1700" s="48"/>
      <c r="E1700" s="48"/>
      <c r="F1700" s="48"/>
    </row>
    <row r="1701" spans="2:6">
      <c r="B1701" s="48"/>
      <c r="C1701" s="48"/>
      <c r="D1701" s="48"/>
      <c r="E1701" s="48"/>
      <c r="F1701" s="48"/>
    </row>
    <row r="1702" spans="2:6">
      <c r="B1702" s="48"/>
      <c r="C1702" s="48"/>
      <c r="D1702" s="48"/>
      <c r="E1702" s="48"/>
      <c r="F1702" s="48"/>
    </row>
    <row r="1703" spans="2:6">
      <c r="B1703" s="48"/>
      <c r="C1703" s="48"/>
      <c r="D1703" s="48"/>
      <c r="E1703" s="48"/>
      <c r="F1703" s="48"/>
    </row>
    <row r="1704" spans="2:6">
      <c r="B1704" s="48"/>
      <c r="C1704" s="48"/>
      <c r="D1704" s="48"/>
      <c r="E1704" s="48"/>
      <c r="F1704" s="48"/>
    </row>
    <row r="1705" spans="2:6">
      <c r="B1705" s="48"/>
      <c r="C1705" s="48"/>
      <c r="D1705" s="48"/>
      <c r="E1705" s="48"/>
      <c r="F1705" s="48"/>
    </row>
    <row r="1706" spans="2:6">
      <c r="B1706" s="48"/>
      <c r="C1706" s="48"/>
      <c r="D1706" s="48"/>
      <c r="E1706" s="48"/>
      <c r="F1706" s="48"/>
    </row>
    <row r="1707" spans="2:6">
      <c r="B1707" s="48"/>
      <c r="C1707" s="48"/>
      <c r="D1707" s="48"/>
      <c r="E1707" s="48"/>
      <c r="F1707" s="48"/>
    </row>
    <row r="1708" spans="2:6">
      <c r="B1708" s="48"/>
      <c r="C1708" s="48"/>
      <c r="D1708" s="48"/>
      <c r="E1708" s="48"/>
      <c r="F1708" s="48"/>
    </row>
    <row r="1709" spans="2:6">
      <c r="B1709" s="48"/>
      <c r="C1709" s="48"/>
      <c r="D1709" s="48"/>
      <c r="E1709" s="48"/>
      <c r="F1709" s="48"/>
    </row>
    <row r="1710" spans="2:6">
      <c r="B1710" s="48"/>
      <c r="C1710" s="48"/>
      <c r="D1710" s="48"/>
      <c r="E1710" s="48"/>
      <c r="F1710" s="48"/>
    </row>
    <row r="1711" spans="2:6">
      <c r="B1711" s="48"/>
      <c r="C1711" s="48"/>
      <c r="D1711" s="48"/>
      <c r="E1711" s="48"/>
      <c r="F1711" s="48"/>
    </row>
    <row r="1712" spans="2:6">
      <c r="B1712" s="48"/>
      <c r="C1712" s="48"/>
      <c r="D1712" s="48"/>
      <c r="E1712" s="48"/>
      <c r="F1712" s="48"/>
    </row>
    <row r="1713" spans="2:6">
      <c r="B1713" s="48"/>
      <c r="C1713" s="48"/>
      <c r="D1713" s="48"/>
      <c r="E1713" s="48"/>
      <c r="F1713" s="48"/>
    </row>
    <row r="1714" spans="2:6">
      <c r="B1714" s="48"/>
      <c r="C1714" s="48"/>
      <c r="D1714" s="48"/>
      <c r="E1714" s="48"/>
      <c r="F1714" s="48"/>
    </row>
    <row r="1715" spans="2:6">
      <c r="B1715" s="48"/>
      <c r="C1715" s="48"/>
      <c r="D1715" s="48"/>
      <c r="E1715" s="48"/>
      <c r="F1715" s="48"/>
    </row>
    <row r="1716" spans="2:6">
      <c r="B1716" s="48"/>
      <c r="C1716" s="48"/>
      <c r="D1716" s="48"/>
      <c r="E1716" s="48"/>
      <c r="F1716" s="48"/>
    </row>
    <row r="1717" spans="2:6">
      <c r="B1717" s="48"/>
      <c r="C1717" s="48"/>
      <c r="D1717" s="48"/>
      <c r="E1717" s="48"/>
      <c r="F1717" s="48"/>
    </row>
    <row r="1718" spans="2:6">
      <c r="B1718" s="48"/>
      <c r="C1718" s="48"/>
      <c r="D1718" s="48"/>
      <c r="E1718" s="48"/>
      <c r="F1718" s="48"/>
    </row>
    <row r="1719" spans="2:6">
      <c r="B1719" s="48"/>
      <c r="C1719" s="48"/>
      <c r="D1719" s="48"/>
      <c r="E1719" s="48"/>
      <c r="F1719" s="48"/>
    </row>
    <row r="1720" spans="2:6">
      <c r="B1720" s="48"/>
      <c r="C1720" s="48"/>
      <c r="D1720" s="48"/>
      <c r="E1720" s="48"/>
      <c r="F1720" s="48"/>
    </row>
    <row r="1721" spans="2:6">
      <c r="B1721" s="48"/>
      <c r="C1721" s="48"/>
      <c r="D1721" s="48"/>
      <c r="E1721" s="48"/>
      <c r="F1721" s="48"/>
    </row>
    <row r="1722" spans="2:6">
      <c r="B1722" s="48"/>
      <c r="C1722" s="48"/>
      <c r="D1722" s="48"/>
      <c r="E1722" s="48"/>
      <c r="F1722" s="48"/>
    </row>
    <row r="1723" spans="2:6">
      <c r="B1723" s="48"/>
      <c r="C1723" s="48"/>
      <c r="D1723" s="48"/>
      <c r="E1723" s="48"/>
      <c r="F1723" s="48"/>
    </row>
    <row r="1724" spans="2:6">
      <c r="B1724" s="48"/>
      <c r="C1724" s="48"/>
      <c r="D1724" s="48"/>
      <c r="E1724" s="48"/>
      <c r="F1724" s="48"/>
    </row>
    <row r="1725" spans="2:6">
      <c r="B1725" s="48"/>
      <c r="C1725" s="48"/>
      <c r="D1725" s="48"/>
      <c r="E1725" s="48"/>
      <c r="F1725" s="48"/>
    </row>
    <row r="1726" spans="2:6">
      <c r="B1726" s="48"/>
      <c r="C1726" s="48"/>
      <c r="D1726" s="48"/>
      <c r="E1726" s="48"/>
      <c r="F1726" s="48"/>
    </row>
    <row r="1727" spans="2:6">
      <c r="B1727" s="48"/>
      <c r="C1727" s="48"/>
      <c r="D1727" s="48"/>
      <c r="E1727" s="48"/>
      <c r="F1727" s="48"/>
    </row>
    <row r="1728" spans="2:6">
      <c r="B1728" s="48"/>
      <c r="C1728" s="48"/>
      <c r="D1728" s="48"/>
      <c r="E1728" s="48"/>
      <c r="F1728" s="48"/>
    </row>
    <row r="1729" spans="2:6">
      <c r="B1729" s="48"/>
      <c r="C1729" s="48"/>
      <c r="D1729" s="48"/>
      <c r="E1729" s="48"/>
      <c r="F1729" s="48"/>
    </row>
    <row r="1730" spans="2:6">
      <c r="B1730" s="48"/>
      <c r="C1730" s="48"/>
      <c r="D1730" s="48"/>
      <c r="E1730" s="48"/>
      <c r="F1730" s="48"/>
    </row>
    <row r="1731" spans="2:6">
      <c r="B1731" s="48"/>
      <c r="C1731" s="48"/>
      <c r="D1731" s="48"/>
      <c r="E1731" s="48"/>
      <c r="F1731" s="48"/>
    </row>
    <row r="1732" spans="2:6">
      <c r="B1732" s="48"/>
      <c r="C1732" s="48"/>
      <c r="D1732" s="48"/>
      <c r="E1732" s="48"/>
      <c r="F1732" s="48"/>
    </row>
    <row r="1733" spans="2:6">
      <c r="B1733" s="48"/>
      <c r="C1733" s="48"/>
      <c r="D1733" s="48"/>
      <c r="E1733" s="48"/>
      <c r="F1733" s="48"/>
    </row>
    <row r="1734" spans="2:6">
      <c r="B1734" s="48"/>
      <c r="C1734" s="48"/>
      <c r="D1734" s="48"/>
      <c r="E1734" s="48"/>
      <c r="F1734" s="48"/>
    </row>
    <row r="1735" spans="2:6">
      <c r="B1735" s="48"/>
      <c r="C1735" s="48"/>
      <c r="D1735" s="48"/>
      <c r="E1735" s="48"/>
      <c r="F1735" s="48"/>
    </row>
    <row r="1736" spans="2:6">
      <c r="B1736" s="48"/>
      <c r="C1736" s="48"/>
      <c r="D1736" s="48"/>
      <c r="E1736" s="48"/>
      <c r="F1736" s="48"/>
    </row>
    <row r="1737" spans="2:6">
      <c r="B1737" s="48"/>
      <c r="C1737" s="48"/>
      <c r="D1737" s="48"/>
      <c r="E1737" s="48"/>
      <c r="F1737" s="48"/>
    </row>
    <row r="1738" spans="2:6">
      <c r="B1738" s="48"/>
      <c r="C1738" s="48"/>
      <c r="D1738" s="48"/>
      <c r="E1738" s="48"/>
      <c r="F1738" s="48"/>
    </row>
    <row r="1739" spans="2:6">
      <c r="B1739" s="48"/>
      <c r="C1739" s="48"/>
      <c r="D1739" s="48"/>
      <c r="E1739" s="48"/>
      <c r="F1739" s="48"/>
    </row>
    <row r="1740" spans="2:6">
      <c r="B1740" s="48"/>
      <c r="C1740" s="48"/>
      <c r="D1740" s="48"/>
      <c r="E1740" s="48"/>
      <c r="F1740" s="48"/>
    </row>
    <row r="1741" spans="2:6">
      <c r="B1741" s="48"/>
      <c r="C1741" s="48"/>
      <c r="D1741" s="48"/>
      <c r="E1741" s="48"/>
      <c r="F1741" s="48"/>
    </row>
    <row r="1742" spans="2:6">
      <c r="B1742" s="48"/>
      <c r="C1742" s="48"/>
      <c r="D1742" s="48"/>
      <c r="E1742" s="48"/>
      <c r="F1742" s="48"/>
    </row>
    <row r="1743" spans="2:6">
      <c r="B1743" s="48"/>
      <c r="C1743" s="48"/>
      <c r="D1743" s="48"/>
      <c r="E1743" s="48"/>
      <c r="F1743" s="48"/>
    </row>
    <row r="1744" spans="2:6">
      <c r="B1744" s="48"/>
      <c r="C1744" s="48"/>
      <c r="D1744" s="48"/>
      <c r="E1744" s="48"/>
      <c r="F1744" s="48"/>
    </row>
    <row r="1745" spans="2:6">
      <c r="B1745" s="48"/>
      <c r="C1745" s="48"/>
      <c r="D1745" s="48"/>
      <c r="E1745" s="48"/>
      <c r="F1745" s="48"/>
    </row>
    <row r="1746" spans="2:6">
      <c r="B1746" s="48"/>
      <c r="C1746" s="48"/>
      <c r="D1746" s="48"/>
      <c r="E1746" s="48"/>
      <c r="F1746" s="48"/>
    </row>
    <row r="1747" spans="2:6">
      <c r="B1747" s="48"/>
      <c r="C1747" s="48"/>
      <c r="D1747" s="48"/>
      <c r="E1747" s="48"/>
      <c r="F1747" s="48"/>
    </row>
    <row r="1748" spans="2:6">
      <c r="B1748" s="48"/>
      <c r="C1748" s="48"/>
      <c r="D1748" s="48"/>
      <c r="E1748" s="48"/>
      <c r="F1748" s="48"/>
    </row>
    <row r="1749" spans="2:6">
      <c r="B1749" s="48"/>
      <c r="C1749" s="48"/>
      <c r="D1749" s="48"/>
      <c r="E1749" s="48"/>
      <c r="F1749" s="48"/>
    </row>
    <row r="1750" spans="2:6">
      <c r="B1750" s="48"/>
      <c r="C1750" s="48"/>
      <c r="D1750" s="48"/>
      <c r="E1750" s="48"/>
      <c r="F1750" s="48"/>
    </row>
    <row r="1751" spans="2:6">
      <c r="B1751" s="48"/>
      <c r="C1751" s="48"/>
      <c r="D1751" s="48"/>
      <c r="E1751" s="48"/>
      <c r="F1751" s="48"/>
    </row>
    <row r="1752" spans="2:6">
      <c r="B1752" s="48"/>
      <c r="C1752" s="48"/>
      <c r="D1752" s="48"/>
      <c r="E1752" s="48"/>
      <c r="F1752" s="48"/>
    </row>
    <row r="1753" spans="2:6">
      <c r="B1753" s="48"/>
      <c r="C1753" s="48"/>
      <c r="D1753" s="48"/>
      <c r="E1753" s="48"/>
      <c r="F1753" s="48"/>
    </row>
    <row r="1754" spans="2:6">
      <c r="B1754" s="48"/>
      <c r="C1754" s="48"/>
      <c r="D1754" s="48"/>
      <c r="E1754" s="48"/>
      <c r="F1754" s="48"/>
    </row>
    <row r="1755" spans="2:6">
      <c r="B1755" s="48"/>
      <c r="C1755" s="48"/>
      <c r="D1755" s="48"/>
      <c r="E1755" s="48"/>
      <c r="F1755" s="48"/>
    </row>
    <row r="1756" spans="2:6">
      <c r="B1756" s="48"/>
      <c r="C1756" s="48"/>
      <c r="D1756" s="48"/>
      <c r="E1756" s="48"/>
      <c r="F1756" s="48"/>
    </row>
    <row r="1757" spans="2:6">
      <c r="B1757" s="48"/>
      <c r="C1757" s="48"/>
      <c r="D1757" s="48"/>
      <c r="E1757" s="48"/>
      <c r="F1757" s="48"/>
    </row>
    <row r="1758" spans="2:6">
      <c r="B1758" s="48"/>
      <c r="C1758" s="48"/>
      <c r="D1758" s="48"/>
      <c r="E1758" s="48"/>
      <c r="F1758" s="48"/>
    </row>
    <row r="1759" spans="2:6">
      <c r="B1759" s="48"/>
      <c r="C1759" s="48"/>
      <c r="D1759" s="48"/>
      <c r="E1759" s="48"/>
      <c r="F1759" s="48"/>
    </row>
    <row r="1760" spans="2:6">
      <c r="B1760" s="48"/>
      <c r="C1760" s="48"/>
      <c r="D1760" s="48"/>
      <c r="E1760" s="48"/>
      <c r="F1760" s="48"/>
    </row>
    <row r="1761" spans="2:6">
      <c r="B1761" s="48"/>
      <c r="C1761" s="48"/>
      <c r="D1761" s="48"/>
      <c r="E1761" s="48"/>
      <c r="F1761" s="48"/>
    </row>
    <row r="1762" spans="2:6">
      <c r="B1762" s="48"/>
      <c r="C1762" s="48"/>
      <c r="D1762" s="48"/>
      <c r="E1762" s="48"/>
      <c r="F1762" s="48"/>
    </row>
    <row r="1763" spans="2:6">
      <c r="B1763" s="48"/>
      <c r="C1763" s="48"/>
      <c r="D1763" s="48"/>
      <c r="E1763" s="48"/>
      <c r="F1763" s="48"/>
    </row>
    <row r="1764" spans="2:6">
      <c r="B1764" s="48"/>
      <c r="C1764" s="48"/>
      <c r="D1764" s="48"/>
      <c r="E1764" s="48"/>
      <c r="F1764" s="48"/>
    </row>
    <row r="1765" spans="2:6">
      <c r="B1765" s="48"/>
      <c r="C1765" s="48"/>
      <c r="D1765" s="48"/>
      <c r="E1765" s="48"/>
      <c r="F1765" s="48"/>
    </row>
    <row r="1766" spans="2:6">
      <c r="B1766" s="48"/>
      <c r="C1766" s="48"/>
      <c r="D1766" s="48"/>
      <c r="E1766" s="48"/>
      <c r="F1766" s="48"/>
    </row>
    <row r="1767" spans="2:6">
      <c r="B1767" s="48"/>
      <c r="C1767" s="48"/>
      <c r="D1767" s="48"/>
      <c r="E1767" s="48"/>
      <c r="F1767" s="48"/>
    </row>
    <row r="1768" spans="2:6">
      <c r="B1768" s="48"/>
      <c r="C1768" s="48"/>
      <c r="D1768" s="48"/>
      <c r="E1768" s="48"/>
      <c r="F1768" s="48"/>
    </row>
    <row r="1769" spans="2:6">
      <c r="B1769" s="48"/>
      <c r="C1769" s="48"/>
      <c r="D1769" s="48"/>
      <c r="E1769" s="48"/>
      <c r="F1769" s="48"/>
    </row>
    <row r="1770" spans="2:6">
      <c r="B1770" s="48"/>
      <c r="C1770" s="48"/>
      <c r="D1770" s="48"/>
      <c r="E1770" s="48"/>
      <c r="F1770" s="48"/>
    </row>
    <row r="1771" spans="2:6">
      <c r="B1771" s="48"/>
      <c r="C1771" s="48"/>
      <c r="D1771" s="48"/>
      <c r="E1771" s="48"/>
      <c r="F1771" s="48"/>
    </row>
    <row r="1772" spans="2:6">
      <c r="B1772" s="48"/>
      <c r="C1772" s="48"/>
      <c r="D1772" s="48"/>
      <c r="E1772" s="48"/>
      <c r="F1772" s="48"/>
    </row>
    <row r="1773" spans="2:6">
      <c r="B1773" s="48"/>
      <c r="C1773" s="48"/>
      <c r="D1773" s="48"/>
      <c r="E1773" s="48"/>
      <c r="F1773" s="48"/>
    </row>
    <row r="1774" spans="2:6">
      <c r="B1774" s="48"/>
      <c r="C1774" s="48"/>
      <c r="D1774" s="48"/>
      <c r="E1774" s="48"/>
      <c r="F1774" s="48"/>
    </row>
    <row r="1775" spans="2:6">
      <c r="B1775" s="48"/>
      <c r="C1775" s="48"/>
      <c r="D1775" s="48"/>
      <c r="E1775" s="48"/>
      <c r="F1775" s="48"/>
    </row>
    <row r="1776" spans="2:6">
      <c r="B1776" s="48"/>
      <c r="C1776" s="48"/>
      <c r="D1776" s="48"/>
      <c r="E1776" s="48"/>
      <c r="F1776" s="48"/>
    </row>
    <row r="1777" spans="2:6">
      <c r="B1777" s="48"/>
      <c r="C1777" s="48"/>
      <c r="D1777" s="48"/>
      <c r="E1777" s="48"/>
      <c r="F1777" s="48"/>
    </row>
    <row r="1778" spans="2:6">
      <c r="B1778" s="48"/>
      <c r="C1778" s="48"/>
      <c r="D1778" s="48"/>
      <c r="E1778" s="48"/>
      <c r="F1778" s="48"/>
    </row>
    <row r="1779" spans="2:6">
      <c r="B1779" s="48"/>
      <c r="C1779" s="48"/>
      <c r="D1779" s="48"/>
      <c r="E1779" s="48"/>
      <c r="F1779" s="48"/>
    </row>
    <row r="1780" spans="2:6">
      <c r="B1780" s="48"/>
      <c r="C1780" s="48"/>
      <c r="D1780" s="48"/>
      <c r="E1780" s="48"/>
      <c r="F1780" s="48"/>
    </row>
    <row r="1781" spans="2:6">
      <c r="B1781" s="48"/>
      <c r="C1781" s="48"/>
      <c r="D1781" s="48"/>
      <c r="E1781" s="48"/>
      <c r="F1781" s="48"/>
    </row>
    <row r="1782" spans="2:6">
      <c r="B1782" s="48"/>
      <c r="C1782" s="48"/>
      <c r="D1782" s="48"/>
      <c r="E1782" s="48"/>
      <c r="F1782" s="48"/>
    </row>
    <row r="1783" spans="2:6">
      <c r="B1783" s="48"/>
      <c r="C1783" s="48"/>
      <c r="D1783" s="48"/>
      <c r="E1783" s="48"/>
      <c r="F1783" s="48"/>
    </row>
    <row r="1784" spans="2:6">
      <c r="B1784" s="48"/>
      <c r="C1784" s="48"/>
      <c r="D1784" s="48"/>
      <c r="E1784" s="48"/>
      <c r="F1784" s="48"/>
    </row>
    <row r="1785" spans="2:6">
      <c r="B1785" s="48"/>
      <c r="C1785" s="48"/>
      <c r="D1785" s="48"/>
      <c r="E1785" s="48"/>
      <c r="F1785" s="48"/>
    </row>
    <row r="1786" spans="2:6">
      <c r="B1786" s="48"/>
      <c r="C1786" s="48"/>
      <c r="D1786" s="48"/>
      <c r="E1786" s="48"/>
      <c r="F1786" s="48"/>
    </row>
    <row r="1787" spans="2:6">
      <c r="B1787" s="48"/>
      <c r="C1787" s="48"/>
      <c r="D1787" s="48"/>
      <c r="E1787" s="48"/>
      <c r="F1787" s="48"/>
    </row>
    <row r="1788" spans="2:6">
      <c r="B1788" s="48"/>
      <c r="C1788" s="48"/>
      <c r="D1788" s="48"/>
      <c r="E1788" s="48"/>
      <c r="F1788" s="48"/>
    </row>
    <row r="1789" spans="2:6">
      <c r="B1789" s="48"/>
      <c r="C1789" s="48"/>
      <c r="D1789" s="48"/>
      <c r="E1789" s="48"/>
      <c r="F1789" s="48"/>
    </row>
    <row r="1790" spans="2:6">
      <c r="B1790" s="48"/>
      <c r="C1790" s="48"/>
      <c r="D1790" s="48"/>
      <c r="E1790" s="48"/>
      <c r="F1790" s="48"/>
    </row>
    <row r="1791" spans="2:6">
      <c r="B1791" s="48"/>
      <c r="C1791" s="48"/>
      <c r="D1791" s="48"/>
      <c r="E1791" s="48"/>
      <c r="F1791" s="48"/>
    </row>
    <row r="1792" spans="2:6">
      <c r="B1792" s="48"/>
      <c r="C1792" s="48"/>
      <c r="D1792" s="48"/>
      <c r="E1792" s="48"/>
      <c r="F1792" s="48"/>
    </row>
    <row r="1793" spans="2:6">
      <c r="B1793" s="48"/>
      <c r="C1793" s="48"/>
      <c r="D1793" s="48"/>
      <c r="E1793" s="48"/>
      <c r="F1793" s="48"/>
    </row>
    <row r="1794" spans="2:6">
      <c r="B1794" s="48"/>
      <c r="C1794" s="48"/>
      <c r="D1794" s="48"/>
      <c r="E1794" s="48"/>
      <c r="F1794" s="48"/>
    </row>
    <row r="1795" spans="2:6">
      <c r="B1795" s="48"/>
      <c r="C1795" s="48"/>
      <c r="D1795" s="48"/>
      <c r="E1795" s="48"/>
      <c r="F1795" s="48"/>
    </row>
    <row r="1796" spans="2:6">
      <c r="B1796" s="48"/>
      <c r="C1796" s="48"/>
      <c r="D1796" s="48"/>
      <c r="E1796" s="48"/>
      <c r="F1796" s="48"/>
    </row>
    <row r="1797" spans="2:6">
      <c r="B1797" s="48"/>
      <c r="C1797" s="48"/>
      <c r="D1797" s="48"/>
      <c r="E1797" s="48"/>
      <c r="F1797" s="48"/>
    </row>
    <row r="1798" spans="2:6">
      <c r="B1798" s="48"/>
      <c r="C1798" s="48"/>
      <c r="D1798" s="48"/>
      <c r="E1798" s="48"/>
      <c r="F1798" s="48"/>
    </row>
    <row r="1799" spans="2:6">
      <c r="B1799" s="48"/>
      <c r="C1799" s="48"/>
      <c r="D1799" s="48"/>
      <c r="E1799" s="48"/>
      <c r="F1799" s="48"/>
    </row>
    <row r="1800" spans="2:6">
      <c r="B1800" s="48"/>
      <c r="C1800" s="48"/>
      <c r="D1800" s="48"/>
      <c r="E1800" s="48"/>
      <c r="F1800" s="48"/>
    </row>
    <row r="1801" spans="2:6">
      <c r="B1801" s="48"/>
      <c r="C1801" s="48"/>
      <c r="D1801" s="48"/>
      <c r="E1801" s="48"/>
      <c r="F1801" s="48"/>
    </row>
    <row r="1802" spans="2:6">
      <c r="B1802" s="48"/>
      <c r="C1802" s="48"/>
      <c r="D1802" s="48"/>
      <c r="E1802" s="48"/>
      <c r="F1802" s="48"/>
    </row>
    <row r="1803" spans="2:6">
      <c r="B1803" s="48"/>
      <c r="C1803" s="48"/>
      <c r="D1803" s="48"/>
      <c r="E1803" s="48"/>
      <c r="F1803" s="48"/>
    </row>
    <row r="1804" spans="2:6">
      <c r="B1804" s="48"/>
      <c r="C1804" s="48"/>
      <c r="D1804" s="48"/>
      <c r="E1804" s="48"/>
      <c r="F1804" s="48"/>
    </row>
    <row r="1805" spans="2:6">
      <c r="B1805" s="48"/>
      <c r="C1805" s="48"/>
      <c r="D1805" s="48"/>
      <c r="E1805" s="48"/>
      <c r="F1805" s="48"/>
    </row>
    <row r="1806" spans="2:6">
      <c r="B1806" s="48"/>
      <c r="C1806" s="48"/>
      <c r="D1806" s="48"/>
      <c r="E1806" s="48"/>
      <c r="F1806" s="48"/>
    </row>
    <row r="1807" spans="2:6">
      <c r="B1807" s="48"/>
      <c r="C1807" s="48"/>
      <c r="D1807" s="48"/>
      <c r="E1807" s="48"/>
      <c r="F1807" s="48"/>
    </row>
    <row r="1808" spans="2:6">
      <c r="B1808" s="48"/>
      <c r="C1808" s="48"/>
      <c r="D1808" s="48"/>
      <c r="E1808" s="48"/>
      <c r="F1808" s="48"/>
    </row>
    <row r="1809" spans="2:6">
      <c r="B1809" s="48"/>
      <c r="C1809" s="48"/>
      <c r="D1809" s="48"/>
      <c r="E1809" s="48"/>
      <c r="F1809" s="48"/>
    </row>
    <row r="1810" spans="2:6">
      <c r="B1810" s="48"/>
      <c r="C1810" s="48"/>
      <c r="D1810" s="48"/>
      <c r="E1810" s="48"/>
      <c r="F1810" s="48"/>
    </row>
    <row r="1811" spans="2:6">
      <c r="B1811" s="48"/>
      <c r="C1811" s="48"/>
      <c r="D1811" s="48"/>
      <c r="E1811" s="48"/>
      <c r="F1811" s="48"/>
    </row>
    <row r="1812" spans="2:6">
      <c r="B1812" s="48"/>
      <c r="C1812" s="48"/>
      <c r="D1812" s="48"/>
      <c r="E1812" s="48"/>
      <c r="F1812" s="48"/>
    </row>
    <row r="1813" spans="2:6">
      <c r="B1813" s="48"/>
      <c r="C1813" s="48"/>
      <c r="D1813" s="48"/>
      <c r="E1813" s="48"/>
      <c r="F1813" s="48"/>
    </row>
    <row r="1814" spans="2:6">
      <c r="B1814" s="48"/>
      <c r="C1814" s="48"/>
      <c r="D1814" s="48"/>
      <c r="E1814" s="48"/>
      <c r="F1814" s="48"/>
    </row>
    <row r="1815" spans="2:6">
      <c r="B1815" s="48"/>
      <c r="C1815" s="48"/>
      <c r="D1815" s="48"/>
      <c r="E1815" s="48"/>
      <c r="F1815" s="48"/>
    </row>
    <row r="1816" spans="2:6">
      <c r="B1816" s="48"/>
      <c r="C1816" s="48"/>
      <c r="D1816" s="48"/>
      <c r="E1816" s="48"/>
      <c r="F1816" s="48"/>
    </row>
    <row r="1817" spans="2:6">
      <c r="B1817" s="48"/>
      <c r="C1817" s="48"/>
      <c r="D1817" s="48"/>
      <c r="E1817" s="48"/>
      <c r="F1817" s="48"/>
    </row>
    <row r="1818" spans="2:6">
      <c r="B1818" s="48"/>
      <c r="C1818" s="48"/>
      <c r="D1818" s="48"/>
      <c r="E1818" s="48"/>
      <c r="F1818" s="48"/>
    </row>
    <row r="1819" spans="2:6">
      <c r="B1819" s="48"/>
      <c r="C1819" s="48"/>
      <c r="D1819" s="48"/>
      <c r="E1819" s="48"/>
      <c r="F1819" s="48"/>
    </row>
    <row r="1820" spans="2:6">
      <c r="B1820" s="48"/>
      <c r="C1820" s="48"/>
      <c r="D1820" s="48"/>
      <c r="E1820" s="48"/>
      <c r="F1820" s="48"/>
    </row>
    <row r="1821" spans="2:6">
      <c r="B1821" s="48"/>
      <c r="C1821" s="48"/>
      <c r="D1821" s="48"/>
      <c r="E1821" s="48"/>
      <c r="F1821" s="48"/>
    </row>
    <row r="1822" spans="2:6">
      <c r="B1822" s="48"/>
      <c r="C1822" s="48"/>
      <c r="D1822" s="48"/>
      <c r="E1822" s="48"/>
      <c r="F1822" s="48"/>
    </row>
    <row r="1823" spans="2:6">
      <c r="B1823" s="48"/>
      <c r="C1823" s="48"/>
      <c r="D1823" s="48"/>
      <c r="E1823" s="48"/>
      <c r="F1823" s="48"/>
    </row>
    <row r="1824" spans="2:6">
      <c r="B1824" s="48"/>
      <c r="C1824" s="48"/>
      <c r="D1824" s="48"/>
      <c r="E1824" s="48"/>
      <c r="F1824" s="48"/>
    </row>
    <row r="1825" spans="2:6">
      <c r="B1825" s="48"/>
      <c r="C1825" s="48"/>
      <c r="D1825" s="48"/>
      <c r="E1825" s="48"/>
      <c r="F1825" s="48"/>
    </row>
    <row r="1826" spans="2:6">
      <c r="B1826" s="48"/>
      <c r="C1826" s="48"/>
      <c r="D1826" s="48"/>
      <c r="E1826" s="48"/>
      <c r="F1826" s="48"/>
    </row>
    <row r="1827" spans="2:6">
      <c r="B1827" s="48"/>
      <c r="C1827" s="48"/>
      <c r="D1827" s="48"/>
      <c r="E1827" s="48"/>
      <c r="F1827" s="48"/>
    </row>
    <row r="1828" spans="2:6">
      <c r="B1828" s="48"/>
      <c r="C1828" s="48"/>
      <c r="D1828" s="48"/>
      <c r="E1828" s="48"/>
      <c r="F1828" s="48"/>
    </row>
    <row r="1829" spans="2:6">
      <c r="B1829" s="48"/>
      <c r="C1829" s="48"/>
      <c r="D1829" s="48"/>
      <c r="E1829" s="48"/>
      <c r="F1829" s="48"/>
    </row>
    <row r="1830" spans="2:6">
      <c r="B1830" s="48"/>
      <c r="C1830" s="48"/>
      <c r="D1830" s="48"/>
      <c r="E1830" s="48"/>
      <c r="F1830" s="48"/>
    </row>
    <row r="1831" spans="2:6">
      <c r="B1831" s="48"/>
      <c r="C1831" s="48"/>
      <c r="D1831" s="48"/>
      <c r="E1831" s="48"/>
      <c r="F1831" s="48"/>
    </row>
    <row r="1832" spans="2:6">
      <c r="B1832" s="48"/>
      <c r="C1832" s="48"/>
      <c r="D1832" s="48"/>
      <c r="E1832" s="48"/>
      <c r="F1832" s="48"/>
    </row>
    <row r="1833" spans="2:6">
      <c r="B1833" s="48"/>
      <c r="C1833" s="48"/>
      <c r="D1833" s="48"/>
      <c r="E1833" s="48"/>
      <c r="F1833" s="48"/>
    </row>
    <row r="1834" spans="2:6">
      <c r="B1834" s="48"/>
      <c r="C1834" s="48"/>
      <c r="D1834" s="48"/>
      <c r="E1834" s="48"/>
      <c r="F1834" s="48"/>
    </row>
    <row r="1835" spans="2:6">
      <c r="B1835" s="48"/>
      <c r="C1835" s="48"/>
      <c r="D1835" s="48"/>
      <c r="E1835" s="48"/>
      <c r="F1835" s="48"/>
    </row>
    <row r="1836" spans="2:6">
      <c r="B1836" s="48"/>
      <c r="C1836" s="48"/>
      <c r="D1836" s="48"/>
      <c r="E1836" s="48"/>
      <c r="F1836" s="48"/>
    </row>
    <row r="1837" spans="2:6">
      <c r="B1837" s="48"/>
      <c r="C1837" s="48"/>
      <c r="D1837" s="48"/>
      <c r="E1837" s="48"/>
      <c r="F1837" s="48"/>
    </row>
    <row r="1838" spans="2:6">
      <c r="B1838" s="48"/>
      <c r="C1838" s="48"/>
      <c r="D1838" s="48"/>
      <c r="E1838" s="48"/>
      <c r="F1838" s="48"/>
    </row>
    <row r="1839" spans="2:6">
      <c r="B1839" s="48"/>
      <c r="C1839" s="48"/>
      <c r="D1839" s="48"/>
      <c r="E1839" s="48"/>
      <c r="F1839" s="48"/>
    </row>
    <row r="1840" spans="2:6">
      <c r="B1840" s="48"/>
      <c r="C1840" s="48"/>
      <c r="D1840" s="48"/>
      <c r="E1840" s="48"/>
      <c r="F1840" s="48"/>
    </row>
    <row r="1841" spans="2:6">
      <c r="B1841" s="48"/>
      <c r="C1841" s="48"/>
      <c r="D1841" s="48"/>
      <c r="E1841" s="48"/>
      <c r="F1841" s="48"/>
    </row>
    <row r="1842" spans="2:6">
      <c r="B1842" s="48"/>
      <c r="C1842" s="48"/>
      <c r="D1842" s="48"/>
      <c r="E1842" s="48"/>
      <c r="F1842" s="48"/>
    </row>
    <row r="1843" spans="2:6">
      <c r="B1843" s="48"/>
      <c r="C1843" s="48"/>
      <c r="D1843" s="48"/>
      <c r="E1843" s="48"/>
      <c r="F1843" s="48"/>
    </row>
    <row r="1844" spans="2:6">
      <c r="B1844" s="48"/>
      <c r="C1844" s="48"/>
      <c r="D1844" s="48"/>
      <c r="E1844" s="48"/>
      <c r="F1844" s="48"/>
    </row>
    <row r="1845" spans="2:6">
      <c r="B1845" s="48"/>
      <c r="C1845" s="48"/>
      <c r="D1845" s="48"/>
      <c r="E1845" s="48"/>
      <c r="F1845" s="48"/>
    </row>
    <row r="1846" spans="2:6">
      <c r="B1846" s="48"/>
      <c r="C1846" s="48"/>
      <c r="D1846" s="48"/>
      <c r="E1846" s="48"/>
      <c r="F1846" s="48"/>
    </row>
    <row r="1847" spans="2:6">
      <c r="B1847" s="48"/>
      <c r="C1847" s="48"/>
      <c r="D1847" s="48"/>
      <c r="E1847" s="48"/>
      <c r="F1847" s="48"/>
    </row>
    <row r="1848" spans="2:6">
      <c r="B1848" s="48"/>
      <c r="C1848" s="48"/>
      <c r="D1848" s="48"/>
      <c r="E1848" s="48"/>
      <c r="F1848" s="48"/>
    </row>
    <row r="1849" spans="2:6">
      <c r="B1849" s="48"/>
      <c r="C1849" s="48"/>
      <c r="D1849" s="48"/>
      <c r="E1849" s="48"/>
      <c r="F1849" s="48"/>
    </row>
    <row r="1850" spans="2:6">
      <c r="B1850" s="48"/>
      <c r="C1850" s="48"/>
      <c r="D1850" s="48"/>
      <c r="E1850" s="48"/>
      <c r="F1850" s="48"/>
    </row>
    <row r="1851" spans="2:6">
      <c r="B1851" s="48"/>
      <c r="C1851" s="48"/>
      <c r="D1851" s="48"/>
      <c r="E1851" s="48"/>
      <c r="F1851" s="48"/>
    </row>
    <row r="1852" spans="2:6">
      <c r="B1852" s="48"/>
      <c r="C1852" s="48"/>
      <c r="D1852" s="48"/>
      <c r="E1852" s="48"/>
      <c r="F1852" s="48"/>
    </row>
    <row r="1853" spans="2:6">
      <c r="B1853" s="48"/>
      <c r="C1853" s="48"/>
      <c r="D1853" s="48"/>
      <c r="E1853" s="48"/>
      <c r="F1853" s="48"/>
    </row>
    <row r="1854" spans="2:6">
      <c r="B1854" s="48"/>
      <c r="C1854" s="48"/>
      <c r="D1854" s="48"/>
      <c r="E1854" s="48"/>
      <c r="F1854" s="48"/>
    </row>
    <row r="1855" spans="2:6">
      <c r="B1855" s="48"/>
      <c r="C1855" s="48"/>
      <c r="D1855" s="48"/>
      <c r="E1855" s="48"/>
      <c r="F1855" s="48"/>
    </row>
    <row r="1856" spans="2:6">
      <c r="B1856" s="48"/>
      <c r="C1856" s="48"/>
      <c r="D1856" s="48"/>
      <c r="E1856" s="48"/>
      <c r="F1856" s="48"/>
    </row>
    <row r="1857" spans="2:6">
      <c r="B1857" s="48"/>
      <c r="C1857" s="48"/>
      <c r="D1857" s="48"/>
      <c r="E1857" s="48"/>
      <c r="F1857" s="48"/>
    </row>
    <row r="1858" spans="2:6">
      <c r="B1858" s="48"/>
      <c r="C1858" s="48"/>
      <c r="D1858" s="48"/>
      <c r="E1858" s="48"/>
      <c r="F1858" s="48"/>
    </row>
    <row r="1859" spans="2:6">
      <c r="B1859" s="48"/>
      <c r="C1859" s="48"/>
      <c r="D1859" s="48"/>
      <c r="E1859" s="48"/>
      <c r="F1859" s="48"/>
    </row>
    <row r="1860" spans="2:6">
      <c r="B1860" s="48"/>
      <c r="C1860" s="48"/>
      <c r="D1860" s="48"/>
      <c r="E1860" s="48"/>
      <c r="F1860" s="48"/>
    </row>
    <row r="1861" spans="2:6">
      <c r="B1861" s="48"/>
      <c r="C1861" s="48"/>
      <c r="D1861" s="48"/>
      <c r="E1861" s="48"/>
      <c r="F1861" s="48"/>
    </row>
    <row r="1862" spans="2:6">
      <c r="B1862" s="48"/>
      <c r="C1862" s="48"/>
      <c r="D1862" s="48"/>
      <c r="E1862" s="48"/>
      <c r="F1862" s="48"/>
    </row>
    <row r="1863" spans="2:6">
      <c r="B1863" s="48"/>
      <c r="C1863" s="48"/>
      <c r="D1863" s="48"/>
      <c r="E1863" s="48"/>
      <c r="F1863" s="48"/>
    </row>
    <row r="1864" spans="2:6">
      <c r="B1864" s="48"/>
      <c r="C1864" s="48"/>
      <c r="D1864" s="48"/>
      <c r="E1864" s="48"/>
      <c r="F1864" s="48"/>
    </row>
    <row r="1865" spans="2:6">
      <c r="B1865" s="48"/>
      <c r="C1865" s="48"/>
      <c r="D1865" s="48"/>
      <c r="E1865" s="48"/>
      <c r="F1865" s="48"/>
    </row>
    <row r="1866" spans="2:6">
      <c r="B1866" s="48"/>
      <c r="C1866" s="48"/>
      <c r="D1866" s="48"/>
      <c r="E1866" s="48"/>
      <c r="F1866" s="48"/>
    </row>
    <row r="1867" spans="2:6">
      <c r="B1867" s="48"/>
      <c r="C1867" s="48"/>
      <c r="D1867" s="48"/>
      <c r="E1867" s="48"/>
      <c r="F1867" s="48"/>
    </row>
    <row r="1868" spans="2:6">
      <c r="B1868" s="48"/>
      <c r="C1868" s="48"/>
      <c r="D1868" s="48"/>
      <c r="E1868" s="48"/>
      <c r="F1868" s="48"/>
    </row>
    <row r="1869" spans="2:6">
      <c r="B1869" s="48"/>
      <c r="C1869" s="48"/>
      <c r="D1869" s="48"/>
      <c r="E1869" s="48"/>
      <c r="F1869" s="48"/>
    </row>
    <row r="1870" spans="2:6">
      <c r="B1870" s="48"/>
      <c r="C1870" s="48"/>
      <c r="D1870" s="48"/>
      <c r="E1870" s="48"/>
      <c r="F1870" s="48"/>
    </row>
    <row r="1871" spans="2:6">
      <c r="B1871" s="48"/>
      <c r="C1871" s="48"/>
      <c r="D1871" s="48"/>
      <c r="E1871" s="48"/>
      <c r="F1871" s="48"/>
    </row>
    <row r="1872" spans="2:6">
      <c r="B1872" s="48"/>
      <c r="C1872" s="48"/>
      <c r="D1872" s="48"/>
      <c r="E1872" s="48"/>
      <c r="F1872" s="48"/>
    </row>
    <row r="1873" spans="2:6">
      <c r="B1873" s="48"/>
      <c r="C1873" s="48"/>
      <c r="D1873" s="48"/>
      <c r="E1873" s="48"/>
      <c r="F1873" s="48"/>
    </row>
    <row r="1874" spans="2:6">
      <c r="B1874" s="48"/>
      <c r="C1874" s="48"/>
      <c r="D1874" s="48"/>
      <c r="E1874" s="48"/>
      <c r="F1874" s="48"/>
    </row>
    <row r="1875" spans="2:6">
      <c r="B1875" s="48"/>
      <c r="C1875" s="48"/>
      <c r="D1875" s="48"/>
      <c r="E1875" s="48"/>
      <c r="F1875" s="48"/>
    </row>
    <row r="1876" spans="2:6">
      <c r="B1876" s="48"/>
      <c r="C1876" s="48"/>
      <c r="D1876" s="48"/>
      <c r="E1876" s="48"/>
      <c r="F1876" s="48"/>
    </row>
    <row r="1877" spans="2:6">
      <c r="B1877" s="48"/>
      <c r="C1877" s="48"/>
      <c r="D1877" s="48"/>
      <c r="E1877" s="48"/>
      <c r="F1877" s="48"/>
    </row>
    <row r="1878" spans="2:6">
      <c r="B1878" s="48"/>
      <c r="C1878" s="48"/>
      <c r="D1878" s="48"/>
      <c r="E1878" s="48"/>
      <c r="F1878" s="48"/>
    </row>
    <row r="1879" spans="2:6">
      <c r="B1879" s="48"/>
      <c r="C1879" s="48"/>
      <c r="D1879" s="48"/>
      <c r="E1879" s="48"/>
      <c r="F1879" s="48"/>
    </row>
    <row r="1880" spans="2:6">
      <c r="B1880" s="48"/>
      <c r="C1880" s="48"/>
      <c r="D1880" s="48"/>
      <c r="E1880" s="48"/>
      <c r="F1880" s="48"/>
    </row>
    <row r="1881" spans="2:6">
      <c r="B1881" s="48"/>
      <c r="C1881" s="48"/>
      <c r="D1881" s="48"/>
      <c r="E1881" s="48"/>
      <c r="F1881" s="48"/>
    </row>
    <row r="1882" spans="2:6">
      <c r="B1882" s="48"/>
      <c r="C1882" s="48"/>
      <c r="D1882" s="48"/>
      <c r="E1882" s="48"/>
      <c r="F1882" s="48"/>
    </row>
    <row r="1883" spans="2:6">
      <c r="B1883" s="48"/>
      <c r="C1883" s="48"/>
      <c r="D1883" s="48"/>
      <c r="E1883" s="48"/>
      <c r="F1883" s="48"/>
    </row>
    <row r="1884" spans="2:6">
      <c r="B1884" s="48"/>
      <c r="C1884" s="48"/>
      <c r="D1884" s="48"/>
      <c r="E1884" s="48"/>
      <c r="F1884" s="48"/>
    </row>
    <row r="1885" spans="2:6">
      <c r="B1885" s="48"/>
      <c r="C1885" s="48"/>
      <c r="D1885" s="48"/>
      <c r="E1885" s="48"/>
      <c r="F1885" s="48"/>
    </row>
    <row r="1886" spans="2:6">
      <c r="B1886" s="48"/>
      <c r="C1886" s="48"/>
      <c r="D1886" s="48"/>
      <c r="E1886" s="48"/>
      <c r="F1886" s="48"/>
    </row>
    <row r="1887" spans="2:6">
      <c r="B1887" s="48"/>
      <c r="C1887" s="48"/>
      <c r="D1887" s="48"/>
      <c r="E1887" s="48"/>
      <c r="F1887" s="48"/>
    </row>
    <row r="1888" spans="2:6">
      <c r="B1888" s="48"/>
      <c r="C1888" s="48"/>
      <c r="D1888" s="48"/>
      <c r="E1888" s="48"/>
      <c r="F1888" s="48"/>
    </row>
    <row r="1889" spans="2:6">
      <c r="B1889" s="48"/>
      <c r="C1889" s="48"/>
      <c r="D1889" s="48"/>
      <c r="E1889" s="48"/>
      <c r="F1889" s="48"/>
    </row>
    <row r="1890" spans="2:6">
      <c r="B1890" s="48"/>
      <c r="C1890" s="48"/>
      <c r="D1890" s="48"/>
      <c r="E1890" s="48"/>
      <c r="F1890" s="48"/>
    </row>
    <row r="1891" spans="2:6">
      <c r="B1891" s="48"/>
      <c r="C1891" s="48"/>
      <c r="D1891" s="48"/>
      <c r="E1891" s="48"/>
      <c r="F1891" s="48"/>
    </row>
    <row r="1892" spans="2:6">
      <c r="B1892" s="48"/>
      <c r="C1892" s="48"/>
      <c r="D1892" s="48"/>
      <c r="E1892" s="48"/>
      <c r="F1892" s="48"/>
    </row>
    <row r="1893" spans="2:6">
      <c r="B1893" s="48"/>
      <c r="C1893" s="48"/>
      <c r="D1893" s="48"/>
      <c r="E1893" s="48"/>
      <c r="F1893" s="48"/>
    </row>
    <row r="1894" spans="2:6">
      <c r="B1894" s="48"/>
      <c r="C1894" s="48"/>
      <c r="D1894" s="48"/>
      <c r="E1894" s="48"/>
      <c r="F1894" s="48"/>
    </row>
    <row r="1895" spans="2:6">
      <c r="B1895" s="48"/>
      <c r="C1895" s="48"/>
      <c r="D1895" s="48"/>
      <c r="E1895" s="48"/>
      <c r="F1895" s="48"/>
    </row>
    <row r="1896" spans="2:6">
      <c r="B1896" s="48"/>
      <c r="C1896" s="48"/>
      <c r="D1896" s="48"/>
      <c r="E1896" s="48"/>
      <c r="F1896" s="48"/>
    </row>
    <row r="1897" spans="2:6">
      <c r="B1897" s="48"/>
      <c r="C1897" s="48"/>
      <c r="D1897" s="48"/>
      <c r="E1897" s="48"/>
      <c r="F1897" s="48"/>
    </row>
    <row r="1898" spans="2:6">
      <c r="B1898" s="48"/>
      <c r="C1898" s="48"/>
      <c r="D1898" s="48"/>
      <c r="E1898" s="48"/>
      <c r="F1898" s="48"/>
    </row>
    <row r="1899" spans="2:6">
      <c r="B1899" s="48"/>
      <c r="C1899" s="48"/>
      <c r="D1899" s="48"/>
      <c r="E1899" s="48"/>
      <c r="F1899" s="48"/>
    </row>
    <row r="1900" spans="2:6">
      <c r="B1900" s="48"/>
      <c r="C1900" s="48"/>
      <c r="D1900" s="48"/>
      <c r="E1900" s="48"/>
      <c r="F1900" s="48"/>
    </row>
    <row r="1901" spans="2:6">
      <c r="B1901" s="48"/>
      <c r="C1901" s="48"/>
      <c r="D1901" s="48"/>
      <c r="E1901" s="48"/>
      <c r="F1901" s="48"/>
    </row>
    <row r="1902" spans="2:6">
      <c r="B1902" s="48"/>
      <c r="C1902" s="48"/>
      <c r="D1902" s="48"/>
      <c r="E1902" s="48"/>
      <c r="F1902" s="48"/>
    </row>
    <row r="1903" spans="2:6">
      <c r="B1903" s="48"/>
      <c r="C1903" s="48"/>
      <c r="D1903" s="48"/>
      <c r="E1903" s="48"/>
      <c r="F1903" s="48"/>
    </row>
    <row r="1904" spans="2:6">
      <c r="B1904" s="48"/>
      <c r="C1904" s="48"/>
      <c r="D1904" s="48"/>
      <c r="E1904" s="48"/>
      <c r="F1904" s="48"/>
    </row>
    <row r="1905" spans="2:6">
      <c r="B1905" s="48"/>
      <c r="C1905" s="48"/>
      <c r="D1905" s="48"/>
      <c r="E1905" s="48"/>
      <c r="F1905" s="48"/>
    </row>
    <row r="1906" spans="2:6">
      <c r="B1906" s="48"/>
      <c r="C1906" s="48"/>
      <c r="D1906" s="48"/>
      <c r="E1906" s="48"/>
      <c r="F1906" s="48"/>
    </row>
    <row r="1907" spans="2:6">
      <c r="B1907" s="48"/>
      <c r="C1907" s="48"/>
      <c r="D1907" s="48"/>
      <c r="E1907" s="48"/>
      <c r="F1907" s="48"/>
    </row>
    <row r="1908" spans="2:6">
      <c r="B1908" s="48"/>
      <c r="C1908" s="48"/>
      <c r="D1908" s="48"/>
      <c r="E1908" s="48"/>
      <c r="F1908" s="48"/>
    </row>
    <row r="1909" spans="2:6">
      <c r="B1909" s="48"/>
      <c r="C1909" s="48"/>
      <c r="D1909" s="48"/>
      <c r="E1909" s="48"/>
      <c r="F1909" s="48"/>
    </row>
    <row r="1910" spans="2:6">
      <c r="B1910" s="48"/>
      <c r="C1910" s="48"/>
      <c r="D1910" s="48"/>
      <c r="E1910" s="48"/>
      <c r="F1910" s="48"/>
    </row>
    <row r="1911" spans="2:6">
      <c r="B1911" s="48"/>
      <c r="C1911" s="48"/>
      <c r="D1911" s="48"/>
      <c r="E1911" s="48"/>
      <c r="F1911" s="48"/>
    </row>
    <row r="1912" spans="2:6">
      <c r="B1912" s="48"/>
      <c r="C1912" s="48"/>
      <c r="D1912" s="48"/>
      <c r="E1912" s="48"/>
      <c r="F1912" s="48"/>
    </row>
    <row r="1913" spans="2:6">
      <c r="B1913" s="48"/>
      <c r="C1913" s="48"/>
      <c r="D1913" s="48"/>
      <c r="E1913" s="48"/>
      <c r="F1913" s="48"/>
    </row>
    <row r="1914" spans="2:6">
      <c r="B1914" s="48"/>
      <c r="C1914" s="48"/>
      <c r="D1914" s="48"/>
      <c r="E1914" s="48"/>
      <c r="F1914" s="48"/>
    </row>
    <row r="1915" spans="2:6">
      <c r="B1915" s="48"/>
      <c r="C1915" s="48"/>
      <c r="D1915" s="48"/>
      <c r="E1915" s="48"/>
      <c r="F1915" s="48"/>
    </row>
    <row r="1916" spans="2:6">
      <c r="B1916" s="48"/>
      <c r="C1916" s="48"/>
      <c r="D1916" s="48"/>
      <c r="E1916" s="48"/>
      <c r="F1916" s="48"/>
    </row>
    <row r="1917" spans="2:6">
      <c r="B1917" s="48"/>
      <c r="C1917" s="48"/>
      <c r="D1917" s="48"/>
      <c r="E1917" s="48"/>
      <c r="F1917" s="48"/>
    </row>
  </sheetData>
  <mergeCells count="4">
    <mergeCell ref="A2:F2"/>
    <mergeCell ref="A3:F3"/>
    <mergeCell ref="A4:F4"/>
    <mergeCell ref="A5:F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8"/>
  <sheetViews>
    <sheetView showGridLines="0" zoomScaleNormal="100" workbookViewId="0"/>
  </sheetViews>
  <sheetFormatPr baseColWidth="10" defaultColWidth="9.140625" defaultRowHeight="15"/>
  <cols>
    <col min="1" max="1" width="76" style="49" customWidth="1"/>
    <col min="2" max="3" width="12.7109375" style="48" customWidth="1"/>
    <col min="4" max="4" width="2.7109375" style="805" customWidth="1"/>
    <col min="5" max="256" width="9.140625" style="805"/>
    <col min="257" max="257" width="76" style="805" customWidth="1"/>
    <col min="258" max="259" width="12.7109375" style="805" customWidth="1"/>
    <col min="260" max="260" width="2.7109375" style="805" customWidth="1"/>
    <col min="261" max="512" width="9.140625" style="805"/>
    <col min="513" max="513" width="76" style="805" customWidth="1"/>
    <col min="514" max="515" width="12.7109375" style="805" customWidth="1"/>
    <col min="516" max="516" width="2.7109375" style="805" customWidth="1"/>
    <col min="517" max="768" width="9.140625" style="805"/>
    <col min="769" max="769" width="76" style="805" customWidth="1"/>
    <col min="770" max="771" width="12.7109375" style="805" customWidth="1"/>
    <col min="772" max="772" width="2.7109375" style="805" customWidth="1"/>
    <col min="773" max="1024" width="9.140625" style="805"/>
    <col min="1025" max="1025" width="76" style="805" customWidth="1"/>
    <col min="1026" max="1027" width="12.7109375" style="805" customWidth="1"/>
    <col min="1028" max="1028" width="2.7109375" style="805" customWidth="1"/>
    <col min="1029" max="1280" width="9.140625" style="805"/>
    <col min="1281" max="1281" width="76" style="805" customWidth="1"/>
    <col min="1282" max="1283" width="12.7109375" style="805" customWidth="1"/>
    <col min="1284" max="1284" width="2.7109375" style="805" customWidth="1"/>
    <col min="1285" max="1536" width="9.140625" style="805"/>
    <col min="1537" max="1537" width="76" style="805" customWidth="1"/>
    <col min="1538" max="1539" width="12.7109375" style="805" customWidth="1"/>
    <col min="1540" max="1540" width="2.7109375" style="805" customWidth="1"/>
    <col min="1541" max="1792" width="9.140625" style="805"/>
    <col min="1793" max="1793" width="76" style="805" customWidth="1"/>
    <col min="1794" max="1795" width="12.7109375" style="805" customWidth="1"/>
    <col min="1796" max="1796" width="2.7109375" style="805" customWidth="1"/>
    <col min="1797" max="2048" width="9.140625" style="805"/>
    <col min="2049" max="2049" width="76" style="805" customWidth="1"/>
    <col min="2050" max="2051" width="12.7109375" style="805" customWidth="1"/>
    <col min="2052" max="2052" width="2.7109375" style="805" customWidth="1"/>
    <col min="2053" max="2304" width="9.140625" style="805"/>
    <col min="2305" max="2305" width="76" style="805" customWidth="1"/>
    <col min="2306" max="2307" width="12.7109375" style="805" customWidth="1"/>
    <col min="2308" max="2308" width="2.7109375" style="805" customWidth="1"/>
    <col min="2309" max="2560" width="9.140625" style="805"/>
    <col min="2561" max="2561" width="76" style="805" customWidth="1"/>
    <col min="2562" max="2563" width="12.7109375" style="805" customWidth="1"/>
    <col min="2564" max="2564" width="2.7109375" style="805" customWidth="1"/>
    <col min="2565" max="2816" width="9.140625" style="805"/>
    <col min="2817" max="2817" width="76" style="805" customWidth="1"/>
    <col min="2818" max="2819" width="12.7109375" style="805" customWidth="1"/>
    <col min="2820" max="2820" width="2.7109375" style="805" customWidth="1"/>
    <col min="2821" max="3072" width="9.140625" style="805"/>
    <col min="3073" max="3073" width="76" style="805" customWidth="1"/>
    <col min="3074" max="3075" width="12.7109375" style="805" customWidth="1"/>
    <col min="3076" max="3076" width="2.7109375" style="805" customWidth="1"/>
    <col min="3077" max="3328" width="9.140625" style="805"/>
    <col min="3329" max="3329" width="76" style="805" customWidth="1"/>
    <col min="3330" max="3331" width="12.7109375" style="805" customWidth="1"/>
    <col min="3332" max="3332" width="2.7109375" style="805" customWidth="1"/>
    <col min="3333" max="3584" width="9.140625" style="805"/>
    <col min="3585" max="3585" width="76" style="805" customWidth="1"/>
    <col min="3586" max="3587" width="12.7109375" style="805" customWidth="1"/>
    <col min="3588" max="3588" width="2.7109375" style="805" customWidth="1"/>
    <col min="3589" max="3840" width="9.140625" style="805"/>
    <col min="3841" max="3841" width="76" style="805" customWidth="1"/>
    <col min="3842" max="3843" width="12.7109375" style="805" customWidth="1"/>
    <col min="3844" max="3844" width="2.7109375" style="805" customWidth="1"/>
    <col min="3845" max="4096" width="9.140625" style="805"/>
    <col min="4097" max="4097" width="76" style="805" customWidth="1"/>
    <col min="4098" max="4099" width="12.7109375" style="805" customWidth="1"/>
    <col min="4100" max="4100" width="2.7109375" style="805" customWidth="1"/>
    <col min="4101" max="4352" width="9.140625" style="805"/>
    <col min="4353" max="4353" width="76" style="805" customWidth="1"/>
    <col min="4354" max="4355" width="12.7109375" style="805" customWidth="1"/>
    <col min="4356" max="4356" width="2.7109375" style="805" customWidth="1"/>
    <col min="4357" max="4608" width="9.140625" style="805"/>
    <col min="4609" max="4609" width="76" style="805" customWidth="1"/>
    <col min="4610" max="4611" width="12.7109375" style="805" customWidth="1"/>
    <col min="4612" max="4612" width="2.7109375" style="805" customWidth="1"/>
    <col min="4613" max="4864" width="9.140625" style="805"/>
    <col min="4865" max="4865" width="76" style="805" customWidth="1"/>
    <col min="4866" max="4867" width="12.7109375" style="805" customWidth="1"/>
    <col min="4868" max="4868" width="2.7109375" style="805" customWidth="1"/>
    <col min="4869" max="5120" width="9.140625" style="805"/>
    <col min="5121" max="5121" width="76" style="805" customWidth="1"/>
    <col min="5122" max="5123" width="12.7109375" style="805" customWidth="1"/>
    <col min="5124" max="5124" width="2.7109375" style="805" customWidth="1"/>
    <col min="5125" max="5376" width="9.140625" style="805"/>
    <col min="5377" max="5377" width="76" style="805" customWidth="1"/>
    <col min="5378" max="5379" width="12.7109375" style="805" customWidth="1"/>
    <col min="5380" max="5380" width="2.7109375" style="805" customWidth="1"/>
    <col min="5381" max="5632" width="9.140625" style="805"/>
    <col min="5633" max="5633" width="76" style="805" customWidth="1"/>
    <col min="5634" max="5635" width="12.7109375" style="805" customWidth="1"/>
    <col min="5636" max="5636" width="2.7109375" style="805" customWidth="1"/>
    <col min="5637" max="5888" width="9.140625" style="805"/>
    <col min="5889" max="5889" width="76" style="805" customWidth="1"/>
    <col min="5890" max="5891" width="12.7109375" style="805" customWidth="1"/>
    <col min="5892" max="5892" width="2.7109375" style="805" customWidth="1"/>
    <col min="5893" max="6144" width="9.140625" style="805"/>
    <col min="6145" max="6145" width="76" style="805" customWidth="1"/>
    <col min="6146" max="6147" width="12.7109375" style="805" customWidth="1"/>
    <col min="6148" max="6148" width="2.7109375" style="805" customWidth="1"/>
    <col min="6149" max="6400" width="9.140625" style="805"/>
    <col min="6401" max="6401" width="76" style="805" customWidth="1"/>
    <col min="6402" max="6403" width="12.7109375" style="805" customWidth="1"/>
    <col min="6404" max="6404" width="2.7109375" style="805" customWidth="1"/>
    <col min="6405" max="6656" width="9.140625" style="805"/>
    <col min="6657" max="6657" width="76" style="805" customWidth="1"/>
    <col min="6658" max="6659" width="12.7109375" style="805" customWidth="1"/>
    <col min="6660" max="6660" width="2.7109375" style="805" customWidth="1"/>
    <col min="6661" max="6912" width="9.140625" style="805"/>
    <col min="6913" max="6913" width="76" style="805" customWidth="1"/>
    <col min="6914" max="6915" width="12.7109375" style="805" customWidth="1"/>
    <col min="6916" max="6916" width="2.7109375" style="805" customWidth="1"/>
    <col min="6917" max="7168" width="9.140625" style="805"/>
    <col min="7169" max="7169" width="76" style="805" customWidth="1"/>
    <col min="7170" max="7171" width="12.7109375" style="805" customWidth="1"/>
    <col min="7172" max="7172" width="2.7109375" style="805" customWidth="1"/>
    <col min="7173" max="7424" width="9.140625" style="805"/>
    <col min="7425" max="7425" width="76" style="805" customWidth="1"/>
    <col min="7426" max="7427" width="12.7109375" style="805" customWidth="1"/>
    <col min="7428" max="7428" width="2.7109375" style="805" customWidth="1"/>
    <col min="7429" max="7680" width="9.140625" style="805"/>
    <col min="7681" max="7681" width="76" style="805" customWidth="1"/>
    <col min="7682" max="7683" width="12.7109375" style="805" customWidth="1"/>
    <col min="7684" max="7684" width="2.7109375" style="805" customWidth="1"/>
    <col min="7685" max="7936" width="9.140625" style="805"/>
    <col min="7937" max="7937" width="76" style="805" customWidth="1"/>
    <col min="7938" max="7939" width="12.7109375" style="805" customWidth="1"/>
    <col min="7940" max="7940" width="2.7109375" style="805" customWidth="1"/>
    <col min="7941" max="8192" width="9.140625" style="805"/>
    <col min="8193" max="8193" width="76" style="805" customWidth="1"/>
    <col min="8194" max="8195" width="12.7109375" style="805" customWidth="1"/>
    <col min="8196" max="8196" width="2.7109375" style="805" customWidth="1"/>
    <col min="8197" max="8448" width="9.140625" style="805"/>
    <col min="8449" max="8449" width="76" style="805" customWidth="1"/>
    <col min="8450" max="8451" width="12.7109375" style="805" customWidth="1"/>
    <col min="8452" max="8452" width="2.7109375" style="805" customWidth="1"/>
    <col min="8453" max="8704" width="9.140625" style="805"/>
    <col min="8705" max="8705" width="76" style="805" customWidth="1"/>
    <col min="8706" max="8707" width="12.7109375" style="805" customWidth="1"/>
    <col min="8708" max="8708" width="2.7109375" style="805" customWidth="1"/>
    <col min="8709" max="8960" width="9.140625" style="805"/>
    <col min="8961" max="8961" width="76" style="805" customWidth="1"/>
    <col min="8962" max="8963" width="12.7109375" style="805" customWidth="1"/>
    <col min="8964" max="8964" width="2.7109375" style="805" customWidth="1"/>
    <col min="8965" max="9216" width="9.140625" style="805"/>
    <col min="9217" max="9217" width="76" style="805" customWidth="1"/>
    <col min="9218" max="9219" width="12.7109375" style="805" customWidth="1"/>
    <col min="9220" max="9220" width="2.7109375" style="805" customWidth="1"/>
    <col min="9221" max="9472" width="9.140625" style="805"/>
    <col min="9473" max="9473" width="76" style="805" customWidth="1"/>
    <col min="9474" max="9475" width="12.7109375" style="805" customWidth="1"/>
    <col min="9476" max="9476" width="2.7109375" style="805" customWidth="1"/>
    <col min="9477" max="9728" width="9.140625" style="805"/>
    <col min="9729" max="9729" width="76" style="805" customWidth="1"/>
    <col min="9730" max="9731" width="12.7109375" style="805" customWidth="1"/>
    <col min="9732" max="9732" width="2.7109375" style="805" customWidth="1"/>
    <col min="9733" max="9984" width="9.140625" style="805"/>
    <col min="9985" max="9985" width="76" style="805" customWidth="1"/>
    <col min="9986" max="9987" width="12.7109375" style="805" customWidth="1"/>
    <col min="9988" max="9988" width="2.7109375" style="805" customWidth="1"/>
    <col min="9989" max="10240" width="9.140625" style="805"/>
    <col min="10241" max="10241" width="76" style="805" customWidth="1"/>
    <col min="10242" max="10243" width="12.7109375" style="805" customWidth="1"/>
    <col min="10244" max="10244" width="2.7109375" style="805" customWidth="1"/>
    <col min="10245" max="10496" width="9.140625" style="805"/>
    <col min="10497" max="10497" width="76" style="805" customWidth="1"/>
    <col min="10498" max="10499" width="12.7109375" style="805" customWidth="1"/>
    <col min="10500" max="10500" width="2.7109375" style="805" customWidth="1"/>
    <col min="10501" max="10752" width="9.140625" style="805"/>
    <col min="10753" max="10753" width="76" style="805" customWidth="1"/>
    <col min="10754" max="10755" width="12.7109375" style="805" customWidth="1"/>
    <col min="10756" max="10756" width="2.7109375" style="805" customWidth="1"/>
    <col min="10757" max="11008" width="9.140625" style="805"/>
    <col min="11009" max="11009" width="76" style="805" customWidth="1"/>
    <col min="11010" max="11011" width="12.7109375" style="805" customWidth="1"/>
    <col min="11012" max="11012" width="2.7109375" style="805" customWidth="1"/>
    <col min="11013" max="11264" width="9.140625" style="805"/>
    <col min="11265" max="11265" width="76" style="805" customWidth="1"/>
    <col min="11266" max="11267" width="12.7109375" style="805" customWidth="1"/>
    <col min="11268" max="11268" width="2.7109375" style="805" customWidth="1"/>
    <col min="11269" max="11520" width="9.140625" style="805"/>
    <col min="11521" max="11521" width="76" style="805" customWidth="1"/>
    <col min="11522" max="11523" width="12.7109375" style="805" customWidth="1"/>
    <col min="11524" max="11524" width="2.7109375" style="805" customWidth="1"/>
    <col min="11525" max="11776" width="9.140625" style="805"/>
    <col min="11777" max="11777" width="76" style="805" customWidth="1"/>
    <col min="11778" max="11779" width="12.7109375" style="805" customWidth="1"/>
    <col min="11780" max="11780" width="2.7109375" style="805" customWidth="1"/>
    <col min="11781" max="12032" width="9.140625" style="805"/>
    <col min="12033" max="12033" width="76" style="805" customWidth="1"/>
    <col min="12034" max="12035" width="12.7109375" style="805" customWidth="1"/>
    <col min="12036" max="12036" width="2.7109375" style="805" customWidth="1"/>
    <col min="12037" max="12288" width="9.140625" style="805"/>
    <col min="12289" max="12289" width="76" style="805" customWidth="1"/>
    <col min="12290" max="12291" width="12.7109375" style="805" customWidth="1"/>
    <col min="12292" max="12292" width="2.7109375" style="805" customWidth="1"/>
    <col min="12293" max="12544" width="9.140625" style="805"/>
    <col min="12545" max="12545" width="76" style="805" customWidth="1"/>
    <col min="12546" max="12547" width="12.7109375" style="805" customWidth="1"/>
    <col min="12548" max="12548" width="2.7109375" style="805" customWidth="1"/>
    <col min="12549" max="12800" width="9.140625" style="805"/>
    <col min="12801" max="12801" width="76" style="805" customWidth="1"/>
    <col min="12802" max="12803" width="12.7109375" style="805" customWidth="1"/>
    <col min="12804" max="12804" width="2.7109375" style="805" customWidth="1"/>
    <col min="12805" max="13056" width="9.140625" style="805"/>
    <col min="13057" max="13057" width="76" style="805" customWidth="1"/>
    <col min="13058" max="13059" width="12.7109375" style="805" customWidth="1"/>
    <col min="13060" max="13060" width="2.7109375" style="805" customWidth="1"/>
    <col min="13061" max="13312" width="9.140625" style="805"/>
    <col min="13313" max="13313" width="76" style="805" customWidth="1"/>
    <col min="13314" max="13315" width="12.7109375" style="805" customWidth="1"/>
    <col min="13316" max="13316" width="2.7109375" style="805" customWidth="1"/>
    <col min="13317" max="13568" width="9.140625" style="805"/>
    <col min="13569" max="13569" width="76" style="805" customWidth="1"/>
    <col min="13570" max="13571" width="12.7109375" style="805" customWidth="1"/>
    <col min="13572" max="13572" width="2.7109375" style="805" customWidth="1"/>
    <col min="13573" max="13824" width="9.140625" style="805"/>
    <col min="13825" max="13825" width="76" style="805" customWidth="1"/>
    <col min="13826" max="13827" width="12.7109375" style="805" customWidth="1"/>
    <col min="13828" max="13828" width="2.7109375" style="805" customWidth="1"/>
    <col min="13829" max="14080" width="9.140625" style="805"/>
    <col min="14081" max="14081" width="76" style="805" customWidth="1"/>
    <col min="14082" max="14083" width="12.7109375" style="805" customWidth="1"/>
    <col min="14084" max="14084" width="2.7109375" style="805" customWidth="1"/>
    <col min="14085" max="14336" width="9.140625" style="805"/>
    <col min="14337" max="14337" width="76" style="805" customWidth="1"/>
    <col min="14338" max="14339" width="12.7109375" style="805" customWidth="1"/>
    <col min="14340" max="14340" width="2.7109375" style="805" customWidth="1"/>
    <col min="14341" max="14592" width="9.140625" style="805"/>
    <col min="14593" max="14593" width="76" style="805" customWidth="1"/>
    <col min="14594" max="14595" width="12.7109375" style="805" customWidth="1"/>
    <col min="14596" max="14596" width="2.7109375" style="805" customWidth="1"/>
    <col min="14597" max="14848" width="9.140625" style="805"/>
    <col min="14849" max="14849" width="76" style="805" customWidth="1"/>
    <col min="14850" max="14851" width="12.7109375" style="805" customWidth="1"/>
    <col min="14852" max="14852" width="2.7109375" style="805" customWidth="1"/>
    <col min="14853" max="15104" width="9.140625" style="805"/>
    <col min="15105" max="15105" width="76" style="805" customWidth="1"/>
    <col min="15106" max="15107" width="12.7109375" style="805" customWidth="1"/>
    <col min="15108" max="15108" width="2.7109375" style="805" customWidth="1"/>
    <col min="15109" max="15360" width="9.140625" style="805"/>
    <col min="15361" max="15361" width="76" style="805" customWidth="1"/>
    <col min="15362" max="15363" width="12.7109375" style="805" customWidth="1"/>
    <col min="15364" max="15364" width="2.7109375" style="805" customWidth="1"/>
    <col min="15365" max="15616" width="9.140625" style="805"/>
    <col min="15617" max="15617" width="76" style="805" customWidth="1"/>
    <col min="15618" max="15619" width="12.7109375" style="805" customWidth="1"/>
    <col min="15620" max="15620" width="2.7109375" style="805" customWidth="1"/>
    <col min="15621" max="15872" width="9.140625" style="805"/>
    <col min="15873" max="15873" width="76" style="805" customWidth="1"/>
    <col min="15874" max="15875" width="12.7109375" style="805" customWidth="1"/>
    <col min="15876" max="15876" width="2.7109375" style="805" customWidth="1"/>
    <col min="15877" max="16128" width="9.140625" style="805"/>
    <col min="16129" max="16129" width="76" style="805" customWidth="1"/>
    <col min="16130" max="16131" width="12.7109375" style="805" customWidth="1"/>
    <col min="16132" max="16132" width="2.7109375" style="805" customWidth="1"/>
    <col min="16133" max="16384" width="9.140625" style="805"/>
  </cols>
  <sheetData>
    <row r="1" spans="1:3" ht="2.25" customHeight="1">
      <c r="A1" s="375"/>
      <c r="B1" s="676"/>
      <c r="C1" s="676"/>
    </row>
    <row r="2" spans="1:3" s="42" customFormat="1" ht="22.5" customHeight="1">
      <c r="A2" s="1025" t="s">
        <v>1334</v>
      </c>
      <c r="B2" s="1048"/>
      <c r="C2" s="1048"/>
    </row>
    <row r="3" spans="1:3" s="42" customFormat="1" ht="22.5" customHeight="1">
      <c r="A3" s="1025" t="s">
        <v>1158</v>
      </c>
      <c r="B3" s="1048"/>
      <c r="C3" s="1048"/>
    </row>
    <row r="4" spans="1:3" s="42" customFormat="1" ht="22.5" customHeight="1">
      <c r="A4" s="1025" t="s">
        <v>1530</v>
      </c>
      <c r="B4" s="1048"/>
      <c r="C4" s="1048"/>
    </row>
    <row r="5" spans="1:3" s="43" customFormat="1" ht="22.5" customHeight="1">
      <c r="A5" s="1032" t="s">
        <v>1254</v>
      </c>
      <c r="B5" s="1050"/>
      <c r="C5" s="1050"/>
    </row>
    <row r="6" spans="1:3" ht="6" hidden="1" customHeight="1"/>
    <row r="7" spans="1:3" ht="6" customHeight="1" thickBot="1">
      <c r="B7" s="874"/>
      <c r="C7" s="874"/>
    </row>
    <row r="8" spans="1:3" ht="29.25" customHeight="1" thickTop="1" thickBot="1">
      <c r="A8" s="821"/>
      <c r="B8" s="875" t="s">
        <v>960</v>
      </c>
      <c r="C8" s="1131" t="s">
        <v>309</v>
      </c>
    </row>
    <row r="9" spans="1:3" ht="15.75" customHeight="1" thickTop="1" thickBot="1">
      <c r="A9" s="821" t="s">
        <v>7</v>
      </c>
      <c r="B9" s="813">
        <v>4484551.3060400002</v>
      </c>
      <c r="C9" s="813">
        <v>4484551.3060400002</v>
      </c>
    </row>
    <row r="10" spans="1:3" s="38" customFormat="1" ht="15.75" customHeight="1" thickTop="1" thickBot="1">
      <c r="A10" s="822" t="s">
        <v>8</v>
      </c>
      <c r="B10" s="815">
        <v>231207.15312</v>
      </c>
      <c r="C10" s="815">
        <v>231207.15312</v>
      </c>
    </row>
    <row r="11" spans="1:3" s="38" customFormat="1" ht="15.75" customHeight="1" thickTop="1">
      <c r="A11" s="66" t="s">
        <v>9</v>
      </c>
      <c r="B11" s="817">
        <v>0</v>
      </c>
      <c r="C11" s="817">
        <v>0</v>
      </c>
    </row>
    <row r="12" spans="1:3" s="38" customFormat="1" ht="15.75" customHeight="1">
      <c r="A12" s="66" t="s">
        <v>10</v>
      </c>
      <c r="B12" s="817">
        <v>152671.70578999998</v>
      </c>
      <c r="C12" s="817">
        <v>152671.70578999998</v>
      </c>
    </row>
    <row r="13" spans="1:3" s="38" customFormat="1" ht="15.75" customHeight="1">
      <c r="A13" s="66" t="s">
        <v>11</v>
      </c>
      <c r="B13" s="817">
        <v>78535.447329999995</v>
      </c>
      <c r="C13" s="817">
        <v>78535.447329999995</v>
      </c>
    </row>
    <row r="14" spans="1:3" s="38" customFormat="1" ht="15.75" customHeight="1">
      <c r="A14" s="66" t="s">
        <v>12</v>
      </c>
      <c r="B14" s="817">
        <v>0</v>
      </c>
      <c r="C14" s="817">
        <v>0</v>
      </c>
    </row>
    <row r="15" spans="1:3" s="38" customFormat="1" ht="15.75" customHeight="1">
      <c r="A15" s="66" t="s">
        <v>13</v>
      </c>
      <c r="B15" s="817">
        <v>0</v>
      </c>
      <c r="C15" s="817">
        <v>0</v>
      </c>
    </row>
    <row r="16" spans="1:3" s="38" customFormat="1" ht="15.75" customHeight="1">
      <c r="A16" s="66" t="s">
        <v>14</v>
      </c>
      <c r="B16" s="817">
        <v>0</v>
      </c>
      <c r="C16" s="817">
        <v>0</v>
      </c>
    </row>
    <row r="17" spans="1:3" s="38" customFormat="1" ht="15.75" customHeight="1">
      <c r="A17" s="66" t="s">
        <v>15</v>
      </c>
      <c r="B17" s="817">
        <v>0</v>
      </c>
      <c r="C17" s="817">
        <v>0</v>
      </c>
    </row>
    <row r="18" spans="1:3" s="38" customFormat="1" ht="15.75" customHeight="1" thickBot="1">
      <c r="A18" s="66" t="s">
        <v>16</v>
      </c>
      <c r="B18" s="817">
        <v>0</v>
      </c>
      <c r="C18" s="817">
        <v>0</v>
      </c>
    </row>
    <row r="19" spans="1:3" s="38" customFormat="1" ht="15.75" customHeight="1" thickTop="1" thickBot="1">
      <c r="A19" s="822" t="s">
        <v>17</v>
      </c>
      <c r="B19" s="815">
        <v>133421.00295999998</v>
      </c>
      <c r="C19" s="815">
        <v>133421.00295999998</v>
      </c>
    </row>
    <row r="20" spans="1:3" s="38" customFormat="1" ht="15.75" customHeight="1" thickTop="1">
      <c r="A20" s="66" t="s">
        <v>18</v>
      </c>
      <c r="B20" s="817">
        <v>0</v>
      </c>
      <c r="C20" s="817">
        <v>0</v>
      </c>
    </row>
    <row r="21" spans="1:3" s="38" customFormat="1" ht="15.75" customHeight="1">
      <c r="A21" s="66" t="s">
        <v>19</v>
      </c>
      <c r="B21" s="817">
        <v>5236.3888799999995</v>
      </c>
      <c r="C21" s="817">
        <v>5236.3888799999995</v>
      </c>
    </row>
    <row r="22" spans="1:3" s="38" customFormat="1" ht="15.75" customHeight="1">
      <c r="A22" s="66" t="s">
        <v>20</v>
      </c>
      <c r="B22" s="817">
        <v>0</v>
      </c>
      <c r="C22" s="817">
        <v>0</v>
      </c>
    </row>
    <row r="23" spans="1:3" s="38" customFormat="1" ht="15.75" customHeight="1">
      <c r="A23" s="66" t="s">
        <v>21</v>
      </c>
      <c r="B23" s="817">
        <v>0</v>
      </c>
      <c r="C23" s="817">
        <v>0</v>
      </c>
    </row>
    <row r="24" spans="1:3" s="38" customFormat="1" ht="15.75" customHeight="1">
      <c r="A24" s="66" t="s">
        <v>22</v>
      </c>
      <c r="B24" s="817">
        <v>86990.854019999999</v>
      </c>
      <c r="C24" s="817">
        <v>86990.854019999999</v>
      </c>
    </row>
    <row r="25" spans="1:3" s="38" customFormat="1" ht="15.75" customHeight="1">
      <c r="A25" s="66" t="s">
        <v>23</v>
      </c>
      <c r="B25" s="817">
        <v>40325.319510000001</v>
      </c>
      <c r="C25" s="817">
        <v>40325.319510000001</v>
      </c>
    </row>
    <row r="26" spans="1:3" s="38" customFormat="1" ht="15.75" customHeight="1">
      <c r="A26" s="66" t="s">
        <v>24</v>
      </c>
      <c r="B26" s="817">
        <v>868.44055000000003</v>
      </c>
      <c r="C26" s="817">
        <v>868.44055000000003</v>
      </c>
    </row>
    <row r="27" spans="1:3" s="38" customFormat="1" ht="15.75" customHeight="1" thickBot="1">
      <c r="A27" s="66" t="s">
        <v>25</v>
      </c>
      <c r="B27" s="817">
        <v>0</v>
      </c>
      <c r="C27" s="817">
        <v>0</v>
      </c>
    </row>
    <row r="28" spans="1:3" s="38" customFormat="1" ht="15.75" customHeight="1" thickTop="1" thickBot="1">
      <c r="A28" s="822" t="s">
        <v>26</v>
      </c>
      <c r="B28" s="815">
        <v>2998838.6957100001</v>
      </c>
      <c r="C28" s="815">
        <v>2998838.6957100001</v>
      </c>
    </row>
    <row r="29" spans="1:3" s="38" customFormat="1" ht="15.75" customHeight="1" thickTop="1">
      <c r="A29" s="826" t="s">
        <v>27</v>
      </c>
      <c r="B29" s="817">
        <v>3030074.7202300001</v>
      </c>
      <c r="C29" s="817">
        <v>3030074.7202300001</v>
      </c>
    </row>
    <row r="30" spans="1:3" s="38" customFormat="1" ht="15.75" customHeight="1">
      <c r="A30" s="66" t="s">
        <v>28</v>
      </c>
      <c r="B30" s="817">
        <v>3028974.4561799997</v>
      </c>
      <c r="C30" s="817">
        <v>3028974.4561799997</v>
      </c>
    </row>
    <row r="31" spans="1:3" s="38" customFormat="1" ht="15.75" customHeight="1">
      <c r="A31" s="66" t="s">
        <v>29</v>
      </c>
      <c r="B31" s="817">
        <v>1100.26405</v>
      </c>
      <c r="C31" s="817">
        <v>1100.26405</v>
      </c>
    </row>
    <row r="32" spans="1:3" s="38" customFormat="1" ht="15.75" customHeight="1">
      <c r="A32" s="66" t="s">
        <v>30</v>
      </c>
      <c r="B32" s="817">
        <v>0</v>
      </c>
      <c r="C32" s="817">
        <v>0</v>
      </c>
    </row>
    <row r="33" spans="1:3" s="38" customFormat="1" ht="15.75" customHeight="1">
      <c r="A33" s="826" t="s">
        <v>31</v>
      </c>
      <c r="B33" s="817">
        <v>6424.1591100000005</v>
      </c>
      <c r="C33" s="817">
        <v>6424.1591100000005</v>
      </c>
    </row>
    <row r="34" spans="1:3" s="38" customFormat="1" ht="15.75" customHeight="1">
      <c r="A34" s="66" t="s">
        <v>32</v>
      </c>
      <c r="B34" s="817">
        <v>6154.01847</v>
      </c>
      <c r="C34" s="817">
        <v>6154.01847</v>
      </c>
    </row>
    <row r="35" spans="1:3" s="38" customFormat="1" ht="15.75" customHeight="1">
      <c r="A35" s="66" t="s">
        <v>33</v>
      </c>
      <c r="B35" s="817">
        <v>270.14064000000002</v>
      </c>
      <c r="C35" s="817">
        <v>270.14064000000002</v>
      </c>
    </row>
    <row r="36" spans="1:3" s="38" customFormat="1" ht="15.75" customHeight="1">
      <c r="A36" s="823" t="s">
        <v>34</v>
      </c>
      <c r="B36" s="817">
        <v>0</v>
      </c>
      <c r="C36" s="817">
        <v>0</v>
      </c>
    </row>
    <row r="37" spans="1:3" s="38" customFormat="1" ht="15.75" customHeight="1">
      <c r="A37" s="826" t="s">
        <v>35</v>
      </c>
      <c r="B37" s="817">
        <v>8497.9058599999989</v>
      </c>
      <c r="C37" s="817">
        <v>8497.9058599999989</v>
      </c>
    </row>
    <row r="38" spans="1:3" s="38" customFormat="1" ht="15.75" customHeight="1">
      <c r="A38" s="66" t="s">
        <v>36</v>
      </c>
      <c r="B38" s="817">
        <v>8497.9058599999989</v>
      </c>
      <c r="C38" s="817">
        <v>8497.9058599999989</v>
      </c>
    </row>
    <row r="39" spans="1:3" s="38" customFormat="1" ht="15.75" customHeight="1">
      <c r="A39" s="66" t="s">
        <v>37</v>
      </c>
      <c r="B39" s="817">
        <v>0</v>
      </c>
      <c r="C39" s="817">
        <v>0</v>
      </c>
    </row>
    <row r="40" spans="1:3" s="38" customFormat="1" ht="15.75" customHeight="1">
      <c r="A40" s="66" t="s">
        <v>38</v>
      </c>
      <c r="B40" s="817">
        <v>0</v>
      </c>
      <c r="C40" s="817">
        <v>0</v>
      </c>
    </row>
    <row r="41" spans="1:3" s="38" customFormat="1" ht="15.75" customHeight="1">
      <c r="A41" s="826" t="s">
        <v>39</v>
      </c>
      <c r="B41" s="817">
        <v>36994.675439999999</v>
      </c>
      <c r="C41" s="817">
        <v>36994.675439999999</v>
      </c>
    </row>
    <row r="42" spans="1:3" s="38" customFormat="1" ht="15.75" customHeight="1">
      <c r="A42" s="823" t="s">
        <v>40</v>
      </c>
      <c r="B42" s="817">
        <v>36980.971229999996</v>
      </c>
      <c r="C42" s="817">
        <v>36980.971229999996</v>
      </c>
    </row>
    <row r="43" spans="1:3" s="38" customFormat="1" ht="15.75" customHeight="1">
      <c r="A43" s="66" t="s">
        <v>41</v>
      </c>
      <c r="B43" s="817">
        <v>13.70421</v>
      </c>
      <c r="C43" s="817">
        <v>13.70421</v>
      </c>
    </row>
    <row r="44" spans="1:3" s="38" customFormat="1" ht="15.75" customHeight="1">
      <c r="A44" s="66" t="s">
        <v>42</v>
      </c>
      <c r="B44" s="817">
        <v>0</v>
      </c>
      <c r="C44" s="817">
        <v>0</v>
      </c>
    </row>
    <row r="45" spans="1:3" s="38" customFormat="1" ht="15.75" customHeight="1">
      <c r="A45" s="66" t="s">
        <v>43</v>
      </c>
      <c r="B45" s="817">
        <v>0</v>
      </c>
      <c r="C45" s="817">
        <v>0</v>
      </c>
    </row>
    <row r="46" spans="1:3" s="38" customFormat="1" ht="15.75" customHeight="1">
      <c r="A46" s="66" t="s">
        <v>44</v>
      </c>
      <c r="B46" s="817">
        <v>0</v>
      </c>
      <c r="C46" s="817">
        <v>0</v>
      </c>
    </row>
    <row r="47" spans="1:3" s="38" customFormat="1" ht="15.75" customHeight="1">
      <c r="A47" s="38" t="s">
        <v>45</v>
      </c>
      <c r="B47" s="817">
        <v>0</v>
      </c>
      <c r="C47" s="817">
        <v>0</v>
      </c>
    </row>
    <row r="48" spans="1:3" s="38" customFormat="1" ht="15.75" customHeight="1">
      <c r="A48" s="40" t="s">
        <v>46</v>
      </c>
      <c r="B48" s="817">
        <v>-83152.764930000005</v>
      </c>
      <c r="C48" s="817">
        <v>-83152.764930000005</v>
      </c>
    </row>
    <row r="49" spans="1:3" s="38" customFormat="1" ht="15.75" customHeight="1">
      <c r="A49" s="66" t="s">
        <v>47</v>
      </c>
      <c r="B49" s="817">
        <v>-166.40703999999999</v>
      </c>
      <c r="C49" s="817">
        <v>-166.40703999999999</v>
      </c>
    </row>
    <row r="50" spans="1:3" s="38" customFormat="1" ht="15.75" customHeight="1">
      <c r="A50" s="66" t="s">
        <v>48</v>
      </c>
      <c r="B50" s="817">
        <v>0</v>
      </c>
      <c r="C50" s="817">
        <v>0</v>
      </c>
    </row>
    <row r="51" spans="1:3" s="38" customFormat="1" ht="15.75" customHeight="1">
      <c r="A51" s="66" t="s">
        <v>49</v>
      </c>
      <c r="B51" s="817">
        <v>-4117.2006099999999</v>
      </c>
      <c r="C51" s="817">
        <v>-4117.2006099999999</v>
      </c>
    </row>
    <row r="52" spans="1:3" s="38" customFormat="1" ht="15.75" customHeight="1">
      <c r="A52" s="66" t="s">
        <v>50</v>
      </c>
      <c r="B52" s="817">
        <v>-216.11251000000001</v>
      </c>
      <c r="C52" s="817">
        <v>-216.11251000000001</v>
      </c>
    </row>
    <row r="53" spans="1:3" s="38" customFormat="1" ht="15.75" customHeight="1">
      <c r="A53" s="66" t="s">
        <v>51</v>
      </c>
      <c r="B53" s="817">
        <v>-6767.4844899999998</v>
      </c>
      <c r="C53" s="817">
        <v>-6767.4844899999998</v>
      </c>
    </row>
    <row r="54" spans="1:3" s="38" customFormat="1" ht="15.75" customHeight="1">
      <c r="A54" s="66" t="s">
        <v>52</v>
      </c>
      <c r="B54" s="817">
        <v>0</v>
      </c>
      <c r="C54" s="817">
        <v>0</v>
      </c>
    </row>
    <row r="55" spans="1:3" s="38" customFormat="1" ht="15.75" customHeight="1">
      <c r="A55" s="66" t="s">
        <v>53</v>
      </c>
      <c r="B55" s="817">
        <v>-19822.650989999998</v>
      </c>
      <c r="C55" s="817">
        <v>-19822.650989999998</v>
      </c>
    </row>
    <row r="56" spans="1:3" s="38" customFormat="1" ht="15.75" customHeight="1">
      <c r="A56" s="66" t="s">
        <v>54</v>
      </c>
      <c r="B56" s="817">
        <v>-52062.909289999996</v>
      </c>
      <c r="C56" s="817">
        <v>-52062.909289999996</v>
      </c>
    </row>
    <row r="57" spans="1:3" s="38" customFormat="1" ht="15.75" customHeight="1">
      <c r="A57" s="66" t="s">
        <v>55</v>
      </c>
      <c r="B57" s="817">
        <v>0</v>
      </c>
      <c r="C57" s="817">
        <v>0</v>
      </c>
    </row>
    <row r="58" spans="1:3" s="38" customFormat="1" ht="15.75" customHeight="1" thickBot="1">
      <c r="A58" s="66" t="s">
        <v>56</v>
      </c>
      <c r="B58" s="817">
        <v>0</v>
      </c>
      <c r="C58" s="817">
        <v>0</v>
      </c>
    </row>
    <row r="59" spans="1:3" s="38" customFormat="1" ht="15.75" customHeight="1" thickTop="1" thickBot="1">
      <c r="A59" s="822" t="s">
        <v>57</v>
      </c>
      <c r="B59" s="815">
        <v>5386.8606500000005</v>
      </c>
      <c r="C59" s="815">
        <v>5386.8606500000005</v>
      </c>
    </row>
    <row r="60" spans="1:3" s="38" customFormat="1" ht="15.75" customHeight="1" thickTop="1">
      <c r="A60" s="66" t="s">
        <v>58</v>
      </c>
      <c r="B60" s="817">
        <v>0</v>
      </c>
      <c r="C60" s="817">
        <v>0</v>
      </c>
    </row>
    <row r="61" spans="1:3" s="38" customFormat="1" ht="15.75" customHeight="1">
      <c r="A61" s="66" t="s">
        <v>59</v>
      </c>
      <c r="B61" s="817">
        <v>3438.0030000000002</v>
      </c>
      <c r="C61" s="817">
        <v>3438.0030000000002</v>
      </c>
    </row>
    <row r="62" spans="1:3" s="38" customFormat="1" ht="15.75" customHeight="1">
      <c r="A62" s="66" t="s">
        <v>60</v>
      </c>
      <c r="B62" s="817">
        <v>2440.7842500000002</v>
      </c>
      <c r="C62" s="817">
        <v>2440.7842500000002</v>
      </c>
    </row>
    <row r="63" spans="1:3" s="38" customFormat="1" ht="15.75" customHeight="1">
      <c r="A63" s="66" t="s">
        <v>61</v>
      </c>
      <c r="B63" s="817">
        <v>0</v>
      </c>
      <c r="C63" s="817">
        <v>0</v>
      </c>
    </row>
    <row r="64" spans="1:3" s="38" customFormat="1" ht="15.75" customHeight="1" thickBot="1">
      <c r="A64" s="66" t="s">
        <v>62</v>
      </c>
      <c r="B64" s="817">
        <v>-491.92659999999995</v>
      </c>
      <c r="C64" s="817">
        <v>-491.92659999999995</v>
      </c>
    </row>
    <row r="65" spans="1:3" s="38" customFormat="1" ht="15.75" customHeight="1" thickTop="1" thickBot="1">
      <c r="A65" s="822" t="s">
        <v>63</v>
      </c>
      <c r="B65" s="815">
        <v>0</v>
      </c>
      <c r="C65" s="815">
        <v>0</v>
      </c>
    </row>
    <row r="66" spans="1:3" s="38" customFormat="1" ht="15.75" customHeight="1" thickTop="1">
      <c r="A66" s="66" t="s">
        <v>64</v>
      </c>
      <c r="B66" s="817">
        <v>0</v>
      </c>
      <c r="C66" s="817">
        <v>0</v>
      </c>
    </row>
    <row r="67" spans="1:3" s="38" customFormat="1" ht="15.75" customHeight="1">
      <c r="A67" s="66" t="s">
        <v>65</v>
      </c>
      <c r="B67" s="817">
        <v>0</v>
      </c>
      <c r="C67" s="817">
        <v>0</v>
      </c>
    </row>
    <row r="68" spans="1:3" s="38" customFormat="1" ht="15.75" customHeight="1">
      <c r="A68" s="66" t="s">
        <v>66</v>
      </c>
      <c r="B68" s="817">
        <v>0</v>
      </c>
      <c r="C68" s="817">
        <v>0</v>
      </c>
    </row>
    <row r="69" spans="1:3" s="38" customFormat="1" ht="15.75" customHeight="1">
      <c r="A69" s="66" t="s">
        <v>67</v>
      </c>
      <c r="B69" s="817">
        <v>0</v>
      </c>
      <c r="C69" s="817">
        <v>0</v>
      </c>
    </row>
    <row r="70" spans="1:3" s="38" customFormat="1" ht="15.75" customHeight="1" thickBot="1">
      <c r="A70" s="66" t="s">
        <v>68</v>
      </c>
      <c r="B70" s="817">
        <v>0</v>
      </c>
      <c r="C70" s="817">
        <v>0</v>
      </c>
    </row>
    <row r="71" spans="1:3" s="38" customFormat="1" ht="15.75" customHeight="1" thickTop="1" thickBot="1">
      <c r="A71" s="822" t="s">
        <v>69</v>
      </c>
      <c r="B71" s="815">
        <v>548613.18329999992</v>
      </c>
      <c r="C71" s="815">
        <v>548613.18329999992</v>
      </c>
    </row>
    <row r="72" spans="1:3" s="38" customFormat="1" ht="15.75" customHeight="1" thickTop="1">
      <c r="A72" s="66" t="s">
        <v>18</v>
      </c>
      <c r="B72" s="817">
        <v>0</v>
      </c>
      <c r="C72" s="817">
        <v>0</v>
      </c>
    </row>
    <row r="73" spans="1:3" s="38" customFormat="1" ht="15.75" customHeight="1">
      <c r="A73" s="66" t="s">
        <v>19</v>
      </c>
      <c r="B73" s="817">
        <v>349990</v>
      </c>
      <c r="C73" s="817">
        <v>349990</v>
      </c>
    </row>
    <row r="74" spans="1:3" s="38" customFormat="1" ht="15.75" customHeight="1">
      <c r="A74" s="66" t="s">
        <v>20</v>
      </c>
      <c r="B74" s="817">
        <v>0</v>
      </c>
      <c r="C74" s="817">
        <v>0</v>
      </c>
    </row>
    <row r="75" spans="1:3" s="38" customFormat="1" ht="15.75" customHeight="1">
      <c r="A75" s="66" t="s">
        <v>21</v>
      </c>
      <c r="B75" s="817">
        <v>0</v>
      </c>
      <c r="C75" s="817">
        <v>0</v>
      </c>
    </row>
    <row r="76" spans="1:3" s="38" customFormat="1" ht="15.75" customHeight="1">
      <c r="A76" s="66" t="s">
        <v>70</v>
      </c>
      <c r="B76" s="817">
        <v>57493.345130000002</v>
      </c>
      <c r="C76" s="817">
        <v>57493.345130000002</v>
      </c>
    </row>
    <row r="77" spans="1:3" s="38" customFormat="1" ht="15.75" customHeight="1">
      <c r="A77" s="66" t="s">
        <v>71</v>
      </c>
      <c r="B77" s="817">
        <v>10.29</v>
      </c>
      <c r="C77" s="817">
        <v>10.29</v>
      </c>
    </row>
    <row r="78" spans="1:3" s="38" customFormat="1" ht="15.75" customHeight="1">
      <c r="A78" s="66" t="s">
        <v>23</v>
      </c>
      <c r="B78" s="817">
        <v>127000</v>
      </c>
      <c r="C78" s="817">
        <v>127000</v>
      </c>
    </row>
    <row r="79" spans="1:3" s="38" customFormat="1" ht="15.75" customHeight="1">
      <c r="A79" s="66" t="s">
        <v>72</v>
      </c>
      <c r="B79" s="817">
        <v>14125.036169999999</v>
      </c>
      <c r="C79" s="817">
        <v>14125.036169999999</v>
      </c>
    </row>
    <row r="80" spans="1:3" s="38" customFormat="1" ht="15.75" customHeight="1" thickBot="1">
      <c r="A80" s="66" t="s">
        <v>73</v>
      </c>
      <c r="B80" s="817">
        <v>-5.4880000000000004</v>
      </c>
      <c r="C80" s="817">
        <v>-5.4880000000000004</v>
      </c>
    </row>
    <row r="81" spans="1:3" s="38" customFormat="1" ht="15.75" customHeight="1" thickTop="1" thickBot="1">
      <c r="A81" s="822" t="s">
        <v>74</v>
      </c>
      <c r="B81" s="815">
        <v>15890.11873</v>
      </c>
      <c r="C81" s="815">
        <v>15890.11873</v>
      </c>
    </row>
    <row r="82" spans="1:3" s="38" customFormat="1" ht="15.75" customHeight="1" thickTop="1">
      <c r="A82" s="66" t="s">
        <v>75</v>
      </c>
      <c r="B82" s="817">
        <v>0</v>
      </c>
      <c r="C82" s="817">
        <v>0</v>
      </c>
    </row>
    <row r="83" spans="1:3" s="38" customFormat="1" ht="15.75" customHeight="1">
      <c r="A83" s="66" t="s">
        <v>76</v>
      </c>
      <c r="B83" s="817">
        <v>4055.5416800000003</v>
      </c>
      <c r="C83" s="817">
        <v>4055.5416800000003</v>
      </c>
    </row>
    <row r="84" spans="1:3" s="38" customFormat="1" ht="15.75" customHeight="1">
      <c r="A84" s="66" t="s">
        <v>77</v>
      </c>
      <c r="B84" s="817">
        <v>3538.2415799999999</v>
      </c>
      <c r="C84" s="817">
        <v>3538.2415799999999</v>
      </c>
    </row>
    <row r="85" spans="1:3" s="38" customFormat="1" ht="15.75" customHeight="1">
      <c r="A85" s="66" t="s">
        <v>78</v>
      </c>
      <c r="B85" s="817">
        <v>3372.0401099999999</v>
      </c>
      <c r="C85" s="817">
        <v>3372.0401099999999</v>
      </c>
    </row>
    <row r="86" spans="1:3" s="38" customFormat="1" ht="15.75" customHeight="1">
      <c r="A86" s="66" t="s">
        <v>79</v>
      </c>
      <c r="B86" s="817">
        <v>4111.4740499999998</v>
      </c>
      <c r="C86" s="817">
        <v>4111.4740499999998</v>
      </c>
    </row>
    <row r="87" spans="1:3" s="38" customFormat="1" ht="15.75" customHeight="1">
      <c r="A87" s="66" t="s">
        <v>80</v>
      </c>
      <c r="B87" s="817">
        <v>811.79219999999998</v>
      </c>
      <c r="C87" s="817">
        <v>811.79219999999998</v>
      </c>
    </row>
    <row r="88" spans="1:3" s="38" customFormat="1" ht="15.75" customHeight="1">
      <c r="A88" s="66" t="s">
        <v>81</v>
      </c>
      <c r="B88" s="817">
        <v>1.02911</v>
      </c>
      <c r="C88" s="817">
        <v>1.02911</v>
      </c>
    </row>
    <row r="89" spans="1:3" s="38" customFormat="1" ht="15.75" customHeight="1">
      <c r="A89" s="66" t="s">
        <v>82</v>
      </c>
      <c r="B89" s="817">
        <v>0</v>
      </c>
      <c r="C89" s="817">
        <v>0</v>
      </c>
    </row>
    <row r="90" spans="1:3" s="38" customFormat="1" ht="15.75" customHeight="1" thickBot="1">
      <c r="A90" s="66" t="s">
        <v>83</v>
      </c>
      <c r="B90" s="817">
        <v>0</v>
      </c>
      <c r="C90" s="817">
        <v>0</v>
      </c>
    </row>
    <row r="91" spans="1:3" s="38" customFormat="1" ht="15.75" customHeight="1" thickTop="1" thickBot="1">
      <c r="A91" s="822" t="s">
        <v>84</v>
      </c>
      <c r="B91" s="815">
        <v>2786.8122999999996</v>
      </c>
      <c r="C91" s="815">
        <v>2786.8122999999996</v>
      </c>
    </row>
    <row r="92" spans="1:3" s="38" customFormat="1" ht="15.75" customHeight="1" thickTop="1">
      <c r="A92" s="66" t="s">
        <v>85</v>
      </c>
      <c r="B92" s="817">
        <v>229.92579000000001</v>
      </c>
      <c r="C92" s="817">
        <v>229.92579000000001</v>
      </c>
    </row>
    <row r="93" spans="1:3" s="38" customFormat="1" ht="15.75" customHeight="1">
      <c r="A93" s="66" t="s">
        <v>86</v>
      </c>
      <c r="B93" s="817">
        <v>1673.7066100000002</v>
      </c>
      <c r="C93" s="817">
        <v>1673.7066100000002</v>
      </c>
    </row>
    <row r="94" spans="1:3" s="38" customFormat="1" ht="15.75" customHeight="1">
      <c r="A94" s="66" t="s">
        <v>87</v>
      </c>
      <c r="B94" s="817">
        <v>296.82429999999999</v>
      </c>
      <c r="C94" s="817">
        <v>296.82429999999999</v>
      </c>
    </row>
    <row r="95" spans="1:3" s="353" customFormat="1" ht="15.75" customHeight="1">
      <c r="A95" s="844" t="s">
        <v>88</v>
      </c>
      <c r="B95" s="817">
        <v>590.06819999999993</v>
      </c>
      <c r="C95" s="817">
        <v>590.06819999999993</v>
      </c>
    </row>
    <row r="96" spans="1:3" ht="15.75" customHeight="1" thickBot="1">
      <c r="A96" s="844" t="s">
        <v>89</v>
      </c>
      <c r="B96" s="820">
        <v>-3.7126000000000001</v>
      </c>
      <c r="C96" s="820">
        <v>-3.7126000000000001</v>
      </c>
    </row>
    <row r="97" spans="1:3" s="38" customFormat="1" ht="15.75" customHeight="1" thickTop="1" thickBot="1">
      <c r="A97" s="822" t="s">
        <v>1357</v>
      </c>
      <c r="B97" s="815">
        <v>548407.47927000001</v>
      </c>
      <c r="C97" s="815">
        <v>548407.47927000001</v>
      </c>
    </row>
    <row r="98" spans="1:3" s="38" customFormat="1" ht="15.75" customHeight="1" thickTop="1">
      <c r="A98" s="66" t="s">
        <v>1358</v>
      </c>
      <c r="B98" s="817">
        <v>486363.49362999998</v>
      </c>
      <c r="C98" s="817">
        <v>486363.49362999998</v>
      </c>
    </row>
    <row r="99" spans="1:3" s="38" customFormat="1" ht="15.75" customHeight="1">
      <c r="A99" s="66" t="s">
        <v>1359</v>
      </c>
      <c r="B99" s="817">
        <v>0</v>
      </c>
      <c r="C99" s="817">
        <v>0</v>
      </c>
    </row>
    <row r="100" spans="1:3" s="38" customFormat="1" ht="15.75" customHeight="1">
      <c r="A100" s="66" t="s">
        <v>1360</v>
      </c>
      <c r="B100" s="817">
        <v>0</v>
      </c>
      <c r="C100" s="817">
        <v>0</v>
      </c>
    </row>
    <row r="101" spans="1:3" s="353" customFormat="1" ht="15.75" customHeight="1">
      <c r="A101" s="844" t="s">
        <v>1361</v>
      </c>
      <c r="B101" s="817">
        <v>0</v>
      </c>
      <c r="C101" s="817">
        <v>0</v>
      </c>
    </row>
    <row r="102" spans="1:3" s="38" customFormat="1" ht="15.75" customHeight="1">
      <c r="A102" s="66" t="s">
        <v>1365</v>
      </c>
      <c r="B102" s="817">
        <v>76550.559439999997</v>
      </c>
      <c r="C102" s="817">
        <v>76550.559439999997</v>
      </c>
    </row>
    <row r="103" spans="1:3" ht="15.75" customHeight="1" thickBot="1">
      <c r="A103" s="844" t="s">
        <v>1363</v>
      </c>
      <c r="B103" s="820">
        <v>-14506.5738</v>
      </c>
      <c r="C103" s="820">
        <v>-14506.5738</v>
      </c>
    </row>
    <row r="104" spans="1:3" ht="15.75" customHeight="1" thickTop="1" thickBot="1">
      <c r="A104" s="824" t="s">
        <v>90</v>
      </c>
      <c r="B104" s="813">
        <v>3908278.8784699999</v>
      </c>
      <c r="C104" s="813">
        <f>SUM(B104:B104)</f>
        <v>3908278.8784699999</v>
      </c>
    </row>
    <row r="105" spans="1:3" ht="15.75" customHeight="1" thickTop="1" thickBot="1">
      <c r="A105" s="822" t="s">
        <v>743</v>
      </c>
      <c r="B105" s="815">
        <v>2831814.8246500003</v>
      </c>
      <c r="C105" s="813">
        <f>SUM(B105:B105)</f>
        <v>2831814.8246500003</v>
      </c>
    </row>
    <row r="106" spans="1:3" ht="15.75" customHeight="1" thickTop="1">
      <c r="A106" s="66" t="s">
        <v>92</v>
      </c>
      <c r="B106" s="817">
        <v>0</v>
      </c>
      <c r="C106" s="817">
        <f>SUM(B106:B106)</f>
        <v>0</v>
      </c>
    </row>
    <row r="107" spans="1:3" ht="15.75" customHeight="1">
      <c r="A107" s="66" t="s">
        <v>93</v>
      </c>
      <c r="B107" s="817">
        <v>0</v>
      </c>
      <c r="C107" s="817">
        <f t="shared" ref="C107:C164" si="0">SUM(B107:B107)</f>
        <v>0</v>
      </c>
    </row>
    <row r="108" spans="1:3" ht="15.75" customHeight="1">
      <c r="A108" s="66" t="s">
        <v>94</v>
      </c>
      <c r="B108" s="817">
        <v>0</v>
      </c>
      <c r="C108" s="817">
        <f t="shared" si="0"/>
        <v>0</v>
      </c>
    </row>
    <row r="109" spans="1:3" ht="15.75" customHeight="1">
      <c r="A109" s="66" t="s">
        <v>95</v>
      </c>
      <c r="B109" s="817">
        <v>0</v>
      </c>
      <c r="C109" s="817">
        <f t="shared" si="0"/>
        <v>0</v>
      </c>
    </row>
    <row r="110" spans="1:3" ht="15.75" customHeight="1">
      <c r="A110" s="66" t="s">
        <v>96</v>
      </c>
      <c r="B110" s="817">
        <v>0</v>
      </c>
      <c r="C110" s="817">
        <f t="shared" si="0"/>
        <v>0</v>
      </c>
    </row>
    <row r="111" spans="1:3" ht="15.75" customHeight="1">
      <c r="A111" s="823" t="s">
        <v>97</v>
      </c>
      <c r="B111" s="817">
        <v>0</v>
      </c>
      <c r="C111" s="817">
        <f t="shared" si="0"/>
        <v>0</v>
      </c>
    </row>
    <row r="112" spans="1:3" ht="15.75" customHeight="1">
      <c r="A112" s="38" t="s">
        <v>98</v>
      </c>
      <c r="B112" s="817">
        <v>0</v>
      </c>
      <c r="C112" s="817">
        <f t="shared" si="0"/>
        <v>0</v>
      </c>
    </row>
    <row r="113" spans="1:3" ht="15.75" customHeight="1">
      <c r="A113" s="38" t="s">
        <v>99</v>
      </c>
      <c r="B113" s="817">
        <v>0</v>
      </c>
      <c r="C113" s="817">
        <f t="shared" si="0"/>
        <v>0</v>
      </c>
    </row>
    <row r="114" spans="1:3" ht="15.75" customHeight="1">
      <c r="A114" s="38" t="s">
        <v>100</v>
      </c>
      <c r="B114" s="817">
        <v>0</v>
      </c>
      <c r="C114" s="817">
        <f t="shared" si="0"/>
        <v>0</v>
      </c>
    </row>
    <row r="115" spans="1:3" ht="15.75" customHeight="1">
      <c r="A115" s="38" t="s">
        <v>101</v>
      </c>
      <c r="B115" s="817">
        <v>0</v>
      </c>
      <c r="C115" s="817">
        <f t="shared" si="0"/>
        <v>0</v>
      </c>
    </row>
    <row r="116" spans="1:3" ht="15.75" customHeight="1">
      <c r="A116" s="38" t="s">
        <v>102</v>
      </c>
      <c r="B116" s="817">
        <v>0</v>
      </c>
      <c r="C116" s="817">
        <f t="shared" si="0"/>
        <v>0</v>
      </c>
    </row>
    <row r="117" spans="1:3" ht="15.75" customHeight="1">
      <c r="A117" s="38" t="s">
        <v>103</v>
      </c>
      <c r="B117" s="817">
        <v>0</v>
      </c>
      <c r="C117" s="817">
        <f t="shared" si="0"/>
        <v>0</v>
      </c>
    </row>
    <row r="118" spans="1:3" ht="15.75" customHeight="1">
      <c r="A118" s="39" t="s">
        <v>104</v>
      </c>
      <c r="B118" s="817">
        <v>0</v>
      </c>
      <c r="C118" s="817">
        <f t="shared" si="0"/>
        <v>0</v>
      </c>
    </row>
    <row r="119" spans="1:3" ht="15.75" customHeight="1">
      <c r="A119" s="39" t="s">
        <v>105</v>
      </c>
      <c r="B119" s="817">
        <v>0</v>
      </c>
      <c r="C119" s="817">
        <f t="shared" si="0"/>
        <v>0</v>
      </c>
    </row>
    <row r="120" spans="1:3" ht="15.75" customHeight="1">
      <c r="A120" s="66" t="s">
        <v>106</v>
      </c>
      <c r="B120" s="817">
        <v>2750250</v>
      </c>
      <c r="C120" s="817">
        <f t="shared" si="0"/>
        <v>2750250</v>
      </c>
    </row>
    <row r="121" spans="1:3" ht="15.75" customHeight="1" thickBot="1">
      <c r="A121" s="66" t="s">
        <v>107</v>
      </c>
      <c r="B121" s="817">
        <v>81564.82465000001</v>
      </c>
      <c r="C121" s="817">
        <f t="shared" si="0"/>
        <v>81564.82465000001</v>
      </c>
    </row>
    <row r="122" spans="1:3" ht="15.75" customHeight="1" thickTop="1" thickBot="1">
      <c r="A122" s="824" t="s">
        <v>108</v>
      </c>
      <c r="B122" s="813">
        <v>0</v>
      </c>
      <c r="C122" s="813">
        <f t="shared" si="0"/>
        <v>0</v>
      </c>
    </row>
    <row r="123" spans="1:3" ht="15.75" customHeight="1" thickTop="1" thickBot="1">
      <c r="A123" s="822" t="s">
        <v>109</v>
      </c>
      <c r="B123" s="815">
        <v>0</v>
      </c>
      <c r="C123" s="815">
        <f t="shared" si="0"/>
        <v>0</v>
      </c>
    </row>
    <row r="124" spans="1:3" ht="15.75" customHeight="1" thickTop="1">
      <c r="A124" s="66" t="s">
        <v>110</v>
      </c>
      <c r="B124" s="817">
        <v>0</v>
      </c>
      <c r="C124" s="817">
        <f t="shared" si="0"/>
        <v>0</v>
      </c>
    </row>
    <row r="125" spans="1:3" ht="15.75" customHeight="1">
      <c r="A125" s="66" t="s">
        <v>111</v>
      </c>
      <c r="B125" s="817">
        <v>0</v>
      </c>
      <c r="C125" s="817">
        <f t="shared" si="0"/>
        <v>0</v>
      </c>
    </row>
    <row r="126" spans="1:3" ht="15.75" customHeight="1">
      <c r="A126" s="66" t="s">
        <v>112</v>
      </c>
      <c r="B126" s="817">
        <v>0</v>
      </c>
      <c r="C126" s="817">
        <f t="shared" si="0"/>
        <v>0</v>
      </c>
    </row>
    <row r="127" spans="1:3" ht="15.75" customHeight="1">
      <c r="A127" s="66" t="s">
        <v>113</v>
      </c>
      <c r="B127" s="817">
        <v>0</v>
      </c>
      <c r="C127" s="817">
        <f t="shared" si="0"/>
        <v>0</v>
      </c>
    </row>
    <row r="128" spans="1:3" ht="15.75" customHeight="1">
      <c r="A128" s="66" t="s">
        <v>114</v>
      </c>
      <c r="B128" s="817">
        <v>0</v>
      </c>
      <c r="C128" s="817">
        <f t="shared" si="0"/>
        <v>0</v>
      </c>
    </row>
    <row r="129" spans="1:3" ht="15.75" customHeight="1" thickBot="1">
      <c r="A129" s="66" t="s">
        <v>115</v>
      </c>
      <c r="B129" s="817">
        <v>0</v>
      </c>
      <c r="C129" s="817">
        <f t="shared" si="0"/>
        <v>0</v>
      </c>
    </row>
    <row r="130" spans="1:3" ht="15.75" customHeight="1" thickTop="1" thickBot="1">
      <c r="A130" s="822" t="s">
        <v>116</v>
      </c>
      <c r="B130" s="815">
        <v>777158.01869000006</v>
      </c>
      <c r="C130" s="815">
        <f t="shared" si="0"/>
        <v>777158.01869000006</v>
      </c>
    </row>
    <row r="131" spans="1:3" ht="15.75" customHeight="1" thickTop="1">
      <c r="A131" s="66" t="s">
        <v>117</v>
      </c>
      <c r="B131" s="817">
        <v>0</v>
      </c>
      <c r="C131" s="817">
        <f t="shared" si="0"/>
        <v>0</v>
      </c>
    </row>
    <row r="132" spans="1:3" ht="15.75" customHeight="1">
      <c r="A132" s="66" t="s">
        <v>1366</v>
      </c>
      <c r="B132" s="817">
        <v>0</v>
      </c>
      <c r="C132" s="817">
        <f t="shared" si="0"/>
        <v>0</v>
      </c>
    </row>
    <row r="133" spans="1:3" ht="15.75" customHeight="1">
      <c r="A133" s="66" t="s">
        <v>119</v>
      </c>
      <c r="B133" s="817">
        <v>0</v>
      </c>
      <c r="C133" s="817">
        <f t="shared" si="0"/>
        <v>0</v>
      </c>
    </row>
    <row r="134" spans="1:3" ht="15.75" customHeight="1">
      <c r="A134" s="66" t="s">
        <v>1235</v>
      </c>
      <c r="B134" s="817">
        <v>0</v>
      </c>
      <c r="C134" s="817">
        <f t="shared" si="0"/>
        <v>0</v>
      </c>
    </row>
    <row r="135" spans="1:3" ht="15.75" customHeight="1">
      <c r="A135" s="66" t="s">
        <v>120</v>
      </c>
      <c r="B135" s="817">
        <v>127033.36187000001</v>
      </c>
      <c r="C135" s="817">
        <f t="shared" si="0"/>
        <v>127033.36187000001</v>
      </c>
    </row>
    <row r="136" spans="1:3" ht="15.75" customHeight="1">
      <c r="A136" s="66" t="s">
        <v>121</v>
      </c>
      <c r="B136" s="817">
        <v>646962.87869000004</v>
      </c>
      <c r="C136" s="817">
        <f t="shared" si="0"/>
        <v>646962.87869000004</v>
      </c>
    </row>
    <row r="137" spans="1:3" ht="15.75" customHeight="1">
      <c r="A137" s="66" t="s">
        <v>122</v>
      </c>
      <c r="B137" s="817">
        <v>0</v>
      </c>
      <c r="C137" s="817">
        <f t="shared" si="0"/>
        <v>0</v>
      </c>
    </row>
    <row r="138" spans="1:3" ht="15.75" customHeight="1" thickBot="1">
      <c r="A138" s="66" t="s">
        <v>123</v>
      </c>
      <c r="B138" s="817">
        <v>3161.7781299999997</v>
      </c>
      <c r="C138" s="817">
        <f t="shared" si="0"/>
        <v>3161.7781299999997</v>
      </c>
    </row>
    <row r="139" spans="1:3" ht="15.75" customHeight="1" thickTop="1" thickBot="1">
      <c r="A139" s="822" t="s">
        <v>124</v>
      </c>
      <c r="B139" s="815">
        <v>24355.693960000001</v>
      </c>
      <c r="C139" s="815">
        <f t="shared" si="0"/>
        <v>24355.693960000001</v>
      </c>
    </row>
    <row r="140" spans="1:3" ht="15.75" customHeight="1" thickTop="1">
      <c r="A140" s="66" t="s">
        <v>58</v>
      </c>
      <c r="B140" s="817">
        <v>0</v>
      </c>
      <c r="C140" s="817">
        <f t="shared" si="0"/>
        <v>0</v>
      </c>
    </row>
    <row r="141" spans="1:3" ht="15.75" customHeight="1">
      <c r="A141" s="66" t="s">
        <v>60</v>
      </c>
      <c r="B141" s="817">
        <v>7046.4137599999995</v>
      </c>
      <c r="C141" s="817">
        <f t="shared" si="0"/>
        <v>7046.4137599999995</v>
      </c>
    </row>
    <row r="142" spans="1:3" ht="15.75" customHeight="1">
      <c r="A142" s="66" t="s">
        <v>125</v>
      </c>
      <c r="B142" s="817">
        <v>17309.280200000001</v>
      </c>
      <c r="C142" s="817">
        <f t="shared" si="0"/>
        <v>17309.280200000001</v>
      </c>
    </row>
    <row r="143" spans="1:3" ht="15.75" customHeight="1">
      <c r="A143" s="66" t="s">
        <v>87</v>
      </c>
      <c r="B143" s="817">
        <v>0</v>
      </c>
      <c r="C143" s="817">
        <f t="shared" si="0"/>
        <v>0</v>
      </c>
    </row>
    <row r="144" spans="1:3" ht="15.75" customHeight="1" thickBot="1">
      <c r="A144" s="66" t="s">
        <v>126</v>
      </c>
      <c r="B144" s="817">
        <v>0</v>
      </c>
      <c r="C144" s="817">
        <f t="shared" si="0"/>
        <v>0</v>
      </c>
    </row>
    <row r="145" spans="1:3" ht="15.75" customHeight="1" thickTop="1" thickBot="1">
      <c r="A145" s="822" t="s">
        <v>127</v>
      </c>
      <c r="B145" s="815">
        <v>13748.231169999999</v>
      </c>
      <c r="C145" s="815">
        <f t="shared" si="0"/>
        <v>13748.231169999999</v>
      </c>
    </row>
    <row r="146" spans="1:3" ht="15.75" customHeight="1" thickTop="1">
      <c r="A146" s="66" t="s">
        <v>128</v>
      </c>
      <c r="B146" s="817">
        <v>0</v>
      </c>
      <c r="C146" s="817">
        <f t="shared" si="0"/>
        <v>0</v>
      </c>
    </row>
    <row r="147" spans="1:3" ht="15.75" customHeight="1">
      <c r="A147" s="66" t="s">
        <v>129</v>
      </c>
      <c r="B147" s="817">
        <v>0</v>
      </c>
      <c r="C147" s="817">
        <f t="shared" si="0"/>
        <v>0</v>
      </c>
    </row>
    <row r="148" spans="1:3" ht="15.75" customHeight="1">
      <c r="A148" s="66" t="s">
        <v>130</v>
      </c>
      <c r="B148" s="817">
        <v>4817.6170899999997</v>
      </c>
      <c r="C148" s="817">
        <f t="shared" si="0"/>
        <v>4817.6170899999997</v>
      </c>
    </row>
    <row r="149" spans="1:3" ht="15.75" customHeight="1">
      <c r="A149" s="66" t="s">
        <v>131</v>
      </c>
      <c r="B149" s="817">
        <v>8930.6140799999994</v>
      </c>
      <c r="C149" s="817">
        <f t="shared" si="0"/>
        <v>8930.6140799999994</v>
      </c>
    </row>
    <row r="150" spans="1:3" ht="15.75" customHeight="1" thickBot="1">
      <c r="A150" s="66" t="s">
        <v>132</v>
      </c>
      <c r="B150" s="817">
        <v>0</v>
      </c>
      <c r="C150" s="817">
        <f t="shared" si="0"/>
        <v>0</v>
      </c>
    </row>
    <row r="151" spans="1:3" ht="15.75" customHeight="1" thickTop="1" thickBot="1">
      <c r="A151" s="822" t="s">
        <v>133</v>
      </c>
      <c r="B151" s="815">
        <v>261202.11</v>
      </c>
      <c r="C151" s="815">
        <f t="shared" si="0"/>
        <v>261202.11</v>
      </c>
    </row>
    <row r="152" spans="1:3" ht="15.75" customHeight="1" thickTop="1">
      <c r="A152" s="66" t="s">
        <v>134</v>
      </c>
      <c r="B152" s="817">
        <v>255000</v>
      </c>
      <c r="C152" s="817">
        <f t="shared" si="0"/>
        <v>255000</v>
      </c>
    </row>
    <row r="153" spans="1:3" ht="15.75" customHeight="1">
      <c r="A153" s="66" t="s">
        <v>135</v>
      </c>
      <c r="B153" s="817">
        <v>0</v>
      </c>
      <c r="C153" s="817">
        <f t="shared" si="0"/>
        <v>0</v>
      </c>
    </row>
    <row r="154" spans="1:3" ht="15.75" customHeight="1">
      <c r="A154" s="66" t="s">
        <v>136</v>
      </c>
      <c r="B154" s="817">
        <v>0</v>
      </c>
      <c r="C154" s="817">
        <f t="shared" si="0"/>
        <v>0</v>
      </c>
    </row>
    <row r="155" spans="1:3" ht="15.75" customHeight="1" thickBot="1">
      <c r="A155" s="66" t="s">
        <v>137</v>
      </c>
      <c r="B155" s="817">
        <v>6202.11</v>
      </c>
      <c r="C155" s="817">
        <f t="shared" si="0"/>
        <v>6202.11</v>
      </c>
    </row>
    <row r="156" spans="1:3" ht="15.75" customHeight="1" thickTop="1" thickBot="1">
      <c r="A156" s="822" t="s">
        <v>138</v>
      </c>
      <c r="B156" s="815">
        <v>0</v>
      </c>
      <c r="C156" s="815">
        <f t="shared" si="0"/>
        <v>0</v>
      </c>
    </row>
    <row r="157" spans="1:3" ht="15.75" customHeight="1" thickTop="1">
      <c r="A157" s="66" t="s">
        <v>139</v>
      </c>
      <c r="B157" s="817">
        <v>0</v>
      </c>
      <c r="C157" s="817">
        <f t="shared" si="0"/>
        <v>0</v>
      </c>
    </row>
    <row r="158" spans="1:3" ht="15.75" customHeight="1">
      <c r="A158" s="66" t="s">
        <v>140</v>
      </c>
      <c r="B158" s="817">
        <v>0</v>
      </c>
      <c r="C158" s="817">
        <f t="shared" si="0"/>
        <v>0</v>
      </c>
    </row>
    <row r="159" spans="1:3" ht="15.75" customHeight="1">
      <c r="A159" s="66" t="s">
        <v>141</v>
      </c>
      <c r="B159" s="817">
        <v>0</v>
      </c>
      <c r="C159" s="817">
        <f t="shared" si="0"/>
        <v>0</v>
      </c>
    </row>
    <row r="160" spans="1:3" ht="15.75" customHeight="1">
      <c r="A160" s="66" t="s">
        <v>142</v>
      </c>
      <c r="B160" s="817">
        <v>0</v>
      </c>
      <c r="C160" s="817">
        <f t="shared" si="0"/>
        <v>0</v>
      </c>
    </row>
    <row r="161" spans="1:3" ht="15.75" customHeight="1">
      <c r="A161" s="66" t="s">
        <v>143</v>
      </c>
      <c r="B161" s="817">
        <v>0</v>
      </c>
      <c r="C161" s="817">
        <f t="shared" si="0"/>
        <v>0</v>
      </c>
    </row>
    <row r="162" spans="1:3" ht="15.75" customHeight="1">
      <c r="A162" s="66" t="s">
        <v>144</v>
      </c>
      <c r="B162" s="817">
        <v>0</v>
      </c>
      <c r="C162" s="817">
        <f t="shared" si="0"/>
        <v>0</v>
      </c>
    </row>
    <row r="163" spans="1:3" ht="15.75" customHeight="1">
      <c r="A163" s="66" t="s">
        <v>145</v>
      </c>
      <c r="B163" s="817">
        <v>0</v>
      </c>
      <c r="C163" s="817">
        <f t="shared" si="0"/>
        <v>0</v>
      </c>
    </row>
    <row r="164" spans="1:3" ht="15.75" customHeight="1" thickBot="1">
      <c r="A164" s="66" t="s">
        <v>146</v>
      </c>
      <c r="B164" s="817">
        <v>0</v>
      </c>
      <c r="C164" s="817">
        <f t="shared" si="0"/>
        <v>0</v>
      </c>
    </row>
    <row r="165" spans="1:3" ht="15.75" customHeight="1" thickTop="1" thickBot="1">
      <c r="A165" s="822" t="s">
        <v>147</v>
      </c>
      <c r="B165" s="815">
        <v>576272.42686000001</v>
      </c>
      <c r="C165" s="815">
        <f>SUM(B165:B165)</f>
        <v>576272.42686000001</v>
      </c>
    </row>
    <row r="166" spans="1:3" ht="15.75" customHeight="1" thickTop="1">
      <c r="A166" s="826" t="s">
        <v>148</v>
      </c>
      <c r="B166" s="820">
        <v>442851.5</v>
      </c>
      <c r="C166" s="817">
        <f t="shared" ref="C166:C229" si="1">SUM(B166:B166)</f>
        <v>442851.5</v>
      </c>
    </row>
    <row r="167" spans="1:3" ht="15.75" customHeight="1">
      <c r="A167" s="66" t="s">
        <v>149</v>
      </c>
      <c r="B167" s="820">
        <v>442851.5</v>
      </c>
      <c r="C167" s="817">
        <f t="shared" si="1"/>
        <v>442851.5</v>
      </c>
    </row>
    <row r="168" spans="1:3" ht="15.75" customHeight="1">
      <c r="A168" s="66" t="s">
        <v>150</v>
      </c>
      <c r="B168" s="820">
        <v>0</v>
      </c>
      <c r="C168" s="817">
        <f t="shared" si="1"/>
        <v>0</v>
      </c>
    </row>
    <row r="169" spans="1:3" ht="15.75" customHeight="1">
      <c r="A169" s="66" t="s">
        <v>151</v>
      </c>
      <c r="B169" s="820">
        <v>0</v>
      </c>
      <c r="C169" s="817">
        <f t="shared" si="1"/>
        <v>0</v>
      </c>
    </row>
    <row r="170" spans="1:3" ht="15.75" customHeight="1">
      <c r="A170" s="826" t="s">
        <v>152</v>
      </c>
      <c r="B170" s="820">
        <v>0</v>
      </c>
      <c r="C170" s="817">
        <f t="shared" si="1"/>
        <v>0</v>
      </c>
    </row>
    <row r="171" spans="1:3" ht="15.75" customHeight="1">
      <c r="A171" s="66" t="s">
        <v>153</v>
      </c>
      <c r="B171" s="820">
        <v>0</v>
      </c>
      <c r="C171" s="817">
        <f t="shared" si="1"/>
        <v>0</v>
      </c>
    </row>
    <row r="172" spans="1:3" ht="15.75" customHeight="1">
      <c r="A172" s="66" t="s">
        <v>154</v>
      </c>
      <c r="B172" s="820">
        <v>0</v>
      </c>
      <c r="C172" s="817">
        <f t="shared" si="1"/>
        <v>0</v>
      </c>
    </row>
    <row r="173" spans="1:3" ht="15.75" customHeight="1">
      <c r="A173" s="66" t="s">
        <v>155</v>
      </c>
      <c r="B173" s="820">
        <v>0</v>
      </c>
      <c r="C173" s="817">
        <f t="shared" si="1"/>
        <v>0</v>
      </c>
    </row>
    <row r="174" spans="1:3" ht="15.75" customHeight="1">
      <c r="A174" s="826" t="s">
        <v>156</v>
      </c>
      <c r="B174" s="820">
        <v>0</v>
      </c>
      <c r="C174" s="817">
        <f t="shared" si="1"/>
        <v>0</v>
      </c>
    </row>
    <row r="175" spans="1:3" ht="15.75" customHeight="1">
      <c r="A175" s="66" t="s">
        <v>157</v>
      </c>
      <c r="B175" s="820">
        <v>0</v>
      </c>
      <c r="C175" s="817">
        <f t="shared" si="1"/>
        <v>0</v>
      </c>
    </row>
    <row r="176" spans="1:3" ht="15.75" customHeight="1">
      <c r="A176" s="66" t="s">
        <v>158</v>
      </c>
      <c r="B176" s="820">
        <v>0</v>
      </c>
      <c r="C176" s="817">
        <f t="shared" si="1"/>
        <v>0</v>
      </c>
    </row>
    <row r="177" spans="1:3" ht="15.75" customHeight="1">
      <c r="A177" s="66" t="s">
        <v>159</v>
      </c>
      <c r="B177" s="820">
        <v>0</v>
      </c>
      <c r="C177" s="817">
        <f t="shared" si="1"/>
        <v>0</v>
      </c>
    </row>
    <row r="178" spans="1:3" ht="15.75" customHeight="1">
      <c r="A178" s="826" t="s">
        <v>160</v>
      </c>
      <c r="B178" s="820">
        <v>122027.69667</v>
      </c>
      <c r="C178" s="817">
        <f t="shared" si="1"/>
        <v>122027.69667</v>
      </c>
    </row>
    <row r="179" spans="1:3" ht="15.75" customHeight="1">
      <c r="A179" s="66" t="s">
        <v>161</v>
      </c>
      <c r="B179" s="820">
        <v>47352.874649999998</v>
      </c>
      <c r="C179" s="817">
        <f t="shared" si="1"/>
        <v>47352.874649999998</v>
      </c>
    </row>
    <row r="180" spans="1:3" ht="15.75" customHeight="1">
      <c r="A180" s="66" t="s">
        <v>162</v>
      </c>
      <c r="B180" s="820">
        <v>47494.563020000001</v>
      </c>
      <c r="C180" s="817">
        <f t="shared" si="1"/>
        <v>47494.563020000001</v>
      </c>
    </row>
    <row r="181" spans="1:3" ht="15.75" customHeight="1">
      <c r="A181" s="66" t="s">
        <v>163</v>
      </c>
      <c r="B181" s="820">
        <v>27180.258999999998</v>
      </c>
      <c r="C181" s="817">
        <f t="shared" si="1"/>
        <v>27180.258999999998</v>
      </c>
    </row>
    <row r="182" spans="1:3" ht="15.75" customHeight="1">
      <c r="A182" s="826" t="s">
        <v>164</v>
      </c>
      <c r="B182" s="820">
        <v>11393.23019</v>
      </c>
      <c r="C182" s="817">
        <f t="shared" si="1"/>
        <v>11393.23019</v>
      </c>
    </row>
    <row r="183" spans="1:3" ht="15.75" customHeight="1">
      <c r="A183" s="66" t="s">
        <v>165</v>
      </c>
      <c r="B183" s="820">
        <v>0.66076999999999997</v>
      </c>
      <c r="C183" s="817">
        <f t="shared" si="1"/>
        <v>0.66076999999999997</v>
      </c>
    </row>
    <row r="184" spans="1:3" ht="15.75" customHeight="1" thickBot="1">
      <c r="A184" s="845" t="s">
        <v>166</v>
      </c>
      <c r="B184" s="1009">
        <v>11392.56942</v>
      </c>
      <c r="C184" s="817">
        <f t="shared" si="1"/>
        <v>11392.56942</v>
      </c>
    </row>
    <row r="185" spans="1:3" ht="15.75" customHeight="1" thickTop="1" thickBot="1">
      <c r="A185" s="821" t="s">
        <v>167</v>
      </c>
      <c r="B185" s="813">
        <v>4484551.3053299999</v>
      </c>
      <c r="C185" s="813">
        <f t="shared" si="1"/>
        <v>4484551.3053299999</v>
      </c>
    </row>
    <row r="186" spans="1:3" ht="15.75" customHeight="1" thickTop="1" thickBot="1">
      <c r="A186" s="822" t="s">
        <v>168</v>
      </c>
      <c r="B186" s="815">
        <v>0</v>
      </c>
      <c r="C186" s="815">
        <f t="shared" si="1"/>
        <v>0</v>
      </c>
    </row>
    <row r="187" spans="1:3" ht="15.75" customHeight="1" thickTop="1">
      <c r="A187" s="826" t="s">
        <v>169</v>
      </c>
      <c r="B187" s="820">
        <v>0</v>
      </c>
      <c r="C187" s="817">
        <f t="shared" si="1"/>
        <v>0</v>
      </c>
    </row>
    <row r="188" spans="1:3" ht="15.75" customHeight="1">
      <c r="A188" s="66" t="s">
        <v>170</v>
      </c>
      <c r="B188" s="820">
        <v>0</v>
      </c>
      <c r="C188" s="817">
        <f t="shared" si="1"/>
        <v>0</v>
      </c>
    </row>
    <row r="189" spans="1:3" ht="15.75" customHeight="1">
      <c r="A189" s="66" t="s">
        <v>171</v>
      </c>
      <c r="B189" s="820">
        <v>0</v>
      </c>
      <c r="C189" s="817">
        <f t="shared" si="1"/>
        <v>0</v>
      </c>
    </row>
    <row r="190" spans="1:3" ht="15.75" customHeight="1">
      <c r="A190" s="66" t="s">
        <v>172</v>
      </c>
      <c r="B190" s="820">
        <v>0</v>
      </c>
      <c r="C190" s="817">
        <f t="shared" si="1"/>
        <v>0</v>
      </c>
    </row>
    <row r="191" spans="1:3" ht="15.75" customHeight="1">
      <c r="A191" s="66" t="s">
        <v>173</v>
      </c>
      <c r="B191" s="820">
        <v>0</v>
      </c>
      <c r="C191" s="817">
        <f t="shared" si="1"/>
        <v>0</v>
      </c>
    </row>
    <row r="192" spans="1:3" ht="15.75" customHeight="1">
      <c r="A192" s="66" t="s">
        <v>174</v>
      </c>
      <c r="B192" s="820">
        <v>0</v>
      </c>
      <c r="C192" s="817">
        <f t="shared" si="1"/>
        <v>0</v>
      </c>
    </row>
    <row r="193" spans="1:3" ht="15.75" customHeight="1">
      <c r="A193" s="826" t="s">
        <v>175</v>
      </c>
      <c r="B193" s="820">
        <v>0</v>
      </c>
      <c r="C193" s="817">
        <f t="shared" si="1"/>
        <v>0</v>
      </c>
    </row>
    <row r="194" spans="1:3" ht="15.75" customHeight="1">
      <c r="A194" s="66" t="s">
        <v>176</v>
      </c>
      <c r="B194" s="820">
        <v>0</v>
      </c>
      <c r="C194" s="817">
        <f t="shared" si="1"/>
        <v>0</v>
      </c>
    </row>
    <row r="195" spans="1:3" ht="15.75" customHeight="1">
      <c r="A195" s="66" t="s">
        <v>177</v>
      </c>
      <c r="B195" s="820">
        <v>0</v>
      </c>
      <c r="C195" s="817">
        <f t="shared" si="1"/>
        <v>0</v>
      </c>
    </row>
    <row r="196" spans="1:3" ht="15.75" customHeight="1">
      <c r="A196" s="66" t="s">
        <v>178</v>
      </c>
      <c r="B196" s="820">
        <v>0</v>
      </c>
      <c r="C196" s="817">
        <f t="shared" si="1"/>
        <v>0</v>
      </c>
    </row>
    <row r="197" spans="1:3" ht="15.75" customHeight="1">
      <c r="A197" s="66" t="s">
        <v>179</v>
      </c>
      <c r="B197" s="820">
        <v>0</v>
      </c>
      <c r="C197" s="817">
        <f t="shared" si="1"/>
        <v>0</v>
      </c>
    </row>
    <row r="198" spans="1:3" ht="15.75" customHeight="1">
      <c r="A198" s="66" t="s">
        <v>180</v>
      </c>
      <c r="B198" s="820">
        <v>0</v>
      </c>
      <c r="C198" s="817">
        <f t="shared" si="1"/>
        <v>0</v>
      </c>
    </row>
    <row r="199" spans="1:3" ht="15.75" customHeight="1">
      <c r="A199" s="826" t="s">
        <v>181</v>
      </c>
      <c r="B199" s="820">
        <v>0</v>
      </c>
      <c r="C199" s="817">
        <f t="shared" si="1"/>
        <v>0</v>
      </c>
    </row>
    <row r="200" spans="1:3" ht="15.75" customHeight="1">
      <c r="A200" s="826" t="s">
        <v>182</v>
      </c>
      <c r="B200" s="820">
        <v>0</v>
      </c>
      <c r="C200" s="817">
        <f t="shared" si="1"/>
        <v>0</v>
      </c>
    </row>
    <row r="201" spans="1:3" ht="15.75" customHeight="1">
      <c r="A201" s="66" t="s">
        <v>183</v>
      </c>
      <c r="B201" s="820">
        <v>0</v>
      </c>
      <c r="C201" s="817">
        <f t="shared" si="1"/>
        <v>0</v>
      </c>
    </row>
    <row r="202" spans="1:3" ht="15.75" customHeight="1">
      <c r="A202" s="66" t="s">
        <v>184</v>
      </c>
      <c r="B202" s="820">
        <v>0</v>
      </c>
      <c r="C202" s="817">
        <f t="shared" si="1"/>
        <v>0</v>
      </c>
    </row>
    <row r="203" spans="1:3" ht="15.75" customHeight="1">
      <c r="A203" s="66" t="s">
        <v>185</v>
      </c>
      <c r="B203" s="820">
        <v>0</v>
      </c>
      <c r="C203" s="817">
        <f t="shared" si="1"/>
        <v>0</v>
      </c>
    </row>
    <row r="204" spans="1:3" ht="15.75" customHeight="1">
      <c r="A204" s="66" t="s">
        <v>186</v>
      </c>
      <c r="B204" s="820">
        <v>0</v>
      </c>
      <c r="C204" s="817">
        <f t="shared" si="1"/>
        <v>0</v>
      </c>
    </row>
    <row r="205" spans="1:3" ht="15.75" customHeight="1" thickBot="1">
      <c r="A205" s="826" t="s">
        <v>187</v>
      </c>
      <c r="B205" s="820">
        <v>0</v>
      </c>
      <c r="C205" s="817">
        <f t="shared" si="1"/>
        <v>0</v>
      </c>
    </row>
    <row r="206" spans="1:3" ht="15.75" customHeight="1" thickTop="1" thickBot="1">
      <c r="A206" s="822" t="s">
        <v>188</v>
      </c>
      <c r="B206" s="815">
        <v>16630853.455540001</v>
      </c>
      <c r="C206" s="815">
        <f t="shared" si="1"/>
        <v>16630853.455540001</v>
      </c>
    </row>
    <row r="207" spans="1:3" ht="15.75" customHeight="1" thickTop="1">
      <c r="A207" s="826" t="s">
        <v>189</v>
      </c>
      <c r="B207" s="820">
        <v>0</v>
      </c>
      <c r="C207" s="817">
        <f t="shared" si="1"/>
        <v>0</v>
      </c>
    </row>
    <row r="208" spans="1:3" ht="15.75" customHeight="1">
      <c r="A208" s="66" t="s">
        <v>190</v>
      </c>
      <c r="B208" s="820">
        <v>0</v>
      </c>
      <c r="C208" s="817">
        <f t="shared" si="1"/>
        <v>0</v>
      </c>
    </row>
    <row r="209" spans="1:3" ht="15.75" customHeight="1">
      <c r="A209" s="66" t="s">
        <v>191</v>
      </c>
      <c r="B209" s="820">
        <v>0</v>
      </c>
      <c r="C209" s="817">
        <f t="shared" si="1"/>
        <v>0</v>
      </c>
    </row>
    <row r="210" spans="1:3" ht="15.75" customHeight="1">
      <c r="A210" s="66" t="s">
        <v>192</v>
      </c>
      <c r="B210" s="820">
        <v>0</v>
      </c>
      <c r="C210" s="817">
        <f t="shared" si="1"/>
        <v>0</v>
      </c>
    </row>
    <row r="211" spans="1:3" ht="15.75" customHeight="1">
      <c r="A211" s="826" t="s">
        <v>193</v>
      </c>
      <c r="B211" s="820">
        <v>0</v>
      </c>
      <c r="C211" s="817">
        <f t="shared" si="1"/>
        <v>0</v>
      </c>
    </row>
    <row r="212" spans="1:3" ht="15.75" customHeight="1">
      <c r="A212" s="823" t="s">
        <v>194</v>
      </c>
      <c r="B212" s="820">
        <v>0</v>
      </c>
      <c r="C212" s="817">
        <f t="shared" si="1"/>
        <v>0</v>
      </c>
    </row>
    <row r="213" spans="1:3" ht="15.75" customHeight="1">
      <c r="A213" s="66" t="s">
        <v>195</v>
      </c>
      <c r="B213" s="820">
        <v>0</v>
      </c>
      <c r="C213" s="817">
        <f t="shared" si="1"/>
        <v>0</v>
      </c>
    </row>
    <row r="214" spans="1:3" ht="15.75" customHeight="1">
      <c r="A214" s="66" t="s">
        <v>196</v>
      </c>
      <c r="B214" s="820">
        <v>0</v>
      </c>
      <c r="C214" s="817">
        <f t="shared" si="1"/>
        <v>0</v>
      </c>
    </row>
    <row r="215" spans="1:3" ht="15.75" customHeight="1">
      <c r="A215" s="66" t="s">
        <v>1279</v>
      </c>
      <c r="B215" s="820">
        <v>0</v>
      </c>
      <c r="C215" s="817">
        <f t="shared" si="1"/>
        <v>0</v>
      </c>
    </row>
    <row r="216" spans="1:3" ht="15.75" customHeight="1">
      <c r="A216" s="66" t="s">
        <v>197</v>
      </c>
      <c r="B216" s="820">
        <v>0</v>
      </c>
      <c r="C216" s="817">
        <f t="shared" si="1"/>
        <v>0</v>
      </c>
    </row>
    <row r="217" spans="1:3" ht="15.75" customHeight="1">
      <c r="A217" s="826" t="s">
        <v>198</v>
      </c>
      <c r="B217" s="820">
        <v>0</v>
      </c>
      <c r="C217" s="817">
        <f t="shared" si="1"/>
        <v>0</v>
      </c>
    </row>
    <row r="218" spans="1:3" ht="15.75" customHeight="1">
      <c r="A218" s="66" t="s">
        <v>199</v>
      </c>
      <c r="B218" s="820">
        <v>0</v>
      </c>
      <c r="C218" s="817">
        <f t="shared" si="1"/>
        <v>0</v>
      </c>
    </row>
    <row r="219" spans="1:3" ht="15.75" customHeight="1">
      <c r="A219" s="66" t="s">
        <v>200</v>
      </c>
      <c r="B219" s="820">
        <v>0</v>
      </c>
      <c r="C219" s="817">
        <f t="shared" si="1"/>
        <v>0</v>
      </c>
    </row>
    <row r="220" spans="1:3" ht="15.75" customHeight="1">
      <c r="A220" s="826" t="s">
        <v>201</v>
      </c>
      <c r="B220" s="820">
        <v>0</v>
      </c>
      <c r="C220" s="817">
        <f t="shared" si="1"/>
        <v>0</v>
      </c>
    </row>
    <row r="221" spans="1:3" ht="15.75" customHeight="1">
      <c r="A221" s="66" t="s">
        <v>202</v>
      </c>
      <c r="B221" s="820">
        <v>0</v>
      </c>
      <c r="C221" s="817">
        <f t="shared" si="1"/>
        <v>0</v>
      </c>
    </row>
    <row r="222" spans="1:3" ht="15.75" customHeight="1">
      <c r="A222" s="66" t="s">
        <v>203</v>
      </c>
      <c r="B222" s="820">
        <v>0</v>
      </c>
      <c r="C222" s="817">
        <f t="shared" si="1"/>
        <v>0</v>
      </c>
    </row>
    <row r="223" spans="1:3" ht="15.75" customHeight="1">
      <c r="A223" s="826" t="s">
        <v>204</v>
      </c>
      <c r="B223" s="820">
        <v>1188685.98324</v>
      </c>
      <c r="C223" s="817">
        <f t="shared" si="1"/>
        <v>1188685.98324</v>
      </c>
    </row>
    <row r="224" spans="1:3" ht="15.75" customHeight="1">
      <c r="A224" s="66" t="s">
        <v>205</v>
      </c>
      <c r="B224" s="820">
        <v>572517.46810000006</v>
      </c>
      <c r="C224" s="817">
        <f t="shared" si="1"/>
        <v>572517.46810000006</v>
      </c>
    </row>
    <row r="225" spans="1:3" ht="15.75" customHeight="1">
      <c r="A225" s="66" t="s">
        <v>206</v>
      </c>
      <c r="B225" s="820">
        <v>0</v>
      </c>
      <c r="C225" s="817">
        <f t="shared" si="1"/>
        <v>0</v>
      </c>
    </row>
    <row r="226" spans="1:3" ht="15.75" customHeight="1">
      <c r="A226" s="66" t="s">
        <v>207</v>
      </c>
      <c r="B226" s="820">
        <v>100953.97448</v>
      </c>
      <c r="C226" s="817">
        <f t="shared" si="1"/>
        <v>100953.97448</v>
      </c>
    </row>
    <row r="227" spans="1:3" ht="15.75" customHeight="1">
      <c r="A227" s="66" t="s">
        <v>208</v>
      </c>
      <c r="B227" s="820">
        <v>874.65</v>
      </c>
      <c r="C227" s="817">
        <f t="shared" si="1"/>
        <v>874.65</v>
      </c>
    </row>
    <row r="228" spans="1:3" ht="15.75" customHeight="1">
      <c r="A228" s="66" t="s">
        <v>209</v>
      </c>
      <c r="B228" s="820">
        <v>0</v>
      </c>
      <c r="C228" s="817">
        <f t="shared" si="1"/>
        <v>0</v>
      </c>
    </row>
    <row r="229" spans="1:3" ht="15.75" customHeight="1">
      <c r="A229" s="66" t="s">
        <v>210</v>
      </c>
      <c r="B229" s="820">
        <v>1.0000000000000001E-5</v>
      </c>
      <c r="C229" s="817">
        <f t="shared" si="1"/>
        <v>1.0000000000000001E-5</v>
      </c>
    </row>
    <row r="230" spans="1:3" ht="15.75" customHeight="1">
      <c r="A230" s="66" t="s">
        <v>211</v>
      </c>
      <c r="B230" s="820">
        <v>0</v>
      </c>
      <c r="C230" s="817">
        <f t="shared" ref="C230:C248" si="2">SUM(B230:B230)</f>
        <v>0</v>
      </c>
    </row>
    <row r="231" spans="1:3" ht="15.75" customHeight="1">
      <c r="A231" s="66" t="s">
        <v>212</v>
      </c>
      <c r="B231" s="820">
        <v>0</v>
      </c>
      <c r="C231" s="817">
        <f t="shared" si="2"/>
        <v>0</v>
      </c>
    </row>
    <row r="232" spans="1:3" ht="15.75" customHeight="1">
      <c r="A232" s="66" t="s">
        <v>213</v>
      </c>
      <c r="B232" s="820">
        <v>514339.89064999996</v>
      </c>
      <c r="C232" s="817">
        <f t="shared" si="2"/>
        <v>514339.89064999996</v>
      </c>
    </row>
    <row r="233" spans="1:3" ht="15.75" customHeight="1">
      <c r="A233" s="826" t="s">
        <v>214</v>
      </c>
      <c r="B233" s="820">
        <v>4045561.4135199999</v>
      </c>
      <c r="C233" s="817">
        <f t="shared" si="2"/>
        <v>4045561.4135199999</v>
      </c>
    </row>
    <row r="234" spans="1:3" ht="15.75" customHeight="1">
      <c r="A234" s="66" t="s">
        <v>215</v>
      </c>
      <c r="B234" s="820">
        <v>50965.128880000004</v>
      </c>
      <c r="C234" s="817">
        <f t="shared" si="2"/>
        <v>50965.128880000004</v>
      </c>
    </row>
    <row r="235" spans="1:3" ht="15.75" customHeight="1">
      <c r="A235" s="66" t="s">
        <v>216</v>
      </c>
      <c r="B235" s="820">
        <v>75.459999999999994</v>
      </c>
      <c r="C235" s="817">
        <f t="shared" si="2"/>
        <v>75.459999999999994</v>
      </c>
    </row>
    <row r="236" spans="1:3" ht="15.75" customHeight="1">
      <c r="A236" s="66" t="s">
        <v>217</v>
      </c>
      <c r="B236" s="820">
        <v>4680.0595599999997</v>
      </c>
      <c r="C236" s="817">
        <f t="shared" si="2"/>
        <v>4680.0595599999997</v>
      </c>
    </row>
    <row r="237" spans="1:3" ht="15.75" customHeight="1">
      <c r="A237" s="66" t="s">
        <v>218</v>
      </c>
      <c r="B237" s="820">
        <v>1172.10124</v>
      </c>
      <c r="C237" s="817">
        <f t="shared" si="2"/>
        <v>1172.10124</v>
      </c>
    </row>
    <row r="238" spans="1:3" ht="15.75" customHeight="1">
      <c r="A238" s="66" t="s">
        <v>219</v>
      </c>
      <c r="B238" s="820">
        <v>0</v>
      </c>
      <c r="C238" s="817">
        <f t="shared" si="2"/>
        <v>0</v>
      </c>
    </row>
    <row r="239" spans="1:3" ht="15.75" customHeight="1">
      <c r="A239" s="66" t="s">
        <v>220</v>
      </c>
      <c r="B239" s="820">
        <v>3988668.6638400001</v>
      </c>
      <c r="C239" s="817">
        <f t="shared" si="2"/>
        <v>3988668.6638400001</v>
      </c>
    </row>
    <row r="240" spans="1:3" ht="15.75" customHeight="1">
      <c r="A240" s="66" t="s">
        <v>221</v>
      </c>
      <c r="B240" s="820">
        <v>0</v>
      </c>
      <c r="C240" s="817">
        <f t="shared" si="2"/>
        <v>0</v>
      </c>
    </row>
    <row r="241" spans="1:3" ht="15.75" customHeight="1">
      <c r="A241" s="826" t="s">
        <v>1263</v>
      </c>
      <c r="B241" s="820">
        <v>819711.72145000007</v>
      </c>
      <c r="C241" s="817">
        <f t="shared" si="2"/>
        <v>819711.72145000007</v>
      </c>
    </row>
    <row r="242" spans="1:3" ht="15.75" customHeight="1">
      <c r="A242" s="66" t="s">
        <v>1264</v>
      </c>
      <c r="B242" s="820">
        <v>806644.75251000002</v>
      </c>
      <c r="C242" s="817">
        <f t="shared" si="2"/>
        <v>806644.75251000002</v>
      </c>
    </row>
    <row r="243" spans="1:3" ht="15.75" customHeight="1">
      <c r="A243" s="66" t="s">
        <v>1265</v>
      </c>
      <c r="B243" s="820">
        <v>13066.968939999999</v>
      </c>
      <c r="C243" s="817">
        <f t="shared" si="2"/>
        <v>13066.968939999999</v>
      </c>
    </row>
    <row r="244" spans="1:3" ht="15.75" customHeight="1">
      <c r="A244" s="826" t="s">
        <v>1266</v>
      </c>
      <c r="B244" s="820">
        <v>10576894.33733</v>
      </c>
      <c r="C244" s="817">
        <f t="shared" si="2"/>
        <v>10576894.33733</v>
      </c>
    </row>
    <row r="245" spans="1:3" ht="15.75" customHeight="1">
      <c r="A245" s="66" t="s">
        <v>1264</v>
      </c>
      <c r="B245" s="820">
        <v>10092942.664729999</v>
      </c>
      <c r="C245" s="817">
        <f t="shared" si="2"/>
        <v>10092942.664729999</v>
      </c>
    </row>
    <row r="246" spans="1:3" ht="15.75" customHeight="1">
      <c r="A246" s="66" t="s">
        <v>1265</v>
      </c>
      <c r="B246" s="820">
        <v>483951.67260000005</v>
      </c>
      <c r="C246" s="817">
        <f t="shared" si="2"/>
        <v>483951.67260000005</v>
      </c>
    </row>
    <row r="247" spans="1:3" ht="15.75" customHeight="1">
      <c r="A247" s="826" t="s">
        <v>1267</v>
      </c>
      <c r="B247" s="820">
        <v>819711.72142999992</v>
      </c>
      <c r="C247" s="817">
        <f t="shared" si="2"/>
        <v>819711.72142999992</v>
      </c>
    </row>
    <row r="248" spans="1:3" ht="15.75" customHeight="1" thickBot="1">
      <c r="A248" s="826" t="s">
        <v>1268</v>
      </c>
      <c r="B248" s="820">
        <v>10576894.337160001</v>
      </c>
      <c r="C248" s="817">
        <f t="shared" si="2"/>
        <v>10576894.337160001</v>
      </c>
    </row>
    <row r="249" spans="1:3" ht="15.75" customHeight="1" thickTop="1" thickBot="1">
      <c r="A249" s="822" t="s">
        <v>222</v>
      </c>
      <c r="B249" s="815">
        <v>141522.21918000001</v>
      </c>
      <c r="C249" s="815">
        <v>141522.21918000001</v>
      </c>
    </row>
    <row r="250" spans="1:3" ht="15.75" customHeight="1" thickTop="1">
      <c r="A250" s="66" t="s">
        <v>223</v>
      </c>
      <c r="B250" s="817">
        <v>485.30548999999996</v>
      </c>
      <c r="C250" s="817">
        <v>485.30548999999996</v>
      </c>
    </row>
    <row r="251" spans="1:3" ht="15.75" customHeight="1">
      <c r="A251" s="66" t="s">
        <v>224</v>
      </c>
      <c r="B251" s="817">
        <v>802.74980000000005</v>
      </c>
      <c r="C251" s="817">
        <v>802.74980000000005</v>
      </c>
    </row>
    <row r="252" spans="1:3" ht="15.75" customHeight="1">
      <c r="A252" s="66" t="s">
        <v>225</v>
      </c>
      <c r="B252" s="817">
        <v>119682.69443999999</v>
      </c>
      <c r="C252" s="817">
        <v>119682.69443999999</v>
      </c>
    </row>
    <row r="253" spans="1:3" ht="15.75" customHeight="1">
      <c r="A253" s="66" t="s">
        <v>226</v>
      </c>
      <c r="B253" s="817">
        <v>14.338889999999999</v>
      </c>
      <c r="C253" s="817">
        <v>14.338889999999999</v>
      </c>
    </row>
    <row r="254" spans="1:3" ht="15.75" customHeight="1">
      <c r="A254" s="66" t="s">
        <v>227</v>
      </c>
      <c r="B254" s="817">
        <v>720.49692000000005</v>
      </c>
      <c r="C254" s="817">
        <v>720.49692000000005</v>
      </c>
    </row>
    <row r="255" spans="1:3" ht="15.75" customHeight="1">
      <c r="A255" s="66" t="s">
        <v>228</v>
      </c>
      <c r="B255" s="817">
        <v>0</v>
      </c>
      <c r="C255" s="817">
        <v>0</v>
      </c>
    </row>
    <row r="256" spans="1:3" ht="15.75" customHeight="1">
      <c r="A256" s="66" t="s">
        <v>229</v>
      </c>
      <c r="B256" s="817">
        <v>0</v>
      </c>
      <c r="C256" s="817">
        <v>0</v>
      </c>
    </row>
    <row r="257" spans="1:3" ht="15.75" customHeight="1">
      <c r="A257" s="66" t="s">
        <v>230</v>
      </c>
      <c r="B257" s="817">
        <v>0</v>
      </c>
      <c r="C257" s="817">
        <v>0</v>
      </c>
    </row>
    <row r="258" spans="1:3" ht="15.75" customHeight="1">
      <c r="A258" s="66" t="s">
        <v>231</v>
      </c>
      <c r="B258" s="817">
        <v>0</v>
      </c>
      <c r="C258" s="817">
        <v>0</v>
      </c>
    </row>
    <row r="259" spans="1:3" ht="15.75" customHeight="1">
      <c r="A259" s="66" t="s">
        <v>232</v>
      </c>
      <c r="B259" s="817">
        <v>19816.63364</v>
      </c>
      <c r="C259" s="817">
        <v>19816.63364</v>
      </c>
    </row>
    <row r="260" spans="1:3" ht="15.75" customHeight="1" thickBot="1">
      <c r="A260" s="66" t="s">
        <v>233</v>
      </c>
      <c r="B260" s="817">
        <v>0</v>
      </c>
      <c r="C260" s="817">
        <v>0</v>
      </c>
    </row>
    <row r="261" spans="1:3" ht="15.75" customHeight="1" thickTop="1" thickBot="1">
      <c r="A261" s="822" t="s">
        <v>234</v>
      </c>
      <c r="B261" s="815">
        <v>-75510.848200000008</v>
      </c>
      <c r="C261" s="815">
        <v>-75510.848200000008</v>
      </c>
    </row>
    <row r="262" spans="1:3" ht="15.75" customHeight="1" thickTop="1">
      <c r="A262" s="66" t="s">
        <v>235</v>
      </c>
      <c r="B262" s="817">
        <v>-59043.32948</v>
      </c>
      <c r="C262" s="817">
        <v>-59043.32948</v>
      </c>
    </row>
    <row r="263" spans="1:3" ht="15.75" customHeight="1">
      <c r="A263" s="66" t="s">
        <v>236</v>
      </c>
      <c r="B263" s="817">
        <v>0</v>
      </c>
      <c r="C263" s="817">
        <v>0</v>
      </c>
    </row>
    <row r="264" spans="1:3" ht="15.75" customHeight="1">
      <c r="A264" s="66" t="s">
        <v>237</v>
      </c>
      <c r="B264" s="817">
        <v>-10810.59872</v>
      </c>
      <c r="C264" s="817">
        <v>-10810.59872</v>
      </c>
    </row>
    <row r="265" spans="1:3" ht="15.75" customHeight="1">
      <c r="A265" s="66" t="s">
        <v>238</v>
      </c>
      <c r="B265" s="817">
        <v>0</v>
      </c>
      <c r="C265" s="817">
        <v>0</v>
      </c>
    </row>
    <row r="266" spans="1:3" ht="15.75" customHeight="1">
      <c r="A266" s="66" t="s">
        <v>239</v>
      </c>
      <c r="B266" s="817">
        <v>-5656.92</v>
      </c>
      <c r="C266" s="817">
        <v>-5656.92</v>
      </c>
    </row>
    <row r="267" spans="1:3" ht="15.75" customHeight="1">
      <c r="A267" s="823" t="s">
        <v>240</v>
      </c>
      <c r="B267" s="817">
        <v>0</v>
      </c>
      <c r="C267" s="817">
        <v>0</v>
      </c>
    </row>
    <row r="268" spans="1:3" ht="15.75" customHeight="1" thickBot="1">
      <c r="A268" s="823" t="s">
        <v>241</v>
      </c>
      <c r="B268" s="817">
        <v>0</v>
      </c>
      <c r="C268" s="817">
        <v>0</v>
      </c>
    </row>
    <row r="269" spans="1:3" ht="15.75" customHeight="1" thickTop="1" thickBot="1">
      <c r="A269" s="824" t="s">
        <v>242</v>
      </c>
      <c r="B269" s="813">
        <v>66011.370979999992</v>
      </c>
      <c r="C269" s="813">
        <v>66011.370979999992</v>
      </c>
    </row>
    <row r="270" spans="1:3" ht="15.75" customHeight="1" thickTop="1" thickBot="1">
      <c r="A270" s="825" t="s">
        <v>243</v>
      </c>
      <c r="B270" s="815">
        <v>31916.138260000003</v>
      </c>
      <c r="C270" s="815">
        <v>31916.138260000003</v>
      </c>
    </row>
    <row r="271" spans="1:3" ht="15.75" customHeight="1" thickTop="1">
      <c r="A271" s="66" t="s">
        <v>244</v>
      </c>
      <c r="B271" s="817">
        <v>10948.10958</v>
      </c>
      <c r="C271" s="817">
        <v>10948.10958</v>
      </c>
    </row>
    <row r="272" spans="1:3" ht="15.75" customHeight="1">
      <c r="A272" s="66" t="s">
        <v>245</v>
      </c>
      <c r="B272" s="817">
        <v>2.6900000000000001E-3</v>
      </c>
      <c r="C272" s="817">
        <v>2.6900000000000001E-3</v>
      </c>
    </row>
    <row r="273" spans="1:3" ht="15.75" customHeight="1">
      <c r="A273" s="66" t="s">
        <v>246</v>
      </c>
      <c r="B273" s="817">
        <v>0</v>
      </c>
      <c r="C273" s="817">
        <v>0</v>
      </c>
    </row>
    <row r="274" spans="1:3" ht="15.75" customHeight="1">
      <c r="A274" s="66" t="s">
        <v>247</v>
      </c>
      <c r="B274" s="817">
        <v>4773.6569</v>
      </c>
      <c r="C274" s="817">
        <v>4773.6569</v>
      </c>
    </row>
    <row r="275" spans="1:3" ht="15.75" customHeight="1">
      <c r="A275" s="847" t="s">
        <v>248</v>
      </c>
      <c r="B275" s="817">
        <v>467.00221000000005</v>
      </c>
      <c r="C275" s="817">
        <v>467.00221000000005</v>
      </c>
    </row>
    <row r="276" spans="1:3" ht="15.75" customHeight="1" thickBot="1">
      <c r="A276" s="823" t="s">
        <v>1541</v>
      </c>
      <c r="B276" s="817">
        <v>15727.366880000001</v>
      </c>
      <c r="C276" s="817">
        <v>15727.366880000001</v>
      </c>
    </row>
    <row r="277" spans="1:3" ht="15.75" customHeight="1" thickTop="1" thickBot="1">
      <c r="A277" s="822" t="s">
        <v>249</v>
      </c>
      <c r="B277" s="815">
        <v>-5569.5650999999998</v>
      </c>
      <c r="C277" s="815">
        <v>-5569.5650999999998</v>
      </c>
    </row>
    <row r="278" spans="1:3" ht="15.75" customHeight="1" thickTop="1">
      <c r="A278" s="66" t="s">
        <v>244</v>
      </c>
      <c r="B278" s="817">
        <v>-1297.5198899999998</v>
      </c>
      <c r="C278" s="817">
        <v>-1297.5198899999998</v>
      </c>
    </row>
    <row r="279" spans="1:3" ht="15.75" customHeight="1">
      <c r="A279" s="66" t="s">
        <v>250</v>
      </c>
      <c r="B279" s="817">
        <v>0</v>
      </c>
      <c r="C279" s="817">
        <v>0</v>
      </c>
    </row>
    <row r="280" spans="1:3" ht="15.75" customHeight="1">
      <c r="A280" s="66" t="s">
        <v>251</v>
      </c>
      <c r="B280" s="817">
        <v>0</v>
      </c>
      <c r="C280" s="817">
        <v>0</v>
      </c>
    </row>
    <row r="281" spans="1:3" ht="15.75" customHeight="1">
      <c r="A281" s="66" t="s">
        <v>252</v>
      </c>
      <c r="B281" s="817">
        <v>0</v>
      </c>
      <c r="C281" s="817">
        <v>0</v>
      </c>
    </row>
    <row r="282" spans="1:3" ht="15.75" customHeight="1">
      <c r="A282" s="823" t="s">
        <v>253</v>
      </c>
      <c r="B282" s="817">
        <v>-4.6299999999999996E-3</v>
      </c>
      <c r="C282" s="817">
        <v>-4.6299999999999996E-3</v>
      </c>
    </row>
    <row r="283" spans="1:3" ht="15.75" customHeight="1" thickBot="1">
      <c r="A283" s="823" t="s">
        <v>1542</v>
      </c>
      <c r="B283" s="817">
        <v>-4272.0405799999999</v>
      </c>
      <c r="C283" s="817">
        <v>-4272.0405799999999</v>
      </c>
    </row>
    <row r="284" spans="1:3" ht="15.75" customHeight="1" thickTop="1" thickBot="1">
      <c r="A284" s="822" t="s">
        <v>254</v>
      </c>
      <c r="B284" s="815">
        <v>92357.944140000007</v>
      </c>
      <c r="C284" s="815">
        <v>92357.944140000007</v>
      </c>
    </row>
    <row r="285" spans="1:3" ht="15.75" customHeight="1" thickTop="1">
      <c r="A285" s="826" t="s">
        <v>255</v>
      </c>
      <c r="B285" s="817">
        <v>13702.794380000001</v>
      </c>
      <c r="C285" s="817">
        <v>13702.794380000001</v>
      </c>
    </row>
    <row r="286" spans="1:3" ht="15.75" customHeight="1">
      <c r="A286" s="66" t="s">
        <v>256</v>
      </c>
      <c r="B286" s="817">
        <v>0</v>
      </c>
      <c r="C286" s="817">
        <v>0</v>
      </c>
    </row>
    <row r="287" spans="1:3" ht="15.75" customHeight="1">
      <c r="A287" s="66" t="s">
        <v>257</v>
      </c>
      <c r="B287" s="817">
        <v>13025.622720000001</v>
      </c>
      <c r="C287" s="817">
        <v>13025.622720000001</v>
      </c>
    </row>
    <row r="288" spans="1:3" ht="15.75" customHeight="1">
      <c r="A288" s="66" t="s">
        <v>258</v>
      </c>
      <c r="B288" s="817">
        <v>2.7609999999999999E-2</v>
      </c>
      <c r="C288" s="817">
        <v>2.7609999999999999E-2</v>
      </c>
    </row>
    <row r="289" spans="1:3" ht="15.75" customHeight="1">
      <c r="A289" s="66" t="s">
        <v>259</v>
      </c>
      <c r="B289" s="817">
        <v>677.14404999999999</v>
      </c>
      <c r="C289" s="817">
        <v>677.14404999999999</v>
      </c>
    </row>
    <row r="290" spans="1:3" ht="15.75" customHeight="1">
      <c r="A290" s="66" t="s">
        <v>260</v>
      </c>
      <c r="B290" s="817">
        <v>0</v>
      </c>
      <c r="C290" s="817">
        <v>0</v>
      </c>
    </row>
    <row r="291" spans="1:3" ht="15.75" customHeight="1">
      <c r="A291" s="66" t="s">
        <v>261</v>
      </c>
      <c r="B291" s="817">
        <v>0</v>
      </c>
      <c r="C291" s="817">
        <v>0</v>
      </c>
    </row>
    <row r="292" spans="1:3" ht="15.75" customHeight="1">
      <c r="A292" s="66" t="s">
        <v>1543</v>
      </c>
      <c r="B292" s="817">
        <v>0</v>
      </c>
      <c r="C292" s="817">
        <v>0</v>
      </c>
    </row>
    <row r="293" spans="1:3" ht="15.75" customHeight="1">
      <c r="A293" s="826" t="s">
        <v>262</v>
      </c>
      <c r="B293" s="817">
        <v>-21168.3825</v>
      </c>
      <c r="C293" s="817">
        <v>-21168.3825</v>
      </c>
    </row>
    <row r="294" spans="1:3" ht="15.75" customHeight="1">
      <c r="A294" s="66" t="s">
        <v>263</v>
      </c>
      <c r="B294" s="817">
        <v>-19706.24049</v>
      </c>
      <c r="C294" s="817">
        <v>-19706.24049</v>
      </c>
    </row>
    <row r="295" spans="1:3" ht="15.75" customHeight="1">
      <c r="A295" s="66" t="s">
        <v>264</v>
      </c>
      <c r="B295" s="817">
        <v>-117.80362</v>
      </c>
      <c r="C295" s="817">
        <v>-117.80362</v>
      </c>
    </row>
    <row r="296" spans="1:3" ht="15.75" customHeight="1">
      <c r="A296" s="66" t="s">
        <v>265</v>
      </c>
      <c r="B296" s="817">
        <v>-413.68581</v>
      </c>
      <c r="C296" s="817">
        <v>-413.68581</v>
      </c>
    </row>
    <row r="297" spans="1:3" ht="15.75" customHeight="1">
      <c r="A297" s="823" t="s">
        <v>266</v>
      </c>
      <c r="B297" s="817">
        <v>-930.65257999999994</v>
      </c>
      <c r="C297" s="817">
        <v>-930.65257999999994</v>
      </c>
    </row>
    <row r="298" spans="1:3" ht="15.75" customHeight="1">
      <c r="A298" s="823" t="s">
        <v>267</v>
      </c>
      <c r="B298" s="817">
        <v>0</v>
      </c>
      <c r="C298" s="817">
        <v>0</v>
      </c>
    </row>
    <row r="299" spans="1:3" ht="15.75" customHeight="1" thickBot="1">
      <c r="A299" s="66" t="s">
        <v>268</v>
      </c>
      <c r="B299" s="817">
        <v>0</v>
      </c>
      <c r="C299" s="817">
        <v>0</v>
      </c>
    </row>
    <row r="300" spans="1:3" ht="15.75" customHeight="1" thickTop="1" thickBot="1">
      <c r="A300" s="824" t="s">
        <v>269</v>
      </c>
      <c r="B300" s="813">
        <v>84892.356019999992</v>
      </c>
      <c r="C300" s="813">
        <v>84892.356019999992</v>
      </c>
    </row>
    <row r="301" spans="1:3" ht="15.75" customHeight="1" thickTop="1" thickBot="1">
      <c r="A301" s="822" t="s">
        <v>270</v>
      </c>
      <c r="B301" s="815">
        <v>-73352.412469999996</v>
      </c>
      <c r="C301" s="815">
        <v>-73352.412469999996</v>
      </c>
    </row>
    <row r="302" spans="1:3" ht="15.75" customHeight="1" thickTop="1">
      <c r="A302" s="66" t="s">
        <v>271</v>
      </c>
      <c r="B302" s="817">
        <v>-36921.742899999997</v>
      </c>
      <c r="C302" s="817">
        <v>-36921.742899999997</v>
      </c>
    </row>
    <row r="303" spans="1:3" ht="15.75" customHeight="1">
      <c r="A303" s="66" t="s">
        <v>272</v>
      </c>
      <c r="B303" s="817">
        <v>-3757.51332</v>
      </c>
      <c r="C303" s="817">
        <v>-3757.51332</v>
      </c>
    </row>
    <row r="304" spans="1:3" ht="15.75" customHeight="1">
      <c r="A304" s="66" t="s">
        <v>273</v>
      </c>
      <c r="B304" s="817">
        <v>-608.75540000000001</v>
      </c>
      <c r="C304" s="817">
        <v>-608.75540000000001</v>
      </c>
    </row>
    <row r="305" spans="1:3" ht="15.75" customHeight="1">
      <c r="A305" s="66" t="s">
        <v>274</v>
      </c>
      <c r="B305" s="817">
        <v>-3051.5914700000003</v>
      </c>
      <c r="C305" s="817">
        <v>-3051.5914700000003</v>
      </c>
    </row>
    <row r="306" spans="1:3" ht="15.75" customHeight="1">
      <c r="A306" s="66" t="s">
        <v>275</v>
      </c>
      <c r="B306" s="817">
        <v>-4320.3104299999995</v>
      </c>
      <c r="C306" s="817">
        <v>-4320.3104299999995</v>
      </c>
    </row>
    <row r="307" spans="1:3" ht="15.75" customHeight="1">
      <c r="A307" s="66" t="s">
        <v>276</v>
      </c>
      <c r="B307" s="817">
        <v>-1186.6091799999999</v>
      </c>
      <c r="C307" s="817">
        <v>-1186.6091799999999</v>
      </c>
    </row>
    <row r="308" spans="1:3" ht="15.75" customHeight="1">
      <c r="A308" s="66" t="s">
        <v>277</v>
      </c>
      <c r="B308" s="817">
        <v>-2405.0548399999998</v>
      </c>
      <c r="C308" s="817">
        <v>-2405.0548399999998</v>
      </c>
    </row>
    <row r="309" spans="1:3" ht="15.75" customHeight="1">
      <c r="A309" s="66" t="s">
        <v>278</v>
      </c>
      <c r="B309" s="817">
        <v>-1299.58889</v>
      </c>
      <c r="C309" s="817">
        <v>-1299.58889</v>
      </c>
    </row>
    <row r="310" spans="1:3" ht="15.75" customHeight="1" thickBot="1">
      <c r="A310" s="66" t="s">
        <v>279</v>
      </c>
      <c r="B310" s="817">
        <v>-19801.246039999998</v>
      </c>
      <c r="C310" s="817">
        <v>-19801.246039999998</v>
      </c>
    </row>
    <row r="311" spans="1:3" ht="15.75" customHeight="1" thickTop="1" thickBot="1">
      <c r="A311" s="825" t="s">
        <v>280</v>
      </c>
      <c r="B311" s="815">
        <v>11539.94355</v>
      </c>
      <c r="C311" s="815">
        <v>11539.94355</v>
      </c>
    </row>
    <row r="312" spans="1:3" ht="15.75" customHeight="1" thickTop="1">
      <c r="A312" s="829" t="s">
        <v>281</v>
      </c>
      <c r="B312" s="817">
        <v>2.0649999999999998E-2</v>
      </c>
      <c r="C312" s="817">
        <v>2.0649999999999998E-2</v>
      </c>
    </row>
    <row r="313" spans="1:3" ht="15.75" customHeight="1">
      <c r="A313" s="823" t="s">
        <v>282</v>
      </c>
      <c r="B313" s="817">
        <v>1E-4</v>
      </c>
      <c r="C313" s="817">
        <v>1E-4</v>
      </c>
    </row>
    <row r="314" spans="1:3" ht="15.75" customHeight="1">
      <c r="A314" s="823" t="s">
        <v>283</v>
      </c>
      <c r="B314" s="817">
        <v>2.0550000000000002E-2</v>
      </c>
      <c r="C314" s="817">
        <v>2.0550000000000002E-2</v>
      </c>
    </row>
    <row r="315" spans="1:3" ht="15.75" customHeight="1">
      <c r="A315" s="829" t="s">
        <v>284</v>
      </c>
      <c r="B315" s="817">
        <v>0</v>
      </c>
      <c r="C315" s="817">
        <v>0</v>
      </c>
    </row>
    <row r="316" spans="1:3" ht="15.75" customHeight="1">
      <c r="A316" s="823" t="s">
        <v>285</v>
      </c>
      <c r="B316" s="817">
        <v>0</v>
      </c>
      <c r="C316" s="817">
        <v>0</v>
      </c>
    </row>
    <row r="317" spans="1:3" ht="15.75" customHeight="1" thickBot="1">
      <c r="A317" s="823" t="s">
        <v>286</v>
      </c>
      <c r="B317" s="817">
        <v>0</v>
      </c>
      <c r="C317" s="817">
        <v>0</v>
      </c>
    </row>
    <row r="318" spans="1:3" ht="15.75" customHeight="1" thickTop="1" thickBot="1">
      <c r="A318" s="822" t="s">
        <v>287</v>
      </c>
      <c r="B318" s="815">
        <v>11539.964199999999</v>
      </c>
      <c r="C318" s="815">
        <v>11539.964199999999</v>
      </c>
    </row>
    <row r="319" spans="1:3" ht="15.75" customHeight="1" thickTop="1" thickBot="1">
      <c r="A319" s="823" t="s">
        <v>288</v>
      </c>
      <c r="B319" s="817">
        <v>-14.082000000000001</v>
      </c>
      <c r="C319" s="817">
        <v>-14.082000000000001</v>
      </c>
    </row>
    <row r="320" spans="1:3" ht="15.75" customHeight="1" thickTop="1" thickBot="1">
      <c r="A320" s="825" t="s">
        <v>289</v>
      </c>
      <c r="B320" s="815">
        <v>11525.8822</v>
      </c>
      <c r="C320" s="815">
        <v>11525.8822</v>
      </c>
    </row>
    <row r="321" spans="1:3" ht="15.75" customHeight="1" thickTop="1" thickBot="1">
      <c r="A321" s="66" t="s">
        <v>290</v>
      </c>
      <c r="B321" s="817">
        <v>-133.31278</v>
      </c>
      <c r="C321" s="817">
        <v>-133.31278</v>
      </c>
    </row>
    <row r="322" spans="1:3" ht="15.75" customHeight="1" thickTop="1" thickBot="1">
      <c r="A322" s="822" t="s">
        <v>291</v>
      </c>
      <c r="B322" s="815">
        <v>11392.56942</v>
      </c>
      <c r="C322" s="815">
        <v>11392.56942</v>
      </c>
    </row>
    <row r="323" spans="1:3" ht="15.75" customHeight="1" thickTop="1" thickBot="1">
      <c r="A323" s="66" t="s">
        <v>292</v>
      </c>
      <c r="B323" s="817">
        <v>0</v>
      </c>
      <c r="C323" s="817">
        <v>0</v>
      </c>
    </row>
    <row r="324" spans="1:3" ht="15.75" customHeight="1" thickTop="1" thickBot="1">
      <c r="A324" s="825" t="s">
        <v>293</v>
      </c>
      <c r="B324" s="815">
        <v>11392.56942</v>
      </c>
      <c r="C324" s="815">
        <v>11392.56942</v>
      </c>
    </row>
    <row r="325" spans="1:3" ht="15.75" customHeight="1" thickTop="1" thickBot="1">
      <c r="A325" s="829" t="s">
        <v>294</v>
      </c>
      <c r="B325" s="817">
        <v>0</v>
      </c>
      <c r="C325" s="817">
        <v>0</v>
      </c>
    </row>
    <row r="326" spans="1:3" ht="15.75" customHeight="1" thickTop="1" thickBot="1">
      <c r="A326" s="825" t="s">
        <v>295</v>
      </c>
      <c r="B326" s="815">
        <v>11392.56942</v>
      </c>
      <c r="C326" s="815">
        <v>11392.56942</v>
      </c>
    </row>
    <row r="327" spans="1:3" ht="15.75" customHeight="1" thickTop="1" thickBot="1">
      <c r="A327" s="44"/>
      <c r="B327" s="372"/>
      <c r="C327" s="372"/>
    </row>
    <row r="328" spans="1:3" ht="16.5" thickTop="1">
      <c r="A328" s="47"/>
    </row>
    <row r="329" spans="1:3" ht="15.75">
      <c r="A329" s="47"/>
    </row>
    <row r="330" spans="1:3" ht="15.75">
      <c r="A330" s="47"/>
    </row>
    <row r="331" spans="1:3" ht="15.75">
      <c r="A331" s="47"/>
    </row>
    <row r="332" spans="1:3" ht="15.75">
      <c r="A332" s="47"/>
    </row>
    <row r="333" spans="1:3" ht="15.75">
      <c r="A333" s="47"/>
    </row>
    <row r="334" spans="1:3" ht="15.75">
      <c r="A334" s="47"/>
    </row>
    <row r="335" spans="1:3" ht="15.75">
      <c r="A335" s="47"/>
    </row>
    <row r="336" spans="1:3"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row r="658" spans="1:1" ht="15.75">
      <c r="A658" s="47"/>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8"/>
  <sheetViews>
    <sheetView showGridLines="0" workbookViewId="0">
      <selection activeCell="G26" sqref="G26"/>
    </sheetView>
  </sheetViews>
  <sheetFormatPr baseColWidth="10" defaultColWidth="9.140625" defaultRowHeight="15"/>
  <cols>
    <col min="1" max="1" width="77.28515625" style="49" customWidth="1"/>
    <col min="2" max="2" width="13.28515625" style="805" customWidth="1"/>
    <col min="3" max="3" width="14.28515625" style="805" customWidth="1"/>
    <col min="4" max="4" width="2.85546875" style="110" customWidth="1"/>
    <col min="5" max="256" width="9.140625" style="805"/>
    <col min="257" max="257" width="77.28515625" style="805" customWidth="1"/>
    <col min="258" max="258" width="13.28515625" style="805" customWidth="1"/>
    <col min="259" max="259" width="14.28515625" style="805" customWidth="1"/>
    <col min="260" max="260" width="2.85546875" style="805" customWidth="1"/>
    <col min="261" max="512" width="9.140625" style="805"/>
    <col min="513" max="513" width="77.28515625" style="805" customWidth="1"/>
    <col min="514" max="514" width="13.28515625" style="805" customWidth="1"/>
    <col min="515" max="515" width="14.28515625" style="805" customWidth="1"/>
    <col min="516" max="516" width="2.85546875" style="805" customWidth="1"/>
    <col min="517" max="768" width="9.140625" style="805"/>
    <col min="769" max="769" width="77.28515625" style="805" customWidth="1"/>
    <col min="770" max="770" width="13.28515625" style="805" customWidth="1"/>
    <col min="771" max="771" width="14.28515625" style="805" customWidth="1"/>
    <col min="772" max="772" width="2.85546875" style="805" customWidth="1"/>
    <col min="773" max="1024" width="9.140625" style="805"/>
    <col min="1025" max="1025" width="77.28515625" style="805" customWidth="1"/>
    <col min="1026" max="1026" width="13.28515625" style="805" customWidth="1"/>
    <col min="1027" max="1027" width="14.28515625" style="805" customWidth="1"/>
    <col min="1028" max="1028" width="2.85546875" style="805" customWidth="1"/>
    <col min="1029" max="1280" width="9.140625" style="805"/>
    <col min="1281" max="1281" width="77.28515625" style="805" customWidth="1"/>
    <col min="1282" max="1282" width="13.28515625" style="805" customWidth="1"/>
    <col min="1283" max="1283" width="14.28515625" style="805" customWidth="1"/>
    <col min="1284" max="1284" width="2.85546875" style="805" customWidth="1"/>
    <col min="1285" max="1536" width="9.140625" style="805"/>
    <col min="1537" max="1537" width="77.28515625" style="805" customWidth="1"/>
    <col min="1538" max="1538" width="13.28515625" style="805" customWidth="1"/>
    <col min="1539" max="1539" width="14.28515625" style="805" customWidth="1"/>
    <col min="1540" max="1540" width="2.85546875" style="805" customWidth="1"/>
    <col min="1541" max="1792" width="9.140625" style="805"/>
    <col min="1793" max="1793" width="77.28515625" style="805" customWidth="1"/>
    <col min="1794" max="1794" width="13.28515625" style="805" customWidth="1"/>
    <col min="1795" max="1795" width="14.28515625" style="805" customWidth="1"/>
    <col min="1796" max="1796" width="2.85546875" style="805" customWidth="1"/>
    <col min="1797" max="2048" width="9.140625" style="805"/>
    <col min="2049" max="2049" width="77.28515625" style="805" customWidth="1"/>
    <col min="2050" max="2050" width="13.28515625" style="805" customWidth="1"/>
    <col min="2051" max="2051" width="14.28515625" style="805" customWidth="1"/>
    <col min="2052" max="2052" width="2.85546875" style="805" customWidth="1"/>
    <col min="2053" max="2304" width="9.140625" style="805"/>
    <col min="2305" max="2305" width="77.28515625" style="805" customWidth="1"/>
    <col min="2306" max="2306" width="13.28515625" style="805" customWidth="1"/>
    <col min="2307" max="2307" width="14.28515625" style="805" customWidth="1"/>
    <col min="2308" max="2308" width="2.85546875" style="805" customWidth="1"/>
    <col min="2309" max="2560" width="9.140625" style="805"/>
    <col min="2561" max="2561" width="77.28515625" style="805" customWidth="1"/>
    <col min="2562" max="2562" width="13.28515625" style="805" customWidth="1"/>
    <col min="2563" max="2563" width="14.28515625" style="805" customWidth="1"/>
    <col min="2564" max="2564" width="2.85546875" style="805" customWidth="1"/>
    <col min="2565" max="2816" width="9.140625" style="805"/>
    <col min="2817" max="2817" width="77.28515625" style="805" customWidth="1"/>
    <col min="2818" max="2818" width="13.28515625" style="805" customWidth="1"/>
    <col min="2819" max="2819" width="14.28515625" style="805" customWidth="1"/>
    <col min="2820" max="2820" width="2.85546875" style="805" customWidth="1"/>
    <col min="2821" max="3072" width="9.140625" style="805"/>
    <col min="3073" max="3073" width="77.28515625" style="805" customWidth="1"/>
    <col min="3074" max="3074" width="13.28515625" style="805" customWidth="1"/>
    <col min="3075" max="3075" width="14.28515625" style="805" customWidth="1"/>
    <col min="3076" max="3076" width="2.85546875" style="805" customWidth="1"/>
    <col min="3077" max="3328" width="9.140625" style="805"/>
    <col min="3329" max="3329" width="77.28515625" style="805" customWidth="1"/>
    <col min="3330" max="3330" width="13.28515625" style="805" customWidth="1"/>
    <col min="3331" max="3331" width="14.28515625" style="805" customWidth="1"/>
    <col min="3332" max="3332" width="2.85546875" style="805" customWidth="1"/>
    <col min="3333" max="3584" width="9.140625" style="805"/>
    <col min="3585" max="3585" width="77.28515625" style="805" customWidth="1"/>
    <col min="3586" max="3586" width="13.28515625" style="805" customWidth="1"/>
    <col min="3587" max="3587" width="14.28515625" style="805" customWidth="1"/>
    <col min="3588" max="3588" width="2.85546875" style="805" customWidth="1"/>
    <col min="3589" max="3840" width="9.140625" style="805"/>
    <col min="3841" max="3841" width="77.28515625" style="805" customWidth="1"/>
    <col min="3842" max="3842" width="13.28515625" style="805" customWidth="1"/>
    <col min="3843" max="3843" width="14.28515625" style="805" customWidth="1"/>
    <col min="3844" max="3844" width="2.85546875" style="805" customWidth="1"/>
    <col min="3845" max="4096" width="9.140625" style="805"/>
    <col min="4097" max="4097" width="77.28515625" style="805" customWidth="1"/>
    <col min="4098" max="4098" width="13.28515625" style="805" customWidth="1"/>
    <col min="4099" max="4099" width="14.28515625" style="805" customWidth="1"/>
    <col min="4100" max="4100" width="2.85546875" style="805" customWidth="1"/>
    <col min="4101" max="4352" width="9.140625" style="805"/>
    <col min="4353" max="4353" width="77.28515625" style="805" customWidth="1"/>
    <col min="4354" max="4354" width="13.28515625" style="805" customWidth="1"/>
    <col min="4355" max="4355" width="14.28515625" style="805" customWidth="1"/>
    <col min="4356" max="4356" width="2.85546875" style="805" customWidth="1"/>
    <col min="4357" max="4608" width="9.140625" style="805"/>
    <col min="4609" max="4609" width="77.28515625" style="805" customWidth="1"/>
    <col min="4610" max="4610" width="13.28515625" style="805" customWidth="1"/>
    <col min="4611" max="4611" width="14.28515625" style="805" customWidth="1"/>
    <col min="4612" max="4612" width="2.85546875" style="805" customWidth="1"/>
    <col min="4613" max="4864" width="9.140625" style="805"/>
    <col min="4865" max="4865" width="77.28515625" style="805" customWidth="1"/>
    <col min="4866" max="4866" width="13.28515625" style="805" customWidth="1"/>
    <col min="4867" max="4867" width="14.28515625" style="805" customWidth="1"/>
    <col min="4868" max="4868" width="2.85546875" style="805" customWidth="1"/>
    <col min="4869" max="5120" width="9.140625" style="805"/>
    <col min="5121" max="5121" width="77.28515625" style="805" customWidth="1"/>
    <col min="5122" max="5122" width="13.28515625" style="805" customWidth="1"/>
    <col min="5123" max="5123" width="14.28515625" style="805" customWidth="1"/>
    <col min="5124" max="5124" width="2.85546875" style="805" customWidth="1"/>
    <col min="5125" max="5376" width="9.140625" style="805"/>
    <col min="5377" max="5377" width="77.28515625" style="805" customWidth="1"/>
    <col min="5378" max="5378" width="13.28515625" style="805" customWidth="1"/>
    <col min="5379" max="5379" width="14.28515625" style="805" customWidth="1"/>
    <col min="5380" max="5380" width="2.85546875" style="805" customWidth="1"/>
    <col min="5381" max="5632" width="9.140625" style="805"/>
    <col min="5633" max="5633" width="77.28515625" style="805" customWidth="1"/>
    <col min="5634" max="5634" width="13.28515625" style="805" customWidth="1"/>
    <col min="5635" max="5635" width="14.28515625" style="805" customWidth="1"/>
    <col min="5636" max="5636" width="2.85546875" style="805" customWidth="1"/>
    <col min="5637" max="5888" width="9.140625" style="805"/>
    <col min="5889" max="5889" width="77.28515625" style="805" customWidth="1"/>
    <col min="5890" max="5890" width="13.28515625" style="805" customWidth="1"/>
    <col min="5891" max="5891" width="14.28515625" style="805" customWidth="1"/>
    <col min="5892" max="5892" width="2.85546875" style="805" customWidth="1"/>
    <col min="5893" max="6144" width="9.140625" style="805"/>
    <col min="6145" max="6145" width="77.28515625" style="805" customWidth="1"/>
    <col min="6146" max="6146" width="13.28515625" style="805" customWidth="1"/>
    <col min="6147" max="6147" width="14.28515625" style="805" customWidth="1"/>
    <col min="6148" max="6148" width="2.85546875" style="805" customWidth="1"/>
    <col min="6149" max="6400" width="9.140625" style="805"/>
    <col min="6401" max="6401" width="77.28515625" style="805" customWidth="1"/>
    <col min="6402" max="6402" width="13.28515625" style="805" customWidth="1"/>
    <col min="6403" max="6403" width="14.28515625" style="805" customWidth="1"/>
    <col min="6404" max="6404" width="2.85546875" style="805" customWidth="1"/>
    <col min="6405" max="6656" width="9.140625" style="805"/>
    <col min="6657" max="6657" width="77.28515625" style="805" customWidth="1"/>
    <col min="6658" max="6658" width="13.28515625" style="805" customWidth="1"/>
    <col min="6659" max="6659" width="14.28515625" style="805" customWidth="1"/>
    <col min="6660" max="6660" width="2.85546875" style="805" customWidth="1"/>
    <col min="6661" max="6912" width="9.140625" style="805"/>
    <col min="6913" max="6913" width="77.28515625" style="805" customWidth="1"/>
    <col min="6914" max="6914" width="13.28515625" style="805" customWidth="1"/>
    <col min="6915" max="6915" width="14.28515625" style="805" customWidth="1"/>
    <col min="6916" max="6916" width="2.85546875" style="805" customWidth="1"/>
    <col min="6917" max="7168" width="9.140625" style="805"/>
    <col min="7169" max="7169" width="77.28515625" style="805" customWidth="1"/>
    <col min="7170" max="7170" width="13.28515625" style="805" customWidth="1"/>
    <col min="7171" max="7171" width="14.28515625" style="805" customWidth="1"/>
    <col min="7172" max="7172" width="2.85546875" style="805" customWidth="1"/>
    <col min="7173" max="7424" width="9.140625" style="805"/>
    <col min="7425" max="7425" width="77.28515625" style="805" customWidth="1"/>
    <col min="7426" max="7426" width="13.28515625" style="805" customWidth="1"/>
    <col min="7427" max="7427" width="14.28515625" style="805" customWidth="1"/>
    <col min="7428" max="7428" width="2.85546875" style="805" customWidth="1"/>
    <col min="7429" max="7680" width="9.140625" style="805"/>
    <col min="7681" max="7681" width="77.28515625" style="805" customWidth="1"/>
    <col min="7682" max="7682" width="13.28515625" style="805" customWidth="1"/>
    <col min="7683" max="7683" width="14.28515625" style="805" customWidth="1"/>
    <col min="7684" max="7684" width="2.85546875" style="805" customWidth="1"/>
    <col min="7685" max="7936" width="9.140625" style="805"/>
    <col min="7937" max="7937" width="77.28515625" style="805" customWidth="1"/>
    <col min="7938" max="7938" width="13.28515625" style="805" customWidth="1"/>
    <col min="7939" max="7939" width="14.28515625" style="805" customWidth="1"/>
    <col min="7940" max="7940" width="2.85546875" style="805" customWidth="1"/>
    <col min="7941" max="8192" width="9.140625" style="805"/>
    <col min="8193" max="8193" width="77.28515625" style="805" customWidth="1"/>
    <col min="8194" max="8194" width="13.28515625" style="805" customWidth="1"/>
    <col min="8195" max="8195" width="14.28515625" style="805" customWidth="1"/>
    <col min="8196" max="8196" width="2.85546875" style="805" customWidth="1"/>
    <col min="8197" max="8448" width="9.140625" style="805"/>
    <col min="8449" max="8449" width="77.28515625" style="805" customWidth="1"/>
    <col min="8450" max="8450" width="13.28515625" style="805" customWidth="1"/>
    <col min="8451" max="8451" width="14.28515625" style="805" customWidth="1"/>
    <col min="8452" max="8452" width="2.85546875" style="805" customWidth="1"/>
    <col min="8453" max="8704" width="9.140625" style="805"/>
    <col min="8705" max="8705" width="77.28515625" style="805" customWidth="1"/>
    <col min="8706" max="8706" width="13.28515625" style="805" customWidth="1"/>
    <col min="8707" max="8707" width="14.28515625" style="805" customWidth="1"/>
    <col min="8708" max="8708" width="2.85546875" style="805" customWidth="1"/>
    <col min="8709" max="8960" width="9.140625" style="805"/>
    <col min="8961" max="8961" width="77.28515625" style="805" customWidth="1"/>
    <col min="8962" max="8962" width="13.28515625" style="805" customWidth="1"/>
    <col min="8963" max="8963" width="14.28515625" style="805" customWidth="1"/>
    <col min="8964" max="8964" width="2.85546875" style="805" customWidth="1"/>
    <col min="8965" max="9216" width="9.140625" style="805"/>
    <col min="9217" max="9217" width="77.28515625" style="805" customWidth="1"/>
    <col min="9218" max="9218" width="13.28515625" style="805" customWidth="1"/>
    <col min="9219" max="9219" width="14.28515625" style="805" customWidth="1"/>
    <col min="9220" max="9220" width="2.85546875" style="805" customWidth="1"/>
    <col min="9221" max="9472" width="9.140625" style="805"/>
    <col min="9473" max="9473" width="77.28515625" style="805" customWidth="1"/>
    <col min="9474" max="9474" width="13.28515625" style="805" customWidth="1"/>
    <col min="9475" max="9475" width="14.28515625" style="805" customWidth="1"/>
    <col min="9476" max="9476" width="2.85546875" style="805" customWidth="1"/>
    <col min="9477" max="9728" width="9.140625" style="805"/>
    <col min="9729" max="9729" width="77.28515625" style="805" customWidth="1"/>
    <col min="9730" max="9730" width="13.28515625" style="805" customWidth="1"/>
    <col min="9731" max="9731" width="14.28515625" style="805" customWidth="1"/>
    <col min="9732" max="9732" width="2.85546875" style="805" customWidth="1"/>
    <col min="9733" max="9984" width="9.140625" style="805"/>
    <col min="9985" max="9985" width="77.28515625" style="805" customWidth="1"/>
    <col min="9986" max="9986" width="13.28515625" style="805" customWidth="1"/>
    <col min="9987" max="9987" width="14.28515625" style="805" customWidth="1"/>
    <col min="9988" max="9988" width="2.85546875" style="805" customWidth="1"/>
    <col min="9989" max="10240" width="9.140625" style="805"/>
    <col min="10241" max="10241" width="77.28515625" style="805" customWidth="1"/>
    <col min="10242" max="10242" width="13.28515625" style="805" customWidth="1"/>
    <col min="10243" max="10243" width="14.28515625" style="805" customWidth="1"/>
    <col min="10244" max="10244" width="2.85546875" style="805" customWidth="1"/>
    <col min="10245" max="10496" width="9.140625" style="805"/>
    <col min="10497" max="10497" width="77.28515625" style="805" customWidth="1"/>
    <col min="10498" max="10498" width="13.28515625" style="805" customWidth="1"/>
    <col min="10499" max="10499" width="14.28515625" style="805" customWidth="1"/>
    <col min="10500" max="10500" width="2.85546875" style="805" customWidth="1"/>
    <col min="10501" max="10752" width="9.140625" style="805"/>
    <col min="10753" max="10753" width="77.28515625" style="805" customWidth="1"/>
    <col min="10754" max="10754" width="13.28515625" style="805" customWidth="1"/>
    <col min="10755" max="10755" width="14.28515625" style="805" customWidth="1"/>
    <col min="10756" max="10756" width="2.85546875" style="805" customWidth="1"/>
    <col min="10757" max="11008" width="9.140625" style="805"/>
    <col min="11009" max="11009" width="77.28515625" style="805" customWidth="1"/>
    <col min="11010" max="11010" width="13.28515625" style="805" customWidth="1"/>
    <col min="11011" max="11011" width="14.28515625" style="805" customWidth="1"/>
    <col min="11012" max="11012" width="2.85546875" style="805" customWidth="1"/>
    <col min="11013" max="11264" width="9.140625" style="805"/>
    <col min="11265" max="11265" width="77.28515625" style="805" customWidth="1"/>
    <col min="11266" max="11266" width="13.28515625" style="805" customWidth="1"/>
    <col min="11267" max="11267" width="14.28515625" style="805" customWidth="1"/>
    <col min="11268" max="11268" width="2.85546875" style="805" customWidth="1"/>
    <col min="11269" max="11520" width="9.140625" style="805"/>
    <col min="11521" max="11521" width="77.28515625" style="805" customWidth="1"/>
    <col min="11522" max="11522" width="13.28515625" style="805" customWidth="1"/>
    <col min="11523" max="11523" width="14.28515625" style="805" customWidth="1"/>
    <col min="11524" max="11524" width="2.85546875" style="805" customWidth="1"/>
    <col min="11525" max="11776" width="9.140625" style="805"/>
    <col min="11777" max="11777" width="77.28515625" style="805" customWidth="1"/>
    <col min="11778" max="11778" width="13.28515625" style="805" customWidth="1"/>
    <col min="11779" max="11779" width="14.28515625" style="805" customWidth="1"/>
    <col min="11780" max="11780" width="2.85546875" style="805" customWidth="1"/>
    <col min="11781" max="12032" width="9.140625" style="805"/>
    <col min="12033" max="12033" width="77.28515625" style="805" customWidth="1"/>
    <col min="12034" max="12034" width="13.28515625" style="805" customWidth="1"/>
    <col min="12035" max="12035" width="14.28515625" style="805" customWidth="1"/>
    <col min="12036" max="12036" width="2.85546875" style="805" customWidth="1"/>
    <col min="12037" max="12288" width="9.140625" style="805"/>
    <col min="12289" max="12289" width="77.28515625" style="805" customWidth="1"/>
    <col min="12290" max="12290" width="13.28515625" style="805" customWidth="1"/>
    <col min="12291" max="12291" width="14.28515625" style="805" customWidth="1"/>
    <col min="12292" max="12292" width="2.85546875" style="805" customWidth="1"/>
    <col min="12293" max="12544" width="9.140625" style="805"/>
    <col min="12545" max="12545" width="77.28515625" style="805" customWidth="1"/>
    <col min="12546" max="12546" width="13.28515625" style="805" customWidth="1"/>
    <col min="12547" max="12547" width="14.28515625" style="805" customWidth="1"/>
    <col min="12548" max="12548" width="2.85546875" style="805" customWidth="1"/>
    <col min="12549" max="12800" width="9.140625" style="805"/>
    <col min="12801" max="12801" width="77.28515625" style="805" customWidth="1"/>
    <col min="12802" max="12802" width="13.28515625" style="805" customWidth="1"/>
    <col min="12803" max="12803" width="14.28515625" style="805" customWidth="1"/>
    <col min="12804" max="12804" width="2.85546875" style="805" customWidth="1"/>
    <col min="12805" max="13056" width="9.140625" style="805"/>
    <col min="13057" max="13057" width="77.28515625" style="805" customWidth="1"/>
    <col min="13058" max="13058" width="13.28515625" style="805" customWidth="1"/>
    <col min="13059" max="13059" width="14.28515625" style="805" customWidth="1"/>
    <col min="13060" max="13060" width="2.85546875" style="805" customWidth="1"/>
    <col min="13061" max="13312" width="9.140625" style="805"/>
    <col min="13313" max="13313" width="77.28515625" style="805" customWidth="1"/>
    <col min="13314" max="13314" width="13.28515625" style="805" customWidth="1"/>
    <col min="13315" max="13315" width="14.28515625" style="805" customWidth="1"/>
    <col min="13316" max="13316" width="2.85546875" style="805" customWidth="1"/>
    <col min="13317" max="13568" width="9.140625" style="805"/>
    <col min="13569" max="13569" width="77.28515625" style="805" customWidth="1"/>
    <col min="13570" max="13570" width="13.28515625" style="805" customWidth="1"/>
    <col min="13571" max="13571" width="14.28515625" style="805" customWidth="1"/>
    <col min="13572" max="13572" width="2.85546875" style="805" customWidth="1"/>
    <col min="13573" max="13824" width="9.140625" style="805"/>
    <col min="13825" max="13825" width="77.28515625" style="805" customWidth="1"/>
    <col min="13826" max="13826" width="13.28515625" style="805" customWidth="1"/>
    <col min="13827" max="13827" width="14.28515625" style="805" customWidth="1"/>
    <col min="13828" max="13828" width="2.85546875" style="805" customWidth="1"/>
    <col min="13829" max="14080" width="9.140625" style="805"/>
    <col min="14081" max="14081" width="77.28515625" style="805" customWidth="1"/>
    <col min="14082" max="14082" width="13.28515625" style="805" customWidth="1"/>
    <col min="14083" max="14083" width="14.28515625" style="805" customWidth="1"/>
    <col min="14084" max="14084" width="2.85546875" style="805" customWidth="1"/>
    <col min="14085" max="14336" width="9.140625" style="805"/>
    <col min="14337" max="14337" width="77.28515625" style="805" customWidth="1"/>
    <col min="14338" max="14338" width="13.28515625" style="805" customWidth="1"/>
    <col min="14339" max="14339" width="14.28515625" style="805" customWidth="1"/>
    <col min="14340" max="14340" width="2.85546875" style="805" customWidth="1"/>
    <col min="14341" max="14592" width="9.140625" style="805"/>
    <col min="14593" max="14593" width="77.28515625" style="805" customWidth="1"/>
    <col min="14594" max="14594" width="13.28515625" style="805" customWidth="1"/>
    <col min="14595" max="14595" width="14.28515625" style="805" customWidth="1"/>
    <col min="14596" max="14596" width="2.85546875" style="805" customWidth="1"/>
    <col min="14597" max="14848" width="9.140625" style="805"/>
    <col min="14849" max="14849" width="77.28515625" style="805" customWidth="1"/>
    <col min="14850" max="14850" width="13.28515625" style="805" customWidth="1"/>
    <col min="14851" max="14851" width="14.28515625" style="805" customWidth="1"/>
    <col min="14852" max="14852" width="2.85546875" style="805" customWidth="1"/>
    <col min="14853" max="15104" width="9.140625" style="805"/>
    <col min="15105" max="15105" width="77.28515625" style="805" customWidth="1"/>
    <col min="15106" max="15106" width="13.28515625" style="805" customWidth="1"/>
    <col min="15107" max="15107" width="14.28515625" style="805" customWidth="1"/>
    <col min="15108" max="15108" width="2.85546875" style="805" customWidth="1"/>
    <col min="15109" max="15360" width="9.140625" style="805"/>
    <col min="15361" max="15361" width="77.28515625" style="805" customWidth="1"/>
    <col min="15362" max="15362" width="13.28515625" style="805" customWidth="1"/>
    <col min="15363" max="15363" width="14.28515625" style="805" customWidth="1"/>
    <col min="15364" max="15364" width="2.85546875" style="805" customWidth="1"/>
    <col min="15365" max="15616" width="9.140625" style="805"/>
    <col min="15617" max="15617" width="77.28515625" style="805" customWidth="1"/>
    <col min="15618" max="15618" width="13.28515625" style="805" customWidth="1"/>
    <col min="15619" max="15619" width="14.28515625" style="805" customWidth="1"/>
    <col min="15620" max="15620" width="2.85546875" style="805" customWidth="1"/>
    <col min="15621" max="15872" width="9.140625" style="805"/>
    <col min="15873" max="15873" width="77.28515625" style="805" customWidth="1"/>
    <col min="15874" max="15874" width="13.28515625" style="805" customWidth="1"/>
    <col min="15875" max="15875" width="14.28515625" style="805" customWidth="1"/>
    <col min="15876" max="15876" width="2.85546875" style="805" customWidth="1"/>
    <col min="15877" max="16128" width="9.140625" style="805"/>
    <col min="16129" max="16129" width="77.28515625" style="805" customWidth="1"/>
    <col min="16130" max="16130" width="13.28515625" style="805" customWidth="1"/>
    <col min="16131" max="16131" width="14.28515625" style="805" customWidth="1"/>
    <col min="16132" max="16132" width="2.85546875" style="805" customWidth="1"/>
    <col min="16133" max="16384" width="9.140625" style="805"/>
  </cols>
  <sheetData>
    <row r="1" spans="1:203" s="52" customFormat="1" ht="17.25" customHeight="1">
      <c r="A1" s="1067"/>
      <c r="B1" s="1048"/>
      <c r="C1" s="1048"/>
    </row>
    <row r="2" spans="1:203" s="42" customFormat="1" ht="27" customHeight="1">
      <c r="A2" s="1025" t="s">
        <v>1334</v>
      </c>
      <c r="B2" s="1025"/>
      <c r="C2" s="1025"/>
    </row>
    <row r="3" spans="1:203" s="42" customFormat="1" ht="27.75" customHeight="1">
      <c r="A3" s="1025" t="s">
        <v>1194</v>
      </c>
      <c r="B3" s="1025"/>
      <c r="C3" s="1025"/>
    </row>
    <row r="4" spans="1:203" s="56" customFormat="1" ht="28.5" customHeight="1">
      <c r="A4" s="1032" t="s">
        <v>1530</v>
      </c>
      <c r="B4" s="1032"/>
      <c r="C4" s="1032"/>
    </row>
    <row r="5" spans="1:203" s="42" customFormat="1" ht="9" customHeight="1">
      <c r="A5" s="1025"/>
      <c r="B5" s="1025"/>
      <c r="C5" s="1025"/>
    </row>
    <row r="6" spans="1:203" ht="6.75" customHeight="1">
      <c r="A6" s="203"/>
      <c r="D6" s="805"/>
    </row>
    <row r="7" spans="1:203" ht="5.25" customHeight="1" thickBot="1">
      <c r="A7" s="203"/>
      <c r="B7" s="545"/>
      <c r="C7" s="545"/>
      <c r="D7" s="805"/>
    </row>
    <row r="8" spans="1:203" ht="28.5" customHeight="1" thickTop="1" thickBot="1">
      <c r="A8" s="315"/>
      <c r="B8" s="776" t="s">
        <v>960</v>
      </c>
      <c r="C8" s="777" t="s">
        <v>309</v>
      </c>
      <c r="D8" s="805"/>
    </row>
    <row r="9" spans="1:203" ht="12" customHeight="1" thickTop="1" thickBot="1">
      <c r="A9" s="316"/>
      <c r="B9" s="778"/>
      <c r="C9" s="779"/>
      <c r="D9" s="805"/>
    </row>
    <row r="10" spans="1:203" ht="18" customHeight="1" thickTop="1" thickBot="1">
      <c r="A10" s="57" t="s">
        <v>310</v>
      </c>
      <c r="B10" s="776"/>
      <c r="C10" s="777"/>
      <c r="D10" s="805"/>
    </row>
    <row r="11" spans="1:203" ht="18" customHeight="1" thickTop="1">
      <c r="A11" s="316" t="s">
        <v>311</v>
      </c>
      <c r="B11" s="334">
        <v>5.16E-2</v>
      </c>
      <c r="C11" s="334">
        <f>SUM(B11:B11)</f>
        <v>5.16E-2</v>
      </c>
      <c r="D11" s="58"/>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row>
    <row r="12" spans="1:203" ht="20.25" customHeight="1">
      <c r="A12" s="316" t="s">
        <v>312</v>
      </c>
      <c r="B12" s="334">
        <v>0.66869999999999996</v>
      </c>
      <c r="C12" s="334">
        <f t="shared" ref="C12:C59" si="0">SUM(B12:B12)</f>
        <v>0.66869999999999996</v>
      </c>
      <c r="D12" s="805"/>
    </row>
    <row r="13" spans="1:203" ht="12" customHeight="1" thickBot="1">
      <c r="A13" s="316"/>
      <c r="B13" s="334"/>
      <c r="C13" s="334"/>
      <c r="D13" s="805"/>
    </row>
    <row r="14" spans="1:203" ht="15" customHeight="1" thickTop="1" thickBot="1">
      <c r="A14" s="57" t="s">
        <v>313</v>
      </c>
      <c r="B14" s="335"/>
      <c r="C14" s="335"/>
      <c r="D14" s="805"/>
    </row>
    <row r="15" spans="1:203" ht="20.25" customHeight="1" thickTop="1">
      <c r="A15" s="317" t="s">
        <v>314</v>
      </c>
      <c r="B15" s="334">
        <v>0.63149999999999995</v>
      </c>
      <c r="C15" s="334">
        <f t="shared" si="0"/>
        <v>0.63149999999999995</v>
      </c>
      <c r="D15" s="805"/>
    </row>
    <row r="16" spans="1:203" ht="18" customHeight="1">
      <c r="A16" s="317" t="s">
        <v>315</v>
      </c>
      <c r="B16" s="334">
        <v>0.63149999999999995</v>
      </c>
      <c r="C16" s="334">
        <f t="shared" si="0"/>
        <v>0.63149999999999995</v>
      </c>
      <c r="D16" s="805"/>
    </row>
    <row r="17" spans="1:3" s="805" customFormat="1" ht="20.25" customHeight="1">
      <c r="A17" s="316" t="s">
        <v>316</v>
      </c>
      <c r="B17" s="334">
        <v>0.17330000000000001</v>
      </c>
      <c r="C17" s="334">
        <f t="shared" si="0"/>
        <v>0.17330000000000001</v>
      </c>
    </row>
    <row r="18" spans="1:3" s="805" customFormat="1" ht="20.25" customHeight="1">
      <c r="A18" s="317" t="s">
        <v>317</v>
      </c>
      <c r="B18" s="334">
        <v>0</v>
      </c>
      <c r="C18" s="334">
        <f t="shared" si="0"/>
        <v>0</v>
      </c>
    </row>
    <row r="19" spans="1:3" s="805" customFormat="1" ht="12" customHeight="1" thickBot="1">
      <c r="A19" s="317"/>
      <c r="B19" s="334"/>
      <c r="C19" s="334"/>
    </row>
    <row r="20" spans="1:3" s="805" customFormat="1" ht="16.5" customHeight="1" thickTop="1" thickBot="1">
      <c r="A20" s="59" t="s">
        <v>318</v>
      </c>
      <c r="B20" s="335"/>
      <c r="C20" s="335"/>
    </row>
    <row r="21" spans="1:3" s="805" customFormat="1" ht="20.25" customHeight="1" thickTop="1">
      <c r="A21" s="317" t="s">
        <v>319</v>
      </c>
      <c r="B21" s="334">
        <v>1</v>
      </c>
      <c r="C21" s="334">
        <f t="shared" si="0"/>
        <v>1</v>
      </c>
    </row>
    <row r="22" spans="1:3" s="805" customFormat="1" ht="20.25" customHeight="1">
      <c r="A22" s="317" t="s">
        <v>320</v>
      </c>
      <c r="B22" s="334">
        <v>0</v>
      </c>
      <c r="C22" s="334">
        <f t="shared" si="0"/>
        <v>0</v>
      </c>
    </row>
    <row r="23" spans="1:3" s="805" customFormat="1" ht="18" customHeight="1">
      <c r="A23" s="317" t="s">
        <v>321</v>
      </c>
      <c r="B23" s="638">
        <v>792.04250000000002</v>
      </c>
      <c r="C23" s="334">
        <f t="shared" si="0"/>
        <v>792.04250000000002</v>
      </c>
    </row>
    <row r="24" spans="1:3" s="805" customFormat="1" ht="12" customHeight="1" thickBot="1">
      <c r="A24" s="317"/>
      <c r="B24" s="638"/>
      <c r="C24" s="334"/>
    </row>
    <row r="25" spans="1:3" s="805" customFormat="1" ht="17.25" customHeight="1" thickTop="1" thickBot="1">
      <c r="A25" s="60" t="s">
        <v>322</v>
      </c>
      <c r="B25" s="639"/>
      <c r="C25" s="335"/>
    </row>
    <row r="26" spans="1:3" s="805" customFormat="1" ht="20.25" customHeight="1" thickTop="1">
      <c r="A26" s="316" t="s">
        <v>323</v>
      </c>
      <c r="B26" s="334">
        <v>0.99509999999999998</v>
      </c>
      <c r="C26" s="334">
        <f t="shared" si="0"/>
        <v>0.99509999999999998</v>
      </c>
    </row>
    <row r="27" spans="1:3" s="805" customFormat="1" ht="20.25" customHeight="1">
      <c r="A27" s="316" t="s">
        <v>324</v>
      </c>
      <c r="B27" s="334">
        <v>5.0000000000000001E-4</v>
      </c>
      <c r="C27" s="334">
        <f t="shared" si="0"/>
        <v>5.0000000000000001E-4</v>
      </c>
    </row>
    <row r="28" spans="1:3" s="805" customFormat="1" ht="20.25" customHeight="1">
      <c r="A28" s="317" t="s">
        <v>325</v>
      </c>
      <c r="B28" s="334">
        <v>4.8999999999999998E-3</v>
      </c>
      <c r="C28" s="334">
        <f t="shared" si="0"/>
        <v>4.8999999999999998E-3</v>
      </c>
    </row>
    <row r="29" spans="1:3" s="805" customFormat="1" ht="18" customHeight="1">
      <c r="A29" s="317" t="s">
        <v>326</v>
      </c>
      <c r="B29" s="334">
        <v>4.0000000000000002E-4</v>
      </c>
      <c r="C29" s="334">
        <f t="shared" si="0"/>
        <v>4.0000000000000002E-4</v>
      </c>
    </row>
    <row r="30" spans="1:3" s="805" customFormat="1" ht="20.25" customHeight="1">
      <c r="A30" s="317" t="s">
        <v>327</v>
      </c>
      <c r="B30" s="334">
        <v>0.1971</v>
      </c>
      <c r="C30" s="334">
        <f t="shared" si="0"/>
        <v>0.1971</v>
      </c>
    </row>
    <row r="31" spans="1:3" s="805" customFormat="1" ht="20.25" customHeight="1">
      <c r="A31" s="317" t="s">
        <v>328</v>
      </c>
      <c r="B31" s="334">
        <v>1.21E-2</v>
      </c>
      <c r="C31" s="334">
        <f t="shared" si="0"/>
        <v>1.21E-2</v>
      </c>
    </row>
    <row r="32" spans="1:3" s="805" customFormat="1" ht="20.25" customHeight="1">
      <c r="A32" s="317" t="s">
        <v>329</v>
      </c>
      <c r="B32" s="334">
        <v>2.8899999999999999E-2</v>
      </c>
      <c r="C32" s="334">
        <f t="shared" si="0"/>
        <v>2.8899999999999999E-2</v>
      </c>
    </row>
    <row r="33" spans="1:3" s="805" customFormat="1" ht="20.25" customHeight="1">
      <c r="A33" s="317" t="s">
        <v>330</v>
      </c>
      <c r="B33" s="334">
        <v>0.99460000000000004</v>
      </c>
      <c r="C33" s="334">
        <f t="shared" si="0"/>
        <v>0.99460000000000004</v>
      </c>
    </row>
    <row r="34" spans="1:3" s="805" customFormat="1" ht="20.25" customHeight="1">
      <c r="A34" s="317" t="s">
        <v>331</v>
      </c>
      <c r="B34" s="334">
        <v>5.0000000000000001E-4</v>
      </c>
      <c r="C34" s="334">
        <f t="shared" si="0"/>
        <v>5.0000000000000001E-4</v>
      </c>
    </row>
    <row r="35" spans="1:3" s="805" customFormat="1" ht="20.25" customHeight="1">
      <c r="A35" s="317" t="s">
        <v>332</v>
      </c>
      <c r="B35" s="334">
        <v>6.9999999999999999E-4</v>
      </c>
      <c r="C35" s="334">
        <f t="shared" si="0"/>
        <v>6.9999999999999999E-4</v>
      </c>
    </row>
    <row r="36" spans="1:3" s="805" customFormat="1" ht="20.25" customHeight="1">
      <c r="A36" s="317" t="s">
        <v>333</v>
      </c>
      <c r="B36" s="334">
        <v>0</v>
      </c>
      <c r="C36" s="334">
        <f t="shared" si="0"/>
        <v>0</v>
      </c>
    </row>
    <row r="37" spans="1:3" s="805" customFormat="1" ht="20.25" customHeight="1">
      <c r="A37" s="317" t="s">
        <v>334</v>
      </c>
      <c r="B37" s="334">
        <v>6.9999999999999999E-4</v>
      </c>
      <c r="C37" s="334">
        <f t="shared" si="0"/>
        <v>6.9999999999999999E-4</v>
      </c>
    </row>
    <row r="38" spans="1:3" s="805" customFormat="1" ht="20.25" customHeight="1">
      <c r="A38" s="317" t="s">
        <v>335</v>
      </c>
      <c r="B38" s="334">
        <v>3.5000000000000001E-3</v>
      </c>
      <c r="C38" s="334">
        <f t="shared" si="0"/>
        <v>3.5000000000000001E-3</v>
      </c>
    </row>
    <row r="39" spans="1:3" s="805" customFormat="1" ht="12" customHeight="1" thickBot="1">
      <c r="A39" s="317"/>
      <c r="B39" s="334"/>
      <c r="C39" s="334"/>
    </row>
    <row r="40" spans="1:3" s="805" customFormat="1" ht="17.25" customHeight="1" thickTop="1" thickBot="1">
      <c r="A40" s="60" t="s">
        <v>336</v>
      </c>
      <c r="B40" s="335"/>
      <c r="C40" s="335"/>
    </row>
    <row r="41" spans="1:3" s="805" customFormat="1" ht="20.25" customHeight="1" thickTop="1">
      <c r="A41" s="317" t="s">
        <v>337</v>
      </c>
      <c r="B41" s="334">
        <v>0</v>
      </c>
      <c r="C41" s="334">
        <f t="shared" si="0"/>
        <v>0</v>
      </c>
    </row>
    <row r="42" spans="1:3" s="805" customFormat="1" ht="20.25" customHeight="1">
      <c r="A42" s="317" t="s">
        <v>338</v>
      </c>
      <c r="B42" s="334">
        <v>0</v>
      </c>
      <c r="C42" s="334">
        <f t="shared" si="0"/>
        <v>0</v>
      </c>
    </row>
    <row r="43" spans="1:3" s="805" customFormat="1" ht="20.25" customHeight="1">
      <c r="A43" s="317" t="s">
        <v>339</v>
      </c>
      <c r="B43" s="334">
        <v>9.3299999999999994E-2</v>
      </c>
      <c r="C43" s="334">
        <f t="shared" si="0"/>
        <v>9.3299999999999994E-2</v>
      </c>
    </row>
    <row r="44" spans="1:3" s="805" customFormat="1" ht="20.25" customHeight="1">
      <c r="A44" s="317" t="s">
        <v>340</v>
      </c>
      <c r="B44" s="334">
        <v>8.1299999999999997E-2</v>
      </c>
      <c r="C44" s="334">
        <f t="shared" si="0"/>
        <v>8.1299999999999997E-2</v>
      </c>
    </row>
    <row r="45" spans="1:3" s="805" customFormat="1" ht="20.25" customHeight="1">
      <c r="A45" s="317" t="s">
        <v>1531</v>
      </c>
      <c r="B45" s="334">
        <v>0</v>
      </c>
      <c r="C45" s="334">
        <f>SUM(B45:B45)</f>
        <v>0</v>
      </c>
    </row>
    <row r="46" spans="1:3" s="805" customFormat="1" ht="12" customHeight="1" thickBot="1">
      <c r="A46" s="317"/>
      <c r="B46" s="334"/>
      <c r="C46" s="334"/>
    </row>
    <row r="47" spans="1:3" s="805" customFormat="1" ht="17.25" customHeight="1" thickTop="1" thickBot="1">
      <c r="A47" s="60" t="s">
        <v>341</v>
      </c>
      <c r="B47" s="335"/>
      <c r="C47" s="335"/>
    </row>
    <row r="48" spans="1:3" s="805" customFormat="1" ht="20.25" customHeight="1" thickTop="1">
      <c r="A48" s="316" t="s">
        <v>342</v>
      </c>
      <c r="B48" s="334">
        <v>0.1285</v>
      </c>
      <c r="C48" s="334">
        <f t="shared" si="0"/>
        <v>0.1285</v>
      </c>
    </row>
    <row r="49" spans="1:3" s="805" customFormat="1" ht="18" customHeight="1">
      <c r="A49" s="317" t="s">
        <v>343</v>
      </c>
      <c r="B49" s="334">
        <v>0.1285</v>
      </c>
      <c r="C49" s="334">
        <f t="shared" si="0"/>
        <v>0.1285</v>
      </c>
    </row>
    <row r="50" spans="1:3" s="805" customFormat="1" ht="20.25" customHeight="1">
      <c r="A50" s="317" t="s">
        <v>344</v>
      </c>
      <c r="B50" s="334">
        <v>2.5899999999999999E-2</v>
      </c>
      <c r="C50" s="334">
        <f t="shared" si="0"/>
        <v>2.5899999999999999E-2</v>
      </c>
    </row>
    <row r="51" spans="1:3" s="805" customFormat="1" ht="20.25" customHeight="1">
      <c r="A51" s="317" t="s">
        <v>345</v>
      </c>
      <c r="B51" s="334">
        <v>5.0000000000000001E-4</v>
      </c>
      <c r="C51" s="334">
        <f t="shared" si="0"/>
        <v>5.0000000000000001E-4</v>
      </c>
    </row>
    <row r="52" spans="1:3" s="805" customFormat="1" ht="18" customHeight="1">
      <c r="A52" s="317" t="s">
        <v>346</v>
      </c>
      <c r="B52" s="334">
        <v>6.6E-3</v>
      </c>
      <c r="C52" s="334">
        <f t="shared" si="0"/>
        <v>6.6E-3</v>
      </c>
    </row>
    <row r="53" spans="1:3" s="805" customFormat="1" ht="18" customHeight="1">
      <c r="A53" s="317" t="s">
        <v>347</v>
      </c>
      <c r="B53" s="334">
        <v>0.2485</v>
      </c>
      <c r="C53" s="334">
        <f t="shared" si="0"/>
        <v>0.2485</v>
      </c>
    </row>
    <row r="54" spans="1:3" s="805" customFormat="1" ht="12" customHeight="1" thickBot="1">
      <c r="A54" s="317"/>
      <c r="B54" s="334"/>
      <c r="C54" s="334"/>
    </row>
    <row r="55" spans="1:3" s="805" customFormat="1" ht="17.25" customHeight="1" thickTop="1" thickBot="1">
      <c r="A55" s="60" t="s">
        <v>348</v>
      </c>
      <c r="B55" s="335"/>
      <c r="C55" s="335"/>
    </row>
    <row r="56" spans="1:3" s="805" customFormat="1" ht="18" customHeight="1" thickTop="1">
      <c r="A56" s="317" t="s">
        <v>349</v>
      </c>
      <c r="B56" s="334">
        <v>0.82440000000000002</v>
      </c>
      <c r="C56" s="334">
        <f t="shared" si="0"/>
        <v>0.82440000000000002</v>
      </c>
    </row>
    <row r="57" spans="1:3" s="805" customFormat="1" ht="18" customHeight="1">
      <c r="A57" s="317" t="s">
        <v>350</v>
      </c>
      <c r="B57" s="334">
        <v>0.96699999999999997</v>
      </c>
      <c r="C57" s="334">
        <f t="shared" si="0"/>
        <v>0.96699999999999997</v>
      </c>
    </row>
    <row r="58" spans="1:3" s="805" customFormat="1" ht="18" customHeight="1">
      <c r="A58" s="317" t="s">
        <v>351</v>
      </c>
      <c r="B58" s="334">
        <v>-2.18E-2</v>
      </c>
      <c r="C58" s="334">
        <f t="shared" si="0"/>
        <v>-2.18E-2</v>
      </c>
    </row>
    <row r="59" spans="1:3" s="805" customFormat="1" ht="18" customHeight="1">
      <c r="A59" s="317" t="s">
        <v>352</v>
      </c>
      <c r="B59" s="334">
        <v>1.3667</v>
      </c>
      <c r="C59" s="334">
        <f t="shared" si="0"/>
        <v>1.3667</v>
      </c>
    </row>
    <row r="60" spans="1:3" s="805" customFormat="1" ht="9.75" customHeight="1" thickBot="1">
      <c r="A60" s="318"/>
      <c r="B60" s="548"/>
      <c r="C60" s="548"/>
    </row>
    <row r="61" spans="1:3" s="38" customFormat="1" ht="12" customHeight="1" thickTop="1">
      <c r="A61" s="61" t="s">
        <v>353</v>
      </c>
      <c r="B61" s="62"/>
      <c r="C61" s="686"/>
    </row>
    <row r="62" spans="1:3" s="38" customFormat="1" ht="45.75" customHeight="1">
      <c r="A62" s="1034" t="s">
        <v>354</v>
      </c>
      <c r="B62" s="1035"/>
      <c r="C62" s="1035"/>
    </row>
    <row r="63" spans="1:3" s="38" customFormat="1" ht="35.25" customHeight="1">
      <c r="A63" s="1034" t="s">
        <v>355</v>
      </c>
      <c r="B63" s="1035"/>
      <c r="C63" s="1035"/>
    </row>
    <row r="64" spans="1:3" s="38" customFormat="1" ht="11.25">
      <c r="A64" s="63" t="s">
        <v>837</v>
      </c>
      <c r="B64" s="549"/>
      <c r="C64" s="687"/>
    </row>
    <row r="65" spans="1:3" s="38" customFormat="1" ht="11.25">
      <c r="A65" s="63" t="s">
        <v>1532</v>
      </c>
      <c r="B65" s="549"/>
      <c r="C65" s="687"/>
    </row>
    <row r="66" spans="1:3" s="805" customFormat="1" ht="15.75" thickBot="1">
      <c r="A66" s="38"/>
      <c r="B66" s="550"/>
      <c r="C66" s="538"/>
    </row>
    <row r="67" spans="1:3" s="805" customFormat="1" ht="27.75" thickTop="1" thickBot="1">
      <c r="A67" s="374"/>
      <c r="B67" s="551" t="s">
        <v>960</v>
      </c>
      <c r="C67" s="552" t="s">
        <v>309</v>
      </c>
    </row>
    <row r="68" spans="1:3" s="805" customFormat="1" ht="19.5" customHeight="1" thickTop="1" thickBot="1">
      <c r="A68" s="60" t="s">
        <v>356</v>
      </c>
      <c r="B68" s="553"/>
      <c r="C68" s="688"/>
    </row>
    <row r="69" spans="1:3" s="805" customFormat="1" ht="19.5" customHeight="1" thickTop="1">
      <c r="A69" s="317" t="s">
        <v>357</v>
      </c>
      <c r="B69" s="554">
        <v>2.1899999999999999E-2</v>
      </c>
      <c r="C69" s="554">
        <v>2.1899999999999999E-2</v>
      </c>
    </row>
    <row r="70" spans="1:3" s="805" customFormat="1" ht="19.5" customHeight="1">
      <c r="A70" s="317" t="s">
        <v>358</v>
      </c>
      <c r="B70" s="554">
        <v>3.0599999999999999E-2</v>
      </c>
      <c r="C70" s="554">
        <v>3.0599999999999999E-2</v>
      </c>
    </row>
    <row r="71" spans="1:3" s="805" customFormat="1" ht="19.5" customHeight="1">
      <c r="A71" s="317" t="s">
        <v>359</v>
      </c>
      <c r="B71" s="554">
        <v>2.8199999999999999E-2</v>
      </c>
      <c r="C71" s="554">
        <v>2.8199999999999999E-2</v>
      </c>
    </row>
    <row r="72" spans="1:3" s="805" customFormat="1" ht="19.5" customHeight="1">
      <c r="A72" s="317" t="s">
        <v>360</v>
      </c>
      <c r="B72" s="554">
        <v>3.8E-3</v>
      </c>
      <c r="C72" s="554">
        <v>3.8E-3</v>
      </c>
    </row>
    <row r="73" spans="1:3" s="805" customFormat="1" ht="19.5" customHeight="1">
      <c r="A73" s="317" t="s">
        <v>361</v>
      </c>
      <c r="B73" s="554">
        <v>3.8E-3</v>
      </c>
      <c r="C73" s="554">
        <v>3.8E-3</v>
      </c>
    </row>
    <row r="74" spans="1:3" s="805" customFormat="1" ht="19.5" customHeight="1">
      <c r="A74" s="317" t="s">
        <v>362</v>
      </c>
      <c r="B74" s="554">
        <v>3.8E-3</v>
      </c>
      <c r="C74" s="554">
        <v>3.8E-3</v>
      </c>
    </row>
    <row r="75" spans="1:3" s="805" customFormat="1" ht="19.5" customHeight="1" thickBot="1">
      <c r="A75" s="317" t="s">
        <v>363</v>
      </c>
      <c r="B75" s="554">
        <v>2.6599999999999999E-2</v>
      </c>
      <c r="C75" s="554">
        <v>2.6599999999999999E-2</v>
      </c>
    </row>
    <row r="76" spans="1:3" s="805" customFormat="1" ht="19.5" customHeight="1" thickTop="1" thickBot="1">
      <c r="A76" s="60" t="s">
        <v>364</v>
      </c>
      <c r="B76" s="553"/>
      <c r="C76" s="688"/>
    </row>
    <row r="77" spans="1:3" s="805" customFormat="1" ht="19.5" customHeight="1" thickTop="1">
      <c r="A77" s="317" t="s">
        <v>365</v>
      </c>
      <c r="B77" s="554">
        <v>4.7E-2</v>
      </c>
      <c r="C77" s="554">
        <v>4.7E-2</v>
      </c>
    </row>
    <row r="78" spans="1:3" s="805" customFormat="1" ht="19.5" customHeight="1">
      <c r="A78" s="317" t="s">
        <v>366</v>
      </c>
      <c r="B78" s="554">
        <v>-2.5100000000000001E-2</v>
      </c>
      <c r="C78" s="554">
        <v>-2.5100000000000001E-2</v>
      </c>
    </row>
    <row r="79" spans="1:3" s="805" customFormat="1" ht="19.5" customHeight="1">
      <c r="A79" s="317" t="s">
        <v>367</v>
      </c>
      <c r="B79" s="554">
        <v>3.0099999999999998E-2</v>
      </c>
      <c r="C79" s="554">
        <v>3.0099999999999998E-2</v>
      </c>
    </row>
    <row r="80" spans="1:3" s="805" customFormat="1" ht="19.5" customHeight="1">
      <c r="A80" s="317" t="s">
        <v>368</v>
      </c>
      <c r="B80" s="554">
        <v>0</v>
      </c>
      <c r="C80" s="554">
        <v>0</v>
      </c>
    </row>
    <row r="81" spans="1:3" s="805" customFormat="1" ht="19.5" customHeight="1">
      <c r="A81" s="317" t="s">
        <v>369</v>
      </c>
      <c r="B81" s="554">
        <v>-2.5000000000000001E-3</v>
      </c>
      <c r="C81" s="554">
        <v>-2.5000000000000001E-3</v>
      </c>
    </row>
    <row r="82" spans="1:3" s="805" customFormat="1" ht="19.5" customHeight="1">
      <c r="A82" s="317" t="s">
        <v>370</v>
      </c>
      <c r="B82" s="554">
        <v>8.6999999999999994E-3</v>
      </c>
      <c r="C82" s="554">
        <v>8.6999999999999994E-3</v>
      </c>
    </row>
    <row r="83" spans="1:3" s="805" customFormat="1" ht="19.5" customHeight="1">
      <c r="A83" s="317" t="s">
        <v>371</v>
      </c>
      <c r="B83" s="554">
        <v>-2.4299999999999999E-2</v>
      </c>
      <c r="C83" s="554">
        <v>-2.4299999999999999E-2</v>
      </c>
    </row>
    <row r="84" spans="1:3" s="805" customFormat="1" ht="19.5" customHeight="1">
      <c r="A84" s="317" t="s">
        <v>372</v>
      </c>
      <c r="B84" s="554">
        <v>0</v>
      </c>
      <c r="C84" s="554">
        <v>0</v>
      </c>
    </row>
    <row r="85" spans="1:3" s="805" customFormat="1" ht="19.5" customHeight="1" thickBot="1">
      <c r="A85" s="317" t="s">
        <v>373</v>
      </c>
      <c r="B85" s="554">
        <v>0.216</v>
      </c>
      <c r="C85" s="554">
        <v>0.216</v>
      </c>
    </row>
    <row r="86" spans="1:3" s="805" customFormat="1" ht="19.5" customHeight="1" thickTop="1" thickBot="1">
      <c r="A86" s="60" t="s">
        <v>374</v>
      </c>
      <c r="B86" s="553"/>
      <c r="C86" s="688"/>
    </row>
    <row r="87" spans="1:3" s="805" customFormat="1" ht="19.5" customHeight="1" thickTop="1">
      <c r="A87" s="317" t="s">
        <v>375</v>
      </c>
      <c r="B87" s="554">
        <v>5.74E-2</v>
      </c>
      <c r="C87" s="554">
        <v>5.74E-2</v>
      </c>
    </row>
    <row r="88" spans="1:3" s="805" customFormat="1" ht="19.5" customHeight="1">
      <c r="A88" s="317" t="s">
        <v>376</v>
      </c>
      <c r="B88" s="554">
        <v>2.46E-2</v>
      </c>
      <c r="C88" s="554">
        <v>2.46E-2</v>
      </c>
    </row>
    <row r="89" spans="1:3" s="805" customFormat="1" ht="19.5" customHeight="1">
      <c r="A89" s="317" t="s">
        <v>377</v>
      </c>
      <c r="B89" s="554">
        <v>9.0300000000000005E-2</v>
      </c>
      <c r="C89" s="554">
        <v>9.0300000000000005E-2</v>
      </c>
    </row>
    <row r="90" spans="1:3" s="805" customFormat="1" ht="19.5" customHeight="1">
      <c r="A90" s="317" t="s">
        <v>378</v>
      </c>
      <c r="B90" s="554">
        <v>0</v>
      </c>
      <c r="C90" s="554">
        <v>0</v>
      </c>
    </row>
    <row r="91" spans="1:3" s="805" customFormat="1" ht="19.5" customHeight="1">
      <c r="A91" s="317" t="s">
        <v>379</v>
      </c>
      <c r="B91" s="554">
        <v>0</v>
      </c>
      <c r="C91" s="554">
        <v>0</v>
      </c>
    </row>
    <row r="92" spans="1:3" s="805" customFormat="1" ht="19.5" customHeight="1">
      <c r="A92" s="317" t="s">
        <v>380</v>
      </c>
      <c r="B92" s="554">
        <v>0</v>
      </c>
      <c r="C92" s="554">
        <v>0</v>
      </c>
    </row>
    <row r="93" spans="1:3" s="805" customFormat="1" ht="19.5" customHeight="1">
      <c r="A93" s="317" t="s">
        <v>381</v>
      </c>
      <c r="B93" s="554">
        <v>0</v>
      </c>
      <c r="C93" s="554">
        <v>0</v>
      </c>
    </row>
    <row r="94" spans="1:3" s="805" customFormat="1" ht="19.5" customHeight="1">
      <c r="A94" s="317" t="s">
        <v>382</v>
      </c>
      <c r="B94" s="554">
        <v>0</v>
      </c>
      <c r="C94" s="554">
        <v>0</v>
      </c>
    </row>
    <row r="95" spans="1:3" s="805" customFormat="1" ht="19.5" customHeight="1">
      <c r="A95" s="317" t="s">
        <v>383</v>
      </c>
      <c r="B95" s="554">
        <v>0</v>
      </c>
      <c r="C95" s="554">
        <v>0</v>
      </c>
    </row>
    <row r="96" spans="1:3" s="805" customFormat="1" ht="19.5" customHeight="1">
      <c r="A96" s="317" t="s">
        <v>384</v>
      </c>
      <c r="B96" s="554">
        <v>3.4599999999999999E-2</v>
      </c>
      <c r="C96" s="554">
        <v>3.4599999999999999E-2</v>
      </c>
    </row>
    <row r="97" spans="1:3" s="805" customFormat="1" ht="19.5" customHeight="1">
      <c r="A97" s="317" t="s">
        <v>385</v>
      </c>
      <c r="B97" s="554">
        <v>0</v>
      </c>
      <c r="C97" s="554">
        <v>0</v>
      </c>
    </row>
    <row r="98" spans="1:3" s="805" customFormat="1" ht="19.5" customHeight="1" thickBot="1">
      <c r="A98" s="317" t="s">
        <v>386</v>
      </c>
      <c r="B98" s="554">
        <v>0</v>
      </c>
      <c r="C98" s="554">
        <v>0</v>
      </c>
    </row>
    <row r="99" spans="1:3" s="805" customFormat="1" ht="19.5" customHeight="1" thickTop="1" thickBot="1">
      <c r="A99" s="64" t="s">
        <v>387</v>
      </c>
      <c r="B99" s="551"/>
      <c r="C99" s="552"/>
    </row>
    <row r="100" spans="1:3" s="805" customFormat="1" ht="19.5" customHeight="1" thickTop="1" thickBot="1">
      <c r="A100" s="60" t="s">
        <v>388</v>
      </c>
      <c r="B100" s="553"/>
      <c r="C100" s="688"/>
    </row>
    <row r="101" spans="1:3" s="805" customFormat="1" ht="19.5" customHeight="1" thickTop="1">
      <c r="A101" s="317" t="s">
        <v>389</v>
      </c>
      <c r="B101" s="554">
        <v>2.4299999999999999E-2</v>
      </c>
      <c r="C101" s="554">
        <v>2.4299999999999999E-2</v>
      </c>
    </row>
    <row r="102" spans="1:3" s="805" customFormat="1" ht="19.5" customHeight="1">
      <c r="A102" s="317" t="s">
        <v>390</v>
      </c>
      <c r="B102" s="554">
        <v>2.93E-2</v>
      </c>
      <c r="C102" s="554">
        <v>2.93E-2</v>
      </c>
    </row>
    <row r="103" spans="1:3" s="805" customFormat="1" ht="19.5" customHeight="1">
      <c r="A103" s="317" t="s">
        <v>391</v>
      </c>
      <c r="B103" s="554">
        <v>3.5000000000000003E-2</v>
      </c>
      <c r="C103" s="554">
        <v>3.5000000000000003E-2</v>
      </c>
    </row>
    <row r="104" spans="1:3" s="805" customFormat="1" ht="19.5" customHeight="1" thickBot="1">
      <c r="A104" s="317" t="s">
        <v>392</v>
      </c>
      <c r="B104" s="554">
        <v>4.2900000000000001E-2</v>
      </c>
      <c r="C104" s="554">
        <v>4.2900000000000001E-2</v>
      </c>
    </row>
    <row r="105" spans="1:3" s="805" customFormat="1" ht="19.5" customHeight="1" thickTop="1" thickBot="1">
      <c r="A105" s="60" t="s">
        <v>393</v>
      </c>
      <c r="B105" s="553"/>
      <c r="C105" s="688"/>
    </row>
    <row r="106" spans="1:3" s="805" customFormat="1" ht="19.5" customHeight="1" thickTop="1">
      <c r="A106" s="317" t="s">
        <v>394</v>
      </c>
      <c r="B106" s="554">
        <v>0.50329999999999997</v>
      </c>
      <c r="C106" s="554">
        <v>0.50329999999999997</v>
      </c>
    </row>
    <row r="107" spans="1:3" s="805" customFormat="1" ht="19.5" customHeight="1">
      <c r="A107" s="317" t="s">
        <v>395</v>
      </c>
      <c r="B107" s="554">
        <v>5.0500000000000003E-2</v>
      </c>
      <c r="C107" s="554">
        <v>5.0500000000000003E-2</v>
      </c>
    </row>
    <row r="108" spans="1:3" s="805" customFormat="1" ht="19.5" customHeight="1">
      <c r="A108" s="317" t="s">
        <v>396</v>
      </c>
      <c r="B108" s="554">
        <v>0.4461</v>
      </c>
      <c r="C108" s="554">
        <v>0.4461</v>
      </c>
    </row>
    <row r="109" spans="1:3" s="805" customFormat="1" ht="19.5" customHeight="1" thickBot="1">
      <c r="A109" s="317" t="s">
        <v>397</v>
      </c>
      <c r="B109" s="554">
        <v>0.41560000000000002</v>
      </c>
      <c r="C109" s="554">
        <v>0.41560000000000002</v>
      </c>
    </row>
    <row r="110" spans="1:3" s="805" customFormat="1" ht="19.5" customHeight="1" thickTop="1" thickBot="1">
      <c r="A110" s="60" t="s">
        <v>398</v>
      </c>
      <c r="B110" s="553"/>
      <c r="C110" s="688"/>
    </row>
    <row r="111" spans="1:3" s="805" customFormat="1" ht="19.5" customHeight="1" thickTop="1">
      <c r="A111" s="317" t="s">
        <v>399</v>
      </c>
      <c r="B111" s="554">
        <v>3.0300000000000001E-2</v>
      </c>
      <c r="C111" s="554">
        <v>3.0300000000000001E-2</v>
      </c>
    </row>
    <row r="112" spans="1:3" s="805" customFormat="1" ht="19.5" customHeight="1">
      <c r="A112" s="317" t="s">
        <v>400</v>
      </c>
      <c r="B112" s="554">
        <v>2.1600000000000001E-2</v>
      </c>
      <c r="C112" s="554">
        <v>2.1600000000000001E-2</v>
      </c>
    </row>
    <row r="113" spans="1:3" s="805" customFormat="1" ht="19.5" customHeight="1">
      <c r="A113" s="316" t="s">
        <v>401</v>
      </c>
      <c r="B113" s="554">
        <v>3.0599999999999999E-2</v>
      </c>
      <c r="C113" s="554">
        <v>3.0599999999999999E-2</v>
      </c>
    </row>
    <row r="114" spans="1:3" s="805" customFormat="1" ht="19.5" customHeight="1">
      <c r="A114" s="316" t="s">
        <v>402</v>
      </c>
      <c r="B114" s="554">
        <v>5.57E-2</v>
      </c>
      <c r="C114" s="554">
        <v>5.57E-2</v>
      </c>
    </row>
    <row r="115" spans="1:3" s="805" customFormat="1" ht="19.5" customHeight="1">
      <c r="A115" s="316" t="s">
        <v>403</v>
      </c>
      <c r="B115" s="554">
        <v>-2.5100000000000001E-2</v>
      </c>
      <c r="C115" s="554">
        <v>-2.5100000000000001E-2</v>
      </c>
    </row>
    <row r="116" spans="1:3" s="805" customFormat="1" ht="19.5" customHeight="1">
      <c r="A116" s="316" t="s">
        <v>404</v>
      </c>
      <c r="B116" s="699">
        <v>-8.9999999999999993E-3</v>
      </c>
      <c r="C116" s="554">
        <v>-8.9999999999999993E-3</v>
      </c>
    </row>
    <row r="117" spans="1:3" s="805" customFormat="1" ht="19.5" customHeight="1" thickBot="1">
      <c r="A117" s="316" t="s">
        <v>405</v>
      </c>
      <c r="B117" s="554">
        <v>8.6999999999999994E-3</v>
      </c>
      <c r="C117" s="554">
        <v>8.6999999999999994E-3</v>
      </c>
    </row>
    <row r="118" spans="1:3" s="805" customFormat="1" ht="19.5" customHeight="1" thickTop="1" thickBot="1">
      <c r="A118" s="60" t="s">
        <v>406</v>
      </c>
      <c r="B118" s="553"/>
      <c r="C118" s="688"/>
    </row>
    <row r="119" spans="1:3" s="805" customFormat="1" ht="19.5" customHeight="1" thickTop="1">
      <c r="A119" s="316" t="s">
        <v>399</v>
      </c>
      <c r="B119" s="554">
        <v>3.0300000000000001E-2</v>
      </c>
      <c r="C119" s="554">
        <v>3.0300000000000001E-2</v>
      </c>
    </row>
    <row r="120" spans="1:3" s="805" customFormat="1" ht="19.5" customHeight="1">
      <c r="A120" s="316" t="s">
        <v>407</v>
      </c>
      <c r="B120" s="554">
        <v>-2.2000000000000001E-3</v>
      </c>
      <c r="C120" s="554">
        <v>-2.2000000000000001E-3</v>
      </c>
    </row>
    <row r="121" spans="1:3" s="805" customFormat="1" ht="19.5" customHeight="1">
      <c r="A121" s="316" t="s">
        <v>408</v>
      </c>
      <c r="B121" s="554">
        <v>-2.4299999999999999E-2</v>
      </c>
      <c r="C121" s="554">
        <v>-2.4299999999999999E-2</v>
      </c>
    </row>
    <row r="122" spans="1:3" s="805" customFormat="1" ht="19.5" customHeight="1">
      <c r="A122" s="316" t="s">
        <v>409</v>
      </c>
      <c r="B122" s="554">
        <v>0</v>
      </c>
      <c r="C122" s="554">
        <v>0</v>
      </c>
    </row>
    <row r="123" spans="1:3" s="805" customFormat="1" ht="19.5" customHeight="1">
      <c r="A123" s="316" t="s">
        <v>410</v>
      </c>
      <c r="B123" s="554">
        <v>0</v>
      </c>
      <c r="C123" s="554">
        <v>0</v>
      </c>
    </row>
    <row r="124" spans="1:3" s="805" customFormat="1" ht="19.5" customHeight="1" thickBot="1">
      <c r="A124" s="316" t="s">
        <v>411</v>
      </c>
      <c r="B124" s="554">
        <v>0</v>
      </c>
      <c r="C124" s="554">
        <v>0</v>
      </c>
    </row>
    <row r="125" spans="1:3" s="805" customFormat="1" ht="19.5" customHeight="1" thickTop="1" thickBot="1">
      <c r="A125" s="57" t="s">
        <v>412</v>
      </c>
      <c r="B125" s="555">
        <v>3.8E-3</v>
      </c>
      <c r="C125" s="555">
        <v>3.8E-3</v>
      </c>
    </row>
    <row r="126" spans="1:3" s="805" customFormat="1" ht="16.5" thickTop="1" thickBot="1">
      <c r="A126" s="319"/>
      <c r="B126" s="598"/>
      <c r="C126" s="598"/>
    </row>
    <row r="127" spans="1:3" s="805" customFormat="1" ht="15.75" thickTop="1">
      <c r="A127" s="66" t="s">
        <v>413</v>
      </c>
      <c r="B127" s="538"/>
      <c r="C127" s="538"/>
    </row>
    <row r="128" spans="1:3" s="805" customFormat="1">
      <c r="A128" s="66" t="s">
        <v>414</v>
      </c>
      <c r="B128" s="538"/>
      <c r="C128" s="538"/>
    </row>
    <row r="129" spans="1:3" s="805" customFormat="1">
      <c r="A129" s="66" t="s">
        <v>415</v>
      </c>
      <c r="B129" s="538"/>
      <c r="C129" s="538"/>
    </row>
    <row r="130" spans="1:3" s="805" customFormat="1">
      <c r="A130" s="66" t="s">
        <v>416</v>
      </c>
      <c r="B130" s="538"/>
      <c r="C130" s="538"/>
    </row>
    <row r="131" spans="1:3" s="805" customFormat="1">
      <c r="A131" s="66" t="s">
        <v>417</v>
      </c>
      <c r="B131" s="538"/>
      <c r="C131" s="538"/>
    </row>
    <row r="132" spans="1:3" s="805" customFormat="1">
      <c r="A132" s="66" t="s">
        <v>418</v>
      </c>
      <c r="B132" s="538"/>
      <c r="C132" s="538"/>
    </row>
    <row r="133" spans="1:3" s="805" customFormat="1">
      <c r="A133" s="66" t="s">
        <v>419</v>
      </c>
      <c r="B133" s="538"/>
      <c r="C133" s="538"/>
    </row>
    <row r="134" spans="1:3" s="805" customFormat="1">
      <c r="A134" s="66" t="s">
        <v>420</v>
      </c>
      <c r="B134" s="538"/>
      <c r="C134" s="538"/>
    </row>
    <row r="135" spans="1:3" s="805" customFormat="1">
      <c r="A135" s="66" t="s">
        <v>421</v>
      </c>
      <c r="B135" s="538"/>
      <c r="C135" s="538"/>
    </row>
    <row r="136" spans="1:3" s="805" customFormat="1">
      <c r="A136" s="66" t="s">
        <v>1340</v>
      </c>
      <c r="B136" s="592"/>
      <c r="C136" s="592"/>
    </row>
    <row r="137" spans="1:3" s="805" customFormat="1" ht="15.75">
      <c r="A137" s="464"/>
      <c r="B137" s="109"/>
      <c r="C137" s="109"/>
    </row>
    <row r="138" spans="1:3" s="805" customFormat="1" ht="15.75">
      <c r="A138" s="464"/>
      <c r="B138" s="109"/>
      <c r="C138" s="109"/>
    </row>
    <row r="139" spans="1:3" s="805" customFormat="1" ht="15.75">
      <c r="A139" s="464"/>
      <c r="B139" s="109"/>
      <c r="C139" s="109"/>
    </row>
    <row r="140" spans="1:3" s="805" customFormat="1" ht="15.75">
      <c r="A140" s="464"/>
      <c r="B140" s="109"/>
      <c r="C140" s="109"/>
    </row>
    <row r="141" spans="1:3" s="805" customFormat="1" ht="15.75">
      <c r="A141" s="464"/>
      <c r="B141" s="109"/>
      <c r="C141" s="109"/>
    </row>
    <row r="142" spans="1:3" s="805" customFormat="1" ht="15.75">
      <c r="A142" s="464"/>
      <c r="B142" s="109"/>
      <c r="C142" s="109"/>
    </row>
    <row r="143" spans="1:3" s="805" customFormat="1" ht="15.75">
      <c r="A143" s="464"/>
      <c r="B143" s="109"/>
      <c r="C143" s="109"/>
    </row>
    <row r="144" spans="1:3" s="805" customFormat="1" ht="15.75">
      <c r="A144" s="464"/>
      <c r="B144" s="109"/>
      <c r="C144" s="109"/>
    </row>
    <row r="145" spans="1:3" s="805" customFormat="1" ht="15.75">
      <c r="A145" s="464"/>
      <c r="B145" s="109"/>
      <c r="C145" s="109"/>
    </row>
    <row r="146" spans="1:3" s="805" customFormat="1" ht="15.75">
      <c r="A146" s="464"/>
      <c r="B146" s="109"/>
      <c r="C146" s="109"/>
    </row>
    <row r="147" spans="1:3" s="805" customFormat="1" ht="15.75">
      <c r="A147" s="464"/>
      <c r="B147" s="109"/>
      <c r="C147" s="109"/>
    </row>
    <row r="148" spans="1:3" s="805" customFormat="1" ht="15.75">
      <c r="A148" s="464"/>
      <c r="B148" s="109"/>
      <c r="C148" s="109"/>
    </row>
    <row r="149" spans="1:3" s="805" customFormat="1" ht="15.75">
      <c r="A149" s="47"/>
    </row>
    <row r="150" spans="1:3" s="805" customFormat="1" ht="15.75">
      <c r="A150" s="47"/>
    </row>
    <row r="151" spans="1:3" s="805" customFormat="1" ht="15.75">
      <c r="A151" s="47"/>
    </row>
    <row r="152" spans="1:3" s="805" customFormat="1" ht="15.75">
      <c r="A152" s="47"/>
    </row>
    <row r="153" spans="1:3" s="805" customFormat="1" ht="15.75">
      <c r="A153" s="47"/>
    </row>
    <row r="154" spans="1:3" s="805" customFormat="1" ht="15.75">
      <c r="A154" s="47"/>
    </row>
    <row r="155" spans="1:3" s="805" customFormat="1" ht="15.75">
      <c r="A155" s="47"/>
    </row>
    <row r="156" spans="1:3" s="805" customFormat="1" ht="15.75">
      <c r="A156" s="47"/>
    </row>
    <row r="157" spans="1:3" s="805" customFormat="1" ht="15.75">
      <c r="A157" s="47"/>
    </row>
    <row r="158" spans="1:3" s="805" customFormat="1" ht="15.75">
      <c r="A158" s="47"/>
    </row>
    <row r="159" spans="1:3" s="805" customFormat="1" ht="15.75">
      <c r="A159" s="47"/>
    </row>
    <row r="160" spans="1:3" s="805" customFormat="1" ht="15.75">
      <c r="A160" s="47"/>
    </row>
    <row r="161" spans="1:1" s="805" customFormat="1" ht="15.75">
      <c r="A161" s="47"/>
    </row>
    <row r="162" spans="1:1" s="805" customFormat="1" ht="15.75">
      <c r="A162" s="47"/>
    </row>
    <row r="163" spans="1:1" s="805" customFormat="1" ht="15.75">
      <c r="A163" s="47"/>
    </row>
    <row r="164" spans="1:1" s="805" customFormat="1" ht="15.75">
      <c r="A164" s="47"/>
    </row>
    <row r="165" spans="1:1" s="805" customFormat="1" ht="15.75">
      <c r="A165" s="47"/>
    </row>
    <row r="166" spans="1:1" s="805" customFormat="1" ht="15.75">
      <c r="A166" s="47"/>
    </row>
    <row r="167" spans="1:1" s="805" customFormat="1" ht="15.75">
      <c r="A167" s="47"/>
    </row>
    <row r="168" spans="1:1" s="805" customFormat="1" ht="15.75">
      <c r="A168" s="47"/>
    </row>
    <row r="169" spans="1:1" s="805" customFormat="1" ht="15.75">
      <c r="A169" s="47"/>
    </row>
    <row r="170" spans="1:1" s="805" customFormat="1" ht="15.75">
      <c r="A170" s="47"/>
    </row>
    <row r="171" spans="1:1" s="805" customFormat="1" ht="15.75">
      <c r="A171" s="47"/>
    </row>
    <row r="172" spans="1:1" s="805" customFormat="1" ht="15.75">
      <c r="A172" s="47"/>
    </row>
    <row r="173" spans="1:1" s="805" customFormat="1" ht="15.75">
      <c r="A173" s="47"/>
    </row>
    <row r="174" spans="1:1" s="805" customFormat="1" ht="15.75">
      <c r="A174" s="47"/>
    </row>
    <row r="175" spans="1:1" s="805" customFormat="1" ht="15.75">
      <c r="A175" s="47"/>
    </row>
    <row r="176" spans="1:1" s="805" customFormat="1" ht="15.75">
      <c r="A176" s="47"/>
    </row>
    <row r="177" spans="1:1" s="805" customFormat="1" ht="15.75">
      <c r="A177" s="47"/>
    </row>
    <row r="178" spans="1:1" s="805" customFormat="1" ht="15.75">
      <c r="A178" s="47"/>
    </row>
    <row r="179" spans="1:1" s="805" customFormat="1" ht="15.75">
      <c r="A179" s="47"/>
    </row>
    <row r="180" spans="1:1" s="805" customFormat="1" ht="15.75">
      <c r="A180" s="47"/>
    </row>
    <row r="181" spans="1:1" s="805" customFormat="1" ht="15.75">
      <c r="A181" s="47"/>
    </row>
    <row r="182" spans="1:1" s="805" customFormat="1" ht="15.75">
      <c r="A182" s="47"/>
    </row>
    <row r="183" spans="1:1" s="805" customFormat="1" ht="15.75">
      <c r="A183" s="47"/>
    </row>
    <row r="184" spans="1:1" s="805" customFormat="1" ht="15.75">
      <c r="A184" s="47"/>
    </row>
    <row r="185" spans="1:1" s="805" customFormat="1" ht="15.75">
      <c r="A185" s="47"/>
    </row>
    <row r="186" spans="1:1" s="805" customFormat="1" ht="15.75">
      <c r="A186" s="47"/>
    </row>
    <row r="187" spans="1:1" s="805" customFormat="1" ht="15.75">
      <c r="A187" s="47"/>
    </row>
    <row r="188" spans="1:1" s="805" customFormat="1" ht="15.75">
      <c r="A188" s="47"/>
    </row>
    <row r="189" spans="1:1" s="805" customFormat="1" ht="15.75">
      <c r="A189" s="47"/>
    </row>
    <row r="190" spans="1:1" s="805" customFormat="1" ht="15.75">
      <c r="A190" s="47"/>
    </row>
    <row r="191" spans="1:1" s="805" customFormat="1" ht="15.75">
      <c r="A191" s="47"/>
    </row>
    <row r="192" spans="1:1" s="805" customFormat="1" ht="15.75">
      <c r="A192" s="47"/>
    </row>
    <row r="193" spans="1:4" ht="15.75">
      <c r="A193" s="47"/>
      <c r="D193" s="805"/>
    </row>
    <row r="194" spans="1:4" ht="15.75">
      <c r="A194" s="47"/>
      <c r="D194" s="805"/>
    </row>
    <row r="195" spans="1:4" ht="15.75">
      <c r="A195" s="47"/>
      <c r="D195" s="805"/>
    </row>
    <row r="196" spans="1:4" ht="15.75">
      <c r="A196" s="47"/>
      <c r="D196" s="805"/>
    </row>
    <row r="197" spans="1:4" ht="15.75">
      <c r="A197" s="47"/>
      <c r="D197" s="805"/>
    </row>
    <row r="198" spans="1:4" ht="15.75">
      <c r="A198" s="47"/>
      <c r="D198" s="805"/>
    </row>
    <row r="199" spans="1:4" ht="15.75">
      <c r="A199" s="47"/>
      <c r="D199" s="805"/>
    </row>
    <row r="200" spans="1:4" ht="15.75">
      <c r="A200" s="47"/>
      <c r="D200" s="805"/>
    </row>
    <row r="201" spans="1:4" ht="15.75">
      <c r="A201" s="47"/>
      <c r="D201" s="805"/>
    </row>
    <row r="202" spans="1:4" ht="15.75">
      <c r="A202" s="47"/>
      <c r="D202" s="805"/>
    </row>
    <row r="203" spans="1:4" ht="15.75">
      <c r="A203" s="47"/>
    </row>
    <row r="204" spans="1:4" ht="15.75">
      <c r="A204" s="47"/>
    </row>
    <row r="205" spans="1:4" ht="15.75">
      <c r="A205" s="47"/>
    </row>
    <row r="206" spans="1:4" ht="15.75">
      <c r="A206" s="47"/>
    </row>
    <row r="207" spans="1:4" ht="15.75">
      <c r="A207" s="47"/>
    </row>
    <row r="208" spans="1:4"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sheetData>
  <mergeCells count="7">
    <mergeCell ref="A63:C63"/>
    <mergeCell ref="A62:C62"/>
    <mergeCell ref="A1:C1"/>
    <mergeCell ref="A2:C2"/>
    <mergeCell ref="A3:C3"/>
    <mergeCell ref="A4:C4"/>
    <mergeCell ref="A5:C5"/>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V25" sqref="V25"/>
    </sheetView>
  </sheetViews>
  <sheetFormatPr baseColWidth="10" defaultColWidth="9.140625" defaultRowHeight="15"/>
  <cols>
    <col min="1" max="1" width="64.140625" style="439" customWidth="1"/>
    <col min="2" max="3" width="35.5703125" style="48" customWidth="1"/>
    <col min="4" max="4" width="3.7109375" style="131" customWidth="1"/>
    <col min="5" max="5" width="11.140625" style="805" bestFit="1" customWidth="1"/>
    <col min="6" max="256" width="9.140625" style="805"/>
    <col min="257" max="257" width="64.140625" style="805" customWidth="1"/>
    <col min="258" max="259" width="35.5703125" style="805" customWidth="1"/>
    <col min="260" max="260" width="3.7109375" style="805" customWidth="1"/>
    <col min="261" max="261" width="11.140625" style="805" bestFit="1" customWidth="1"/>
    <col min="262" max="512" width="9.140625" style="805"/>
    <col min="513" max="513" width="64.140625" style="805" customWidth="1"/>
    <col min="514" max="515" width="35.5703125" style="805" customWidth="1"/>
    <col min="516" max="516" width="3.7109375" style="805" customWidth="1"/>
    <col min="517" max="517" width="11.140625" style="805" bestFit="1" customWidth="1"/>
    <col min="518" max="768" width="9.140625" style="805"/>
    <col min="769" max="769" width="64.140625" style="805" customWidth="1"/>
    <col min="770" max="771" width="35.5703125" style="805" customWidth="1"/>
    <col min="772" max="772" width="3.7109375" style="805" customWidth="1"/>
    <col min="773" max="773" width="11.140625" style="805" bestFit="1" customWidth="1"/>
    <col min="774" max="1024" width="9.140625" style="805"/>
    <col min="1025" max="1025" width="64.140625" style="805" customWidth="1"/>
    <col min="1026" max="1027" width="35.5703125" style="805" customWidth="1"/>
    <col min="1028" max="1028" width="3.7109375" style="805" customWidth="1"/>
    <col min="1029" max="1029" width="11.140625" style="805" bestFit="1" customWidth="1"/>
    <col min="1030" max="1280" width="9.140625" style="805"/>
    <col min="1281" max="1281" width="64.140625" style="805" customWidth="1"/>
    <col min="1282" max="1283" width="35.5703125" style="805" customWidth="1"/>
    <col min="1284" max="1284" width="3.7109375" style="805" customWidth="1"/>
    <col min="1285" max="1285" width="11.140625" style="805" bestFit="1" customWidth="1"/>
    <col min="1286" max="1536" width="9.140625" style="805"/>
    <col min="1537" max="1537" width="64.140625" style="805" customWidth="1"/>
    <col min="1538" max="1539" width="35.5703125" style="805" customWidth="1"/>
    <col min="1540" max="1540" width="3.7109375" style="805" customWidth="1"/>
    <col min="1541" max="1541" width="11.140625" style="805" bestFit="1" customWidth="1"/>
    <col min="1542" max="1792" width="9.140625" style="805"/>
    <col min="1793" max="1793" width="64.140625" style="805" customWidth="1"/>
    <col min="1794" max="1795" width="35.5703125" style="805" customWidth="1"/>
    <col min="1796" max="1796" width="3.7109375" style="805" customWidth="1"/>
    <col min="1797" max="1797" width="11.140625" style="805" bestFit="1" customWidth="1"/>
    <col min="1798" max="2048" width="9.140625" style="805"/>
    <col min="2049" max="2049" width="64.140625" style="805" customWidth="1"/>
    <col min="2050" max="2051" width="35.5703125" style="805" customWidth="1"/>
    <col min="2052" max="2052" width="3.7109375" style="805" customWidth="1"/>
    <col min="2053" max="2053" width="11.140625" style="805" bestFit="1" customWidth="1"/>
    <col min="2054" max="2304" width="9.140625" style="805"/>
    <col min="2305" max="2305" width="64.140625" style="805" customWidth="1"/>
    <col min="2306" max="2307" width="35.5703125" style="805" customWidth="1"/>
    <col min="2308" max="2308" width="3.7109375" style="805" customWidth="1"/>
    <col min="2309" max="2309" width="11.140625" style="805" bestFit="1" customWidth="1"/>
    <col min="2310" max="2560" width="9.140625" style="805"/>
    <col min="2561" max="2561" width="64.140625" style="805" customWidth="1"/>
    <col min="2562" max="2563" width="35.5703125" style="805" customWidth="1"/>
    <col min="2564" max="2564" width="3.7109375" style="805" customWidth="1"/>
    <col min="2565" max="2565" width="11.140625" style="805" bestFit="1" customWidth="1"/>
    <col min="2566" max="2816" width="9.140625" style="805"/>
    <col min="2817" max="2817" width="64.140625" style="805" customWidth="1"/>
    <col min="2818" max="2819" width="35.5703125" style="805" customWidth="1"/>
    <col min="2820" max="2820" width="3.7109375" style="805" customWidth="1"/>
    <col min="2821" max="2821" width="11.140625" style="805" bestFit="1" customWidth="1"/>
    <col min="2822" max="3072" width="9.140625" style="805"/>
    <col min="3073" max="3073" width="64.140625" style="805" customWidth="1"/>
    <col min="3074" max="3075" width="35.5703125" style="805" customWidth="1"/>
    <col min="3076" max="3076" width="3.7109375" style="805" customWidth="1"/>
    <col min="3077" max="3077" width="11.140625" style="805" bestFit="1" customWidth="1"/>
    <col min="3078" max="3328" width="9.140625" style="805"/>
    <col min="3329" max="3329" width="64.140625" style="805" customWidth="1"/>
    <col min="3330" max="3331" width="35.5703125" style="805" customWidth="1"/>
    <col min="3332" max="3332" width="3.7109375" style="805" customWidth="1"/>
    <col min="3333" max="3333" width="11.140625" style="805" bestFit="1" customWidth="1"/>
    <col min="3334" max="3584" width="9.140625" style="805"/>
    <col min="3585" max="3585" width="64.140625" style="805" customWidth="1"/>
    <col min="3586" max="3587" width="35.5703125" style="805" customWidth="1"/>
    <col min="3588" max="3588" width="3.7109375" style="805" customWidth="1"/>
    <col min="3589" max="3589" width="11.140625" style="805" bestFit="1" customWidth="1"/>
    <col min="3590" max="3840" width="9.140625" style="805"/>
    <col min="3841" max="3841" width="64.140625" style="805" customWidth="1"/>
    <col min="3842" max="3843" width="35.5703125" style="805" customWidth="1"/>
    <col min="3844" max="3844" width="3.7109375" style="805" customWidth="1"/>
    <col min="3845" max="3845" width="11.140625" style="805" bestFit="1" customWidth="1"/>
    <col min="3846" max="4096" width="9.140625" style="805"/>
    <col min="4097" max="4097" width="64.140625" style="805" customWidth="1"/>
    <col min="4098" max="4099" width="35.5703125" style="805" customWidth="1"/>
    <col min="4100" max="4100" width="3.7109375" style="805" customWidth="1"/>
    <col min="4101" max="4101" width="11.140625" style="805" bestFit="1" customWidth="1"/>
    <col min="4102" max="4352" width="9.140625" style="805"/>
    <col min="4353" max="4353" width="64.140625" style="805" customWidth="1"/>
    <col min="4354" max="4355" width="35.5703125" style="805" customWidth="1"/>
    <col min="4356" max="4356" width="3.7109375" style="805" customWidth="1"/>
    <col min="4357" max="4357" width="11.140625" style="805" bestFit="1" customWidth="1"/>
    <col min="4358" max="4608" width="9.140625" style="805"/>
    <col min="4609" max="4609" width="64.140625" style="805" customWidth="1"/>
    <col min="4610" max="4611" width="35.5703125" style="805" customWidth="1"/>
    <col min="4612" max="4612" width="3.7109375" style="805" customWidth="1"/>
    <col min="4613" max="4613" width="11.140625" style="805" bestFit="1" customWidth="1"/>
    <col min="4614" max="4864" width="9.140625" style="805"/>
    <col min="4865" max="4865" width="64.140625" style="805" customWidth="1"/>
    <col min="4866" max="4867" width="35.5703125" style="805" customWidth="1"/>
    <col min="4868" max="4868" width="3.7109375" style="805" customWidth="1"/>
    <col min="4869" max="4869" width="11.140625" style="805" bestFit="1" customWidth="1"/>
    <col min="4870" max="5120" width="9.140625" style="805"/>
    <col min="5121" max="5121" width="64.140625" style="805" customWidth="1"/>
    <col min="5122" max="5123" width="35.5703125" style="805" customWidth="1"/>
    <col min="5124" max="5124" width="3.7109375" style="805" customWidth="1"/>
    <col min="5125" max="5125" width="11.140625" style="805" bestFit="1" customWidth="1"/>
    <col min="5126" max="5376" width="9.140625" style="805"/>
    <col min="5377" max="5377" width="64.140625" style="805" customWidth="1"/>
    <col min="5378" max="5379" width="35.5703125" style="805" customWidth="1"/>
    <col min="5380" max="5380" width="3.7109375" style="805" customWidth="1"/>
    <col min="5381" max="5381" width="11.140625" style="805" bestFit="1" customWidth="1"/>
    <col min="5382" max="5632" width="9.140625" style="805"/>
    <col min="5633" max="5633" width="64.140625" style="805" customWidth="1"/>
    <col min="5634" max="5635" width="35.5703125" style="805" customWidth="1"/>
    <col min="5636" max="5636" width="3.7109375" style="805" customWidth="1"/>
    <col min="5637" max="5637" width="11.140625" style="805" bestFit="1" customWidth="1"/>
    <col min="5638" max="5888" width="9.140625" style="805"/>
    <col min="5889" max="5889" width="64.140625" style="805" customWidth="1"/>
    <col min="5890" max="5891" width="35.5703125" style="805" customWidth="1"/>
    <col min="5892" max="5892" width="3.7109375" style="805" customWidth="1"/>
    <col min="5893" max="5893" width="11.140625" style="805" bestFit="1" customWidth="1"/>
    <col min="5894" max="6144" width="9.140625" style="805"/>
    <col min="6145" max="6145" width="64.140625" style="805" customWidth="1"/>
    <col min="6146" max="6147" width="35.5703125" style="805" customWidth="1"/>
    <col min="6148" max="6148" width="3.7109375" style="805" customWidth="1"/>
    <col min="6149" max="6149" width="11.140625" style="805" bestFit="1" customWidth="1"/>
    <col min="6150" max="6400" width="9.140625" style="805"/>
    <col min="6401" max="6401" width="64.140625" style="805" customWidth="1"/>
    <col min="6402" max="6403" width="35.5703125" style="805" customWidth="1"/>
    <col min="6404" max="6404" width="3.7109375" style="805" customWidth="1"/>
    <col min="6405" max="6405" width="11.140625" style="805" bestFit="1" customWidth="1"/>
    <col min="6406" max="6656" width="9.140625" style="805"/>
    <col min="6657" max="6657" width="64.140625" style="805" customWidth="1"/>
    <col min="6658" max="6659" width="35.5703125" style="805" customWidth="1"/>
    <col min="6660" max="6660" width="3.7109375" style="805" customWidth="1"/>
    <col min="6661" max="6661" width="11.140625" style="805" bestFit="1" customWidth="1"/>
    <col min="6662" max="6912" width="9.140625" style="805"/>
    <col min="6913" max="6913" width="64.140625" style="805" customWidth="1"/>
    <col min="6914" max="6915" width="35.5703125" style="805" customWidth="1"/>
    <col min="6916" max="6916" width="3.7109375" style="805" customWidth="1"/>
    <col min="6917" max="6917" width="11.140625" style="805" bestFit="1" customWidth="1"/>
    <col min="6918" max="7168" width="9.140625" style="805"/>
    <col min="7169" max="7169" width="64.140625" style="805" customWidth="1"/>
    <col min="7170" max="7171" width="35.5703125" style="805" customWidth="1"/>
    <col min="7172" max="7172" width="3.7109375" style="805" customWidth="1"/>
    <col min="7173" max="7173" width="11.140625" style="805" bestFit="1" customWidth="1"/>
    <col min="7174" max="7424" width="9.140625" style="805"/>
    <col min="7425" max="7425" width="64.140625" style="805" customWidth="1"/>
    <col min="7426" max="7427" width="35.5703125" style="805" customWidth="1"/>
    <col min="7428" max="7428" width="3.7109375" style="805" customWidth="1"/>
    <col min="7429" max="7429" width="11.140625" style="805" bestFit="1" customWidth="1"/>
    <col min="7430" max="7680" width="9.140625" style="805"/>
    <col min="7681" max="7681" width="64.140625" style="805" customWidth="1"/>
    <col min="7682" max="7683" width="35.5703125" style="805" customWidth="1"/>
    <col min="7684" max="7684" width="3.7109375" style="805" customWidth="1"/>
    <col min="7685" max="7685" width="11.140625" style="805" bestFit="1" customWidth="1"/>
    <col min="7686" max="7936" width="9.140625" style="805"/>
    <col min="7937" max="7937" width="64.140625" style="805" customWidth="1"/>
    <col min="7938" max="7939" width="35.5703125" style="805" customWidth="1"/>
    <col min="7940" max="7940" width="3.7109375" style="805" customWidth="1"/>
    <col min="7941" max="7941" width="11.140625" style="805" bestFit="1" customWidth="1"/>
    <col min="7942" max="8192" width="9.140625" style="805"/>
    <col min="8193" max="8193" width="64.140625" style="805" customWidth="1"/>
    <col min="8194" max="8195" width="35.5703125" style="805" customWidth="1"/>
    <col min="8196" max="8196" width="3.7109375" style="805" customWidth="1"/>
    <col min="8197" max="8197" width="11.140625" style="805" bestFit="1" customWidth="1"/>
    <col min="8198" max="8448" width="9.140625" style="805"/>
    <col min="8449" max="8449" width="64.140625" style="805" customWidth="1"/>
    <col min="8450" max="8451" width="35.5703125" style="805" customWidth="1"/>
    <col min="8452" max="8452" width="3.7109375" style="805" customWidth="1"/>
    <col min="8453" max="8453" width="11.140625" style="805" bestFit="1" customWidth="1"/>
    <col min="8454" max="8704" width="9.140625" style="805"/>
    <col min="8705" max="8705" width="64.140625" style="805" customWidth="1"/>
    <col min="8706" max="8707" width="35.5703125" style="805" customWidth="1"/>
    <col min="8708" max="8708" width="3.7109375" style="805" customWidth="1"/>
    <col min="8709" max="8709" width="11.140625" style="805" bestFit="1" customWidth="1"/>
    <col min="8710" max="8960" width="9.140625" style="805"/>
    <col min="8961" max="8961" width="64.140625" style="805" customWidth="1"/>
    <col min="8962" max="8963" width="35.5703125" style="805" customWidth="1"/>
    <col min="8964" max="8964" width="3.7109375" style="805" customWidth="1"/>
    <col min="8965" max="8965" width="11.140625" style="805" bestFit="1" customWidth="1"/>
    <col min="8966" max="9216" width="9.140625" style="805"/>
    <col min="9217" max="9217" width="64.140625" style="805" customWidth="1"/>
    <col min="9218" max="9219" width="35.5703125" style="805" customWidth="1"/>
    <col min="9220" max="9220" width="3.7109375" style="805" customWidth="1"/>
    <col min="9221" max="9221" width="11.140625" style="805" bestFit="1" customWidth="1"/>
    <col min="9222" max="9472" width="9.140625" style="805"/>
    <col min="9473" max="9473" width="64.140625" style="805" customWidth="1"/>
    <col min="9474" max="9475" width="35.5703125" style="805" customWidth="1"/>
    <col min="9476" max="9476" width="3.7109375" style="805" customWidth="1"/>
    <col min="9477" max="9477" width="11.140625" style="805" bestFit="1" customWidth="1"/>
    <col min="9478" max="9728" width="9.140625" style="805"/>
    <col min="9729" max="9729" width="64.140625" style="805" customWidth="1"/>
    <col min="9730" max="9731" width="35.5703125" style="805" customWidth="1"/>
    <col min="9732" max="9732" width="3.7109375" style="805" customWidth="1"/>
    <col min="9733" max="9733" width="11.140625" style="805" bestFit="1" customWidth="1"/>
    <col min="9734" max="9984" width="9.140625" style="805"/>
    <col min="9985" max="9985" width="64.140625" style="805" customWidth="1"/>
    <col min="9986" max="9987" width="35.5703125" style="805" customWidth="1"/>
    <col min="9988" max="9988" width="3.7109375" style="805" customWidth="1"/>
    <col min="9989" max="9989" width="11.140625" style="805" bestFit="1" customWidth="1"/>
    <col min="9990" max="10240" width="9.140625" style="805"/>
    <col min="10241" max="10241" width="64.140625" style="805" customWidth="1"/>
    <col min="10242" max="10243" width="35.5703125" style="805" customWidth="1"/>
    <col min="10244" max="10244" width="3.7109375" style="805" customWidth="1"/>
    <col min="10245" max="10245" width="11.140625" style="805" bestFit="1" customWidth="1"/>
    <col min="10246" max="10496" width="9.140625" style="805"/>
    <col min="10497" max="10497" width="64.140625" style="805" customWidth="1"/>
    <col min="10498" max="10499" width="35.5703125" style="805" customWidth="1"/>
    <col min="10500" max="10500" width="3.7109375" style="805" customWidth="1"/>
    <col min="10501" max="10501" width="11.140625" style="805" bestFit="1" customWidth="1"/>
    <col min="10502" max="10752" width="9.140625" style="805"/>
    <col min="10753" max="10753" width="64.140625" style="805" customWidth="1"/>
    <col min="10754" max="10755" width="35.5703125" style="805" customWidth="1"/>
    <col min="10756" max="10756" width="3.7109375" style="805" customWidth="1"/>
    <col min="10757" max="10757" width="11.140625" style="805" bestFit="1" customWidth="1"/>
    <col min="10758" max="11008" width="9.140625" style="805"/>
    <col min="11009" max="11009" width="64.140625" style="805" customWidth="1"/>
    <col min="11010" max="11011" width="35.5703125" style="805" customWidth="1"/>
    <col min="11012" max="11012" width="3.7109375" style="805" customWidth="1"/>
    <col min="11013" max="11013" width="11.140625" style="805" bestFit="1" customWidth="1"/>
    <col min="11014" max="11264" width="9.140625" style="805"/>
    <col min="11265" max="11265" width="64.140625" style="805" customWidth="1"/>
    <col min="11266" max="11267" width="35.5703125" style="805" customWidth="1"/>
    <col min="11268" max="11268" width="3.7109375" style="805" customWidth="1"/>
    <col min="11269" max="11269" width="11.140625" style="805" bestFit="1" customWidth="1"/>
    <col min="11270" max="11520" width="9.140625" style="805"/>
    <col min="11521" max="11521" width="64.140625" style="805" customWidth="1"/>
    <col min="11522" max="11523" width="35.5703125" style="805" customWidth="1"/>
    <col min="11524" max="11524" width="3.7109375" style="805" customWidth="1"/>
    <col min="11525" max="11525" width="11.140625" style="805" bestFit="1" customWidth="1"/>
    <col min="11526" max="11776" width="9.140625" style="805"/>
    <col min="11777" max="11777" width="64.140625" style="805" customWidth="1"/>
    <col min="11778" max="11779" width="35.5703125" style="805" customWidth="1"/>
    <col min="11780" max="11780" width="3.7109375" style="805" customWidth="1"/>
    <col min="11781" max="11781" width="11.140625" style="805" bestFit="1" customWidth="1"/>
    <col min="11782" max="12032" width="9.140625" style="805"/>
    <col min="12033" max="12033" width="64.140625" style="805" customWidth="1"/>
    <col min="12034" max="12035" width="35.5703125" style="805" customWidth="1"/>
    <col min="12036" max="12036" width="3.7109375" style="805" customWidth="1"/>
    <col min="12037" max="12037" width="11.140625" style="805" bestFit="1" customWidth="1"/>
    <col min="12038" max="12288" width="9.140625" style="805"/>
    <col min="12289" max="12289" width="64.140625" style="805" customWidth="1"/>
    <col min="12290" max="12291" width="35.5703125" style="805" customWidth="1"/>
    <col min="12292" max="12292" width="3.7109375" style="805" customWidth="1"/>
    <col min="12293" max="12293" width="11.140625" style="805" bestFit="1" customWidth="1"/>
    <col min="12294" max="12544" width="9.140625" style="805"/>
    <col min="12545" max="12545" width="64.140625" style="805" customWidth="1"/>
    <col min="12546" max="12547" width="35.5703125" style="805" customWidth="1"/>
    <col min="12548" max="12548" width="3.7109375" style="805" customWidth="1"/>
    <col min="12549" max="12549" width="11.140625" style="805" bestFit="1" customWidth="1"/>
    <col min="12550" max="12800" width="9.140625" style="805"/>
    <col min="12801" max="12801" width="64.140625" style="805" customWidth="1"/>
    <col min="12802" max="12803" width="35.5703125" style="805" customWidth="1"/>
    <col min="12804" max="12804" width="3.7109375" style="805" customWidth="1"/>
    <col min="12805" max="12805" width="11.140625" style="805" bestFit="1" customWidth="1"/>
    <col min="12806" max="13056" width="9.140625" style="805"/>
    <col min="13057" max="13057" width="64.140625" style="805" customWidth="1"/>
    <col min="13058" max="13059" width="35.5703125" style="805" customWidth="1"/>
    <col min="13060" max="13060" width="3.7109375" style="805" customWidth="1"/>
    <col min="13061" max="13061" width="11.140625" style="805" bestFit="1" customWidth="1"/>
    <col min="13062" max="13312" width="9.140625" style="805"/>
    <col min="13313" max="13313" width="64.140625" style="805" customWidth="1"/>
    <col min="13314" max="13315" width="35.5703125" style="805" customWidth="1"/>
    <col min="13316" max="13316" width="3.7109375" style="805" customWidth="1"/>
    <col min="13317" max="13317" width="11.140625" style="805" bestFit="1" customWidth="1"/>
    <col min="13318" max="13568" width="9.140625" style="805"/>
    <col min="13569" max="13569" width="64.140625" style="805" customWidth="1"/>
    <col min="13570" max="13571" width="35.5703125" style="805" customWidth="1"/>
    <col min="13572" max="13572" width="3.7109375" style="805" customWidth="1"/>
    <col min="13573" max="13573" width="11.140625" style="805" bestFit="1" customWidth="1"/>
    <col min="13574" max="13824" width="9.140625" style="805"/>
    <col min="13825" max="13825" width="64.140625" style="805" customWidth="1"/>
    <col min="13826" max="13827" width="35.5703125" style="805" customWidth="1"/>
    <col min="13828" max="13828" width="3.7109375" style="805" customWidth="1"/>
    <col min="13829" max="13829" width="11.140625" style="805" bestFit="1" customWidth="1"/>
    <col min="13830" max="14080" width="9.140625" style="805"/>
    <col min="14081" max="14081" width="64.140625" style="805" customWidth="1"/>
    <col min="14082" max="14083" width="35.5703125" style="805" customWidth="1"/>
    <col min="14084" max="14084" width="3.7109375" style="805" customWidth="1"/>
    <col min="14085" max="14085" width="11.140625" style="805" bestFit="1" customWidth="1"/>
    <col min="14086" max="14336" width="9.140625" style="805"/>
    <col min="14337" max="14337" width="64.140625" style="805" customWidth="1"/>
    <col min="14338" max="14339" width="35.5703125" style="805" customWidth="1"/>
    <col min="14340" max="14340" width="3.7109375" style="805" customWidth="1"/>
    <col min="14341" max="14341" width="11.140625" style="805" bestFit="1" customWidth="1"/>
    <col min="14342" max="14592" width="9.140625" style="805"/>
    <col min="14593" max="14593" width="64.140625" style="805" customWidth="1"/>
    <col min="14594" max="14595" width="35.5703125" style="805" customWidth="1"/>
    <col min="14596" max="14596" width="3.7109375" style="805" customWidth="1"/>
    <col min="14597" max="14597" width="11.140625" style="805" bestFit="1" customWidth="1"/>
    <col min="14598" max="14848" width="9.140625" style="805"/>
    <col min="14849" max="14849" width="64.140625" style="805" customWidth="1"/>
    <col min="14850" max="14851" width="35.5703125" style="805" customWidth="1"/>
    <col min="14852" max="14852" width="3.7109375" style="805" customWidth="1"/>
    <col min="14853" max="14853" width="11.140625" style="805" bestFit="1" customWidth="1"/>
    <col min="14854" max="15104" width="9.140625" style="805"/>
    <col min="15105" max="15105" width="64.140625" style="805" customWidth="1"/>
    <col min="15106" max="15107" width="35.5703125" style="805" customWidth="1"/>
    <col min="15108" max="15108" width="3.7109375" style="805" customWidth="1"/>
    <col min="15109" max="15109" width="11.140625" style="805" bestFit="1" customWidth="1"/>
    <col min="15110" max="15360" width="9.140625" style="805"/>
    <col min="15361" max="15361" width="64.140625" style="805" customWidth="1"/>
    <col min="15362" max="15363" width="35.5703125" style="805" customWidth="1"/>
    <col min="15364" max="15364" width="3.7109375" style="805" customWidth="1"/>
    <col min="15365" max="15365" width="11.140625" style="805" bestFit="1" customWidth="1"/>
    <col min="15366" max="15616" width="9.140625" style="805"/>
    <col min="15617" max="15617" width="64.140625" style="805" customWidth="1"/>
    <col min="15618" max="15619" width="35.5703125" style="805" customWidth="1"/>
    <col min="15620" max="15620" width="3.7109375" style="805" customWidth="1"/>
    <col min="15621" max="15621" width="11.140625" style="805" bestFit="1" customWidth="1"/>
    <col min="15622" max="15872" width="9.140625" style="805"/>
    <col min="15873" max="15873" width="64.140625" style="805" customWidth="1"/>
    <col min="15874" max="15875" width="35.5703125" style="805" customWidth="1"/>
    <col min="15876" max="15876" width="3.7109375" style="805" customWidth="1"/>
    <col min="15877" max="15877" width="11.140625" style="805" bestFit="1" customWidth="1"/>
    <col min="15878" max="16128" width="9.140625" style="805"/>
    <col min="16129" max="16129" width="64.140625" style="805" customWidth="1"/>
    <col min="16130" max="16131" width="35.5703125" style="805" customWidth="1"/>
    <col min="16132" max="16132" width="3.7109375" style="805" customWidth="1"/>
    <col min="16133" max="16133" width="11.140625" style="805" bestFit="1" customWidth="1"/>
    <col min="16134" max="16384" width="9.140625" style="805"/>
  </cols>
  <sheetData>
    <row r="1" spans="1:3" s="805" customFormat="1" ht="20.25" hidden="1">
      <c r="A1" s="437"/>
      <c r="B1" s="447"/>
      <c r="C1" s="447"/>
    </row>
    <row r="2" spans="1:3" s="805" customFormat="1" ht="69" customHeight="1">
      <c r="A2" s="1047" t="s">
        <v>1334</v>
      </c>
      <c r="B2" s="1048"/>
      <c r="C2" s="1048"/>
    </row>
    <row r="3" spans="1:3" s="805" customFormat="1" ht="44.25" customHeight="1">
      <c r="A3" s="1047" t="s">
        <v>678</v>
      </c>
      <c r="B3" s="1048"/>
      <c r="C3" s="1048"/>
    </row>
    <row r="4" spans="1:3" s="805" customFormat="1" ht="44.25" customHeight="1">
      <c r="A4" s="1047" t="s">
        <v>1530</v>
      </c>
      <c r="B4" s="1048"/>
      <c r="C4" s="1048"/>
    </row>
    <row r="5" spans="1:3" s="80" customFormat="1" ht="51.75" customHeight="1">
      <c r="A5" s="1049" t="s">
        <v>1255</v>
      </c>
      <c r="B5" s="1050"/>
      <c r="C5" s="1050"/>
    </row>
    <row r="6" spans="1:3" s="805" customFormat="1" ht="3" customHeight="1">
      <c r="A6" s="438"/>
      <c r="B6" s="676"/>
      <c r="C6" s="676"/>
    </row>
    <row r="7" spans="1:3" s="805" customFormat="1" ht="11.25" customHeight="1" thickBot="1">
      <c r="A7" s="439"/>
      <c r="B7" s="48"/>
      <c r="C7" s="48"/>
    </row>
    <row r="8" spans="1:3" s="28" customFormat="1" ht="51.75" customHeight="1" thickTop="1" thickBot="1">
      <c r="A8" s="440"/>
      <c r="B8" s="448" t="s">
        <v>960</v>
      </c>
      <c r="C8" s="448" t="s">
        <v>309</v>
      </c>
    </row>
    <row r="9" spans="1:3" s="118" customFormat="1" ht="36.75" customHeight="1" thickTop="1" thickBot="1">
      <c r="A9" s="117" t="s">
        <v>679</v>
      </c>
      <c r="B9" s="862">
        <v>0.2485</v>
      </c>
      <c r="C9" s="862">
        <v>0.2485</v>
      </c>
    </row>
    <row r="10" spans="1:3" s="80" customFormat="1" ht="36.75" customHeight="1" thickTop="1">
      <c r="A10" s="123" t="s">
        <v>680</v>
      </c>
      <c r="B10" s="700">
        <v>10295513433.309999</v>
      </c>
      <c r="C10" s="700">
        <v>10295513433.309999</v>
      </c>
    </row>
    <row r="11" spans="1:3" s="80" customFormat="1" ht="36.75" customHeight="1">
      <c r="A11" s="123" t="s">
        <v>681</v>
      </c>
      <c r="B11" s="700">
        <v>0</v>
      </c>
      <c r="C11" s="700">
        <v>0</v>
      </c>
    </row>
    <row r="12" spans="1:3" s="119" customFormat="1" ht="36.75" customHeight="1">
      <c r="A12" s="123" t="s">
        <v>682</v>
      </c>
      <c r="B12" s="700">
        <v>3445881260.9200001</v>
      </c>
      <c r="C12" s="700">
        <v>3445881260.9200001</v>
      </c>
    </row>
    <row r="13" spans="1:3" s="119" customFormat="1" ht="36.75" customHeight="1">
      <c r="A13" s="123" t="s">
        <v>683</v>
      </c>
      <c r="B13" s="700">
        <v>0</v>
      </c>
      <c r="C13" s="700">
        <v>0</v>
      </c>
    </row>
    <row r="14" spans="1:3" s="119" customFormat="1" ht="36.75" customHeight="1">
      <c r="A14" s="123" t="s">
        <v>684</v>
      </c>
      <c r="B14" s="700">
        <v>952815365.33000004</v>
      </c>
      <c r="C14" s="700">
        <v>952815365.33000004</v>
      </c>
    </row>
    <row r="15" spans="1:3" s="119" customFormat="1" ht="36.75" customHeight="1" thickBot="1">
      <c r="A15" s="123" t="s">
        <v>685</v>
      </c>
      <c r="B15" s="700">
        <v>689928663.72000003</v>
      </c>
      <c r="C15" s="700">
        <v>689928663.72000003</v>
      </c>
    </row>
    <row r="16" spans="1:3" s="119" customFormat="1" ht="36.75" customHeight="1" thickTop="1" thickBot="1">
      <c r="A16" s="684" t="s">
        <v>686</v>
      </c>
      <c r="B16" s="696">
        <v>15384138723.280001</v>
      </c>
      <c r="C16" s="696">
        <v>15384138723.280001</v>
      </c>
    </row>
    <row r="17" spans="1:3" s="120" customFormat="1" ht="36.75" customHeight="1" thickTop="1">
      <c r="A17" s="441" t="s">
        <v>687</v>
      </c>
      <c r="B17" s="701">
        <v>2093716439.9015</v>
      </c>
      <c r="C17" s="701">
        <v>2093716439.9015</v>
      </c>
    </row>
    <row r="18" spans="1:3" s="122" customFormat="1" ht="36.75" customHeight="1" thickBot="1">
      <c r="A18" s="121" t="s">
        <v>688</v>
      </c>
      <c r="B18" s="863">
        <v>0.1361</v>
      </c>
      <c r="C18" s="863">
        <v>0.1361</v>
      </c>
    </row>
    <row r="19" spans="1:3" s="119" customFormat="1" ht="36.75" customHeight="1" thickTop="1" thickBot="1">
      <c r="A19" s="684" t="s">
        <v>689</v>
      </c>
      <c r="B19" s="696">
        <v>209371643.99020001</v>
      </c>
      <c r="C19" s="696">
        <v>209371643.99020001</v>
      </c>
    </row>
    <row r="20" spans="1:3" s="119" customFormat="1" ht="36.75" customHeight="1" thickTop="1">
      <c r="A20" s="123" t="s">
        <v>690</v>
      </c>
      <c r="B20" s="700">
        <v>564879197</v>
      </c>
      <c r="C20" s="700">
        <v>564879197</v>
      </c>
    </row>
    <row r="21" spans="1:3" s="119" customFormat="1" ht="36.75" customHeight="1">
      <c r="A21" s="123" t="s">
        <v>691</v>
      </c>
      <c r="B21" s="700">
        <v>0</v>
      </c>
      <c r="C21" s="700">
        <v>0</v>
      </c>
    </row>
    <row r="22" spans="1:3" s="119" customFormat="1" ht="36.75" customHeight="1">
      <c r="A22" s="125" t="s">
        <v>692</v>
      </c>
      <c r="B22" s="700">
        <v>0</v>
      </c>
      <c r="C22" s="700">
        <v>0</v>
      </c>
    </row>
    <row r="23" spans="1:3" s="119" customFormat="1" ht="36.75" customHeight="1" thickBot="1">
      <c r="A23" s="123" t="s">
        <v>693</v>
      </c>
      <c r="B23" s="700">
        <v>0</v>
      </c>
      <c r="C23" s="700">
        <v>0</v>
      </c>
    </row>
    <row r="24" spans="1:3" s="119" customFormat="1" ht="36.75" customHeight="1" thickTop="1" thickBot="1">
      <c r="A24" s="684" t="s">
        <v>694</v>
      </c>
      <c r="B24" s="696">
        <v>564879197</v>
      </c>
      <c r="C24" s="696">
        <v>564879197</v>
      </c>
    </row>
    <row r="25" spans="1:3" s="119" customFormat="1" ht="36.75" customHeight="1" thickTop="1">
      <c r="A25" s="123" t="s">
        <v>695</v>
      </c>
      <c r="B25" s="700">
        <v>0</v>
      </c>
      <c r="C25" s="700">
        <v>0</v>
      </c>
    </row>
    <row r="26" spans="1:3" s="119" customFormat="1" ht="36.75" customHeight="1">
      <c r="A26" s="123" t="s">
        <v>696</v>
      </c>
      <c r="B26" s="700">
        <v>0</v>
      </c>
      <c r="C26" s="700">
        <v>0</v>
      </c>
    </row>
    <row r="27" spans="1:3" s="124" customFormat="1" ht="36.75" customHeight="1">
      <c r="A27" s="123" t="s">
        <v>697</v>
      </c>
      <c r="B27" s="700">
        <v>0</v>
      </c>
      <c r="C27" s="700">
        <v>0</v>
      </c>
    </row>
    <row r="28" spans="1:3" s="119" customFormat="1" ht="36.75" customHeight="1">
      <c r="A28" s="123" t="s">
        <v>698</v>
      </c>
      <c r="B28" s="700">
        <v>0</v>
      </c>
      <c r="C28" s="700">
        <v>0</v>
      </c>
    </row>
    <row r="29" spans="1:3" s="325" customFormat="1" ht="36.75" customHeight="1">
      <c r="A29" s="125" t="s">
        <v>699</v>
      </c>
      <c r="B29" s="700">
        <v>4817617</v>
      </c>
      <c r="C29" s="700">
        <v>4817617</v>
      </c>
    </row>
    <row r="30" spans="1:3" s="680" customFormat="1" ht="36.75" customHeight="1" thickBot="1">
      <c r="A30" s="125" t="s">
        <v>700</v>
      </c>
      <c r="B30" s="700">
        <v>0</v>
      </c>
      <c r="C30" s="700">
        <v>0</v>
      </c>
    </row>
    <row r="31" spans="1:3" s="119" customFormat="1" ht="36.75" customHeight="1" thickTop="1" thickBot="1">
      <c r="A31" s="126" t="s">
        <v>701</v>
      </c>
      <c r="B31" s="696">
        <v>4817617</v>
      </c>
      <c r="C31" s="696">
        <v>4817617</v>
      </c>
    </row>
    <row r="32" spans="1:3" s="119" customFormat="1" ht="36.75" customHeight="1" thickTop="1">
      <c r="A32" s="125" t="s">
        <v>702</v>
      </c>
      <c r="B32" s="700">
        <v>0</v>
      </c>
      <c r="C32" s="700">
        <v>0</v>
      </c>
    </row>
    <row r="33" spans="1:3" s="119" customFormat="1" ht="36.75" customHeight="1" thickBot="1">
      <c r="A33" s="125" t="s">
        <v>703</v>
      </c>
      <c r="B33" s="700">
        <v>49385179</v>
      </c>
      <c r="C33" s="700">
        <v>49385179</v>
      </c>
    </row>
    <row r="34" spans="1:3" s="119" customFormat="1" ht="36.75" customHeight="1" thickTop="1" thickBot="1">
      <c r="A34" s="684" t="s">
        <v>1258</v>
      </c>
      <c r="B34" s="696">
        <v>520311635</v>
      </c>
      <c r="C34" s="696">
        <v>520311635</v>
      </c>
    </row>
    <row r="35" spans="1:3" s="80" customFormat="1" ht="36.75" customHeight="1" thickTop="1">
      <c r="A35" s="123" t="s">
        <v>705</v>
      </c>
      <c r="B35" s="700">
        <v>310939991.00989997</v>
      </c>
      <c r="C35" s="700">
        <v>310939991.00989997</v>
      </c>
    </row>
    <row r="36" spans="1:3" s="128" customFormat="1" ht="36.75" customHeight="1">
      <c r="A36" s="127" t="s">
        <v>706</v>
      </c>
      <c r="B36" s="864">
        <v>0.13320000000000001</v>
      </c>
      <c r="C36" s="864">
        <v>0.13320000000000001</v>
      </c>
    </row>
    <row r="37" spans="1:3" s="805" customFormat="1" ht="6" customHeight="1" thickBot="1">
      <c r="A37" s="442"/>
      <c r="B37" s="371"/>
      <c r="C37" s="371"/>
    </row>
    <row r="38" spans="1:3" s="805" customFormat="1" ht="28.5" customHeight="1" thickTop="1">
      <c r="A38" s="130" t="s">
        <v>707</v>
      </c>
      <c r="B38" s="48"/>
      <c r="C38" s="48"/>
    </row>
    <row r="39" spans="1:3" s="805" customFormat="1" ht="16.5" customHeight="1">
      <c r="A39" s="130"/>
      <c r="B39" s="48"/>
      <c r="C39" s="48"/>
    </row>
    <row r="40" spans="1:3" s="805" customFormat="1" ht="15.75">
      <c r="A40" s="130"/>
      <c r="B40" s="48"/>
      <c r="C40" s="48"/>
    </row>
    <row r="41" spans="1:3" s="805" customFormat="1">
      <c r="A41" s="439"/>
      <c r="B41" s="48"/>
      <c r="C41" s="48"/>
    </row>
    <row r="42" spans="1:3" s="805" customFormat="1">
      <c r="A42" s="439"/>
      <c r="B42" s="449"/>
      <c r="C42" s="449"/>
    </row>
    <row r="43" spans="1:3" s="805" customFormat="1">
      <c r="A43" s="439"/>
      <c r="B43" s="449"/>
      <c r="C43" s="449"/>
    </row>
    <row r="44" spans="1:3" s="805" customFormat="1">
      <c r="A44" s="439"/>
      <c r="B44" s="48"/>
      <c r="C44" s="48"/>
    </row>
    <row r="45" spans="1:3" s="805" customFormat="1">
      <c r="A45" s="439"/>
      <c r="B45" s="48"/>
      <c r="C45" s="48"/>
    </row>
    <row r="46" spans="1:3" s="805" customFormat="1">
      <c r="A46" s="439"/>
      <c r="B46" s="48"/>
      <c r="C46" s="48"/>
    </row>
    <row r="47" spans="1:3" s="805" customFormat="1">
      <c r="A47" s="439"/>
      <c r="B47" s="48"/>
      <c r="C47" s="48"/>
    </row>
    <row r="48" spans="1:3" s="805" customFormat="1">
      <c r="A48" s="439"/>
      <c r="B48" s="48"/>
      <c r="C48" s="48"/>
    </row>
    <row r="49" spans="1:3" s="805" customFormat="1">
      <c r="A49" s="439"/>
      <c r="B49" s="48"/>
      <c r="C49" s="48"/>
    </row>
    <row r="50" spans="1:3" s="805" customFormat="1">
      <c r="A50" s="439"/>
      <c r="B50" s="48"/>
      <c r="C50" s="48"/>
    </row>
    <row r="51" spans="1:3" s="805" customFormat="1">
      <c r="A51" s="439"/>
      <c r="B51" s="48"/>
      <c r="C51" s="48"/>
    </row>
    <row r="52" spans="1:3" s="805" customFormat="1">
      <c r="A52" s="439"/>
      <c r="B52" s="48"/>
      <c r="C52" s="48"/>
    </row>
    <row r="53" spans="1:3" s="805" customFormat="1">
      <c r="A53" s="439"/>
      <c r="B53" s="48"/>
      <c r="C53" s="48"/>
    </row>
    <row r="54" spans="1:3" s="805" customFormat="1">
      <c r="A54" s="439"/>
      <c r="B54" s="48"/>
      <c r="C54" s="48"/>
    </row>
    <row r="55" spans="1:3" s="805" customFormat="1">
      <c r="A55" s="439"/>
      <c r="B55" s="48"/>
      <c r="C55" s="48"/>
    </row>
    <row r="56" spans="1:3" s="805" customFormat="1">
      <c r="A56" s="439"/>
      <c r="B56" s="48"/>
      <c r="C56" s="48"/>
    </row>
    <row r="57" spans="1:3" s="805" customFormat="1">
      <c r="A57" s="439"/>
      <c r="B57" s="48"/>
      <c r="C57" s="48"/>
    </row>
    <row r="58" spans="1:3" s="805" customFormat="1">
      <c r="A58" s="439"/>
      <c r="B58" s="48"/>
      <c r="C58" s="48"/>
    </row>
    <row r="59" spans="1:3" s="805" customFormat="1">
      <c r="A59" s="439"/>
      <c r="B59" s="48"/>
      <c r="C59" s="48"/>
    </row>
    <row r="60" spans="1:3" s="805" customFormat="1">
      <c r="A60" s="439"/>
      <c r="B60" s="48"/>
      <c r="C60" s="48"/>
    </row>
    <row r="61" spans="1:3" s="805" customFormat="1">
      <c r="A61" s="439"/>
      <c r="B61" s="48"/>
      <c r="C61" s="48"/>
    </row>
    <row r="62" spans="1:3" s="805" customFormat="1">
      <c r="A62" s="439"/>
      <c r="B62" s="48"/>
      <c r="C62" s="48"/>
    </row>
    <row r="63" spans="1:3" s="805" customFormat="1">
      <c r="A63" s="439"/>
      <c r="B63" s="48"/>
      <c r="C63" s="48"/>
    </row>
    <row r="64" spans="1:3" s="805" customFormat="1">
      <c r="A64" s="439"/>
      <c r="B64" s="48"/>
      <c r="C64" s="48"/>
    </row>
    <row r="65" spans="1:3" s="805" customFormat="1">
      <c r="A65" s="439"/>
      <c r="B65" s="48"/>
      <c r="C65" s="48"/>
    </row>
    <row r="66" spans="1:3" s="805" customFormat="1">
      <c r="A66" s="439"/>
      <c r="B66" s="48"/>
      <c r="C66" s="48"/>
    </row>
    <row r="67" spans="1:3" s="805" customFormat="1">
      <c r="A67" s="439"/>
      <c r="B67" s="48"/>
      <c r="C67" s="48"/>
    </row>
    <row r="68" spans="1:3" s="805" customFormat="1">
      <c r="A68" s="439"/>
      <c r="B68" s="48"/>
      <c r="C68" s="48"/>
    </row>
    <row r="69" spans="1:3" s="805" customFormat="1">
      <c r="A69" s="439"/>
      <c r="B69" s="48"/>
      <c r="C69" s="48"/>
    </row>
    <row r="70" spans="1:3" s="805" customFormat="1">
      <c r="A70" s="439"/>
      <c r="B70" s="48"/>
      <c r="C70" s="48"/>
    </row>
    <row r="71" spans="1:3" s="805" customFormat="1">
      <c r="A71" s="439"/>
      <c r="B71" s="48"/>
      <c r="C71" s="48"/>
    </row>
    <row r="72" spans="1:3" s="805" customFormat="1">
      <c r="A72" s="439"/>
      <c r="B72" s="48"/>
      <c r="C72" s="48"/>
    </row>
    <row r="73" spans="1:3" s="805" customFormat="1">
      <c r="A73" s="439"/>
      <c r="B73" s="48"/>
      <c r="C73" s="48"/>
    </row>
    <row r="74" spans="1:3" s="805" customFormat="1">
      <c r="A74" s="439"/>
      <c r="B74" s="48"/>
      <c r="C74" s="48"/>
    </row>
    <row r="75" spans="1:3" s="805" customFormat="1">
      <c r="A75" s="439"/>
      <c r="B75" s="48"/>
      <c r="C75" s="48"/>
    </row>
    <row r="76" spans="1:3" s="805" customFormat="1">
      <c r="A76" s="439"/>
      <c r="B76" s="48"/>
      <c r="C76" s="48"/>
    </row>
    <row r="77" spans="1:3" s="805" customFormat="1">
      <c r="A77" s="439"/>
      <c r="B77" s="48"/>
      <c r="C77" s="48"/>
    </row>
    <row r="78" spans="1:3" s="805" customFormat="1">
      <c r="A78" s="439"/>
      <c r="B78" s="48"/>
      <c r="C78" s="48"/>
    </row>
    <row r="79" spans="1:3" s="805" customFormat="1">
      <c r="A79" s="439"/>
      <c r="B79" s="48"/>
      <c r="C79" s="48"/>
    </row>
    <row r="80" spans="1:3" s="805" customFormat="1">
      <c r="A80" s="439"/>
      <c r="B80" s="48"/>
      <c r="C80" s="48"/>
    </row>
    <row r="81" spans="1:3" s="805" customFormat="1">
      <c r="A81" s="439"/>
      <c r="B81" s="48"/>
      <c r="C81" s="48"/>
    </row>
    <row r="82" spans="1:3" s="805" customFormat="1">
      <c r="A82" s="439"/>
      <c r="B82" s="48"/>
      <c r="C82" s="48"/>
    </row>
    <row r="83" spans="1:3" s="805" customFormat="1">
      <c r="A83" s="439"/>
      <c r="B83" s="48"/>
      <c r="C83" s="48"/>
    </row>
    <row r="84" spans="1:3" s="805" customFormat="1">
      <c r="A84" s="439"/>
      <c r="B84" s="48"/>
      <c r="C84" s="48"/>
    </row>
    <row r="85" spans="1:3" s="805" customFormat="1">
      <c r="A85" s="439"/>
      <c r="B85" s="48"/>
      <c r="C85" s="48"/>
    </row>
    <row r="86" spans="1:3" s="805" customFormat="1">
      <c r="A86" s="439"/>
      <c r="B86" s="48"/>
      <c r="C86" s="48"/>
    </row>
    <row r="87" spans="1:3" s="805" customFormat="1">
      <c r="A87" s="439"/>
      <c r="B87" s="48"/>
      <c r="C87" s="48"/>
    </row>
    <row r="88" spans="1:3" s="805" customFormat="1">
      <c r="A88" s="439"/>
      <c r="B88" s="48"/>
      <c r="C88" s="48"/>
    </row>
    <row r="89" spans="1:3" s="805" customFormat="1">
      <c r="A89" s="439"/>
      <c r="B89" s="48"/>
      <c r="C89" s="48"/>
    </row>
    <row r="90" spans="1:3" s="805" customFormat="1">
      <c r="A90" s="439"/>
      <c r="B90" s="48"/>
      <c r="C90" s="48"/>
    </row>
    <row r="91" spans="1:3" s="805" customFormat="1">
      <c r="A91" s="439"/>
      <c r="B91" s="48"/>
      <c r="C91" s="48"/>
    </row>
    <row r="92" spans="1:3" s="805" customFormat="1">
      <c r="A92" s="439"/>
      <c r="B92" s="48"/>
      <c r="C92" s="48"/>
    </row>
    <row r="93" spans="1:3" s="805" customFormat="1">
      <c r="A93" s="439"/>
      <c r="B93" s="48"/>
      <c r="C93" s="48"/>
    </row>
    <row r="94" spans="1:3" s="805" customFormat="1">
      <c r="A94" s="439"/>
      <c r="B94" s="48"/>
      <c r="C94" s="48"/>
    </row>
    <row r="95" spans="1:3" s="805" customFormat="1">
      <c r="A95" s="439"/>
      <c r="B95" s="48"/>
      <c r="C95" s="48"/>
    </row>
    <row r="96" spans="1:3" s="805" customFormat="1">
      <c r="A96" s="439"/>
      <c r="B96" s="48"/>
      <c r="C96" s="48"/>
    </row>
    <row r="97" spans="1:3" s="805" customFormat="1">
      <c r="A97" s="439"/>
      <c r="B97" s="48"/>
      <c r="C97" s="48"/>
    </row>
    <row r="98" spans="1:3" s="805" customFormat="1">
      <c r="A98" s="439"/>
      <c r="B98" s="48"/>
      <c r="C98" s="48"/>
    </row>
    <row r="99" spans="1:3" s="805" customFormat="1">
      <c r="A99" s="439"/>
      <c r="B99" s="48"/>
      <c r="C99" s="48"/>
    </row>
    <row r="100" spans="1:3" s="805" customFormat="1">
      <c r="A100" s="439"/>
      <c r="B100" s="48"/>
      <c r="C100" s="48"/>
    </row>
    <row r="101" spans="1:3" s="805" customFormat="1">
      <c r="A101" s="439"/>
      <c r="B101" s="48"/>
      <c r="C101" s="48"/>
    </row>
    <row r="102" spans="1:3" s="805" customFormat="1">
      <c r="A102" s="439"/>
      <c r="B102" s="48"/>
      <c r="C102" s="48"/>
    </row>
    <row r="103" spans="1:3" s="805" customFormat="1">
      <c r="A103" s="439"/>
      <c r="B103" s="48"/>
      <c r="C103" s="48"/>
    </row>
    <row r="104" spans="1:3" s="805" customFormat="1">
      <c r="A104" s="439"/>
      <c r="B104" s="48"/>
      <c r="C104" s="48"/>
    </row>
    <row r="105" spans="1:3" s="805" customFormat="1">
      <c r="A105" s="439"/>
      <c r="B105" s="48"/>
      <c r="C105" s="48"/>
    </row>
    <row r="106" spans="1:3" s="805" customFormat="1">
      <c r="A106" s="439"/>
      <c r="B106" s="48"/>
      <c r="C106" s="48"/>
    </row>
    <row r="107" spans="1:3" s="805" customFormat="1">
      <c r="A107" s="439"/>
      <c r="B107" s="48"/>
      <c r="C107" s="48"/>
    </row>
    <row r="108" spans="1:3" s="805" customFormat="1">
      <c r="A108" s="439"/>
      <c r="B108" s="48"/>
      <c r="C108" s="48"/>
    </row>
    <row r="109" spans="1:3" s="805" customFormat="1">
      <c r="A109" s="439"/>
      <c r="B109" s="48"/>
      <c r="C109" s="48"/>
    </row>
    <row r="110" spans="1:3" s="805" customFormat="1">
      <c r="A110" s="439"/>
      <c r="B110" s="48"/>
      <c r="C110" s="48"/>
    </row>
    <row r="111" spans="1:3" s="805" customFormat="1">
      <c r="A111" s="439"/>
      <c r="B111" s="48"/>
      <c r="C111" s="48"/>
    </row>
    <row r="112" spans="1:3" s="805" customFormat="1">
      <c r="A112" s="439"/>
      <c r="B112" s="48"/>
      <c r="C112" s="48"/>
    </row>
    <row r="113" spans="1:3" s="805" customFormat="1">
      <c r="A113" s="439"/>
      <c r="B113" s="48"/>
      <c r="C113" s="48"/>
    </row>
    <row r="114" spans="1:3" s="805" customFormat="1">
      <c r="A114" s="439"/>
      <c r="B114" s="48"/>
      <c r="C114" s="48"/>
    </row>
    <row r="115" spans="1:3" s="805" customFormat="1">
      <c r="A115" s="439"/>
      <c r="B115" s="48"/>
      <c r="C115" s="48"/>
    </row>
    <row r="116" spans="1:3" s="805" customFormat="1">
      <c r="A116" s="439"/>
      <c r="B116" s="48"/>
      <c r="C116" s="48"/>
    </row>
    <row r="117" spans="1:3" s="805" customFormat="1">
      <c r="A117" s="439"/>
      <c r="B117" s="48"/>
      <c r="C117" s="48"/>
    </row>
    <row r="118" spans="1:3" s="805" customFormat="1">
      <c r="A118" s="439"/>
      <c r="B118" s="48"/>
      <c r="C118" s="48"/>
    </row>
    <row r="119" spans="1:3" s="805" customFormat="1">
      <c r="A119" s="439"/>
      <c r="B119" s="48"/>
      <c r="C119" s="48"/>
    </row>
    <row r="120" spans="1:3" s="805" customFormat="1">
      <c r="A120" s="439"/>
      <c r="B120" s="48"/>
      <c r="C120" s="48"/>
    </row>
    <row r="121" spans="1:3" s="805" customFormat="1">
      <c r="A121" s="439"/>
      <c r="B121" s="48"/>
      <c r="C121" s="48"/>
    </row>
    <row r="122" spans="1:3" s="805" customFormat="1">
      <c r="A122" s="439"/>
      <c r="B122" s="48"/>
      <c r="C122" s="48"/>
    </row>
    <row r="123" spans="1:3" s="805" customFormat="1">
      <c r="A123" s="439"/>
      <c r="B123" s="48"/>
      <c r="C123" s="48"/>
    </row>
    <row r="124" spans="1:3" s="805" customFormat="1">
      <c r="A124" s="439"/>
      <c r="B124" s="48"/>
      <c r="C124" s="48"/>
    </row>
    <row r="125" spans="1:3" s="805" customFormat="1">
      <c r="A125" s="439"/>
      <c r="B125" s="48"/>
      <c r="C125" s="48"/>
    </row>
    <row r="126" spans="1:3" s="805" customFormat="1">
      <c r="A126" s="439"/>
      <c r="B126" s="48"/>
      <c r="C126" s="48"/>
    </row>
    <row r="127" spans="1:3" s="805" customFormat="1">
      <c r="A127" s="439"/>
      <c r="B127" s="48"/>
      <c r="C127" s="48"/>
    </row>
    <row r="128" spans="1:3" s="805" customFormat="1">
      <c r="A128" s="439"/>
      <c r="B128" s="48"/>
      <c r="C128" s="48"/>
    </row>
    <row r="129" spans="1:3" s="805" customFormat="1">
      <c r="A129" s="439"/>
      <c r="B129" s="48"/>
      <c r="C129" s="48"/>
    </row>
    <row r="130" spans="1:3" s="805" customFormat="1">
      <c r="A130" s="439"/>
      <c r="B130" s="48"/>
      <c r="C130" s="48"/>
    </row>
    <row r="131" spans="1:3" s="805" customFormat="1">
      <c r="A131" s="439"/>
      <c r="B131" s="48"/>
      <c r="C131" s="48"/>
    </row>
    <row r="132" spans="1:3" s="805" customFormat="1">
      <c r="A132" s="439"/>
      <c r="B132" s="48"/>
      <c r="C132" s="48"/>
    </row>
    <row r="133" spans="1:3" s="805" customFormat="1">
      <c r="A133" s="439"/>
      <c r="B133" s="48"/>
      <c r="C133" s="48"/>
    </row>
    <row r="134" spans="1:3" s="805" customFormat="1">
      <c r="A134" s="439"/>
      <c r="B134" s="48"/>
      <c r="C134" s="48"/>
    </row>
    <row r="135" spans="1:3" s="805" customFormat="1">
      <c r="A135" s="439"/>
      <c r="B135" s="48"/>
      <c r="C135" s="48"/>
    </row>
    <row r="136" spans="1:3" s="805" customFormat="1">
      <c r="A136" s="439"/>
      <c r="B136" s="48"/>
      <c r="C136" s="48"/>
    </row>
    <row r="137" spans="1:3" s="805" customFormat="1">
      <c r="A137" s="439"/>
      <c r="B137" s="48"/>
      <c r="C137" s="48"/>
    </row>
    <row r="138" spans="1:3" s="805" customFormat="1">
      <c r="A138" s="439"/>
      <c r="B138" s="48"/>
      <c r="C138" s="48"/>
    </row>
    <row r="139" spans="1:3" s="805" customFormat="1">
      <c r="A139" s="439"/>
      <c r="B139" s="48"/>
      <c r="C139" s="48"/>
    </row>
    <row r="140" spans="1:3" s="805" customFormat="1">
      <c r="A140" s="439"/>
      <c r="B140" s="48"/>
      <c r="C140" s="48"/>
    </row>
    <row r="141" spans="1:3" s="805" customFormat="1">
      <c r="A141" s="439"/>
      <c r="B141" s="48"/>
      <c r="C141" s="48"/>
    </row>
    <row r="142" spans="1:3" s="805" customFormat="1">
      <c r="A142" s="439"/>
      <c r="B142" s="48"/>
      <c r="C142" s="48"/>
    </row>
    <row r="143" spans="1:3" s="805" customFormat="1">
      <c r="A143" s="439"/>
      <c r="B143" s="48"/>
      <c r="C143" s="48"/>
    </row>
    <row r="144" spans="1:3" s="805" customFormat="1">
      <c r="A144" s="439"/>
      <c r="B144" s="48"/>
      <c r="C144" s="48"/>
    </row>
    <row r="145" spans="1:3" s="805" customFormat="1">
      <c r="A145" s="439"/>
      <c r="B145" s="48"/>
      <c r="C145" s="48"/>
    </row>
    <row r="146" spans="1:3" s="805" customFormat="1">
      <c r="A146" s="439"/>
      <c r="B146" s="48"/>
      <c r="C146" s="48"/>
    </row>
    <row r="147" spans="1:3" s="805" customFormat="1">
      <c r="A147" s="439"/>
      <c r="B147" s="48"/>
      <c r="C147" s="48"/>
    </row>
    <row r="148" spans="1:3" s="805" customFormat="1">
      <c r="A148" s="439"/>
      <c r="B148" s="48"/>
      <c r="C148" s="48"/>
    </row>
    <row r="149" spans="1:3" s="805" customFormat="1">
      <c r="A149" s="439"/>
      <c r="B149" s="48"/>
      <c r="C149" s="48"/>
    </row>
    <row r="150" spans="1:3" s="805" customFormat="1">
      <c r="A150" s="439"/>
      <c r="B150" s="48"/>
      <c r="C150" s="48"/>
    </row>
    <row r="151" spans="1:3" s="805" customFormat="1">
      <c r="A151" s="439"/>
      <c r="B151" s="48"/>
      <c r="C151" s="48"/>
    </row>
    <row r="152" spans="1:3" s="805" customFormat="1">
      <c r="A152" s="439"/>
      <c r="B152" s="48"/>
      <c r="C152" s="48"/>
    </row>
    <row r="153" spans="1:3" s="805" customFormat="1">
      <c r="A153" s="439"/>
      <c r="B153" s="48"/>
      <c r="C153" s="48"/>
    </row>
    <row r="154" spans="1:3" s="805" customFormat="1">
      <c r="A154" s="439"/>
      <c r="B154" s="48"/>
      <c r="C154" s="48"/>
    </row>
    <row r="155" spans="1:3" s="805" customFormat="1">
      <c r="A155" s="439"/>
      <c r="B155" s="48"/>
      <c r="C155" s="48"/>
    </row>
    <row r="156" spans="1:3" s="805" customFormat="1">
      <c r="A156" s="439"/>
      <c r="B156" s="48"/>
      <c r="C156" s="48"/>
    </row>
    <row r="157" spans="1:3" s="805" customFormat="1">
      <c r="A157" s="439"/>
      <c r="B157" s="48"/>
      <c r="C157" s="48"/>
    </row>
    <row r="158" spans="1:3" s="805" customFormat="1">
      <c r="A158" s="439"/>
      <c r="B158" s="48"/>
      <c r="C158" s="48"/>
    </row>
    <row r="159" spans="1:3" s="805" customFormat="1">
      <c r="A159" s="439"/>
      <c r="B159" s="48"/>
      <c r="C159" s="48"/>
    </row>
    <row r="160" spans="1:3" s="805" customFormat="1">
      <c r="A160" s="439"/>
      <c r="B160" s="48"/>
      <c r="C160" s="48"/>
    </row>
    <row r="161" spans="1:3" s="805" customFormat="1">
      <c r="A161" s="439"/>
      <c r="B161" s="48"/>
      <c r="C161" s="48"/>
    </row>
    <row r="162" spans="1:3" s="805" customFormat="1">
      <c r="A162" s="439"/>
      <c r="B162" s="48"/>
      <c r="C162" s="48"/>
    </row>
    <row r="163" spans="1:3" s="805" customFormat="1">
      <c r="A163" s="439"/>
      <c r="B163" s="48"/>
      <c r="C163" s="48"/>
    </row>
    <row r="164" spans="1:3" s="805" customFormat="1">
      <c r="A164" s="439"/>
      <c r="B164" s="48"/>
      <c r="C164" s="48"/>
    </row>
    <row r="165" spans="1:3" s="805" customFormat="1">
      <c r="A165" s="439"/>
      <c r="B165" s="48"/>
      <c r="C165" s="48"/>
    </row>
    <row r="166" spans="1:3" s="805" customFormat="1">
      <c r="A166" s="439"/>
      <c r="B166" s="48"/>
      <c r="C166" s="48"/>
    </row>
    <row r="167" spans="1:3" s="805" customFormat="1">
      <c r="A167" s="439"/>
      <c r="B167" s="48"/>
      <c r="C167" s="48"/>
    </row>
    <row r="168" spans="1:3" s="805" customFormat="1">
      <c r="A168" s="439"/>
      <c r="B168" s="48"/>
      <c r="C168" s="48"/>
    </row>
    <row r="169" spans="1:3" s="805" customFormat="1">
      <c r="A169" s="439"/>
      <c r="B169" s="48"/>
      <c r="C169" s="48"/>
    </row>
    <row r="170" spans="1:3" s="805" customFormat="1">
      <c r="A170" s="439"/>
      <c r="B170" s="48"/>
      <c r="C170" s="48"/>
    </row>
    <row r="171" spans="1:3" s="805" customFormat="1">
      <c r="A171" s="439"/>
      <c r="B171" s="48"/>
      <c r="C171" s="48"/>
    </row>
    <row r="172" spans="1:3" s="805" customFormat="1">
      <c r="A172" s="439"/>
      <c r="B172" s="48"/>
      <c r="C172" s="48"/>
    </row>
    <row r="173" spans="1:3" s="805" customFormat="1">
      <c r="A173" s="439"/>
      <c r="B173" s="48"/>
      <c r="C173" s="48"/>
    </row>
    <row r="174" spans="1:3" s="805" customFormat="1">
      <c r="A174" s="439"/>
      <c r="B174" s="48"/>
      <c r="C174" s="48"/>
    </row>
    <row r="175" spans="1:3" s="805" customFormat="1">
      <c r="A175" s="439"/>
      <c r="B175" s="48"/>
      <c r="C175" s="48"/>
    </row>
    <row r="176" spans="1:3" s="805" customFormat="1">
      <c r="A176" s="439"/>
      <c r="B176" s="48"/>
      <c r="C176" s="48"/>
    </row>
    <row r="177" spans="1:3" s="805" customFormat="1">
      <c r="A177" s="439"/>
      <c r="B177" s="48"/>
      <c r="C177" s="48"/>
    </row>
    <row r="178" spans="1:3" s="805" customFormat="1">
      <c r="A178" s="439"/>
      <c r="B178" s="48"/>
      <c r="C178" s="48"/>
    </row>
    <row r="179" spans="1:3" s="805" customFormat="1">
      <c r="A179" s="439"/>
      <c r="B179" s="48"/>
      <c r="C179" s="48"/>
    </row>
    <row r="180" spans="1:3" s="805" customFormat="1">
      <c r="A180" s="439"/>
      <c r="B180" s="48"/>
      <c r="C180" s="48"/>
    </row>
    <row r="181" spans="1:3" s="805" customFormat="1">
      <c r="A181" s="439"/>
      <c r="B181" s="48"/>
      <c r="C181" s="48"/>
    </row>
    <row r="182" spans="1:3" s="805" customFormat="1">
      <c r="A182" s="439"/>
      <c r="B182" s="48"/>
      <c r="C182" s="48"/>
    </row>
    <row r="183" spans="1:3" s="805" customFormat="1">
      <c r="A183" s="439"/>
      <c r="B183" s="48"/>
      <c r="C183" s="48"/>
    </row>
    <row r="184" spans="1:3" s="805" customFormat="1">
      <c r="A184" s="439"/>
      <c r="B184" s="48"/>
      <c r="C184" s="48"/>
    </row>
    <row r="185" spans="1:3" s="805" customFormat="1">
      <c r="A185" s="439"/>
      <c r="B185" s="48"/>
      <c r="C185" s="48"/>
    </row>
    <row r="186" spans="1:3" s="805" customFormat="1">
      <c r="A186" s="439"/>
      <c r="B186" s="48"/>
      <c r="C186" s="48"/>
    </row>
    <row r="187" spans="1:3" s="805" customFormat="1">
      <c r="A187" s="439"/>
      <c r="B187" s="48"/>
      <c r="C187" s="48"/>
    </row>
    <row r="188" spans="1:3" s="805" customFormat="1">
      <c r="A188" s="439"/>
      <c r="B188" s="48"/>
      <c r="C188" s="48"/>
    </row>
    <row r="189" spans="1:3" s="805" customFormat="1">
      <c r="A189" s="439"/>
      <c r="B189" s="48"/>
      <c r="C189" s="48"/>
    </row>
    <row r="190" spans="1:3" s="805" customFormat="1">
      <c r="A190" s="439"/>
      <c r="B190" s="48"/>
      <c r="C190" s="48"/>
    </row>
    <row r="191" spans="1:3" s="805" customFormat="1">
      <c r="A191" s="439"/>
      <c r="B191" s="48"/>
      <c r="C191" s="48"/>
    </row>
    <row r="192" spans="1:3" s="805" customFormat="1">
      <c r="A192" s="439"/>
      <c r="B192" s="48"/>
      <c r="C192" s="48"/>
    </row>
    <row r="193" spans="1:3" s="805" customFormat="1">
      <c r="A193" s="439"/>
      <c r="B193" s="48"/>
      <c r="C193" s="48"/>
    </row>
    <row r="194" spans="1:3" s="805" customFormat="1">
      <c r="A194" s="439"/>
      <c r="B194" s="48"/>
      <c r="C194" s="48"/>
    </row>
    <row r="195" spans="1:3" s="805" customFormat="1">
      <c r="A195" s="439"/>
      <c r="B195" s="48"/>
      <c r="C195" s="48"/>
    </row>
    <row r="196" spans="1:3" s="805" customFormat="1">
      <c r="A196" s="439"/>
      <c r="B196" s="48"/>
      <c r="C196" s="48"/>
    </row>
    <row r="197" spans="1:3" s="805" customFormat="1">
      <c r="A197" s="439"/>
      <c r="B197" s="48"/>
      <c r="C197" s="48"/>
    </row>
    <row r="198" spans="1:3" s="805" customFormat="1">
      <c r="A198" s="439"/>
      <c r="B198" s="48"/>
      <c r="C198" s="48"/>
    </row>
    <row r="199" spans="1:3" s="805" customFormat="1">
      <c r="A199" s="439"/>
      <c r="B199" s="48"/>
      <c r="C199" s="48"/>
    </row>
    <row r="200" spans="1:3" s="805" customFormat="1">
      <c r="A200" s="439"/>
      <c r="B200" s="48"/>
      <c r="C200" s="48"/>
    </row>
  </sheetData>
  <mergeCells count="4">
    <mergeCell ref="A2:C2"/>
    <mergeCell ref="A3:C3"/>
    <mergeCell ref="A4:C4"/>
    <mergeCell ref="A5:C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election activeCell="I12" sqref="I12"/>
    </sheetView>
  </sheetViews>
  <sheetFormatPr baseColWidth="10" defaultColWidth="9.140625" defaultRowHeight="15"/>
  <cols>
    <col min="1" max="1" width="38.28515625" style="49" customWidth="1"/>
    <col min="2" max="2" width="13.85546875" style="805" customWidth="1"/>
    <col min="3" max="3" width="17.28515625" style="805" customWidth="1"/>
    <col min="4" max="4" width="15.5703125" style="805" customWidth="1"/>
    <col min="5" max="5" width="2.5703125" style="53" customWidth="1"/>
    <col min="6" max="256" width="9.140625" style="805"/>
    <col min="257" max="257" width="38.28515625" style="805" customWidth="1"/>
    <col min="258" max="258" width="13.85546875" style="805" customWidth="1"/>
    <col min="259" max="259" width="17.28515625" style="805" customWidth="1"/>
    <col min="260" max="260" width="15.5703125" style="805" customWidth="1"/>
    <col min="261" max="261" width="2.5703125" style="805" customWidth="1"/>
    <col min="262" max="512" width="9.140625" style="805"/>
    <col min="513" max="513" width="38.28515625" style="805" customWidth="1"/>
    <col min="514" max="514" width="13.85546875" style="805" customWidth="1"/>
    <col min="515" max="515" width="17.28515625" style="805" customWidth="1"/>
    <col min="516" max="516" width="15.5703125" style="805" customWidth="1"/>
    <col min="517" max="517" width="2.5703125" style="805" customWidth="1"/>
    <col min="518" max="768" width="9.140625" style="805"/>
    <col min="769" max="769" width="38.28515625" style="805" customWidth="1"/>
    <col min="770" max="770" width="13.85546875" style="805" customWidth="1"/>
    <col min="771" max="771" width="17.28515625" style="805" customWidth="1"/>
    <col min="772" max="772" width="15.5703125" style="805" customWidth="1"/>
    <col min="773" max="773" width="2.5703125" style="805" customWidth="1"/>
    <col min="774" max="1024" width="9.140625" style="805"/>
    <col min="1025" max="1025" width="38.28515625" style="805" customWidth="1"/>
    <col min="1026" max="1026" width="13.85546875" style="805" customWidth="1"/>
    <col min="1027" max="1027" width="17.28515625" style="805" customWidth="1"/>
    <col min="1028" max="1028" width="15.5703125" style="805" customWidth="1"/>
    <col min="1029" max="1029" width="2.5703125" style="805" customWidth="1"/>
    <col min="1030" max="1280" width="9.140625" style="805"/>
    <col min="1281" max="1281" width="38.28515625" style="805" customWidth="1"/>
    <col min="1282" max="1282" width="13.85546875" style="805" customWidth="1"/>
    <col min="1283" max="1283" width="17.28515625" style="805" customWidth="1"/>
    <col min="1284" max="1284" width="15.5703125" style="805" customWidth="1"/>
    <col min="1285" max="1285" width="2.5703125" style="805" customWidth="1"/>
    <col min="1286" max="1536" width="9.140625" style="805"/>
    <col min="1537" max="1537" width="38.28515625" style="805" customWidth="1"/>
    <col min="1538" max="1538" width="13.85546875" style="805" customWidth="1"/>
    <col min="1539" max="1539" width="17.28515625" style="805" customWidth="1"/>
    <col min="1540" max="1540" width="15.5703125" style="805" customWidth="1"/>
    <col min="1541" max="1541" width="2.5703125" style="805" customWidth="1"/>
    <col min="1542" max="1792" width="9.140625" style="805"/>
    <col min="1793" max="1793" width="38.28515625" style="805" customWidth="1"/>
    <col min="1794" max="1794" width="13.85546875" style="805" customWidth="1"/>
    <col min="1795" max="1795" width="17.28515625" style="805" customWidth="1"/>
    <col min="1796" max="1796" width="15.5703125" style="805" customWidth="1"/>
    <col min="1797" max="1797" width="2.5703125" style="805" customWidth="1"/>
    <col min="1798" max="2048" width="9.140625" style="805"/>
    <col min="2049" max="2049" width="38.28515625" style="805" customWidth="1"/>
    <col min="2050" max="2050" width="13.85546875" style="805" customWidth="1"/>
    <col min="2051" max="2051" width="17.28515625" style="805" customWidth="1"/>
    <col min="2052" max="2052" width="15.5703125" style="805" customWidth="1"/>
    <col min="2053" max="2053" width="2.5703125" style="805" customWidth="1"/>
    <col min="2054" max="2304" width="9.140625" style="805"/>
    <col min="2305" max="2305" width="38.28515625" style="805" customWidth="1"/>
    <col min="2306" max="2306" width="13.85546875" style="805" customWidth="1"/>
    <col min="2307" max="2307" width="17.28515625" style="805" customWidth="1"/>
    <col min="2308" max="2308" width="15.5703125" style="805" customWidth="1"/>
    <col min="2309" max="2309" width="2.5703125" style="805" customWidth="1"/>
    <col min="2310" max="2560" width="9.140625" style="805"/>
    <col min="2561" max="2561" width="38.28515625" style="805" customWidth="1"/>
    <col min="2562" max="2562" width="13.85546875" style="805" customWidth="1"/>
    <col min="2563" max="2563" width="17.28515625" style="805" customWidth="1"/>
    <col min="2564" max="2564" width="15.5703125" style="805" customWidth="1"/>
    <col min="2565" max="2565" width="2.5703125" style="805" customWidth="1"/>
    <col min="2566" max="2816" width="9.140625" style="805"/>
    <col min="2817" max="2817" width="38.28515625" style="805" customWidth="1"/>
    <col min="2818" max="2818" width="13.85546875" style="805" customWidth="1"/>
    <col min="2819" max="2819" width="17.28515625" style="805" customWidth="1"/>
    <col min="2820" max="2820" width="15.5703125" style="805" customWidth="1"/>
    <col min="2821" max="2821" width="2.5703125" style="805" customWidth="1"/>
    <col min="2822" max="3072" width="9.140625" style="805"/>
    <col min="3073" max="3073" width="38.28515625" style="805" customWidth="1"/>
    <col min="3074" max="3074" width="13.85546875" style="805" customWidth="1"/>
    <col min="3075" max="3075" width="17.28515625" style="805" customWidth="1"/>
    <col min="3076" max="3076" width="15.5703125" style="805" customWidth="1"/>
    <col min="3077" max="3077" width="2.5703125" style="805" customWidth="1"/>
    <col min="3078" max="3328" width="9.140625" style="805"/>
    <col min="3329" max="3329" width="38.28515625" style="805" customWidth="1"/>
    <col min="3330" max="3330" width="13.85546875" style="805" customWidth="1"/>
    <col min="3331" max="3331" width="17.28515625" style="805" customWidth="1"/>
    <col min="3332" max="3332" width="15.5703125" style="805" customWidth="1"/>
    <col min="3333" max="3333" width="2.5703125" style="805" customWidth="1"/>
    <col min="3334" max="3584" width="9.140625" style="805"/>
    <col min="3585" max="3585" width="38.28515625" style="805" customWidth="1"/>
    <col min="3586" max="3586" width="13.85546875" style="805" customWidth="1"/>
    <col min="3587" max="3587" width="17.28515625" style="805" customWidth="1"/>
    <col min="3588" max="3588" width="15.5703125" style="805" customWidth="1"/>
    <col min="3589" max="3589" width="2.5703125" style="805" customWidth="1"/>
    <col min="3590" max="3840" width="9.140625" style="805"/>
    <col min="3841" max="3841" width="38.28515625" style="805" customWidth="1"/>
    <col min="3842" max="3842" width="13.85546875" style="805" customWidth="1"/>
    <col min="3843" max="3843" width="17.28515625" style="805" customWidth="1"/>
    <col min="3844" max="3844" width="15.5703125" style="805" customWidth="1"/>
    <col min="3845" max="3845" width="2.5703125" style="805" customWidth="1"/>
    <col min="3846" max="4096" width="9.140625" style="805"/>
    <col min="4097" max="4097" width="38.28515625" style="805" customWidth="1"/>
    <col min="4098" max="4098" width="13.85546875" style="805" customWidth="1"/>
    <col min="4099" max="4099" width="17.28515625" style="805" customWidth="1"/>
    <col min="4100" max="4100" width="15.5703125" style="805" customWidth="1"/>
    <col min="4101" max="4101" width="2.5703125" style="805" customWidth="1"/>
    <col min="4102" max="4352" width="9.140625" style="805"/>
    <col min="4353" max="4353" width="38.28515625" style="805" customWidth="1"/>
    <col min="4354" max="4354" width="13.85546875" style="805" customWidth="1"/>
    <col min="4355" max="4355" width="17.28515625" style="805" customWidth="1"/>
    <col min="4356" max="4356" width="15.5703125" style="805" customWidth="1"/>
    <col min="4357" max="4357" width="2.5703125" style="805" customWidth="1"/>
    <col min="4358" max="4608" width="9.140625" style="805"/>
    <col min="4609" max="4609" width="38.28515625" style="805" customWidth="1"/>
    <col min="4610" max="4610" width="13.85546875" style="805" customWidth="1"/>
    <col min="4611" max="4611" width="17.28515625" style="805" customWidth="1"/>
    <col min="4612" max="4612" width="15.5703125" style="805" customWidth="1"/>
    <col min="4613" max="4613" width="2.5703125" style="805" customWidth="1"/>
    <col min="4614" max="4864" width="9.140625" style="805"/>
    <col min="4865" max="4865" width="38.28515625" style="805" customWidth="1"/>
    <col min="4866" max="4866" width="13.85546875" style="805" customWidth="1"/>
    <col min="4867" max="4867" width="17.28515625" style="805" customWidth="1"/>
    <col min="4868" max="4868" width="15.5703125" style="805" customWidth="1"/>
    <col min="4869" max="4869" width="2.5703125" style="805" customWidth="1"/>
    <col min="4870" max="5120" width="9.140625" style="805"/>
    <col min="5121" max="5121" width="38.28515625" style="805" customWidth="1"/>
    <col min="5122" max="5122" width="13.85546875" style="805" customWidth="1"/>
    <col min="5123" max="5123" width="17.28515625" style="805" customWidth="1"/>
    <col min="5124" max="5124" width="15.5703125" style="805" customWidth="1"/>
    <col min="5125" max="5125" width="2.5703125" style="805" customWidth="1"/>
    <col min="5126" max="5376" width="9.140625" style="805"/>
    <col min="5377" max="5377" width="38.28515625" style="805" customWidth="1"/>
    <col min="5378" max="5378" width="13.85546875" style="805" customWidth="1"/>
    <col min="5379" max="5379" width="17.28515625" style="805" customWidth="1"/>
    <col min="5380" max="5380" width="15.5703125" style="805" customWidth="1"/>
    <col min="5381" max="5381" width="2.5703125" style="805" customWidth="1"/>
    <col min="5382" max="5632" width="9.140625" style="805"/>
    <col min="5633" max="5633" width="38.28515625" style="805" customWidth="1"/>
    <col min="5634" max="5634" width="13.85546875" style="805" customWidth="1"/>
    <col min="5635" max="5635" width="17.28515625" style="805" customWidth="1"/>
    <col min="5636" max="5636" width="15.5703125" style="805" customWidth="1"/>
    <col min="5637" max="5637" width="2.5703125" style="805" customWidth="1"/>
    <col min="5638" max="5888" width="9.140625" style="805"/>
    <col min="5889" max="5889" width="38.28515625" style="805" customWidth="1"/>
    <col min="5890" max="5890" width="13.85546875" style="805" customWidth="1"/>
    <col min="5891" max="5891" width="17.28515625" style="805" customWidth="1"/>
    <col min="5892" max="5892" width="15.5703125" style="805" customWidth="1"/>
    <col min="5893" max="5893" width="2.5703125" style="805" customWidth="1"/>
    <col min="5894" max="6144" width="9.140625" style="805"/>
    <col min="6145" max="6145" width="38.28515625" style="805" customWidth="1"/>
    <col min="6146" max="6146" width="13.85546875" style="805" customWidth="1"/>
    <col min="6147" max="6147" width="17.28515625" style="805" customWidth="1"/>
    <col min="6148" max="6148" width="15.5703125" style="805" customWidth="1"/>
    <col min="6149" max="6149" width="2.5703125" style="805" customWidth="1"/>
    <col min="6150" max="6400" width="9.140625" style="805"/>
    <col min="6401" max="6401" width="38.28515625" style="805" customWidth="1"/>
    <col min="6402" max="6402" width="13.85546875" style="805" customWidth="1"/>
    <col min="6403" max="6403" width="17.28515625" style="805" customWidth="1"/>
    <col min="6404" max="6404" width="15.5703125" style="805" customWidth="1"/>
    <col min="6405" max="6405" width="2.5703125" style="805" customWidth="1"/>
    <col min="6406" max="6656" width="9.140625" style="805"/>
    <col min="6657" max="6657" width="38.28515625" style="805" customWidth="1"/>
    <col min="6658" max="6658" width="13.85546875" style="805" customWidth="1"/>
    <col min="6659" max="6659" width="17.28515625" style="805" customWidth="1"/>
    <col min="6660" max="6660" width="15.5703125" style="805" customWidth="1"/>
    <col min="6661" max="6661" width="2.5703125" style="805" customWidth="1"/>
    <col min="6662" max="6912" width="9.140625" style="805"/>
    <col min="6913" max="6913" width="38.28515625" style="805" customWidth="1"/>
    <col min="6914" max="6914" width="13.85546875" style="805" customWidth="1"/>
    <col min="6915" max="6915" width="17.28515625" style="805" customWidth="1"/>
    <col min="6916" max="6916" width="15.5703125" style="805" customWidth="1"/>
    <col min="6917" max="6917" width="2.5703125" style="805" customWidth="1"/>
    <col min="6918" max="7168" width="9.140625" style="805"/>
    <col min="7169" max="7169" width="38.28515625" style="805" customWidth="1"/>
    <col min="7170" max="7170" width="13.85546875" style="805" customWidth="1"/>
    <col min="7171" max="7171" width="17.28515625" style="805" customWidth="1"/>
    <col min="7172" max="7172" width="15.5703125" style="805" customWidth="1"/>
    <col min="7173" max="7173" width="2.5703125" style="805" customWidth="1"/>
    <col min="7174" max="7424" width="9.140625" style="805"/>
    <col min="7425" max="7425" width="38.28515625" style="805" customWidth="1"/>
    <col min="7426" max="7426" width="13.85546875" style="805" customWidth="1"/>
    <col min="7427" max="7427" width="17.28515625" style="805" customWidth="1"/>
    <col min="7428" max="7428" width="15.5703125" style="805" customWidth="1"/>
    <col min="7429" max="7429" width="2.5703125" style="805" customWidth="1"/>
    <col min="7430" max="7680" width="9.140625" style="805"/>
    <col min="7681" max="7681" width="38.28515625" style="805" customWidth="1"/>
    <col min="7682" max="7682" width="13.85546875" style="805" customWidth="1"/>
    <col min="7683" max="7683" width="17.28515625" style="805" customWidth="1"/>
    <col min="7684" max="7684" width="15.5703125" style="805" customWidth="1"/>
    <col min="7685" max="7685" width="2.5703125" style="805" customWidth="1"/>
    <col min="7686" max="7936" width="9.140625" style="805"/>
    <col min="7937" max="7937" width="38.28515625" style="805" customWidth="1"/>
    <col min="7938" max="7938" width="13.85546875" style="805" customWidth="1"/>
    <col min="7939" max="7939" width="17.28515625" style="805" customWidth="1"/>
    <col min="7940" max="7940" width="15.5703125" style="805" customWidth="1"/>
    <col min="7941" max="7941" width="2.5703125" style="805" customWidth="1"/>
    <col min="7942" max="8192" width="9.140625" style="805"/>
    <col min="8193" max="8193" width="38.28515625" style="805" customWidth="1"/>
    <col min="8194" max="8194" width="13.85546875" style="805" customWidth="1"/>
    <col min="8195" max="8195" width="17.28515625" style="805" customWidth="1"/>
    <col min="8196" max="8196" width="15.5703125" style="805" customWidth="1"/>
    <col min="8197" max="8197" width="2.5703125" style="805" customWidth="1"/>
    <col min="8198" max="8448" width="9.140625" style="805"/>
    <col min="8449" max="8449" width="38.28515625" style="805" customWidth="1"/>
    <col min="8450" max="8450" width="13.85546875" style="805" customWidth="1"/>
    <col min="8451" max="8451" width="17.28515625" style="805" customWidth="1"/>
    <col min="8452" max="8452" width="15.5703125" style="805" customWidth="1"/>
    <col min="8453" max="8453" width="2.5703125" style="805" customWidth="1"/>
    <col min="8454" max="8704" width="9.140625" style="805"/>
    <col min="8705" max="8705" width="38.28515625" style="805" customWidth="1"/>
    <col min="8706" max="8706" width="13.85546875" style="805" customWidth="1"/>
    <col min="8707" max="8707" width="17.28515625" style="805" customWidth="1"/>
    <col min="8708" max="8708" width="15.5703125" style="805" customWidth="1"/>
    <col min="8709" max="8709" width="2.5703125" style="805" customWidth="1"/>
    <col min="8710" max="8960" width="9.140625" style="805"/>
    <col min="8961" max="8961" width="38.28515625" style="805" customWidth="1"/>
    <col min="8962" max="8962" width="13.85546875" style="805" customWidth="1"/>
    <col min="8963" max="8963" width="17.28515625" style="805" customWidth="1"/>
    <col min="8964" max="8964" width="15.5703125" style="805" customWidth="1"/>
    <col min="8965" max="8965" width="2.5703125" style="805" customWidth="1"/>
    <col min="8966" max="9216" width="9.140625" style="805"/>
    <col min="9217" max="9217" width="38.28515625" style="805" customWidth="1"/>
    <col min="9218" max="9218" width="13.85546875" style="805" customWidth="1"/>
    <col min="9219" max="9219" width="17.28515625" style="805" customWidth="1"/>
    <col min="9220" max="9220" width="15.5703125" style="805" customWidth="1"/>
    <col min="9221" max="9221" width="2.5703125" style="805" customWidth="1"/>
    <col min="9222" max="9472" width="9.140625" style="805"/>
    <col min="9473" max="9473" width="38.28515625" style="805" customWidth="1"/>
    <col min="9474" max="9474" width="13.85546875" style="805" customWidth="1"/>
    <col min="9475" max="9475" width="17.28515625" style="805" customWidth="1"/>
    <col min="9476" max="9476" width="15.5703125" style="805" customWidth="1"/>
    <col min="9477" max="9477" width="2.5703125" style="805" customWidth="1"/>
    <col min="9478" max="9728" width="9.140625" style="805"/>
    <col min="9729" max="9729" width="38.28515625" style="805" customWidth="1"/>
    <col min="9730" max="9730" width="13.85546875" style="805" customWidth="1"/>
    <col min="9731" max="9731" width="17.28515625" style="805" customWidth="1"/>
    <col min="9732" max="9732" width="15.5703125" style="805" customWidth="1"/>
    <col min="9733" max="9733" width="2.5703125" style="805" customWidth="1"/>
    <col min="9734" max="9984" width="9.140625" style="805"/>
    <col min="9985" max="9985" width="38.28515625" style="805" customWidth="1"/>
    <col min="9986" max="9986" width="13.85546875" style="805" customWidth="1"/>
    <col min="9987" max="9987" width="17.28515625" style="805" customWidth="1"/>
    <col min="9988" max="9988" width="15.5703125" style="805" customWidth="1"/>
    <col min="9989" max="9989" width="2.5703125" style="805" customWidth="1"/>
    <col min="9990" max="10240" width="9.140625" style="805"/>
    <col min="10241" max="10241" width="38.28515625" style="805" customWidth="1"/>
    <col min="10242" max="10242" width="13.85546875" style="805" customWidth="1"/>
    <col min="10243" max="10243" width="17.28515625" style="805" customWidth="1"/>
    <col min="10244" max="10244" width="15.5703125" style="805" customWidth="1"/>
    <col min="10245" max="10245" width="2.5703125" style="805" customWidth="1"/>
    <col min="10246" max="10496" width="9.140625" style="805"/>
    <col min="10497" max="10497" width="38.28515625" style="805" customWidth="1"/>
    <col min="10498" max="10498" width="13.85546875" style="805" customWidth="1"/>
    <col min="10499" max="10499" width="17.28515625" style="805" customWidth="1"/>
    <col min="10500" max="10500" width="15.5703125" style="805" customWidth="1"/>
    <col min="10501" max="10501" width="2.5703125" style="805" customWidth="1"/>
    <col min="10502" max="10752" width="9.140625" style="805"/>
    <col min="10753" max="10753" width="38.28515625" style="805" customWidth="1"/>
    <col min="10754" max="10754" width="13.85546875" style="805" customWidth="1"/>
    <col min="10755" max="10755" width="17.28515625" style="805" customWidth="1"/>
    <col min="10756" max="10756" width="15.5703125" style="805" customWidth="1"/>
    <col min="10757" max="10757" width="2.5703125" style="805" customWidth="1"/>
    <col min="10758" max="11008" width="9.140625" style="805"/>
    <col min="11009" max="11009" width="38.28515625" style="805" customWidth="1"/>
    <col min="11010" max="11010" width="13.85546875" style="805" customWidth="1"/>
    <col min="11011" max="11011" width="17.28515625" style="805" customWidth="1"/>
    <col min="11012" max="11012" width="15.5703125" style="805" customWidth="1"/>
    <col min="11013" max="11013" width="2.5703125" style="805" customWidth="1"/>
    <col min="11014" max="11264" width="9.140625" style="805"/>
    <col min="11265" max="11265" width="38.28515625" style="805" customWidth="1"/>
    <col min="11266" max="11266" width="13.85546875" style="805" customWidth="1"/>
    <col min="11267" max="11267" width="17.28515625" style="805" customWidth="1"/>
    <col min="11268" max="11268" width="15.5703125" style="805" customWidth="1"/>
    <col min="11269" max="11269" width="2.5703125" style="805" customWidth="1"/>
    <col min="11270" max="11520" width="9.140625" style="805"/>
    <col min="11521" max="11521" width="38.28515625" style="805" customWidth="1"/>
    <col min="11522" max="11522" width="13.85546875" style="805" customWidth="1"/>
    <col min="11523" max="11523" width="17.28515625" style="805" customWidth="1"/>
    <col min="11524" max="11524" width="15.5703125" style="805" customWidth="1"/>
    <col min="11525" max="11525" width="2.5703125" style="805" customWidth="1"/>
    <col min="11526" max="11776" width="9.140625" style="805"/>
    <col min="11777" max="11777" width="38.28515625" style="805" customWidth="1"/>
    <col min="11778" max="11778" width="13.85546875" style="805" customWidth="1"/>
    <col min="11779" max="11779" width="17.28515625" style="805" customWidth="1"/>
    <col min="11780" max="11780" width="15.5703125" style="805" customWidth="1"/>
    <col min="11781" max="11781" width="2.5703125" style="805" customWidth="1"/>
    <col min="11782" max="12032" width="9.140625" style="805"/>
    <col min="12033" max="12033" width="38.28515625" style="805" customWidth="1"/>
    <col min="12034" max="12034" width="13.85546875" style="805" customWidth="1"/>
    <col min="12035" max="12035" width="17.28515625" style="805" customWidth="1"/>
    <col min="12036" max="12036" width="15.5703125" style="805" customWidth="1"/>
    <col min="12037" max="12037" width="2.5703125" style="805" customWidth="1"/>
    <col min="12038" max="12288" width="9.140625" style="805"/>
    <col min="12289" max="12289" width="38.28515625" style="805" customWidth="1"/>
    <col min="12290" max="12290" width="13.85546875" style="805" customWidth="1"/>
    <col min="12291" max="12291" width="17.28515625" style="805" customWidth="1"/>
    <col min="12292" max="12292" width="15.5703125" style="805" customWidth="1"/>
    <col min="12293" max="12293" width="2.5703125" style="805" customWidth="1"/>
    <col min="12294" max="12544" width="9.140625" style="805"/>
    <col min="12545" max="12545" width="38.28515625" style="805" customWidth="1"/>
    <col min="12546" max="12546" width="13.85546875" style="805" customWidth="1"/>
    <col min="12547" max="12547" width="17.28515625" style="805" customWidth="1"/>
    <col min="12548" max="12548" width="15.5703125" style="805" customWidth="1"/>
    <col min="12549" max="12549" width="2.5703125" style="805" customWidth="1"/>
    <col min="12550" max="12800" width="9.140625" style="805"/>
    <col min="12801" max="12801" width="38.28515625" style="805" customWidth="1"/>
    <col min="12802" max="12802" width="13.85546875" style="805" customWidth="1"/>
    <col min="12803" max="12803" width="17.28515625" style="805" customWidth="1"/>
    <col min="12804" max="12804" width="15.5703125" style="805" customWidth="1"/>
    <col min="12805" max="12805" width="2.5703125" style="805" customWidth="1"/>
    <col min="12806" max="13056" width="9.140625" style="805"/>
    <col min="13057" max="13057" width="38.28515625" style="805" customWidth="1"/>
    <col min="13058" max="13058" width="13.85546875" style="805" customWidth="1"/>
    <col min="13059" max="13059" width="17.28515625" style="805" customWidth="1"/>
    <col min="13060" max="13060" width="15.5703125" style="805" customWidth="1"/>
    <col min="13061" max="13061" width="2.5703125" style="805" customWidth="1"/>
    <col min="13062" max="13312" width="9.140625" style="805"/>
    <col min="13313" max="13313" width="38.28515625" style="805" customWidth="1"/>
    <col min="13314" max="13314" width="13.85546875" style="805" customWidth="1"/>
    <col min="13315" max="13315" width="17.28515625" style="805" customWidth="1"/>
    <col min="13316" max="13316" width="15.5703125" style="805" customWidth="1"/>
    <col min="13317" max="13317" width="2.5703125" style="805" customWidth="1"/>
    <col min="13318" max="13568" width="9.140625" style="805"/>
    <col min="13569" max="13569" width="38.28515625" style="805" customWidth="1"/>
    <col min="13570" max="13570" width="13.85546875" style="805" customWidth="1"/>
    <col min="13571" max="13571" width="17.28515625" style="805" customWidth="1"/>
    <col min="13572" max="13572" width="15.5703125" style="805" customWidth="1"/>
    <col min="13573" max="13573" width="2.5703125" style="805" customWidth="1"/>
    <col min="13574" max="13824" width="9.140625" style="805"/>
    <col min="13825" max="13825" width="38.28515625" style="805" customWidth="1"/>
    <col min="13826" max="13826" width="13.85546875" style="805" customWidth="1"/>
    <col min="13827" max="13827" width="17.28515625" style="805" customWidth="1"/>
    <col min="13828" max="13828" width="15.5703125" style="805" customWidth="1"/>
    <col min="13829" max="13829" width="2.5703125" style="805" customWidth="1"/>
    <col min="13830" max="14080" width="9.140625" style="805"/>
    <col min="14081" max="14081" width="38.28515625" style="805" customWidth="1"/>
    <col min="14082" max="14082" width="13.85546875" style="805" customWidth="1"/>
    <col min="14083" max="14083" width="17.28515625" style="805" customWidth="1"/>
    <col min="14084" max="14084" width="15.5703125" style="805" customWidth="1"/>
    <col min="14085" max="14085" width="2.5703125" style="805" customWidth="1"/>
    <col min="14086" max="14336" width="9.140625" style="805"/>
    <col min="14337" max="14337" width="38.28515625" style="805" customWidth="1"/>
    <col min="14338" max="14338" width="13.85546875" style="805" customWidth="1"/>
    <col min="14339" max="14339" width="17.28515625" style="805" customWidth="1"/>
    <col min="14340" max="14340" width="15.5703125" style="805" customWidth="1"/>
    <col min="14341" max="14341" width="2.5703125" style="805" customWidth="1"/>
    <col min="14342" max="14592" width="9.140625" style="805"/>
    <col min="14593" max="14593" width="38.28515625" style="805" customWidth="1"/>
    <col min="14594" max="14594" width="13.85546875" style="805" customWidth="1"/>
    <col min="14595" max="14595" width="17.28515625" style="805" customWidth="1"/>
    <col min="14596" max="14596" width="15.5703125" style="805" customWidth="1"/>
    <col min="14597" max="14597" width="2.5703125" style="805" customWidth="1"/>
    <col min="14598" max="14848" width="9.140625" style="805"/>
    <col min="14849" max="14849" width="38.28515625" style="805" customWidth="1"/>
    <col min="14850" max="14850" width="13.85546875" style="805" customWidth="1"/>
    <col min="14851" max="14851" width="17.28515625" style="805" customWidth="1"/>
    <col min="14852" max="14852" width="15.5703125" style="805" customWidth="1"/>
    <col min="14853" max="14853" width="2.5703125" style="805" customWidth="1"/>
    <col min="14854" max="15104" width="9.140625" style="805"/>
    <col min="15105" max="15105" width="38.28515625" style="805" customWidth="1"/>
    <col min="15106" max="15106" width="13.85546875" style="805" customWidth="1"/>
    <col min="15107" max="15107" width="17.28515625" style="805" customWidth="1"/>
    <col min="15108" max="15108" width="15.5703125" style="805" customWidth="1"/>
    <col min="15109" max="15109" width="2.5703125" style="805" customWidth="1"/>
    <col min="15110" max="15360" width="9.140625" style="805"/>
    <col min="15361" max="15361" width="38.28515625" style="805" customWidth="1"/>
    <col min="15362" max="15362" width="13.85546875" style="805" customWidth="1"/>
    <col min="15363" max="15363" width="17.28515625" style="805" customWidth="1"/>
    <col min="15364" max="15364" width="15.5703125" style="805" customWidth="1"/>
    <col min="15365" max="15365" width="2.5703125" style="805" customWidth="1"/>
    <col min="15366" max="15616" width="9.140625" style="805"/>
    <col min="15617" max="15617" width="38.28515625" style="805" customWidth="1"/>
    <col min="15618" max="15618" width="13.85546875" style="805" customWidth="1"/>
    <col min="15619" max="15619" width="17.28515625" style="805" customWidth="1"/>
    <col min="15620" max="15620" width="15.5703125" style="805" customWidth="1"/>
    <col min="15621" max="15621" width="2.5703125" style="805" customWidth="1"/>
    <col min="15622" max="15872" width="9.140625" style="805"/>
    <col min="15873" max="15873" width="38.28515625" style="805" customWidth="1"/>
    <col min="15874" max="15874" width="13.85546875" style="805" customWidth="1"/>
    <col min="15875" max="15875" width="17.28515625" style="805" customWidth="1"/>
    <col min="15876" max="15876" width="15.5703125" style="805" customWidth="1"/>
    <col min="15877" max="15877" width="2.5703125" style="805" customWidth="1"/>
    <col min="15878" max="16128" width="9.140625" style="805"/>
    <col min="16129" max="16129" width="38.28515625" style="805" customWidth="1"/>
    <col min="16130" max="16130" width="13.85546875" style="805" customWidth="1"/>
    <col min="16131" max="16131" width="17.28515625" style="805" customWidth="1"/>
    <col min="16132" max="16132" width="15.5703125" style="805" customWidth="1"/>
    <col min="16133" max="16133" width="2.5703125" style="805" customWidth="1"/>
    <col min="16134" max="16384" width="9.140625" style="805"/>
  </cols>
  <sheetData>
    <row r="1" spans="1:5" s="52" customFormat="1" ht="3.75" customHeight="1">
      <c r="A1" s="132">
        <f>ABS(FN1)</f>
        <v>0</v>
      </c>
      <c r="B1" s="500"/>
      <c r="C1" s="500"/>
      <c r="D1" s="500"/>
    </row>
    <row r="2" spans="1:5" s="52" customFormat="1" ht="38.25" customHeight="1">
      <c r="A2" s="1053" t="s">
        <v>1334</v>
      </c>
      <c r="B2" s="1053"/>
      <c r="C2" s="1053"/>
      <c r="D2" s="1053"/>
    </row>
    <row r="3" spans="1:5" s="52" customFormat="1" ht="20.25" customHeight="1">
      <c r="A3" s="1053" t="s">
        <v>708</v>
      </c>
      <c r="B3" s="1053"/>
      <c r="C3" s="1053"/>
      <c r="D3" s="1053"/>
    </row>
    <row r="4" spans="1:5" s="52" customFormat="1" ht="20.25" customHeight="1">
      <c r="A4" s="1053" t="s">
        <v>1530</v>
      </c>
      <c r="B4" s="1053"/>
      <c r="C4" s="1053"/>
      <c r="D4" s="1053"/>
    </row>
    <row r="5" spans="1:5" s="133" customFormat="1" ht="39" customHeight="1">
      <c r="A5" s="1054" t="s">
        <v>1254</v>
      </c>
      <c r="B5" s="1054"/>
      <c r="C5" s="1054"/>
      <c r="D5" s="1054"/>
    </row>
    <row r="6" spans="1:5" ht="7.5" customHeight="1">
      <c r="A6" s="134"/>
      <c r="E6" s="805"/>
    </row>
    <row r="7" spans="1:5" ht="10.5" customHeight="1" thickBot="1">
      <c r="A7" s="135"/>
      <c r="B7" s="136"/>
      <c r="C7" s="137"/>
      <c r="D7" s="137"/>
      <c r="E7" s="805"/>
    </row>
    <row r="8" spans="1:5" ht="36" thickTop="1" thickBot="1">
      <c r="A8" s="138"/>
      <c r="B8" s="138" t="s">
        <v>960</v>
      </c>
      <c r="C8" s="720" t="s">
        <v>309</v>
      </c>
      <c r="D8" s="721" t="s">
        <v>709</v>
      </c>
      <c r="E8" s="805"/>
    </row>
    <row r="9" spans="1:5" ht="31.5" customHeight="1" thickTop="1">
      <c r="A9" s="139" t="s">
        <v>710</v>
      </c>
      <c r="B9" s="140">
        <v>3028424.9039699999</v>
      </c>
      <c r="C9" s="140">
        <v>3028424.9039699999</v>
      </c>
      <c r="D9" s="141">
        <f>C9/C$21</f>
        <v>0.99455766859970951</v>
      </c>
      <c r="E9" s="805"/>
    </row>
    <row r="10" spans="1:5" ht="31.5" customHeight="1">
      <c r="A10" s="139" t="s">
        <v>711</v>
      </c>
      <c r="B10" s="140">
        <v>0</v>
      </c>
      <c r="C10" s="140">
        <v>0</v>
      </c>
      <c r="D10" s="141">
        <f t="shared" ref="D10:D21" si="0">C10/C$21</f>
        <v>0</v>
      </c>
      <c r="E10" s="805"/>
    </row>
    <row r="11" spans="1:5" ht="31.5" customHeight="1">
      <c r="A11" s="139" t="s">
        <v>712</v>
      </c>
      <c r="B11" s="140">
        <v>1511.0427099999999</v>
      </c>
      <c r="C11" s="140">
        <v>1511.0427099999999</v>
      </c>
      <c r="D11" s="141">
        <f t="shared" si="0"/>
        <v>4.9623786703184309E-4</v>
      </c>
      <c r="E11" s="805"/>
    </row>
    <row r="12" spans="1:5" ht="31.5" customHeight="1">
      <c r="A12" s="139" t="s">
        <v>713</v>
      </c>
      <c r="B12" s="140">
        <v>35.584940000000003</v>
      </c>
      <c r="C12" s="140">
        <v>35.584940000000003</v>
      </c>
      <c r="D12" s="141">
        <f t="shared" si="0"/>
        <v>1.1686363732270755E-5</v>
      </c>
      <c r="E12" s="805"/>
    </row>
    <row r="13" spans="1:5" ht="31.5" customHeight="1">
      <c r="A13" s="139" t="s">
        <v>714</v>
      </c>
      <c r="B13" s="140">
        <v>2167.72192</v>
      </c>
      <c r="C13" s="140">
        <v>2167.72192</v>
      </c>
      <c r="D13" s="141">
        <f t="shared" si="0"/>
        <v>7.1189629173286015E-4</v>
      </c>
      <c r="E13" s="805"/>
    </row>
    <row r="14" spans="1:5" ht="31.5" customHeight="1">
      <c r="A14" s="139" t="s">
        <v>715</v>
      </c>
      <c r="B14" s="140">
        <v>427.61872</v>
      </c>
      <c r="C14" s="140">
        <v>427.61872</v>
      </c>
      <c r="D14" s="141">
        <f t="shared" si="0"/>
        <v>1.4043322542199151E-4</v>
      </c>
      <c r="E14" s="805"/>
    </row>
    <row r="15" spans="1:5" ht="31.5" customHeight="1">
      <c r="A15" s="139" t="s">
        <v>716</v>
      </c>
      <c r="B15" s="140">
        <v>55.184110000000004</v>
      </c>
      <c r="C15" s="140">
        <v>55.184110000000004</v>
      </c>
      <c r="D15" s="141">
        <f t="shared" si="0"/>
        <v>1.8122879558083837E-5</v>
      </c>
      <c r="E15" s="805"/>
    </row>
    <row r="16" spans="1:5" ht="31.5" customHeight="1">
      <c r="A16" s="139" t="s">
        <v>717</v>
      </c>
      <c r="B16" s="140">
        <v>27.59207</v>
      </c>
      <c r="C16" s="140">
        <v>27.59207</v>
      </c>
      <c r="D16" s="141">
        <f t="shared" si="0"/>
        <v>9.0614447051554924E-6</v>
      </c>
      <c r="E16" s="805"/>
    </row>
    <row r="17" spans="1:5" ht="31.5" customHeight="1">
      <c r="A17" s="139" t="s">
        <v>718</v>
      </c>
      <c r="B17" s="140">
        <v>2272.5094900000004</v>
      </c>
      <c r="C17" s="140">
        <v>2272.5094900000004</v>
      </c>
      <c r="D17" s="141">
        <f t="shared" si="0"/>
        <v>7.4630932313436834E-4</v>
      </c>
      <c r="E17" s="805"/>
    </row>
    <row r="18" spans="1:5" ht="31.5" customHeight="1">
      <c r="A18" s="139" t="s">
        <v>719</v>
      </c>
      <c r="B18" s="140">
        <v>1571.20904</v>
      </c>
      <c r="C18" s="140">
        <v>1571.20904</v>
      </c>
      <c r="D18" s="141">
        <f t="shared" si="0"/>
        <v>5.1599694536149136E-4</v>
      </c>
      <c r="E18" s="805"/>
    </row>
    <row r="19" spans="1:5" ht="31.5" customHeight="1">
      <c r="A19" s="139" t="s">
        <v>720</v>
      </c>
      <c r="B19" s="140">
        <v>10565.42339</v>
      </c>
      <c r="C19" s="140">
        <v>10565.42339</v>
      </c>
      <c r="D19" s="141">
        <f t="shared" si="0"/>
        <v>3.469765038833313E-3</v>
      </c>
      <c r="E19" s="805"/>
    </row>
    <row r="20" spans="1:5" ht="31.5" customHeight="1" thickBot="1">
      <c r="A20" s="139" t="s">
        <v>721</v>
      </c>
      <c r="B20" s="140">
        <v>9205.1999099999994</v>
      </c>
      <c r="C20" s="140">
        <v>9205.1999099999994</v>
      </c>
      <c r="D20" s="141">
        <f t="shared" si="0"/>
        <v>3.023057348882027E-3</v>
      </c>
      <c r="E20" s="805"/>
    </row>
    <row r="21" spans="1:5" ht="31.5" customHeight="1" thickTop="1" thickBot="1">
      <c r="A21" s="142" t="s">
        <v>722</v>
      </c>
      <c r="B21" s="366">
        <v>3044996.78559</v>
      </c>
      <c r="C21" s="366">
        <v>3044996.78559</v>
      </c>
      <c r="D21" s="143">
        <f t="shared" si="0"/>
        <v>1</v>
      </c>
      <c r="E21" s="805"/>
    </row>
    <row r="22" spans="1:5" ht="31.5" customHeight="1" thickTop="1">
      <c r="A22" s="144" t="s">
        <v>723</v>
      </c>
      <c r="B22" s="367">
        <v>11267.204679999999</v>
      </c>
      <c r="C22" s="367">
        <v>11267.204679999999</v>
      </c>
      <c r="D22" s="501"/>
      <c r="E22" s="805"/>
    </row>
    <row r="23" spans="1:5" s="147" customFormat="1" ht="31.5" customHeight="1" thickBot="1">
      <c r="A23" s="145" t="s">
        <v>724</v>
      </c>
      <c r="B23" s="146">
        <v>1</v>
      </c>
      <c r="C23" s="146">
        <v>1</v>
      </c>
      <c r="D23" s="502"/>
    </row>
    <row r="24" spans="1:5" ht="13.5" customHeight="1" thickTop="1">
      <c r="A24" s="540" t="s">
        <v>725</v>
      </c>
      <c r="B24" s="148"/>
      <c r="C24" s="541"/>
      <c r="D24" s="541"/>
      <c r="E24" s="805"/>
    </row>
    <row r="25" spans="1:5" ht="40.5" customHeight="1">
      <c r="A25" s="1051" t="s">
        <v>354</v>
      </c>
      <c r="B25" s="1055"/>
      <c r="C25" s="1055"/>
      <c r="D25" s="1055"/>
      <c r="E25" s="805"/>
    </row>
    <row r="26" spans="1:5" ht="39" customHeight="1">
      <c r="A26" s="1051" t="s">
        <v>355</v>
      </c>
      <c r="B26" s="1052"/>
      <c r="C26" s="1052"/>
      <c r="D26" s="1052"/>
      <c r="E26" s="805"/>
    </row>
    <row r="27" spans="1:5" ht="12" customHeight="1">
      <c r="A27" s="540" t="s">
        <v>726</v>
      </c>
      <c r="B27" s="149"/>
      <c r="C27" s="542"/>
      <c r="D27" s="542"/>
      <c r="E27" s="805"/>
    </row>
    <row r="28" spans="1:5" ht="9" customHeight="1">
      <c r="A28" s="150"/>
      <c r="B28" s="151"/>
      <c r="C28" s="54"/>
      <c r="D28" s="54"/>
      <c r="E28" s="805"/>
    </row>
    <row r="29" spans="1:5" ht="9" customHeight="1">
      <c r="A29" s="150"/>
      <c r="B29" s="151"/>
      <c r="C29" s="54"/>
      <c r="D29" s="54"/>
      <c r="E29" s="805"/>
    </row>
    <row r="30" spans="1:5" ht="9" customHeight="1">
      <c r="A30" s="150"/>
      <c r="B30" s="151"/>
      <c r="C30" s="54"/>
      <c r="D30" s="54"/>
      <c r="E30" s="805"/>
    </row>
    <row r="31" spans="1:5" ht="9" customHeight="1">
      <c r="A31" s="150"/>
      <c r="B31" s="151"/>
      <c r="C31" s="54"/>
      <c r="D31" s="54"/>
      <c r="E31" s="805"/>
    </row>
    <row r="32" spans="1:5" ht="9" customHeight="1">
      <c r="A32" s="150"/>
      <c r="B32" s="151"/>
      <c r="C32" s="54"/>
      <c r="D32" s="54"/>
      <c r="E32" s="805"/>
    </row>
    <row r="33" spans="1:5" ht="9" customHeight="1">
      <c r="A33" s="152"/>
      <c r="B33" s="151"/>
      <c r="C33" s="54"/>
      <c r="D33" s="54"/>
      <c r="E33" s="805"/>
    </row>
    <row r="34" spans="1:5" ht="9" customHeight="1">
      <c r="A34" s="150"/>
      <c r="B34" s="151"/>
      <c r="C34" s="54"/>
      <c r="D34" s="54"/>
      <c r="E34" s="805"/>
    </row>
    <row r="35" spans="1:5" ht="9" customHeight="1">
      <c r="A35" s="150"/>
      <c r="B35" s="151"/>
      <c r="C35" s="54"/>
      <c r="D35" s="54"/>
      <c r="E35" s="805"/>
    </row>
    <row r="36" spans="1:5" ht="9" customHeight="1">
      <c r="A36" s="150"/>
      <c r="B36" s="151"/>
      <c r="C36" s="54"/>
      <c r="D36" s="54"/>
      <c r="E36" s="805"/>
    </row>
    <row r="37" spans="1:5" ht="9" customHeight="1">
      <c r="A37" s="150"/>
      <c r="B37" s="151"/>
      <c r="C37" s="54"/>
      <c r="D37" s="54"/>
      <c r="E37" s="805"/>
    </row>
    <row r="38" spans="1:5" ht="9" customHeight="1">
      <c r="A38" s="150"/>
      <c r="B38" s="151"/>
      <c r="C38" s="54"/>
      <c r="D38" s="54"/>
      <c r="E38" s="805"/>
    </row>
    <row r="39" spans="1:5" ht="9" customHeight="1">
      <c r="A39" s="152"/>
      <c r="B39" s="151"/>
      <c r="C39" s="54"/>
      <c r="D39" s="54"/>
      <c r="E39" s="805"/>
    </row>
    <row r="40" spans="1:5" ht="9" customHeight="1">
      <c r="A40" s="150"/>
      <c r="B40" s="151"/>
      <c r="C40" s="54"/>
      <c r="D40" s="54"/>
      <c r="E40" s="805"/>
    </row>
    <row r="41" spans="1:5" ht="9" customHeight="1">
      <c r="A41" s="150"/>
      <c r="B41" s="151"/>
      <c r="C41" s="54"/>
      <c r="D41" s="54"/>
      <c r="E41" s="805"/>
    </row>
    <row r="42" spans="1:5" ht="9" customHeight="1">
      <c r="A42" s="150"/>
      <c r="B42" s="151"/>
      <c r="C42" s="54"/>
      <c r="D42" s="54"/>
      <c r="E42" s="805"/>
    </row>
    <row r="43" spans="1:5" ht="9" customHeight="1">
      <c r="A43" s="150"/>
      <c r="B43" s="151"/>
      <c r="C43" s="54"/>
      <c r="D43" s="54"/>
      <c r="E43" s="805"/>
    </row>
    <row r="44" spans="1:5" ht="9" customHeight="1">
      <c r="A44" s="150"/>
      <c r="B44" s="151"/>
      <c r="C44" s="54"/>
      <c r="D44" s="54"/>
      <c r="E44" s="805"/>
    </row>
    <row r="45" spans="1:5" ht="9" customHeight="1">
      <c r="A45" s="152"/>
      <c r="B45" s="151"/>
      <c r="C45" s="54"/>
      <c r="D45" s="54"/>
      <c r="E45" s="805"/>
    </row>
    <row r="46" spans="1:5" ht="9" customHeight="1">
      <c r="A46" s="150"/>
      <c r="B46" s="151"/>
      <c r="C46" s="54"/>
      <c r="D46" s="54"/>
      <c r="E46" s="805"/>
    </row>
    <row r="47" spans="1:5" ht="9" customHeight="1">
      <c r="A47" s="150"/>
      <c r="B47" s="151"/>
      <c r="C47" s="54"/>
      <c r="D47" s="54"/>
      <c r="E47" s="805"/>
    </row>
    <row r="48" spans="1:5" ht="9" customHeight="1">
      <c r="A48" s="150"/>
      <c r="B48" s="151"/>
      <c r="C48" s="54"/>
      <c r="D48" s="54"/>
      <c r="E48" s="805"/>
    </row>
    <row r="49" spans="1:5" ht="9" customHeight="1">
      <c r="A49" s="150"/>
      <c r="B49" s="151"/>
      <c r="C49" s="54"/>
      <c r="D49" s="54"/>
      <c r="E49" s="805"/>
    </row>
    <row r="50" spans="1:5" ht="9" customHeight="1">
      <c r="A50" s="152"/>
      <c r="B50" s="151"/>
      <c r="C50" s="54"/>
      <c r="D50" s="54"/>
      <c r="E50" s="805"/>
    </row>
    <row r="51" spans="1:5" ht="9" customHeight="1">
      <c r="A51" s="153"/>
      <c r="B51" s="151"/>
      <c r="C51" s="54"/>
      <c r="D51" s="54"/>
      <c r="E51" s="805"/>
    </row>
    <row r="52" spans="1:5" ht="9" customHeight="1">
      <c r="A52" s="153"/>
      <c r="B52" s="151"/>
      <c r="C52" s="54"/>
      <c r="D52" s="54"/>
      <c r="E52" s="805"/>
    </row>
    <row r="53" spans="1:5" ht="9" customHeight="1">
      <c r="A53" s="153"/>
      <c r="B53" s="151"/>
      <c r="C53" s="54"/>
      <c r="D53" s="54"/>
      <c r="E53" s="805"/>
    </row>
    <row r="54" spans="1:5" ht="9" customHeight="1">
      <c r="A54" s="153"/>
      <c r="B54" s="151"/>
      <c r="C54" s="54"/>
      <c r="D54" s="54"/>
      <c r="E54" s="805"/>
    </row>
    <row r="55" spans="1:5" ht="9" customHeight="1">
      <c r="A55" s="154"/>
      <c r="B55" s="151"/>
      <c r="C55" s="54"/>
      <c r="D55" s="54"/>
      <c r="E55" s="805"/>
    </row>
    <row r="56" spans="1:5" ht="9" customHeight="1">
      <c r="A56" s="154"/>
      <c r="B56" s="151"/>
      <c r="C56" s="54"/>
      <c r="D56" s="54"/>
      <c r="E56" s="805"/>
    </row>
    <row r="57" spans="1:5" ht="9" customHeight="1">
      <c r="A57" s="155"/>
      <c r="B57" s="151"/>
      <c r="C57" s="54"/>
      <c r="D57" s="54"/>
      <c r="E57" s="805"/>
    </row>
    <row r="58" spans="1:5" ht="9" customHeight="1">
      <c r="A58" s="150"/>
      <c r="B58" s="151"/>
      <c r="C58" s="54"/>
      <c r="D58" s="54"/>
      <c r="E58" s="805"/>
    </row>
    <row r="59" spans="1:5" ht="9" customHeight="1">
      <c r="A59" s="150"/>
      <c r="B59" s="151"/>
      <c r="C59" s="54"/>
      <c r="D59" s="54"/>
      <c r="E59" s="805"/>
    </row>
    <row r="60" spans="1:5" ht="9" customHeight="1">
      <c r="A60" s="150"/>
      <c r="B60" s="151"/>
      <c r="C60" s="54"/>
      <c r="D60" s="54"/>
      <c r="E60" s="805"/>
    </row>
    <row r="61" spans="1:5" ht="9" customHeight="1">
      <c r="A61" s="150"/>
      <c r="B61" s="151"/>
      <c r="C61" s="54"/>
      <c r="D61" s="54"/>
      <c r="E61" s="805"/>
    </row>
    <row r="62" spans="1:5" ht="9" customHeight="1">
      <c r="A62" s="153"/>
      <c r="B62" s="151"/>
      <c r="C62" s="54"/>
      <c r="D62" s="54"/>
      <c r="E62" s="805"/>
    </row>
    <row r="63" spans="1:5" ht="9" customHeight="1">
      <c r="A63" s="155"/>
      <c r="B63" s="151"/>
      <c r="C63" s="54"/>
      <c r="D63" s="54"/>
      <c r="E63" s="805"/>
    </row>
    <row r="64" spans="1:5" ht="9" customHeight="1">
      <c r="A64" s="150"/>
      <c r="B64" s="151"/>
      <c r="C64" s="54"/>
      <c r="D64" s="54"/>
      <c r="E64" s="805"/>
    </row>
    <row r="65" spans="1:5" ht="9" customHeight="1">
      <c r="A65" s="150"/>
      <c r="B65" s="151"/>
      <c r="C65" s="54"/>
      <c r="D65" s="54"/>
      <c r="E65" s="805"/>
    </row>
    <row r="66" spans="1:5" ht="9" customHeight="1">
      <c r="A66" s="150"/>
      <c r="B66" s="151"/>
      <c r="C66" s="54"/>
      <c r="D66" s="54"/>
      <c r="E66" s="805"/>
    </row>
    <row r="67" spans="1:5" ht="9" customHeight="1">
      <c r="A67" s="150"/>
      <c r="B67" s="151"/>
      <c r="C67" s="54"/>
      <c r="D67" s="54"/>
      <c r="E67" s="805"/>
    </row>
    <row r="68" spans="1:5" ht="9" customHeight="1">
      <c r="A68" s="153"/>
      <c r="B68" s="151"/>
      <c r="C68" s="54"/>
      <c r="D68" s="54"/>
      <c r="E68" s="805"/>
    </row>
    <row r="69" spans="1:5" ht="9" customHeight="1">
      <c r="A69" s="155"/>
      <c r="B69" s="151"/>
      <c r="C69" s="54"/>
      <c r="D69" s="54"/>
      <c r="E69" s="805"/>
    </row>
    <row r="70" spans="1:5" ht="9" customHeight="1">
      <c r="A70" s="150"/>
      <c r="B70" s="151"/>
      <c r="C70" s="54"/>
      <c r="D70" s="54"/>
      <c r="E70" s="805"/>
    </row>
    <row r="71" spans="1:5" ht="9" customHeight="1">
      <c r="A71" s="150"/>
      <c r="B71" s="151"/>
      <c r="C71" s="54"/>
      <c r="D71" s="54"/>
      <c r="E71" s="805"/>
    </row>
    <row r="72" spans="1:5" ht="9" customHeight="1">
      <c r="A72" s="150"/>
      <c r="B72" s="55"/>
      <c r="E72" s="805"/>
    </row>
    <row r="73" spans="1:5" ht="9" customHeight="1">
      <c r="A73" s="150"/>
      <c r="B73" s="55"/>
      <c r="E73" s="805"/>
    </row>
    <row r="74" spans="1:5" ht="9" customHeight="1">
      <c r="A74" s="150"/>
      <c r="B74" s="55"/>
      <c r="E74" s="805"/>
    </row>
    <row r="75" spans="1:5" ht="9" customHeight="1">
      <c r="A75" s="150"/>
      <c r="B75" s="55"/>
      <c r="E75" s="805"/>
    </row>
    <row r="76" spans="1:5" ht="9" customHeight="1">
      <c r="A76" s="150"/>
      <c r="B76" s="55"/>
      <c r="E76" s="805"/>
    </row>
    <row r="77" spans="1:5" ht="9" customHeight="1">
      <c r="A77" s="150"/>
      <c r="B77" s="55"/>
      <c r="E77" s="805"/>
    </row>
    <row r="78" spans="1:5" ht="9" customHeight="1">
      <c r="A78" s="153"/>
      <c r="B78" s="55"/>
      <c r="E78" s="805"/>
    </row>
    <row r="79" spans="1:5" ht="9" customHeight="1">
      <c r="A79" s="155"/>
      <c r="B79" s="55"/>
      <c r="E79" s="805"/>
    </row>
    <row r="80" spans="1:5" ht="9" customHeight="1">
      <c r="A80" s="150"/>
      <c r="B80" s="55"/>
      <c r="E80" s="805"/>
    </row>
    <row r="81" spans="1:5" ht="9" customHeight="1">
      <c r="A81" s="150"/>
      <c r="B81" s="55"/>
      <c r="E81" s="805"/>
    </row>
    <row r="82" spans="1:5" ht="9" customHeight="1">
      <c r="A82" s="150"/>
      <c r="B82" s="55"/>
      <c r="E82" s="805"/>
    </row>
    <row r="83" spans="1:5" ht="9" customHeight="1">
      <c r="A83" s="150"/>
      <c r="B83" s="55"/>
      <c r="E83" s="805"/>
    </row>
    <row r="84" spans="1:5" ht="9" customHeight="1">
      <c r="A84" s="150"/>
      <c r="B84" s="55"/>
      <c r="E84" s="805"/>
    </row>
    <row r="85" spans="1:5" ht="9" customHeight="1">
      <c r="A85" s="150"/>
      <c r="B85" s="55"/>
      <c r="E85" s="805"/>
    </row>
    <row r="86" spans="1:5" ht="9" customHeight="1">
      <c r="A86" s="150"/>
      <c r="B86" s="55"/>
      <c r="E86" s="805"/>
    </row>
    <row r="87" spans="1:5" ht="9" customHeight="1">
      <c r="A87" s="150"/>
      <c r="B87" s="55"/>
      <c r="E87" s="805"/>
    </row>
    <row r="88" spans="1:5" ht="9" customHeight="1">
      <c r="A88" s="150"/>
      <c r="B88" s="55"/>
      <c r="E88" s="805"/>
    </row>
    <row r="89" spans="1:5" ht="9" customHeight="1">
      <c r="A89" s="155"/>
      <c r="B89" s="55"/>
      <c r="E89" s="805"/>
    </row>
    <row r="90" spans="1:5" ht="9" customHeight="1">
      <c r="A90" s="150"/>
      <c r="B90" s="55"/>
      <c r="E90" s="805"/>
    </row>
    <row r="91" spans="1:5" ht="9" customHeight="1">
      <c r="A91" s="150"/>
      <c r="B91" s="55"/>
      <c r="E91" s="805"/>
    </row>
    <row r="92" spans="1:5" ht="9" customHeight="1">
      <c r="A92" s="150"/>
      <c r="B92" s="55"/>
      <c r="E92" s="805"/>
    </row>
    <row r="93" spans="1:5">
      <c r="A93" s="156"/>
      <c r="B93" s="55"/>
      <c r="E93" s="805"/>
    </row>
    <row r="94" spans="1:5">
      <c r="A94" s="156"/>
      <c r="B94" s="55"/>
      <c r="E94" s="805"/>
    </row>
    <row r="95" spans="1:5">
      <c r="A95" s="156"/>
      <c r="B95" s="55"/>
      <c r="E95" s="805"/>
    </row>
    <row r="96" spans="1:5">
      <c r="A96" s="156"/>
      <c r="B96" s="55"/>
      <c r="E96" s="805"/>
    </row>
    <row r="97" spans="1:5">
      <c r="A97" s="156"/>
      <c r="B97" s="55"/>
      <c r="E97" s="805"/>
    </row>
    <row r="98" spans="1:5">
      <c r="A98" s="156"/>
      <c r="B98" s="55"/>
      <c r="E98" s="805"/>
    </row>
    <row r="99" spans="1:5">
      <c r="A99" s="156"/>
      <c r="B99" s="55"/>
      <c r="E99" s="805"/>
    </row>
    <row r="100" spans="1:5" ht="15.75">
      <c r="A100" s="157"/>
      <c r="B100" s="55"/>
      <c r="E100" s="805"/>
    </row>
    <row r="101" spans="1:5" ht="15.75">
      <c r="A101" s="157"/>
      <c r="B101" s="55"/>
      <c r="E101" s="805"/>
    </row>
    <row r="102" spans="1:5" ht="15.75">
      <c r="A102" s="157"/>
      <c r="B102" s="55"/>
      <c r="E102" s="805"/>
    </row>
    <row r="103" spans="1:5" ht="15.75">
      <c r="A103" s="157"/>
      <c r="B103" s="55"/>
      <c r="E103" s="805"/>
    </row>
    <row r="104" spans="1:5" ht="15.75">
      <c r="A104" s="157"/>
      <c r="B104" s="55"/>
      <c r="E104" s="805"/>
    </row>
    <row r="105" spans="1:5" ht="15.75">
      <c r="A105" s="157"/>
      <c r="B105" s="55"/>
      <c r="E105" s="805"/>
    </row>
    <row r="106" spans="1:5" ht="15.75">
      <c r="A106" s="157"/>
      <c r="B106" s="55"/>
      <c r="E106" s="805"/>
    </row>
    <row r="107" spans="1:5" ht="15.75">
      <c r="A107" s="157"/>
      <c r="B107" s="55"/>
      <c r="E107" s="805"/>
    </row>
    <row r="108" spans="1:5" ht="15.75">
      <c r="A108" s="157"/>
      <c r="B108" s="55"/>
      <c r="E108" s="805"/>
    </row>
    <row r="109" spans="1:5" ht="15.75">
      <c r="A109" s="157"/>
      <c r="B109" s="55"/>
      <c r="E109" s="805"/>
    </row>
    <row r="110" spans="1:5" ht="15.75">
      <c r="A110" s="157"/>
      <c r="B110" s="55"/>
      <c r="E110" s="805"/>
    </row>
    <row r="111" spans="1:5" ht="15.75">
      <c r="A111" s="157"/>
      <c r="B111" s="55"/>
      <c r="E111" s="805"/>
    </row>
    <row r="112" spans="1:5" ht="15.75">
      <c r="A112" s="157"/>
      <c r="B112" s="55"/>
      <c r="E112" s="805"/>
    </row>
    <row r="113" spans="1:5" ht="15.75">
      <c r="A113" s="157"/>
      <c r="B113" s="55"/>
      <c r="E113" s="805"/>
    </row>
    <row r="114" spans="1:5" ht="15.75">
      <c r="A114" s="157"/>
      <c r="B114" s="55"/>
      <c r="E114" s="805"/>
    </row>
    <row r="115" spans="1:5" ht="15.75">
      <c r="A115" s="157"/>
      <c r="B115" s="55"/>
      <c r="E115" s="805"/>
    </row>
    <row r="116" spans="1:5" ht="15.75">
      <c r="A116" s="157"/>
      <c r="B116" s="55"/>
      <c r="E116" s="805"/>
    </row>
    <row r="117" spans="1:5" ht="15.75">
      <c r="A117" s="157"/>
      <c r="B117" s="55"/>
      <c r="E117" s="805"/>
    </row>
    <row r="118" spans="1:5" ht="15.75">
      <c r="A118" s="157"/>
      <c r="B118" s="55"/>
      <c r="E118" s="805"/>
    </row>
    <row r="119" spans="1:5" ht="15.75">
      <c r="A119" s="157"/>
      <c r="B119" s="55"/>
      <c r="E119" s="805"/>
    </row>
    <row r="120" spans="1:5" ht="15.75">
      <c r="A120" s="157"/>
      <c r="B120" s="55"/>
      <c r="E120" s="805"/>
    </row>
    <row r="121" spans="1:5" ht="15.75">
      <c r="A121" s="157"/>
      <c r="B121" s="55"/>
      <c r="E121" s="805"/>
    </row>
    <row r="122" spans="1:5" ht="15.75">
      <c r="A122" s="157"/>
      <c r="B122" s="55"/>
      <c r="E122" s="805"/>
    </row>
    <row r="123" spans="1:5" ht="15.75">
      <c r="A123" s="157"/>
      <c r="B123" s="55"/>
      <c r="E123" s="805"/>
    </row>
    <row r="124" spans="1:5" ht="15.75">
      <c r="A124" s="157"/>
      <c r="B124" s="55"/>
      <c r="E124" s="805"/>
    </row>
    <row r="125" spans="1:5" ht="15.75">
      <c r="A125" s="157"/>
      <c r="B125" s="55"/>
      <c r="E125" s="805"/>
    </row>
    <row r="126" spans="1:5" ht="15.75">
      <c r="A126" s="157"/>
      <c r="B126" s="55"/>
      <c r="E126" s="805"/>
    </row>
    <row r="127" spans="1:5" ht="15.75">
      <c r="A127" s="157"/>
      <c r="B127" s="55"/>
      <c r="E127" s="805"/>
    </row>
    <row r="128" spans="1:5" ht="15.75">
      <c r="A128" s="157"/>
      <c r="B128" s="55"/>
      <c r="E128" s="805"/>
    </row>
    <row r="129" spans="1:5" ht="15.75">
      <c r="A129" s="157"/>
      <c r="B129" s="55"/>
      <c r="E129" s="805"/>
    </row>
    <row r="130" spans="1:5" ht="15.75">
      <c r="A130" s="157"/>
      <c r="B130" s="55"/>
      <c r="E130" s="805"/>
    </row>
    <row r="131" spans="1:5" ht="15.75">
      <c r="A131" s="157"/>
      <c r="B131" s="55"/>
      <c r="E131" s="805"/>
    </row>
    <row r="132" spans="1:5" ht="15.75">
      <c r="A132" s="157"/>
      <c r="B132" s="55"/>
      <c r="E132" s="805"/>
    </row>
    <row r="133" spans="1:5" ht="15.75">
      <c r="A133" s="157"/>
      <c r="B133" s="55"/>
      <c r="E133" s="805"/>
    </row>
    <row r="134" spans="1:5" ht="15.75">
      <c r="A134" s="157"/>
      <c r="B134" s="55"/>
      <c r="E134" s="805"/>
    </row>
    <row r="135" spans="1:5" ht="15.75">
      <c r="A135" s="157"/>
      <c r="B135" s="55"/>
      <c r="E135" s="805"/>
    </row>
    <row r="136" spans="1:5" ht="15.75">
      <c r="A136" s="157"/>
      <c r="B136" s="55"/>
      <c r="E136" s="805"/>
    </row>
    <row r="137" spans="1:5" ht="15.75">
      <c r="A137" s="157"/>
      <c r="B137" s="55"/>
      <c r="E137" s="805"/>
    </row>
    <row r="138" spans="1:5" ht="15.75">
      <c r="A138" s="157"/>
      <c r="B138" s="55"/>
      <c r="E138" s="805"/>
    </row>
    <row r="139" spans="1:5" ht="15.75">
      <c r="A139" s="157"/>
      <c r="B139" s="55"/>
      <c r="E139" s="805"/>
    </row>
    <row r="140" spans="1:5" ht="15.75">
      <c r="A140" s="157"/>
      <c r="B140" s="55"/>
      <c r="E140" s="805"/>
    </row>
    <row r="141" spans="1:5" ht="15.75">
      <c r="A141" s="157"/>
      <c r="B141" s="55"/>
      <c r="E141" s="805"/>
    </row>
    <row r="142" spans="1:5" ht="15.75">
      <c r="A142" s="157"/>
      <c r="B142" s="55"/>
      <c r="E142" s="805"/>
    </row>
    <row r="143" spans="1:5" ht="15.75">
      <c r="A143" s="157"/>
      <c r="B143" s="55"/>
      <c r="E143" s="805"/>
    </row>
    <row r="144" spans="1:5" ht="15.75">
      <c r="A144" s="157"/>
      <c r="B144" s="55"/>
      <c r="E144" s="805"/>
    </row>
    <row r="145" spans="1:5" ht="15.75">
      <c r="A145" s="157"/>
      <c r="B145" s="55"/>
      <c r="E145" s="805"/>
    </row>
    <row r="146" spans="1:5" ht="15.75">
      <c r="A146" s="157"/>
      <c r="B146" s="55"/>
      <c r="E146" s="805"/>
    </row>
    <row r="147" spans="1:5" ht="15.75">
      <c r="A147" s="157"/>
      <c r="B147" s="55"/>
      <c r="E147" s="805"/>
    </row>
    <row r="148" spans="1:5" ht="15.75">
      <c r="A148" s="157"/>
      <c r="B148" s="55"/>
      <c r="E148" s="805"/>
    </row>
    <row r="149" spans="1:5" ht="15.75">
      <c r="A149" s="157"/>
      <c r="B149" s="55"/>
      <c r="E149" s="805"/>
    </row>
    <row r="150" spans="1:5" ht="15.75">
      <c r="A150" s="157"/>
      <c r="B150" s="55"/>
      <c r="E150" s="805"/>
    </row>
    <row r="151" spans="1:5" ht="15.75">
      <c r="A151" s="157"/>
      <c r="B151" s="55"/>
      <c r="E151" s="805"/>
    </row>
    <row r="152" spans="1:5" ht="15.75">
      <c r="A152" s="157"/>
      <c r="B152" s="55"/>
      <c r="E152" s="805"/>
    </row>
    <row r="153" spans="1:5" ht="15.75">
      <c r="A153" s="157"/>
      <c r="B153" s="55"/>
      <c r="E153" s="805"/>
    </row>
    <row r="154" spans="1:5" ht="15.75">
      <c r="A154" s="157"/>
      <c r="B154" s="55"/>
      <c r="E154" s="805"/>
    </row>
    <row r="155" spans="1:5" ht="15.75">
      <c r="A155" s="157"/>
      <c r="B155" s="55"/>
      <c r="E155" s="805"/>
    </row>
    <row r="156" spans="1:5" ht="15.75">
      <c r="A156" s="157"/>
      <c r="B156" s="55"/>
      <c r="E156" s="805"/>
    </row>
    <row r="157" spans="1:5" ht="15.75">
      <c r="A157" s="157"/>
      <c r="B157" s="55"/>
      <c r="E157" s="805"/>
    </row>
    <row r="158" spans="1:5" ht="15.75">
      <c r="A158" s="157"/>
      <c r="B158" s="55"/>
      <c r="E158" s="805"/>
    </row>
    <row r="159" spans="1:5" ht="15.75">
      <c r="A159" s="157"/>
      <c r="B159" s="55"/>
      <c r="E159" s="805"/>
    </row>
    <row r="160" spans="1:5" ht="15.75">
      <c r="A160" s="157"/>
      <c r="B160" s="55"/>
      <c r="E160" s="805"/>
    </row>
    <row r="161" spans="1:5" ht="15.75">
      <c r="A161" s="157"/>
      <c r="B161" s="55"/>
      <c r="E161" s="805"/>
    </row>
    <row r="162" spans="1:5" ht="15.75">
      <c r="A162" s="157"/>
      <c r="B162" s="55"/>
      <c r="E162" s="805"/>
    </row>
    <row r="163" spans="1:5" ht="15.75">
      <c r="A163" s="157"/>
      <c r="B163" s="55"/>
      <c r="E163" s="805"/>
    </row>
    <row r="164" spans="1:5" ht="15.75">
      <c r="A164" s="157"/>
      <c r="B164" s="55"/>
      <c r="E164" s="805"/>
    </row>
    <row r="165" spans="1:5" ht="15.75">
      <c r="A165" s="157"/>
      <c r="B165" s="55"/>
      <c r="E165" s="805"/>
    </row>
    <row r="166" spans="1:5" ht="15.75">
      <c r="A166" s="157"/>
      <c r="B166" s="55"/>
      <c r="E166" s="805"/>
    </row>
    <row r="167" spans="1:5" ht="15.75">
      <c r="A167" s="157"/>
      <c r="B167" s="55"/>
      <c r="E167" s="805"/>
    </row>
    <row r="168" spans="1:5" ht="15.75">
      <c r="A168" s="157"/>
      <c r="B168" s="55"/>
      <c r="E168" s="805"/>
    </row>
    <row r="169" spans="1:5" ht="15.75">
      <c r="A169" s="157"/>
      <c r="B169" s="55"/>
      <c r="E169" s="805"/>
    </row>
    <row r="170" spans="1:5" ht="15.75">
      <c r="A170" s="157"/>
      <c r="B170" s="55"/>
      <c r="E170" s="805"/>
    </row>
    <row r="171" spans="1:5" ht="15.75">
      <c r="A171" s="157"/>
      <c r="B171" s="55"/>
      <c r="E171" s="805"/>
    </row>
    <row r="172" spans="1:5" ht="15.75">
      <c r="A172" s="157"/>
      <c r="B172" s="55"/>
      <c r="E172" s="805"/>
    </row>
    <row r="173" spans="1:5" ht="15.75">
      <c r="A173" s="157"/>
      <c r="B173" s="55"/>
      <c r="E173" s="805"/>
    </row>
    <row r="174" spans="1:5" ht="15.75">
      <c r="A174" s="157"/>
      <c r="B174" s="55"/>
      <c r="E174" s="805"/>
    </row>
    <row r="175" spans="1:5" ht="15.75">
      <c r="A175" s="157"/>
      <c r="B175" s="55"/>
      <c r="E175" s="805"/>
    </row>
    <row r="176" spans="1:5" ht="15.75">
      <c r="A176" s="157"/>
      <c r="B176" s="55"/>
      <c r="E176" s="805"/>
    </row>
    <row r="177" spans="1:5" ht="15.75">
      <c r="A177" s="157"/>
      <c r="B177" s="55"/>
      <c r="E177" s="805"/>
    </row>
    <row r="178" spans="1:5" ht="15.75">
      <c r="A178" s="157"/>
      <c r="B178" s="55"/>
      <c r="E178" s="805"/>
    </row>
    <row r="179" spans="1:5" ht="15.75">
      <c r="A179" s="157"/>
      <c r="B179" s="55"/>
      <c r="E179" s="805"/>
    </row>
    <row r="180" spans="1:5" ht="15.75">
      <c r="A180" s="157"/>
      <c r="B180" s="55"/>
      <c r="E180" s="805"/>
    </row>
    <row r="181" spans="1:5" ht="15.75">
      <c r="A181" s="157"/>
      <c r="B181" s="55"/>
      <c r="E181" s="805"/>
    </row>
    <row r="182" spans="1:5" ht="15.75">
      <c r="A182" s="157"/>
      <c r="B182" s="55"/>
      <c r="E182" s="805"/>
    </row>
    <row r="183" spans="1:5" ht="15.75">
      <c r="A183" s="157"/>
      <c r="B183" s="55"/>
      <c r="E183" s="805"/>
    </row>
    <row r="184" spans="1:5" ht="15.75">
      <c r="A184" s="157"/>
      <c r="B184" s="55"/>
      <c r="E184" s="805"/>
    </row>
    <row r="185" spans="1:5" ht="15.75">
      <c r="A185" s="157"/>
      <c r="B185" s="55"/>
      <c r="E185" s="805"/>
    </row>
    <row r="186" spans="1:5" ht="15.75">
      <c r="A186" s="157"/>
      <c r="B186" s="55"/>
      <c r="E186" s="805"/>
    </row>
    <row r="187" spans="1:5" ht="15.75">
      <c r="A187" s="157"/>
      <c r="B187" s="55"/>
      <c r="E187" s="805"/>
    </row>
    <row r="188" spans="1:5" ht="15.75">
      <c r="A188" s="157"/>
      <c r="B188" s="55"/>
      <c r="E188" s="805"/>
    </row>
    <row r="189" spans="1:5" ht="15.75">
      <c r="A189" s="157"/>
      <c r="B189" s="55"/>
      <c r="E189" s="805"/>
    </row>
    <row r="190" spans="1:5" ht="15.75">
      <c r="A190" s="157"/>
      <c r="B190" s="55"/>
      <c r="E190" s="805"/>
    </row>
    <row r="191" spans="1:5" ht="15.75">
      <c r="A191" s="47"/>
      <c r="B191" s="55"/>
      <c r="E191" s="805"/>
    </row>
    <row r="192" spans="1:5" ht="15.75">
      <c r="A192" s="47"/>
      <c r="B192" s="55"/>
      <c r="E192" s="805"/>
    </row>
    <row r="193" spans="1:5" ht="15.75">
      <c r="A193" s="47"/>
      <c r="B193" s="55"/>
      <c r="E193" s="805"/>
    </row>
    <row r="194" spans="1:5" ht="15.75">
      <c r="A194" s="47"/>
      <c r="B194" s="55"/>
      <c r="E194" s="805"/>
    </row>
    <row r="195" spans="1:5" ht="15.75">
      <c r="A195" s="47"/>
      <c r="B195" s="55"/>
      <c r="E195" s="805"/>
    </row>
    <row r="196" spans="1:5" ht="15.75">
      <c r="A196" s="47"/>
      <c r="B196" s="55"/>
      <c r="E196" s="805"/>
    </row>
    <row r="197" spans="1:5" ht="15.75">
      <c r="A197" s="47"/>
      <c r="B197" s="55"/>
      <c r="E197" s="805"/>
    </row>
    <row r="198" spans="1:5" ht="15.75">
      <c r="A198" s="47"/>
      <c r="B198" s="55"/>
      <c r="E198" s="805"/>
    </row>
    <row r="199" spans="1:5" ht="15.75">
      <c r="A199" s="47"/>
      <c r="B199" s="55"/>
      <c r="E199" s="805"/>
    </row>
    <row r="200" spans="1:5" ht="15.75">
      <c r="A200" s="47"/>
      <c r="B200" s="55"/>
      <c r="E200" s="805"/>
    </row>
    <row r="201" spans="1:5" ht="15.75">
      <c r="A201" s="47"/>
      <c r="B201" s="55"/>
    </row>
    <row r="202" spans="1:5" ht="15.75">
      <c r="A202" s="47"/>
      <c r="B202" s="55"/>
    </row>
    <row r="203" spans="1:5" ht="15.75">
      <c r="A203" s="47"/>
      <c r="B203" s="55"/>
    </row>
    <row r="204" spans="1:5" ht="15.75">
      <c r="A204" s="47"/>
      <c r="B204" s="55"/>
    </row>
    <row r="205" spans="1:5" ht="15.75">
      <c r="A205" s="47"/>
      <c r="B205" s="55"/>
    </row>
    <row r="206" spans="1:5" ht="15.75">
      <c r="A206" s="47"/>
      <c r="B206" s="55"/>
    </row>
    <row r="207" spans="1:5" ht="15.75">
      <c r="A207" s="47"/>
      <c r="B207" s="55"/>
    </row>
    <row r="208" spans="1:5" ht="15.75">
      <c r="A208" s="47"/>
      <c r="B208" s="55"/>
    </row>
    <row r="209" spans="1:2" ht="15.75">
      <c r="A209" s="47"/>
      <c r="B209" s="55"/>
    </row>
    <row r="210" spans="1:2" ht="15.75">
      <c r="A210" s="47"/>
      <c r="B210" s="55"/>
    </row>
    <row r="211" spans="1:2" ht="15.75">
      <c r="A211" s="47"/>
      <c r="B211" s="55"/>
    </row>
    <row r="212" spans="1:2" ht="15.75">
      <c r="A212" s="47"/>
      <c r="B212" s="55"/>
    </row>
    <row r="213" spans="1:2" ht="15.75">
      <c r="A213" s="47"/>
      <c r="B213" s="55"/>
    </row>
    <row r="214" spans="1:2" ht="15.75">
      <c r="A214" s="47"/>
      <c r="B214" s="55"/>
    </row>
    <row r="215" spans="1:2" ht="15.75">
      <c r="A215" s="47"/>
      <c r="B215" s="55"/>
    </row>
    <row r="216" spans="1:2" ht="15.75">
      <c r="A216" s="47"/>
      <c r="B216" s="55"/>
    </row>
    <row r="217" spans="1:2" ht="15.75">
      <c r="A217" s="47"/>
      <c r="B217" s="55"/>
    </row>
    <row r="218" spans="1:2" ht="15.75">
      <c r="A218" s="47"/>
      <c r="B218" s="55"/>
    </row>
    <row r="219" spans="1:2" ht="15.75">
      <c r="A219" s="47"/>
      <c r="B219" s="55"/>
    </row>
    <row r="220" spans="1:2" ht="15.75">
      <c r="A220" s="47"/>
      <c r="B220" s="55"/>
    </row>
    <row r="221" spans="1:2" ht="15.75">
      <c r="A221" s="47"/>
      <c r="B221" s="55"/>
    </row>
    <row r="222" spans="1:2" ht="15.75">
      <c r="A222" s="47"/>
      <c r="B222" s="55"/>
    </row>
    <row r="223" spans="1:2" ht="15.75">
      <c r="A223" s="47"/>
      <c r="B223" s="55"/>
    </row>
    <row r="224" spans="1:2" ht="15.75">
      <c r="A224" s="47"/>
      <c r="B224" s="55"/>
    </row>
    <row r="225" spans="1:2" ht="15.75">
      <c r="A225" s="47"/>
      <c r="B225" s="55"/>
    </row>
    <row r="226" spans="1:2" ht="15.75">
      <c r="A226" s="47"/>
      <c r="B226" s="55"/>
    </row>
    <row r="227" spans="1:2" ht="15.75">
      <c r="A227" s="47"/>
      <c r="B227" s="55"/>
    </row>
    <row r="228" spans="1:2" ht="15.75">
      <c r="A228" s="47"/>
      <c r="B228" s="55"/>
    </row>
    <row r="229" spans="1:2" ht="15.75">
      <c r="A229" s="47"/>
      <c r="B229" s="55"/>
    </row>
    <row r="230" spans="1:2" ht="15.75">
      <c r="A230" s="47"/>
      <c r="B230" s="55"/>
    </row>
    <row r="231" spans="1:2" ht="15.75">
      <c r="A231" s="47"/>
      <c r="B231" s="55"/>
    </row>
    <row r="232" spans="1:2" ht="15.75">
      <c r="A232" s="47"/>
      <c r="B232" s="55"/>
    </row>
    <row r="233" spans="1:2" ht="15.75">
      <c r="A233" s="47"/>
      <c r="B233" s="55"/>
    </row>
    <row r="234" spans="1:2" ht="15.75">
      <c r="A234" s="47"/>
      <c r="B234" s="55"/>
    </row>
    <row r="235" spans="1:2" ht="15.75">
      <c r="A235" s="47"/>
      <c r="B235" s="55"/>
    </row>
    <row r="236" spans="1:2" ht="15.75">
      <c r="A236" s="47"/>
      <c r="B236" s="55"/>
    </row>
    <row r="237" spans="1:2" ht="15.75">
      <c r="A237" s="47"/>
      <c r="B237" s="55"/>
    </row>
    <row r="238" spans="1:2" ht="15.75">
      <c r="A238" s="47"/>
      <c r="B238" s="55"/>
    </row>
    <row r="239" spans="1:2" ht="15.75">
      <c r="A239" s="47"/>
      <c r="B239" s="55"/>
    </row>
    <row r="240" spans="1:2" ht="15.75">
      <c r="A240" s="47"/>
      <c r="B240" s="55"/>
    </row>
    <row r="241" spans="1:2" ht="15.75">
      <c r="A241" s="47"/>
      <c r="B241" s="55"/>
    </row>
    <row r="242" spans="1:2" ht="15.75">
      <c r="A242" s="47"/>
      <c r="B242" s="55"/>
    </row>
    <row r="243" spans="1:2" ht="15.75">
      <c r="A243" s="47"/>
      <c r="B243" s="55"/>
    </row>
    <row r="244" spans="1:2" ht="15.75">
      <c r="A244" s="47"/>
      <c r="B244" s="55"/>
    </row>
    <row r="245" spans="1:2" ht="15.75">
      <c r="A245" s="47"/>
      <c r="B245" s="55"/>
    </row>
    <row r="246" spans="1:2" ht="15.75">
      <c r="A246" s="47"/>
      <c r="B246" s="55"/>
    </row>
    <row r="247" spans="1:2" ht="15.75">
      <c r="A247" s="47"/>
      <c r="B247" s="55"/>
    </row>
    <row r="248" spans="1:2" ht="15.75">
      <c r="A248" s="47"/>
      <c r="B248" s="55"/>
    </row>
    <row r="249" spans="1:2" ht="15.75">
      <c r="A249" s="47"/>
      <c r="B249" s="55"/>
    </row>
    <row r="250" spans="1:2" ht="15.75">
      <c r="A250" s="47"/>
      <c r="B250" s="55"/>
    </row>
    <row r="251" spans="1:2" ht="15.75">
      <c r="A251" s="47"/>
      <c r="B251" s="55"/>
    </row>
    <row r="252" spans="1:2" ht="15.75">
      <c r="A252" s="47"/>
      <c r="B252" s="55"/>
    </row>
    <row r="253" spans="1:2" ht="15.75">
      <c r="A253" s="47"/>
      <c r="B253" s="55"/>
    </row>
    <row r="254" spans="1:2" ht="15.75">
      <c r="A254" s="47"/>
      <c r="B254" s="55"/>
    </row>
    <row r="255" spans="1:2" ht="15.75">
      <c r="A255" s="47"/>
      <c r="B255" s="55"/>
    </row>
    <row r="256" spans="1:2" ht="15.75">
      <c r="A256" s="47"/>
      <c r="B256" s="55"/>
    </row>
    <row r="257" spans="1:2" ht="15.75">
      <c r="A257" s="47"/>
      <c r="B257" s="55"/>
    </row>
    <row r="258" spans="1:2" ht="15.75">
      <c r="A258" s="47"/>
      <c r="B258" s="55"/>
    </row>
    <row r="259" spans="1:2" ht="15.75">
      <c r="A259" s="47"/>
      <c r="B259" s="55"/>
    </row>
    <row r="260" spans="1:2" ht="15.75">
      <c r="A260" s="47"/>
      <c r="B260" s="55"/>
    </row>
    <row r="261" spans="1:2" ht="15.75">
      <c r="A261" s="47"/>
      <c r="B261" s="55"/>
    </row>
    <row r="262" spans="1:2" ht="15.75">
      <c r="A262" s="47"/>
      <c r="B262" s="55"/>
    </row>
    <row r="263" spans="1:2" ht="15.75">
      <c r="A263" s="47"/>
    </row>
    <row r="264" spans="1:2" ht="15.75">
      <c r="A264" s="47"/>
    </row>
    <row r="265" spans="1:2" ht="15.75">
      <c r="A265" s="47"/>
    </row>
    <row r="266" spans="1:2" ht="15.75">
      <c r="A266" s="47"/>
    </row>
    <row r="267" spans="1:2" ht="15.75">
      <c r="A267" s="47"/>
    </row>
    <row r="268" spans="1:2" ht="15.75">
      <c r="A268" s="47"/>
    </row>
    <row r="269" spans="1:2" ht="15.75">
      <c r="A269" s="47"/>
    </row>
    <row r="270" spans="1:2" ht="15.75">
      <c r="A270" s="47"/>
    </row>
    <row r="271" spans="1:2" ht="15.75">
      <c r="A271" s="47"/>
    </row>
    <row r="272" spans="1:2"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D26"/>
    <mergeCell ref="A2:D2"/>
    <mergeCell ref="A3:D3"/>
    <mergeCell ref="A4:D4"/>
    <mergeCell ref="A5:D5"/>
    <mergeCell ref="A25:D2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election activeCell="I12" sqref="I12"/>
    </sheetView>
  </sheetViews>
  <sheetFormatPr baseColWidth="10" defaultRowHeight="15"/>
  <cols>
    <col min="1" max="1" width="54.5703125" style="439" customWidth="1"/>
    <col min="2" max="3" width="19.5703125" style="805" customWidth="1"/>
    <col min="4" max="4" width="19.5703125" style="53" customWidth="1"/>
    <col min="5" max="5" width="2.5703125" style="805" customWidth="1"/>
    <col min="6" max="256" width="11.42578125" style="805"/>
    <col min="257" max="257" width="54.5703125" style="805" customWidth="1"/>
    <col min="258" max="260" width="19.5703125" style="805" customWidth="1"/>
    <col min="261" max="261" width="2.5703125" style="805" customWidth="1"/>
    <col min="262" max="512" width="11.42578125" style="805"/>
    <col min="513" max="513" width="54.5703125" style="805" customWidth="1"/>
    <col min="514" max="516" width="19.5703125" style="805" customWidth="1"/>
    <col min="517" max="517" width="2.5703125" style="805" customWidth="1"/>
    <col min="518" max="768" width="11.42578125" style="805"/>
    <col min="769" max="769" width="54.5703125" style="805" customWidth="1"/>
    <col min="770" max="772" width="19.5703125" style="805" customWidth="1"/>
    <col min="773" max="773" width="2.5703125" style="805" customWidth="1"/>
    <col min="774" max="1024" width="11.42578125" style="805"/>
    <col min="1025" max="1025" width="54.5703125" style="805" customWidth="1"/>
    <col min="1026" max="1028" width="19.5703125" style="805" customWidth="1"/>
    <col min="1029" max="1029" width="2.5703125" style="805" customWidth="1"/>
    <col min="1030" max="1280" width="11.42578125" style="805"/>
    <col min="1281" max="1281" width="54.5703125" style="805" customWidth="1"/>
    <col min="1282" max="1284" width="19.5703125" style="805" customWidth="1"/>
    <col min="1285" max="1285" width="2.5703125" style="805" customWidth="1"/>
    <col min="1286" max="1536" width="11.42578125" style="805"/>
    <col min="1537" max="1537" width="54.5703125" style="805" customWidth="1"/>
    <col min="1538" max="1540" width="19.5703125" style="805" customWidth="1"/>
    <col min="1541" max="1541" width="2.5703125" style="805" customWidth="1"/>
    <col min="1542" max="1792" width="11.42578125" style="805"/>
    <col min="1793" max="1793" width="54.5703125" style="805" customWidth="1"/>
    <col min="1794" max="1796" width="19.5703125" style="805" customWidth="1"/>
    <col min="1797" max="1797" width="2.5703125" style="805" customWidth="1"/>
    <col min="1798" max="2048" width="11.42578125" style="805"/>
    <col min="2049" max="2049" width="54.5703125" style="805" customWidth="1"/>
    <col min="2050" max="2052" width="19.5703125" style="805" customWidth="1"/>
    <col min="2053" max="2053" width="2.5703125" style="805" customWidth="1"/>
    <col min="2054" max="2304" width="11.42578125" style="805"/>
    <col min="2305" max="2305" width="54.5703125" style="805" customWidth="1"/>
    <col min="2306" max="2308" width="19.5703125" style="805" customWidth="1"/>
    <col min="2309" max="2309" width="2.5703125" style="805" customWidth="1"/>
    <col min="2310" max="2560" width="11.42578125" style="805"/>
    <col min="2561" max="2561" width="54.5703125" style="805" customWidth="1"/>
    <col min="2562" max="2564" width="19.5703125" style="805" customWidth="1"/>
    <col min="2565" max="2565" width="2.5703125" style="805" customWidth="1"/>
    <col min="2566" max="2816" width="11.42578125" style="805"/>
    <col min="2817" max="2817" width="54.5703125" style="805" customWidth="1"/>
    <col min="2818" max="2820" width="19.5703125" style="805" customWidth="1"/>
    <col min="2821" max="2821" width="2.5703125" style="805" customWidth="1"/>
    <col min="2822" max="3072" width="11.42578125" style="805"/>
    <col min="3073" max="3073" width="54.5703125" style="805" customWidth="1"/>
    <col min="3074" max="3076" width="19.5703125" style="805" customWidth="1"/>
    <col min="3077" max="3077" width="2.5703125" style="805" customWidth="1"/>
    <col min="3078" max="3328" width="11.42578125" style="805"/>
    <col min="3329" max="3329" width="54.5703125" style="805" customWidth="1"/>
    <col min="3330" max="3332" width="19.5703125" style="805" customWidth="1"/>
    <col min="3333" max="3333" width="2.5703125" style="805" customWidth="1"/>
    <col min="3334" max="3584" width="11.42578125" style="805"/>
    <col min="3585" max="3585" width="54.5703125" style="805" customWidth="1"/>
    <col min="3586" max="3588" width="19.5703125" style="805" customWidth="1"/>
    <col min="3589" max="3589" width="2.5703125" style="805" customWidth="1"/>
    <col min="3590" max="3840" width="11.42578125" style="805"/>
    <col min="3841" max="3841" width="54.5703125" style="805" customWidth="1"/>
    <col min="3842" max="3844" width="19.5703125" style="805" customWidth="1"/>
    <col min="3845" max="3845" width="2.5703125" style="805" customWidth="1"/>
    <col min="3846" max="4096" width="11.42578125" style="805"/>
    <col min="4097" max="4097" width="54.5703125" style="805" customWidth="1"/>
    <col min="4098" max="4100" width="19.5703125" style="805" customWidth="1"/>
    <col min="4101" max="4101" width="2.5703125" style="805" customWidth="1"/>
    <col min="4102" max="4352" width="11.42578125" style="805"/>
    <col min="4353" max="4353" width="54.5703125" style="805" customWidth="1"/>
    <col min="4354" max="4356" width="19.5703125" style="805" customWidth="1"/>
    <col min="4357" max="4357" width="2.5703125" style="805" customWidth="1"/>
    <col min="4358" max="4608" width="11.42578125" style="805"/>
    <col min="4609" max="4609" width="54.5703125" style="805" customWidth="1"/>
    <col min="4610" max="4612" width="19.5703125" style="805" customWidth="1"/>
    <col min="4613" max="4613" width="2.5703125" style="805" customWidth="1"/>
    <col min="4614" max="4864" width="11.42578125" style="805"/>
    <col min="4865" max="4865" width="54.5703125" style="805" customWidth="1"/>
    <col min="4866" max="4868" width="19.5703125" style="805" customWidth="1"/>
    <col min="4869" max="4869" width="2.5703125" style="805" customWidth="1"/>
    <col min="4870" max="5120" width="11.42578125" style="805"/>
    <col min="5121" max="5121" width="54.5703125" style="805" customWidth="1"/>
    <col min="5122" max="5124" width="19.5703125" style="805" customWidth="1"/>
    <col min="5125" max="5125" width="2.5703125" style="805" customWidth="1"/>
    <col min="5126" max="5376" width="11.42578125" style="805"/>
    <col min="5377" max="5377" width="54.5703125" style="805" customWidth="1"/>
    <col min="5378" max="5380" width="19.5703125" style="805" customWidth="1"/>
    <col min="5381" max="5381" width="2.5703125" style="805" customWidth="1"/>
    <col min="5382" max="5632" width="11.42578125" style="805"/>
    <col min="5633" max="5633" width="54.5703125" style="805" customWidth="1"/>
    <col min="5634" max="5636" width="19.5703125" style="805" customWidth="1"/>
    <col min="5637" max="5637" width="2.5703125" style="805" customWidth="1"/>
    <col min="5638" max="5888" width="11.42578125" style="805"/>
    <col min="5889" max="5889" width="54.5703125" style="805" customWidth="1"/>
    <col min="5890" max="5892" width="19.5703125" style="805" customWidth="1"/>
    <col min="5893" max="5893" width="2.5703125" style="805" customWidth="1"/>
    <col min="5894" max="6144" width="11.42578125" style="805"/>
    <col min="6145" max="6145" width="54.5703125" style="805" customWidth="1"/>
    <col min="6146" max="6148" width="19.5703125" style="805" customWidth="1"/>
    <col min="6149" max="6149" width="2.5703125" style="805" customWidth="1"/>
    <col min="6150" max="6400" width="11.42578125" style="805"/>
    <col min="6401" max="6401" width="54.5703125" style="805" customWidth="1"/>
    <col min="6402" max="6404" width="19.5703125" style="805" customWidth="1"/>
    <col min="6405" max="6405" width="2.5703125" style="805" customWidth="1"/>
    <col min="6406" max="6656" width="11.42578125" style="805"/>
    <col min="6657" max="6657" width="54.5703125" style="805" customWidth="1"/>
    <col min="6658" max="6660" width="19.5703125" style="805" customWidth="1"/>
    <col min="6661" max="6661" width="2.5703125" style="805" customWidth="1"/>
    <col min="6662" max="6912" width="11.42578125" style="805"/>
    <col min="6913" max="6913" width="54.5703125" style="805" customWidth="1"/>
    <col min="6914" max="6916" width="19.5703125" style="805" customWidth="1"/>
    <col min="6917" max="6917" width="2.5703125" style="805" customWidth="1"/>
    <col min="6918" max="7168" width="11.42578125" style="805"/>
    <col min="7169" max="7169" width="54.5703125" style="805" customWidth="1"/>
    <col min="7170" max="7172" width="19.5703125" style="805" customWidth="1"/>
    <col min="7173" max="7173" width="2.5703125" style="805" customWidth="1"/>
    <col min="7174" max="7424" width="11.42578125" style="805"/>
    <col min="7425" max="7425" width="54.5703125" style="805" customWidth="1"/>
    <col min="7426" max="7428" width="19.5703125" style="805" customWidth="1"/>
    <col min="7429" max="7429" width="2.5703125" style="805" customWidth="1"/>
    <col min="7430" max="7680" width="11.42578125" style="805"/>
    <col min="7681" max="7681" width="54.5703125" style="805" customWidth="1"/>
    <col min="7682" max="7684" width="19.5703125" style="805" customWidth="1"/>
    <col min="7685" max="7685" width="2.5703125" style="805" customWidth="1"/>
    <col min="7686" max="7936" width="11.42578125" style="805"/>
    <col min="7937" max="7937" width="54.5703125" style="805" customWidth="1"/>
    <col min="7938" max="7940" width="19.5703125" style="805" customWidth="1"/>
    <col min="7941" max="7941" width="2.5703125" style="805" customWidth="1"/>
    <col min="7942" max="8192" width="11.42578125" style="805"/>
    <col min="8193" max="8193" width="54.5703125" style="805" customWidth="1"/>
    <col min="8194" max="8196" width="19.5703125" style="805" customWidth="1"/>
    <col min="8197" max="8197" width="2.5703125" style="805" customWidth="1"/>
    <col min="8198" max="8448" width="11.42578125" style="805"/>
    <col min="8449" max="8449" width="54.5703125" style="805" customWidth="1"/>
    <col min="8450" max="8452" width="19.5703125" style="805" customWidth="1"/>
    <col min="8453" max="8453" width="2.5703125" style="805" customWidth="1"/>
    <col min="8454" max="8704" width="11.42578125" style="805"/>
    <col min="8705" max="8705" width="54.5703125" style="805" customWidth="1"/>
    <col min="8706" max="8708" width="19.5703125" style="805" customWidth="1"/>
    <col min="8709" max="8709" width="2.5703125" style="805" customWidth="1"/>
    <col min="8710" max="8960" width="11.42578125" style="805"/>
    <col min="8961" max="8961" width="54.5703125" style="805" customWidth="1"/>
    <col min="8962" max="8964" width="19.5703125" style="805" customWidth="1"/>
    <col min="8965" max="8965" width="2.5703125" style="805" customWidth="1"/>
    <col min="8966" max="9216" width="11.42578125" style="805"/>
    <col min="9217" max="9217" width="54.5703125" style="805" customWidth="1"/>
    <col min="9218" max="9220" width="19.5703125" style="805" customWidth="1"/>
    <col min="9221" max="9221" width="2.5703125" style="805" customWidth="1"/>
    <col min="9222" max="9472" width="11.42578125" style="805"/>
    <col min="9473" max="9473" width="54.5703125" style="805" customWidth="1"/>
    <col min="9474" max="9476" width="19.5703125" style="805" customWidth="1"/>
    <col min="9477" max="9477" width="2.5703125" style="805" customWidth="1"/>
    <col min="9478" max="9728" width="11.42578125" style="805"/>
    <col min="9729" max="9729" width="54.5703125" style="805" customWidth="1"/>
    <col min="9730" max="9732" width="19.5703125" style="805" customWidth="1"/>
    <col min="9733" max="9733" width="2.5703125" style="805" customWidth="1"/>
    <col min="9734" max="9984" width="11.42578125" style="805"/>
    <col min="9985" max="9985" width="54.5703125" style="805" customWidth="1"/>
    <col min="9986" max="9988" width="19.5703125" style="805" customWidth="1"/>
    <col min="9989" max="9989" width="2.5703125" style="805" customWidth="1"/>
    <col min="9990" max="10240" width="11.42578125" style="805"/>
    <col min="10241" max="10241" width="54.5703125" style="805" customWidth="1"/>
    <col min="10242" max="10244" width="19.5703125" style="805" customWidth="1"/>
    <col min="10245" max="10245" width="2.5703125" style="805" customWidth="1"/>
    <col min="10246" max="10496" width="11.42578125" style="805"/>
    <col min="10497" max="10497" width="54.5703125" style="805" customWidth="1"/>
    <col min="10498" max="10500" width="19.5703125" style="805" customWidth="1"/>
    <col min="10501" max="10501" width="2.5703125" style="805" customWidth="1"/>
    <col min="10502" max="10752" width="11.42578125" style="805"/>
    <col min="10753" max="10753" width="54.5703125" style="805" customWidth="1"/>
    <col min="10754" max="10756" width="19.5703125" style="805" customWidth="1"/>
    <col min="10757" max="10757" width="2.5703125" style="805" customWidth="1"/>
    <col min="10758" max="11008" width="11.42578125" style="805"/>
    <col min="11009" max="11009" width="54.5703125" style="805" customWidth="1"/>
    <col min="11010" max="11012" width="19.5703125" style="805" customWidth="1"/>
    <col min="11013" max="11013" width="2.5703125" style="805" customWidth="1"/>
    <col min="11014" max="11264" width="11.42578125" style="805"/>
    <col min="11265" max="11265" width="54.5703125" style="805" customWidth="1"/>
    <col min="11266" max="11268" width="19.5703125" style="805" customWidth="1"/>
    <col min="11269" max="11269" width="2.5703125" style="805" customWidth="1"/>
    <col min="11270" max="11520" width="11.42578125" style="805"/>
    <col min="11521" max="11521" width="54.5703125" style="805" customWidth="1"/>
    <col min="11522" max="11524" width="19.5703125" style="805" customWidth="1"/>
    <col min="11525" max="11525" width="2.5703125" style="805" customWidth="1"/>
    <col min="11526" max="11776" width="11.42578125" style="805"/>
    <col min="11777" max="11777" width="54.5703125" style="805" customWidth="1"/>
    <col min="11778" max="11780" width="19.5703125" style="805" customWidth="1"/>
    <col min="11781" max="11781" width="2.5703125" style="805" customWidth="1"/>
    <col min="11782" max="12032" width="11.42578125" style="805"/>
    <col min="12033" max="12033" width="54.5703125" style="805" customWidth="1"/>
    <col min="12034" max="12036" width="19.5703125" style="805" customWidth="1"/>
    <col min="12037" max="12037" width="2.5703125" style="805" customWidth="1"/>
    <col min="12038" max="12288" width="11.42578125" style="805"/>
    <col min="12289" max="12289" width="54.5703125" style="805" customWidth="1"/>
    <col min="12290" max="12292" width="19.5703125" style="805" customWidth="1"/>
    <col min="12293" max="12293" width="2.5703125" style="805" customWidth="1"/>
    <col min="12294" max="12544" width="11.42578125" style="805"/>
    <col min="12545" max="12545" width="54.5703125" style="805" customWidth="1"/>
    <col min="12546" max="12548" width="19.5703125" style="805" customWidth="1"/>
    <col min="12549" max="12549" width="2.5703125" style="805" customWidth="1"/>
    <col min="12550" max="12800" width="11.42578125" style="805"/>
    <col min="12801" max="12801" width="54.5703125" style="805" customWidth="1"/>
    <col min="12802" max="12804" width="19.5703125" style="805" customWidth="1"/>
    <col min="12805" max="12805" width="2.5703125" style="805" customWidth="1"/>
    <col min="12806" max="13056" width="11.42578125" style="805"/>
    <col min="13057" max="13057" width="54.5703125" style="805" customWidth="1"/>
    <col min="13058" max="13060" width="19.5703125" style="805" customWidth="1"/>
    <col min="13061" max="13061" width="2.5703125" style="805" customWidth="1"/>
    <col min="13062" max="13312" width="11.42578125" style="805"/>
    <col min="13313" max="13313" width="54.5703125" style="805" customWidth="1"/>
    <col min="13314" max="13316" width="19.5703125" style="805" customWidth="1"/>
    <col min="13317" max="13317" width="2.5703125" style="805" customWidth="1"/>
    <col min="13318" max="13568" width="11.42578125" style="805"/>
    <col min="13569" max="13569" width="54.5703125" style="805" customWidth="1"/>
    <col min="13570" max="13572" width="19.5703125" style="805" customWidth="1"/>
    <col min="13573" max="13573" width="2.5703125" style="805" customWidth="1"/>
    <col min="13574" max="13824" width="11.42578125" style="805"/>
    <col min="13825" max="13825" width="54.5703125" style="805" customWidth="1"/>
    <col min="13826" max="13828" width="19.5703125" style="805" customWidth="1"/>
    <col min="13829" max="13829" width="2.5703125" style="805" customWidth="1"/>
    <col min="13830" max="14080" width="11.42578125" style="805"/>
    <col min="14081" max="14081" width="54.5703125" style="805" customWidth="1"/>
    <col min="14082" max="14084" width="19.5703125" style="805" customWidth="1"/>
    <col min="14085" max="14085" width="2.5703125" style="805" customWidth="1"/>
    <col min="14086" max="14336" width="11.42578125" style="805"/>
    <col min="14337" max="14337" width="54.5703125" style="805" customWidth="1"/>
    <col min="14338" max="14340" width="19.5703125" style="805" customWidth="1"/>
    <col min="14341" max="14341" width="2.5703125" style="805" customWidth="1"/>
    <col min="14342" max="14592" width="11.42578125" style="805"/>
    <col min="14593" max="14593" width="54.5703125" style="805" customWidth="1"/>
    <col min="14594" max="14596" width="19.5703125" style="805" customWidth="1"/>
    <col min="14597" max="14597" width="2.5703125" style="805" customWidth="1"/>
    <col min="14598" max="14848" width="11.42578125" style="805"/>
    <col min="14849" max="14849" width="54.5703125" style="805" customWidth="1"/>
    <col min="14850" max="14852" width="19.5703125" style="805" customWidth="1"/>
    <col min="14853" max="14853" width="2.5703125" style="805" customWidth="1"/>
    <col min="14854" max="15104" width="11.42578125" style="805"/>
    <col min="15105" max="15105" width="54.5703125" style="805" customWidth="1"/>
    <col min="15106" max="15108" width="19.5703125" style="805" customWidth="1"/>
    <col min="15109" max="15109" width="2.5703125" style="805" customWidth="1"/>
    <col min="15110" max="15360" width="11.42578125" style="805"/>
    <col min="15361" max="15361" width="54.5703125" style="805" customWidth="1"/>
    <col min="15362" max="15364" width="19.5703125" style="805" customWidth="1"/>
    <col min="15365" max="15365" width="2.5703125" style="805" customWidth="1"/>
    <col min="15366" max="15616" width="11.42578125" style="805"/>
    <col min="15617" max="15617" width="54.5703125" style="805" customWidth="1"/>
    <col min="15618" max="15620" width="19.5703125" style="805" customWidth="1"/>
    <col min="15621" max="15621" width="2.5703125" style="805" customWidth="1"/>
    <col min="15622" max="15872" width="11.42578125" style="805"/>
    <col min="15873" max="15873" width="54.5703125" style="805" customWidth="1"/>
    <col min="15874" max="15876" width="19.5703125" style="805" customWidth="1"/>
    <col min="15877" max="15877" width="2.5703125" style="805" customWidth="1"/>
    <col min="15878" max="16128" width="11.42578125" style="805"/>
    <col min="16129" max="16129" width="54.5703125" style="805" customWidth="1"/>
    <col min="16130" max="16132" width="19.5703125" style="805" customWidth="1"/>
    <col min="16133" max="16133" width="2.5703125" style="805" customWidth="1"/>
    <col min="16134" max="16384" width="11.42578125" style="805"/>
  </cols>
  <sheetData>
    <row r="1" spans="1:4" s="52" customFormat="1" ht="3.75" customHeight="1">
      <c r="A1" s="1010"/>
      <c r="B1" s="747"/>
      <c r="C1" s="747"/>
      <c r="D1" s="500"/>
    </row>
    <row r="2" spans="1:4" s="42" customFormat="1" ht="47.25" customHeight="1">
      <c r="A2" s="1064" t="s">
        <v>1334</v>
      </c>
      <c r="B2" s="1064"/>
      <c r="C2" s="1064"/>
      <c r="D2" s="1064"/>
    </row>
    <row r="3" spans="1:4" s="42" customFormat="1" ht="56.25" customHeight="1">
      <c r="A3" s="1106" t="s">
        <v>1338</v>
      </c>
      <c r="B3" s="1064"/>
      <c r="C3" s="1064"/>
      <c r="D3" s="1064"/>
    </row>
    <row r="4" spans="1:4" s="42" customFormat="1" ht="27.95" customHeight="1">
      <c r="A4" s="1064" t="s">
        <v>1530</v>
      </c>
      <c r="B4" s="1064"/>
      <c r="C4" s="1064"/>
      <c r="D4" s="1064"/>
    </row>
    <row r="5" spans="1:4" s="43" customFormat="1" ht="46.5" customHeight="1">
      <c r="A5" s="1063" t="s">
        <v>1254</v>
      </c>
      <c r="B5" s="1063"/>
      <c r="C5" s="1063"/>
      <c r="D5" s="1063"/>
    </row>
    <row r="6" spans="1:4" ht="2.25" customHeight="1" thickBot="1">
      <c r="A6" s="1011"/>
      <c r="B6" s="748"/>
      <c r="C6" s="748"/>
      <c r="D6" s="749"/>
    </row>
    <row r="7" spans="1:4" ht="14.25" hidden="1" customHeight="1">
      <c r="A7" s="936"/>
      <c r="B7" s="750"/>
      <c r="C7" s="750"/>
      <c r="D7" s="751"/>
    </row>
    <row r="8" spans="1:4" ht="34.5" customHeight="1" thickTop="1" thickBot="1">
      <c r="A8" s="467" t="s">
        <v>795</v>
      </c>
      <c r="B8" s="705" t="s">
        <v>960</v>
      </c>
      <c r="C8" s="752" t="s">
        <v>309</v>
      </c>
      <c r="D8" s="705" t="s">
        <v>796</v>
      </c>
    </row>
    <row r="9" spans="1:4" ht="36.75" customHeight="1" thickTop="1">
      <c r="A9" s="468" t="s">
        <v>797</v>
      </c>
      <c r="B9" s="208">
        <v>1050000</v>
      </c>
      <c r="C9" s="208">
        <f t="shared" ref="C9:C22" si="0">SUM(B9:B9)</f>
        <v>1050000</v>
      </c>
      <c r="D9" s="209">
        <f t="shared" ref="D9:D23" si="1">IF($C$23=0,0,+C9/$C$23)</f>
        <v>0.3817834742296155</v>
      </c>
    </row>
    <row r="10" spans="1:4" ht="18" customHeight="1">
      <c r="A10" s="468" t="s">
        <v>798</v>
      </c>
      <c r="B10" s="208">
        <v>857000</v>
      </c>
      <c r="C10" s="208">
        <f t="shared" si="0"/>
        <v>857000</v>
      </c>
      <c r="D10" s="209">
        <f t="shared" si="1"/>
        <v>0.31160803563312428</v>
      </c>
    </row>
    <row r="11" spans="1:4" ht="18" customHeight="1">
      <c r="A11" s="468" t="s">
        <v>799</v>
      </c>
      <c r="B11" s="208">
        <v>601980</v>
      </c>
      <c r="C11" s="208">
        <f t="shared" si="0"/>
        <v>601980</v>
      </c>
      <c r="D11" s="209">
        <f t="shared" si="1"/>
        <v>0.21888191982547042</v>
      </c>
    </row>
    <row r="12" spans="1:4" ht="18" customHeight="1">
      <c r="A12" s="468" t="s">
        <v>800</v>
      </c>
      <c r="B12" s="208">
        <v>170580</v>
      </c>
      <c r="C12" s="208">
        <f t="shared" si="0"/>
        <v>170580</v>
      </c>
      <c r="D12" s="209">
        <f t="shared" si="1"/>
        <v>6.202345241341696E-2</v>
      </c>
    </row>
    <row r="13" spans="1:4" ht="18" customHeight="1">
      <c r="A13" s="468" t="s">
        <v>801</v>
      </c>
      <c r="B13" s="208">
        <v>54990</v>
      </c>
      <c r="C13" s="208">
        <f t="shared" si="0"/>
        <v>54990</v>
      </c>
      <c r="D13" s="209">
        <f t="shared" si="1"/>
        <v>1.9994545950368148E-2</v>
      </c>
    </row>
    <row r="14" spans="1:4" ht="18" customHeight="1">
      <c r="A14" s="468" t="s">
        <v>802</v>
      </c>
      <c r="B14" s="208">
        <v>8200</v>
      </c>
      <c r="C14" s="208">
        <f t="shared" si="0"/>
        <v>8200</v>
      </c>
      <c r="D14" s="209">
        <f t="shared" si="1"/>
        <v>2.9815471320789018E-3</v>
      </c>
    </row>
    <row r="15" spans="1:4" ht="18" customHeight="1">
      <c r="A15" s="468" t="s">
        <v>803</v>
      </c>
      <c r="B15" s="208">
        <v>5000</v>
      </c>
      <c r="C15" s="208">
        <f t="shared" si="0"/>
        <v>5000</v>
      </c>
      <c r="D15" s="209">
        <f t="shared" si="1"/>
        <v>1.81801654395055E-3</v>
      </c>
    </row>
    <row r="16" spans="1:4" ht="18" customHeight="1">
      <c r="A16" s="468" t="s">
        <v>804</v>
      </c>
      <c r="B16" s="208">
        <v>0</v>
      </c>
      <c r="C16" s="208">
        <f t="shared" si="0"/>
        <v>0</v>
      </c>
      <c r="D16" s="209">
        <f t="shared" si="1"/>
        <v>0</v>
      </c>
    </row>
    <row r="17" spans="1:4" ht="18" customHeight="1">
      <c r="A17" s="468" t="s">
        <v>805</v>
      </c>
      <c r="B17" s="208">
        <v>0</v>
      </c>
      <c r="C17" s="208">
        <f t="shared" si="0"/>
        <v>0</v>
      </c>
      <c r="D17" s="209">
        <f t="shared" si="1"/>
        <v>0</v>
      </c>
    </row>
    <row r="18" spans="1:4" ht="18" customHeight="1">
      <c r="A18" s="468" t="s">
        <v>806</v>
      </c>
      <c r="B18" s="208">
        <v>2500</v>
      </c>
      <c r="C18" s="208">
        <f t="shared" si="0"/>
        <v>2500</v>
      </c>
      <c r="D18" s="209">
        <f t="shared" si="1"/>
        <v>9.0900827197527498E-4</v>
      </c>
    </row>
    <row r="19" spans="1:4" ht="18" customHeight="1">
      <c r="A19" s="468" t="s">
        <v>807</v>
      </c>
      <c r="B19" s="208">
        <v>0</v>
      </c>
      <c r="C19" s="208">
        <f t="shared" si="0"/>
        <v>0</v>
      </c>
      <c r="D19" s="209">
        <f t="shared" si="1"/>
        <v>0</v>
      </c>
    </row>
    <row r="20" spans="1:4" ht="18" customHeight="1">
      <c r="A20" s="468" t="s">
        <v>808</v>
      </c>
      <c r="B20" s="208">
        <v>0</v>
      </c>
      <c r="C20" s="208">
        <f t="shared" si="0"/>
        <v>0</v>
      </c>
      <c r="D20" s="209">
        <f t="shared" si="1"/>
        <v>0</v>
      </c>
    </row>
    <row r="21" spans="1:4" ht="18" customHeight="1">
      <c r="A21" s="468" t="s">
        <v>809</v>
      </c>
      <c r="B21" s="208">
        <v>0</v>
      </c>
      <c r="C21" s="208">
        <f t="shared" si="0"/>
        <v>0</v>
      </c>
      <c r="D21" s="209">
        <f t="shared" si="1"/>
        <v>0</v>
      </c>
    </row>
    <row r="22" spans="1:4" ht="18" customHeight="1" thickBot="1">
      <c r="A22" s="468" t="s">
        <v>810</v>
      </c>
      <c r="B22" s="208">
        <v>0</v>
      </c>
      <c r="C22" s="208">
        <f t="shared" si="0"/>
        <v>0</v>
      </c>
      <c r="D22" s="209">
        <f t="shared" si="1"/>
        <v>0</v>
      </c>
    </row>
    <row r="23" spans="1:4" ht="25.5" customHeight="1" thickTop="1" thickBot="1">
      <c r="A23" s="467"/>
      <c r="B23" s="705">
        <f>SUM(B9:B22)</f>
        <v>2750250</v>
      </c>
      <c r="C23" s="705">
        <f>SUM(C9:C22)</f>
        <v>2750250</v>
      </c>
      <c r="D23" s="756">
        <f t="shared" si="1"/>
        <v>1</v>
      </c>
    </row>
    <row r="24" spans="1:4" ht="34.5" customHeight="1" thickTop="1" thickBot="1">
      <c r="A24" s="469" t="s">
        <v>811</v>
      </c>
      <c r="B24" s="209">
        <f>IF($C$23=0,0,+B23/$C$23)</f>
        <v>1</v>
      </c>
      <c r="C24" s="209">
        <f>IF($C$23=0,0,+C23/$C$23)</f>
        <v>1</v>
      </c>
      <c r="D24" s="331"/>
    </row>
    <row r="25" spans="1:4" ht="40.5" customHeight="1" thickTop="1" thickBot="1">
      <c r="A25" s="470" t="s">
        <v>815</v>
      </c>
      <c r="B25" s="705" t="s">
        <v>960</v>
      </c>
      <c r="C25" s="752" t="s">
        <v>309</v>
      </c>
      <c r="D25" s="705" t="s">
        <v>709</v>
      </c>
    </row>
    <row r="26" spans="1:4" ht="21" customHeight="1" thickTop="1">
      <c r="A26" s="468" t="s">
        <v>797</v>
      </c>
      <c r="B26" s="208">
        <v>55</v>
      </c>
      <c r="C26" s="208">
        <f t="shared" ref="C26:C40" si="2">SUM(B26:B26)</f>
        <v>55</v>
      </c>
      <c r="D26" s="209">
        <f t="shared" ref="D26:D40" si="3">IF($C$40=0,0,+C26/$C$40)</f>
        <v>0.12222222222222222</v>
      </c>
    </row>
    <row r="27" spans="1:4" ht="21" customHeight="1">
      <c r="A27" s="468" t="s">
        <v>798</v>
      </c>
      <c r="B27" s="208">
        <v>86</v>
      </c>
      <c r="C27" s="208">
        <f t="shared" si="2"/>
        <v>86</v>
      </c>
      <c r="D27" s="209">
        <f t="shared" si="3"/>
        <v>0.19111111111111112</v>
      </c>
    </row>
    <row r="28" spans="1:4" ht="21" customHeight="1">
      <c r="A28" s="468" t="s">
        <v>799</v>
      </c>
      <c r="B28" s="208">
        <v>122</v>
      </c>
      <c r="C28" s="208">
        <f t="shared" si="2"/>
        <v>122</v>
      </c>
      <c r="D28" s="209">
        <f t="shared" si="3"/>
        <v>0.27111111111111114</v>
      </c>
    </row>
    <row r="29" spans="1:4" ht="21" customHeight="1">
      <c r="A29" s="468" t="s">
        <v>800</v>
      </c>
      <c r="B29" s="208">
        <v>72</v>
      </c>
      <c r="C29" s="208">
        <f t="shared" si="2"/>
        <v>72</v>
      </c>
      <c r="D29" s="209">
        <f t="shared" si="3"/>
        <v>0.16</v>
      </c>
    </row>
    <row r="30" spans="1:4" ht="21" customHeight="1">
      <c r="A30" s="468" t="s">
        <v>801</v>
      </c>
      <c r="B30" s="208">
        <v>54</v>
      </c>
      <c r="C30" s="208">
        <f t="shared" si="2"/>
        <v>54</v>
      </c>
      <c r="D30" s="209">
        <f t="shared" si="3"/>
        <v>0.12</v>
      </c>
    </row>
    <row r="31" spans="1:4" ht="21" customHeight="1">
      <c r="A31" s="468" t="s">
        <v>802</v>
      </c>
      <c r="B31" s="208">
        <v>16</v>
      </c>
      <c r="C31" s="208">
        <f t="shared" si="2"/>
        <v>16</v>
      </c>
      <c r="D31" s="209">
        <f t="shared" si="3"/>
        <v>3.5555555555555556E-2</v>
      </c>
    </row>
    <row r="32" spans="1:4" ht="21" customHeight="1">
      <c r="A32" s="468" t="s">
        <v>803</v>
      </c>
      <c r="B32" s="208">
        <v>20</v>
      </c>
      <c r="C32" s="208">
        <f t="shared" si="2"/>
        <v>20</v>
      </c>
      <c r="D32" s="209">
        <f t="shared" si="3"/>
        <v>4.4444444444444446E-2</v>
      </c>
    </row>
    <row r="33" spans="1:4" ht="21" customHeight="1">
      <c r="A33" s="468" t="s">
        <v>804</v>
      </c>
      <c r="B33" s="208">
        <v>0</v>
      </c>
      <c r="C33" s="208">
        <f t="shared" si="2"/>
        <v>0</v>
      </c>
      <c r="D33" s="209">
        <f t="shared" si="3"/>
        <v>0</v>
      </c>
    </row>
    <row r="34" spans="1:4" ht="21" customHeight="1">
      <c r="A34" s="468" t="s">
        <v>805</v>
      </c>
      <c r="B34" s="208">
        <v>0</v>
      </c>
      <c r="C34" s="208">
        <f t="shared" si="2"/>
        <v>0</v>
      </c>
      <c r="D34" s="209">
        <f t="shared" si="3"/>
        <v>0</v>
      </c>
    </row>
    <row r="35" spans="1:4" ht="21" customHeight="1">
      <c r="A35" s="468" t="s">
        <v>806</v>
      </c>
      <c r="B35" s="208">
        <v>25</v>
      </c>
      <c r="C35" s="208">
        <f t="shared" si="2"/>
        <v>25</v>
      </c>
      <c r="D35" s="209">
        <f t="shared" si="3"/>
        <v>5.5555555555555552E-2</v>
      </c>
    </row>
    <row r="36" spans="1:4" ht="21" customHeight="1">
      <c r="A36" s="468" t="s">
        <v>807</v>
      </c>
      <c r="B36" s="208">
        <v>0</v>
      </c>
      <c r="C36" s="208">
        <f t="shared" si="2"/>
        <v>0</v>
      </c>
      <c r="D36" s="209">
        <f t="shared" si="3"/>
        <v>0</v>
      </c>
    </row>
    <row r="37" spans="1:4" ht="21" customHeight="1">
      <c r="A37" s="468" t="s">
        <v>808</v>
      </c>
      <c r="B37" s="208">
        <v>0</v>
      </c>
      <c r="C37" s="208">
        <f t="shared" si="2"/>
        <v>0</v>
      </c>
      <c r="D37" s="209">
        <f t="shared" si="3"/>
        <v>0</v>
      </c>
    </row>
    <row r="38" spans="1:4" ht="21" customHeight="1">
      <c r="A38" s="468" t="s">
        <v>809</v>
      </c>
      <c r="B38" s="208">
        <v>0</v>
      </c>
      <c r="C38" s="208">
        <f t="shared" si="2"/>
        <v>0</v>
      </c>
      <c r="D38" s="209">
        <f t="shared" si="3"/>
        <v>0</v>
      </c>
    </row>
    <row r="39" spans="1:4" ht="21" customHeight="1" thickBot="1">
      <c r="A39" s="468" t="s">
        <v>810</v>
      </c>
      <c r="B39" s="208">
        <v>0</v>
      </c>
      <c r="C39" s="208">
        <f t="shared" si="2"/>
        <v>0</v>
      </c>
      <c r="D39" s="209">
        <f t="shared" si="3"/>
        <v>0</v>
      </c>
    </row>
    <row r="40" spans="1:4" ht="24.75" customHeight="1" thickTop="1" thickBot="1">
      <c r="A40" s="467" t="s">
        <v>6</v>
      </c>
      <c r="B40" s="705">
        <f>SUM(B26:B39)</f>
        <v>450</v>
      </c>
      <c r="C40" s="705">
        <f t="shared" si="2"/>
        <v>450</v>
      </c>
      <c r="D40" s="756">
        <f t="shared" si="3"/>
        <v>1</v>
      </c>
    </row>
    <row r="41" spans="1:4" ht="36.75" customHeight="1" thickTop="1">
      <c r="A41" s="469" t="s">
        <v>811</v>
      </c>
      <c r="B41" s="209">
        <f>IF($C$40=0,0,+B40/$C$40)</f>
        <v>1</v>
      </c>
      <c r="C41" s="209">
        <f>IF($C$40=0,0,+C40/$C$40)</f>
        <v>1</v>
      </c>
      <c r="D41" s="332"/>
    </row>
    <row r="42" spans="1:4" ht="9" customHeight="1" thickBot="1">
      <c r="A42" s="471"/>
      <c r="B42" s="753"/>
      <c r="C42" s="754"/>
      <c r="D42" s="754"/>
    </row>
    <row r="43" spans="1:4" s="109" customFormat="1" ht="38.25" customHeight="1" thickTop="1">
      <c r="A43" s="1065" t="s">
        <v>813</v>
      </c>
      <c r="B43" s="1066"/>
      <c r="C43" s="1066"/>
      <c r="D43" s="1066"/>
    </row>
    <row r="44" spans="1:4" ht="19.5" customHeight="1">
      <c r="A44" s="964"/>
      <c r="B44" s="54"/>
      <c r="C44" s="218"/>
      <c r="D44" s="236"/>
    </row>
    <row r="45" spans="1:4" ht="34.5" customHeight="1">
      <c r="A45" s="1064" t="s">
        <v>1334</v>
      </c>
      <c r="B45" s="1064"/>
      <c r="C45" s="1064"/>
      <c r="D45" s="1064"/>
    </row>
    <row r="46" spans="1:4" ht="34.5" customHeight="1">
      <c r="A46" s="1064" t="s">
        <v>818</v>
      </c>
      <c r="B46" s="1064"/>
      <c r="C46" s="1064"/>
      <c r="D46" s="1064"/>
    </row>
    <row r="47" spans="1:4" ht="34.5" customHeight="1">
      <c r="A47" s="1064" t="s">
        <v>1530</v>
      </c>
      <c r="B47" s="1064"/>
      <c r="C47" s="1064"/>
      <c r="D47" s="1064"/>
    </row>
    <row r="48" spans="1:4" ht="34.5" customHeight="1">
      <c r="A48" s="1063" t="s">
        <v>1254</v>
      </c>
      <c r="B48" s="1063"/>
      <c r="C48" s="1063"/>
      <c r="D48" s="1063"/>
    </row>
    <row r="49" spans="1:4" ht="19.5" customHeight="1">
      <c r="A49" s="935"/>
    </row>
    <row r="50" spans="1:4" ht="19.5" customHeight="1" thickBot="1">
      <c r="A50" s="936"/>
      <c r="B50" s="750"/>
      <c r="C50" s="750"/>
      <c r="D50" s="751"/>
    </row>
    <row r="51" spans="1:4" ht="19.5" customHeight="1" thickTop="1" thickBot="1">
      <c r="A51" s="467" t="s">
        <v>795</v>
      </c>
      <c r="B51" s="705" t="s">
        <v>960</v>
      </c>
      <c r="C51" s="752" t="s">
        <v>309</v>
      </c>
      <c r="D51" s="756" t="s">
        <v>796</v>
      </c>
    </row>
    <row r="52" spans="1:4" ht="19.5" customHeight="1" thickTop="1">
      <c r="A52" s="468" t="s">
        <v>797</v>
      </c>
      <c r="B52" s="208">
        <v>1050000</v>
      </c>
      <c r="C52" s="208">
        <f>SUM(B52:B52)</f>
        <v>1050000</v>
      </c>
      <c r="D52" s="706">
        <f>IF($C$23=0,0,+C52/$C$23)</f>
        <v>0.3817834742296155</v>
      </c>
    </row>
    <row r="53" spans="1:4" ht="19.5" customHeight="1">
      <c r="A53" s="468" t="s">
        <v>798</v>
      </c>
      <c r="B53" s="208">
        <v>857000</v>
      </c>
      <c r="C53" s="208">
        <f t="shared" ref="C53:C65" si="4">SUM(B53:B53)</f>
        <v>857000</v>
      </c>
      <c r="D53" s="706">
        <f t="shared" ref="D53:D66" si="5">IF($C$23=0,0,+C53/$C$23)</f>
        <v>0.31160803563312428</v>
      </c>
    </row>
    <row r="54" spans="1:4" ht="19.5" customHeight="1">
      <c r="A54" s="468" t="s">
        <v>799</v>
      </c>
      <c r="B54" s="208">
        <v>601980</v>
      </c>
      <c r="C54" s="208">
        <f t="shared" si="4"/>
        <v>601980</v>
      </c>
      <c r="D54" s="706">
        <f t="shared" si="5"/>
        <v>0.21888191982547042</v>
      </c>
    </row>
    <row r="55" spans="1:4" ht="19.5" customHeight="1">
      <c r="A55" s="468" t="s">
        <v>800</v>
      </c>
      <c r="B55" s="208">
        <v>170580</v>
      </c>
      <c r="C55" s="208">
        <f t="shared" si="4"/>
        <v>170580</v>
      </c>
      <c r="D55" s="706">
        <f t="shared" si="5"/>
        <v>6.202345241341696E-2</v>
      </c>
    </row>
    <row r="56" spans="1:4" ht="19.5" customHeight="1">
      <c r="A56" s="468" t="s">
        <v>801</v>
      </c>
      <c r="B56" s="208">
        <v>54990</v>
      </c>
      <c r="C56" s="208">
        <f t="shared" si="4"/>
        <v>54990</v>
      </c>
      <c r="D56" s="706">
        <f t="shared" si="5"/>
        <v>1.9994545950368148E-2</v>
      </c>
    </row>
    <row r="57" spans="1:4" ht="19.5" customHeight="1">
      <c r="A57" s="468" t="s">
        <v>802</v>
      </c>
      <c r="B57" s="208">
        <v>8200</v>
      </c>
      <c r="C57" s="208">
        <f t="shared" si="4"/>
        <v>8200</v>
      </c>
      <c r="D57" s="706">
        <f t="shared" si="5"/>
        <v>2.9815471320789018E-3</v>
      </c>
    </row>
    <row r="58" spans="1:4" ht="19.5" customHeight="1">
      <c r="A58" s="468" t="s">
        <v>803</v>
      </c>
      <c r="B58" s="208">
        <v>5000</v>
      </c>
      <c r="C58" s="208">
        <f t="shared" si="4"/>
        <v>5000</v>
      </c>
      <c r="D58" s="706">
        <f t="shared" si="5"/>
        <v>1.81801654395055E-3</v>
      </c>
    </row>
    <row r="59" spans="1:4" ht="19.5" customHeight="1">
      <c r="A59" s="468" t="s">
        <v>804</v>
      </c>
      <c r="B59" s="208">
        <v>0</v>
      </c>
      <c r="C59" s="208">
        <f t="shared" si="4"/>
        <v>0</v>
      </c>
      <c r="D59" s="706">
        <f t="shared" si="5"/>
        <v>0</v>
      </c>
    </row>
    <row r="60" spans="1:4" ht="19.5" customHeight="1">
      <c r="A60" s="468" t="s">
        <v>805</v>
      </c>
      <c r="B60" s="208">
        <v>0</v>
      </c>
      <c r="C60" s="208">
        <f t="shared" si="4"/>
        <v>0</v>
      </c>
      <c r="D60" s="706">
        <f t="shared" si="5"/>
        <v>0</v>
      </c>
    </row>
    <row r="61" spans="1:4" ht="19.5" customHeight="1">
      <c r="A61" s="468" t="s">
        <v>806</v>
      </c>
      <c r="B61" s="208">
        <v>2500</v>
      </c>
      <c r="C61" s="208">
        <f t="shared" si="4"/>
        <v>2500</v>
      </c>
      <c r="D61" s="706">
        <f t="shared" si="5"/>
        <v>9.0900827197527498E-4</v>
      </c>
    </row>
    <row r="62" spans="1:4" ht="19.5" customHeight="1">
      <c r="A62" s="468" t="s">
        <v>807</v>
      </c>
      <c r="B62" s="208">
        <v>0</v>
      </c>
      <c r="C62" s="208">
        <f t="shared" si="4"/>
        <v>0</v>
      </c>
      <c r="D62" s="706">
        <f t="shared" si="5"/>
        <v>0</v>
      </c>
    </row>
    <row r="63" spans="1:4" ht="19.5" customHeight="1">
      <c r="A63" s="468" t="s">
        <v>808</v>
      </c>
      <c r="B63" s="208">
        <v>0</v>
      </c>
      <c r="C63" s="208">
        <f t="shared" si="4"/>
        <v>0</v>
      </c>
      <c r="D63" s="706">
        <f t="shared" si="5"/>
        <v>0</v>
      </c>
    </row>
    <row r="64" spans="1:4" ht="19.5" customHeight="1">
      <c r="A64" s="468" t="s">
        <v>809</v>
      </c>
      <c r="B64" s="208">
        <v>0</v>
      </c>
      <c r="C64" s="208">
        <f t="shared" si="4"/>
        <v>0</v>
      </c>
      <c r="D64" s="706">
        <f t="shared" si="5"/>
        <v>0</v>
      </c>
    </row>
    <row r="65" spans="1:4" ht="19.5" customHeight="1" thickBot="1">
      <c r="A65" s="468" t="s">
        <v>810</v>
      </c>
      <c r="B65" s="208">
        <v>0</v>
      </c>
      <c r="C65" s="208">
        <f t="shared" si="4"/>
        <v>0</v>
      </c>
      <c r="D65" s="706">
        <f t="shared" si="5"/>
        <v>0</v>
      </c>
    </row>
    <row r="66" spans="1:4" ht="19.5" customHeight="1" thickTop="1" thickBot="1">
      <c r="A66" s="467" t="s">
        <v>6</v>
      </c>
      <c r="B66" s="329">
        <f>SUM(B52:B65)</f>
        <v>2750250</v>
      </c>
      <c r="C66" s="329">
        <f>SUM(C52:C65)</f>
        <v>2750250</v>
      </c>
      <c r="D66" s="707">
        <f t="shared" si="5"/>
        <v>1</v>
      </c>
    </row>
    <row r="67" spans="1:4" ht="19.5" customHeight="1" thickTop="1" thickBot="1">
      <c r="A67" s="469" t="s">
        <v>811</v>
      </c>
      <c r="B67" s="209">
        <f>IF($C$23=0,0,+B66/$C$23)</f>
        <v>1</v>
      </c>
      <c r="C67" s="209">
        <f>IF($C$23=0,0,+C66/$C$23)</f>
        <v>1</v>
      </c>
      <c r="D67" s="332"/>
    </row>
    <row r="68" spans="1:4" ht="19.5" customHeight="1" thickTop="1" thickBot="1">
      <c r="A68" s="467" t="s">
        <v>815</v>
      </c>
      <c r="B68" s="705" t="s">
        <v>960</v>
      </c>
      <c r="C68" s="752" t="s">
        <v>309</v>
      </c>
      <c r="D68" s="756" t="s">
        <v>709</v>
      </c>
    </row>
    <row r="69" spans="1:4" ht="19.5" customHeight="1" thickTop="1">
      <c r="A69" s="468" t="s">
        <v>797</v>
      </c>
      <c r="B69" s="208">
        <v>55</v>
      </c>
      <c r="C69" s="208">
        <f>SUM(B69:B69)</f>
        <v>55</v>
      </c>
      <c r="D69" s="209">
        <f>IF($C$40=0,0,+C69/$C$40)</f>
        <v>0.12222222222222222</v>
      </c>
    </row>
    <row r="70" spans="1:4" ht="19.5" customHeight="1">
      <c r="A70" s="468" t="s">
        <v>798</v>
      </c>
      <c r="B70" s="208">
        <v>86</v>
      </c>
      <c r="C70" s="208">
        <f t="shared" ref="C70:C83" si="6">SUM(B70:B70)</f>
        <v>86</v>
      </c>
      <c r="D70" s="209">
        <f t="shared" ref="D70:D83" si="7">IF($C$40=0,0,+C70/$C$40)</f>
        <v>0.19111111111111112</v>
      </c>
    </row>
    <row r="71" spans="1:4" ht="19.5" customHeight="1">
      <c r="A71" s="468" t="s">
        <v>799</v>
      </c>
      <c r="B71" s="208">
        <v>122</v>
      </c>
      <c r="C71" s="208">
        <f t="shared" si="6"/>
        <v>122</v>
      </c>
      <c r="D71" s="209">
        <f t="shared" si="7"/>
        <v>0.27111111111111114</v>
      </c>
    </row>
    <row r="72" spans="1:4" ht="19.5" customHeight="1">
      <c r="A72" s="468" t="s">
        <v>800</v>
      </c>
      <c r="B72" s="208">
        <v>72</v>
      </c>
      <c r="C72" s="208">
        <f t="shared" si="6"/>
        <v>72</v>
      </c>
      <c r="D72" s="209">
        <f t="shared" si="7"/>
        <v>0.16</v>
      </c>
    </row>
    <row r="73" spans="1:4" ht="19.5" customHeight="1">
      <c r="A73" s="468" t="s">
        <v>801</v>
      </c>
      <c r="B73" s="208">
        <v>54</v>
      </c>
      <c r="C73" s="208">
        <f t="shared" si="6"/>
        <v>54</v>
      </c>
      <c r="D73" s="209">
        <f t="shared" si="7"/>
        <v>0.12</v>
      </c>
    </row>
    <row r="74" spans="1:4" ht="19.5" customHeight="1">
      <c r="A74" s="468" t="s">
        <v>802</v>
      </c>
      <c r="B74" s="208">
        <v>16</v>
      </c>
      <c r="C74" s="208">
        <f t="shared" si="6"/>
        <v>16</v>
      </c>
      <c r="D74" s="209">
        <f t="shared" si="7"/>
        <v>3.5555555555555556E-2</v>
      </c>
    </row>
    <row r="75" spans="1:4" ht="19.5" customHeight="1">
      <c r="A75" s="468" t="s">
        <v>803</v>
      </c>
      <c r="B75" s="208">
        <v>20</v>
      </c>
      <c r="C75" s="208">
        <f t="shared" si="6"/>
        <v>20</v>
      </c>
      <c r="D75" s="209">
        <f t="shared" si="7"/>
        <v>4.4444444444444446E-2</v>
      </c>
    </row>
    <row r="76" spans="1:4" ht="19.5" customHeight="1">
      <c r="A76" s="468" t="s">
        <v>804</v>
      </c>
      <c r="B76" s="208">
        <v>0</v>
      </c>
      <c r="C76" s="208">
        <f t="shared" si="6"/>
        <v>0</v>
      </c>
      <c r="D76" s="209">
        <f t="shared" si="7"/>
        <v>0</v>
      </c>
    </row>
    <row r="77" spans="1:4" ht="19.5" customHeight="1">
      <c r="A77" s="468" t="s">
        <v>805</v>
      </c>
      <c r="B77" s="208">
        <v>0</v>
      </c>
      <c r="C77" s="208">
        <f t="shared" si="6"/>
        <v>0</v>
      </c>
      <c r="D77" s="209">
        <f t="shared" si="7"/>
        <v>0</v>
      </c>
    </row>
    <row r="78" spans="1:4" ht="19.5" customHeight="1">
      <c r="A78" s="468" t="s">
        <v>806</v>
      </c>
      <c r="B78" s="208">
        <v>25</v>
      </c>
      <c r="C78" s="208">
        <f t="shared" si="6"/>
        <v>25</v>
      </c>
      <c r="D78" s="209">
        <f t="shared" si="7"/>
        <v>5.5555555555555552E-2</v>
      </c>
    </row>
    <row r="79" spans="1:4" ht="19.5" customHeight="1">
      <c r="A79" s="468" t="s">
        <v>807</v>
      </c>
      <c r="B79" s="208">
        <v>0</v>
      </c>
      <c r="C79" s="208">
        <f t="shared" si="6"/>
        <v>0</v>
      </c>
      <c r="D79" s="209">
        <f t="shared" si="7"/>
        <v>0</v>
      </c>
    </row>
    <row r="80" spans="1:4" ht="19.5" customHeight="1">
      <c r="A80" s="468" t="s">
        <v>808</v>
      </c>
      <c r="B80" s="208">
        <v>0</v>
      </c>
      <c r="C80" s="208">
        <f t="shared" si="6"/>
        <v>0</v>
      </c>
      <c r="D80" s="209">
        <f t="shared" si="7"/>
        <v>0</v>
      </c>
    </row>
    <row r="81" spans="1:4" ht="19.5" customHeight="1">
      <c r="A81" s="468" t="s">
        <v>809</v>
      </c>
      <c r="B81" s="208">
        <v>0</v>
      </c>
      <c r="C81" s="208">
        <f t="shared" si="6"/>
        <v>0</v>
      </c>
      <c r="D81" s="209">
        <f t="shared" si="7"/>
        <v>0</v>
      </c>
    </row>
    <row r="82" spans="1:4" ht="19.5" customHeight="1" thickBot="1">
      <c r="A82" s="468" t="s">
        <v>810</v>
      </c>
      <c r="B82" s="208">
        <v>0</v>
      </c>
      <c r="C82" s="208">
        <f t="shared" si="6"/>
        <v>0</v>
      </c>
      <c r="D82" s="209">
        <f t="shared" si="7"/>
        <v>0</v>
      </c>
    </row>
    <row r="83" spans="1:4" ht="19.5" customHeight="1" thickTop="1" thickBot="1">
      <c r="A83" s="467" t="s">
        <v>6</v>
      </c>
      <c r="B83" s="329">
        <f>SUM(B69:B82)</f>
        <v>450</v>
      </c>
      <c r="C83" s="329">
        <f t="shared" si="6"/>
        <v>450</v>
      </c>
      <c r="D83" s="330">
        <f t="shared" si="7"/>
        <v>1</v>
      </c>
    </row>
    <row r="84" spans="1:4" ht="19.5" customHeight="1" thickTop="1">
      <c r="A84" s="469" t="s">
        <v>811</v>
      </c>
      <c r="B84" s="209">
        <f>IF($C$40=0,0, +B83/$C$40)</f>
        <v>1</v>
      </c>
      <c r="C84" s="209">
        <f>IF($C$40=0,0, +C83/$C$40)</f>
        <v>1</v>
      </c>
      <c r="D84" s="332"/>
    </row>
    <row r="85" spans="1:4" ht="19.5" customHeight="1" thickBot="1">
      <c r="A85" s="471"/>
      <c r="B85" s="753"/>
      <c r="C85" s="754"/>
      <c r="D85" s="754"/>
    </row>
    <row r="86" spans="1:4" ht="19.5" customHeight="1" thickTop="1">
      <c r="A86" s="965" t="s">
        <v>820</v>
      </c>
      <c r="B86" s="54"/>
      <c r="C86" s="218"/>
      <c r="D86" s="466"/>
    </row>
    <row r="87" spans="1:4" ht="19.5" customHeight="1">
      <c r="A87" s="964"/>
      <c r="C87" s="147"/>
    </row>
    <row r="88" spans="1:4" ht="19.5" customHeight="1">
      <c r="A88" s="964"/>
      <c r="C88" s="147"/>
    </row>
    <row r="89" spans="1:4" ht="19.5" customHeight="1">
      <c r="A89" s="964"/>
      <c r="C89" s="147"/>
    </row>
    <row r="90" spans="1:4" ht="19.5" customHeight="1">
      <c r="A90" s="964"/>
      <c r="C90" s="147"/>
    </row>
    <row r="91" spans="1:4" ht="19.5" customHeight="1">
      <c r="A91" s="964"/>
      <c r="C91" s="147"/>
    </row>
    <row r="92" spans="1:4" ht="19.5" customHeight="1">
      <c r="A92" s="1012"/>
      <c r="C92" s="147"/>
    </row>
    <row r="93" spans="1:4" ht="9" customHeight="1">
      <c r="A93" s="964"/>
      <c r="C93" s="147"/>
    </row>
    <row r="94" spans="1:4" ht="9" customHeight="1">
      <c r="A94" s="964"/>
      <c r="C94" s="147"/>
    </row>
    <row r="95" spans="1:4" ht="9" customHeight="1">
      <c r="A95" s="964"/>
      <c r="C95" s="147"/>
    </row>
    <row r="96" spans="1:4">
      <c r="A96" s="1013"/>
      <c r="C96" s="147"/>
    </row>
    <row r="97" spans="1:3">
      <c r="A97" s="1013"/>
      <c r="C97" s="147"/>
    </row>
    <row r="98" spans="1:3">
      <c r="A98" s="1013"/>
      <c r="C98" s="147"/>
    </row>
    <row r="99" spans="1:3">
      <c r="A99" s="1013"/>
      <c r="C99" s="147"/>
    </row>
    <row r="100" spans="1:3">
      <c r="A100" s="1013"/>
      <c r="C100" s="147"/>
    </row>
    <row r="101" spans="1:3">
      <c r="A101" s="1013"/>
      <c r="C101" s="147"/>
    </row>
    <row r="102" spans="1:3">
      <c r="A102" s="1013"/>
      <c r="C102" s="147"/>
    </row>
    <row r="103" spans="1:3" ht="15.75">
      <c r="A103" s="157"/>
      <c r="C103" s="147"/>
    </row>
    <row r="104" spans="1:3" ht="15.75">
      <c r="A104" s="157"/>
      <c r="C104" s="147"/>
    </row>
    <row r="105" spans="1:3" ht="15.75">
      <c r="A105" s="157"/>
      <c r="C105" s="147"/>
    </row>
    <row r="106" spans="1:3" ht="15.75">
      <c r="A106" s="157"/>
      <c r="C106" s="147"/>
    </row>
    <row r="107" spans="1:3" ht="15.75">
      <c r="A107" s="157"/>
      <c r="C107" s="147"/>
    </row>
    <row r="108" spans="1:3" ht="15.75">
      <c r="A108" s="157"/>
      <c r="C108" s="147"/>
    </row>
    <row r="109" spans="1:3" ht="15.75">
      <c r="A109" s="157"/>
      <c r="C109" s="147"/>
    </row>
    <row r="110" spans="1:3" ht="15.75">
      <c r="A110" s="157"/>
      <c r="C110" s="147"/>
    </row>
    <row r="111" spans="1:3" ht="15.75">
      <c r="A111" s="157"/>
      <c r="C111" s="147"/>
    </row>
    <row r="112" spans="1:3" ht="15.75">
      <c r="A112" s="157"/>
      <c r="C112" s="147"/>
    </row>
    <row r="113" spans="1:3" ht="15.75">
      <c r="A113" s="157"/>
      <c r="C113" s="147"/>
    </row>
    <row r="114" spans="1:3" ht="15.75">
      <c r="A114" s="157"/>
      <c r="C114" s="147"/>
    </row>
    <row r="115" spans="1:3" ht="15.75">
      <c r="A115" s="157"/>
      <c r="C115" s="147"/>
    </row>
    <row r="116" spans="1:3" ht="15.75">
      <c r="A116" s="157"/>
      <c r="C116" s="147"/>
    </row>
    <row r="117" spans="1:3" ht="15.75">
      <c r="A117" s="157"/>
      <c r="C117" s="147"/>
    </row>
    <row r="118" spans="1:3" ht="15.75">
      <c r="A118" s="157"/>
      <c r="C118" s="147"/>
    </row>
    <row r="119" spans="1:3" ht="15.75">
      <c r="A119" s="157"/>
      <c r="C119" s="147"/>
    </row>
    <row r="120" spans="1:3" ht="15.75">
      <c r="A120" s="157"/>
      <c r="C120" s="147"/>
    </row>
    <row r="121" spans="1:3" ht="15.75">
      <c r="A121" s="157"/>
      <c r="C121" s="147"/>
    </row>
    <row r="122" spans="1:3" ht="15.75">
      <c r="A122" s="157"/>
      <c r="C122" s="147"/>
    </row>
    <row r="123" spans="1:3" ht="15.75">
      <c r="A123" s="157"/>
      <c r="C123" s="147"/>
    </row>
    <row r="124" spans="1:3" ht="15.75">
      <c r="A124" s="157"/>
      <c r="C124" s="147"/>
    </row>
    <row r="125" spans="1:3" ht="15.75">
      <c r="A125" s="157"/>
      <c r="C125" s="147"/>
    </row>
    <row r="126" spans="1:3" ht="15.75">
      <c r="A126" s="157"/>
      <c r="C126" s="147"/>
    </row>
    <row r="127" spans="1:3" ht="15.75">
      <c r="A127" s="157"/>
      <c r="C127" s="147"/>
    </row>
    <row r="128" spans="1:3" ht="15.75">
      <c r="A128" s="157"/>
      <c r="C128" s="147"/>
    </row>
    <row r="129" spans="1:3" ht="15.75">
      <c r="A129" s="157"/>
      <c r="C129" s="147"/>
    </row>
    <row r="130" spans="1:3" ht="15.75">
      <c r="A130" s="157"/>
      <c r="C130" s="147"/>
    </row>
    <row r="131" spans="1:3" ht="15.75">
      <c r="A131" s="157"/>
      <c r="C131" s="147"/>
    </row>
    <row r="132" spans="1:3" ht="15.75">
      <c r="A132" s="157"/>
      <c r="C132" s="147"/>
    </row>
    <row r="133" spans="1:3" ht="15.75">
      <c r="A133" s="157"/>
      <c r="C133" s="147"/>
    </row>
    <row r="134" spans="1:3" ht="15.75">
      <c r="A134" s="157"/>
      <c r="C134" s="147"/>
    </row>
    <row r="135" spans="1:3" ht="15.75">
      <c r="A135" s="157"/>
      <c r="C135" s="147"/>
    </row>
    <row r="136" spans="1:3" ht="15.75">
      <c r="A136" s="157"/>
      <c r="C136" s="147"/>
    </row>
    <row r="137" spans="1:3" ht="15.75">
      <c r="A137" s="157"/>
      <c r="C137" s="147"/>
    </row>
    <row r="138" spans="1:3" ht="15.75">
      <c r="A138" s="157"/>
      <c r="C138" s="147"/>
    </row>
    <row r="139" spans="1:3" ht="15.75">
      <c r="A139" s="157"/>
      <c r="C139" s="147"/>
    </row>
    <row r="140" spans="1:3" ht="15.75">
      <c r="A140" s="157"/>
      <c r="C140" s="147"/>
    </row>
    <row r="141" spans="1:3" ht="15.75">
      <c r="A141" s="157"/>
      <c r="C141" s="147"/>
    </row>
    <row r="142" spans="1:3" ht="15.75">
      <c r="A142" s="157"/>
      <c r="C142" s="147"/>
    </row>
    <row r="143" spans="1:3" ht="15.75">
      <c r="A143" s="157"/>
      <c r="C143" s="147"/>
    </row>
    <row r="144" spans="1:3" ht="15.75">
      <c r="A144" s="157"/>
      <c r="C144" s="147"/>
    </row>
    <row r="145" spans="1:3" ht="15.75">
      <c r="A145" s="157"/>
      <c r="C145" s="147"/>
    </row>
    <row r="146" spans="1:3" ht="15.75">
      <c r="A146" s="157"/>
      <c r="C146" s="147"/>
    </row>
    <row r="147" spans="1:3" ht="15.75">
      <c r="A147" s="157"/>
      <c r="C147" s="147"/>
    </row>
    <row r="148" spans="1:3" ht="15.75">
      <c r="A148" s="157"/>
      <c r="C148" s="147"/>
    </row>
    <row r="149" spans="1:3" ht="15.75">
      <c r="A149" s="157"/>
      <c r="C149" s="147"/>
    </row>
    <row r="150" spans="1:3" ht="15.75">
      <c r="A150" s="157"/>
      <c r="C150" s="147"/>
    </row>
    <row r="151" spans="1:3" ht="15.75">
      <c r="A151" s="157"/>
      <c r="C151" s="147"/>
    </row>
    <row r="152" spans="1:3" ht="15.75">
      <c r="A152" s="157"/>
      <c r="C152" s="147"/>
    </row>
    <row r="153" spans="1:3" ht="15.75">
      <c r="A153" s="157"/>
      <c r="C153" s="147"/>
    </row>
    <row r="154" spans="1:3" ht="15.75">
      <c r="A154" s="157"/>
      <c r="C154" s="147"/>
    </row>
    <row r="155" spans="1:3" ht="15.75">
      <c r="A155" s="157"/>
      <c r="C155" s="147"/>
    </row>
    <row r="156" spans="1:3" ht="15.75">
      <c r="A156" s="157"/>
      <c r="C156" s="147"/>
    </row>
    <row r="157" spans="1:3" ht="15.75">
      <c r="A157" s="157"/>
      <c r="C157" s="147"/>
    </row>
    <row r="158" spans="1:3" ht="15.75">
      <c r="A158" s="157"/>
      <c r="C158" s="147"/>
    </row>
    <row r="159" spans="1:3" ht="15.75">
      <c r="A159" s="157"/>
      <c r="C159" s="147"/>
    </row>
    <row r="160" spans="1:3" ht="15.75">
      <c r="A160" s="157"/>
      <c r="C160" s="147"/>
    </row>
    <row r="161" spans="1:3" ht="15.75">
      <c r="A161" s="157"/>
      <c r="C161" s="147"/>
    </row>
    <row r="162" spans="1:3" ht="15.75">
      <c r="A162" s="157"/>
      <c r="C162" s="147"/>
    </row>
    <row r="163" spans="1:3" ht="15.75">
      <c r="A163" s="157"/>
      <c r="C163" s="147"/>
    </row>
    <row r="164" spans="1:3" ht="15.75">
      <c r="A164" s="157"/>
      <c r="C164" s="147"/>
    </row>
    <row r="165" spans="1:3" ht="15.75">
      <c r="A165" s="157"/>
      <c r="C165" s="147"/>
    </row>
    <row r="166" spans="1:3" ht="15.75">
      <c r="A166" s="157"/>
      <c r="C166" s="147"/>
    </row>
    <row r="167" spans="1:3" ht="15.75">
      <c r="A167" s="157"/>
      <c r="C167" s="147"/>
    </row>
    <row r="168" spans="1:3" ht="15.75">
      <c r="A168" s="157"/>
      <c r="C168" s="147"/>
    </row>
    <row r="169" spans="1:3" ht="15.75">
      <c r="A169" s="157"/>
      <c r="C169" s="147"/>
    </row>
    <row r="170" spans="1:3" ht="15.75">
      <c r="A170" s="157"/>
      <c r="C170" s="147"/>
    </row>
    <row r="171" spans="1:3" ht="15.75">
      <c r="A171" s="157"/>
      <c r="C171" s="147"/>
    </row>
    <row r="172" spans="1:3" ht="15.75">
      <c r="A172" s="157"/>
      <c r="C172" s="147"/>
    </row>
    <row r="173" spans="1:3" ht="15.75">
      <c r="A173" s="157"/>
      <c r="C173" s="147"/>
    </row>
    <row r="174" spans="1:3" ht="15.75">
      <c r="A174" s="157"/>
      <c r="C174" s="147"/>
    </row>
    <row r="175" spans="1:3" ht="15.75">
      <c r="A175" s="157"/>
      <c r="C175" s="147"/>
    </row>
    <row r="176" spans="1:3" ht="15.75">
      <c r="A176" s="157"/>
      <c r="C176" s="147"/>
    </row>
    <row r="177" spans="1:3" ht="15.75">
      <c r="A177" s="157"/>
      <c r="C177" s="147"/>
    </row>
    <row r="178" spans="1:3" ht="15.75">
      <c r="A178" s="157"/>
      <c r="C178" s="147"/>
    </row>
    <row r="179" spans="1:3" ht="15.75">
      <c r="A179" s="157"/>
      <c r="C179" s="147"/>
    </row>
    <row r="180" spans="1:3" ht="15.75">
      <c r="A180" s="157"/>
      <c r="C180" s="147"/>
    </row>
    <row r="181" spans="1:3" ht="15.75">
      <c r="A181" s="157"/>
      <c r="C181" s="147"/>
    </row>
    <row r="182" spans="1:3" ht="15.75">
      <c r="A182" s="157"/>
      <c r="C182" s="147"/>
    </row>
    <row r="183" spans="1:3" ht="15.75">
      <c r="A183" s="157"/>
      <c r="C183" s="147"/>
    </row>
    <row r="184" spans="1:3" ht="15.75">
      <c r="A184" s="157"/>
      <c r="C184" s="147"/>
    </row>
    <row r="185" spans="1:3" ht="15.75">
      <c r="A185" s="157"/>
      <c r="C185" s="147"/>
    </row>
    <row r="186" spans="1:3" ht="15.75">
      <c r="A186" s="157"/>
      <c r="C186" s="147"/>
    </row>
    <row r="187" spans="1:3" ht="15.75">
      <c r="A187" s="157"/>
      <c r="C187" s="147"/>
    </row>
    <row r="188" spans="1:3" ht="15.75">
      <c r="A188" s="157"/>
      <c r="C188" s="147"/>
    </row>
    <row r="189" spans="1:3" ht="15.75">
      <c r="A189" s="157"/>
      <c r="C189" s="147"/>
    </row>
    <row r="190" spans="1:3" ht="15.75">
      <c r="A190" s="157"/>
      <c r="C190" s="147"/>
    </row>
    <row r="191" spans="1:3" ht="15.75">
      <c r="A191" s="157"/>
      <c r="C191" s="147"/>
    </row>
    <row r="192" spans="1:3" ht="15.75">
      <c r="A192" s="157"/>
      <c r="C192" s="147"/>
    </row>
    <row r="193" spans="1:3" ht="15.75">
      <c r="A193" s="157"/>
      <c r="C193" s="147"/>
    </row>
    <row r="194" spans="1:3" ht="15.75">
      <c r="A194" s="47"/>
      <c r="C194" s="147"/>
    </row>
    <row r="195" spans="1:3" ht="15.75">
      <c r="A195" s="47"/>
      <c r="C195" s="147"/>
    </row>
    <row r="196" spans="1:3" ht="15.75">
      <c r="A196" s="47"/>
      <c r="C196" s="147"/>
    </row>
    <row r="197" spans="1:3" ht="15.75">
      <c r="A197" s="47"/>
    </row>
    <row r="198" spans="1:3" ht="15.75">
      <c r="A198" s="47"/>
    </row>
    <row r="199" spans="1:3" ht="15.75">
      <c r="A199" s="47"/>
    </row>
    <row r="200" spans="1:3" ht="15.75">
      <c r="A200" s="47"/>
    </row>
    <row r="201" spans="1:3" ht="15.75">
      <c r="A201" s="47"/>
    </row>
    <row r="202" spans="1:3" ht="15.75">
      <c r="A202" s="47"/>
    </row>
    <row r="203" spans="1:3" ht="15.75">
      <c r="A203" s="47"/>
    </row>
    <row r="204" spans="1:3" ht="15.75">
      <c r="A204" s="47"/>
    </row>
    <row r="205" spans="1:3" ht="15.75">
      <c r="A205" s="47"/>
    </row>
    <row r="206" spans="1:3" ht="15.75">
      <c r="A206" s="47"/>
    </row>
    <row r="207" spans="1:3" ht="15.75">
      <c r="A207" s="47"/>
    </row>
    <row r="208" spans="1:3"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5"/>
  <sheetViews>
    <sheetView showGridLines="0" zoomScale="70" zoomScaleNormal="70" workbookViewId="0">
      <selection activeCell="J12" sqref="J12"/>
    </sheetView>
  </sheetViews>
  <sheetFormatPr baseColWidth="10" defaultRowHeight="15"/>
  <cols>
    <col min="1" max="1" width="104.5703125" style="49" bestFit="1" customWidth="1"/>
    <col min="2" max="4" width="14.7109375" style="55" bestFit="1" customWidth="1"/>
    <col min="5" max="5" width="16.7109375" style="55" bestFit="1" customWidth="1"/>
    <col min="6" max="6" width="3.7109375" style="131" customWidth="1"/>
    <col min="7" max="7" width="9.140625" style="131" customWidth="1"/>
    <col min="8" max="8" width="9.140625" style="805" customWidth="1"/>
    <col min="9" max="10" width="18.42578125" style="805" bestFit="1" customWidth="1"/>
    <col min="11" max="11" width="18.5703125" style="805" customWidth="1"/>
    <col min="12" max="256" width="11.42578125" style="805"/>
    <col min="257" max="257" width="104.5703125" style="805" bestFit="1" customWidth="1"/>
    <col min="258" max="260" width="14.7109375" style="805" bestFit="1" customWidth="1"/>
    <col min="261" max="261" width="16.7109375" style="805" bestFit="1" customWidth="1"/>
    <col min="262" max="262" width="3.7109375" style="805" customWidth="1"/>
    <col min="263" max="264" width="9.140625" style="805" customWidth="1"/>
    <col min="265" max="266" width="18.42578125" style="805" bestFit="1" customWidth="1"/>
    <col min="267" max="267" width="18.5703125" style="805" customWidth="1"/>
    <col min="268" max="512" width="11.42578125" style="805"/>
    <col min="513" max="513" width="104.5703125" style="805" bestFit="1" customWidth="1"/>
    <col min="514" max="516" width="14.7109375" style="805" bestFit="1" customWidth="1"/>
    <col min="517" max="517" width="16.7109375" style="805" bestFit="1" customWidth="1"/>
    <col min="518" max="518" width="3.7109375" style="805" customWidth="1"/>
    <col min="519" max="520" width="9.140625" style="805" customWidth="1"/>
    <col min="521" max="522" width="18.42578125" style="805" bestFit="1" customWidth="1"/>
    <col min="523" max="523" width="18.5703125" style="805" customWidth="1"/>
    <col min="524" max="768" width="11.42578125" style="805"/>
    <col min="769" max="769" width="104.5703125" style="805" bestFit="1" customWidth="1"/>
    <col min="770" max="772" width="14.7109375" style="805" bestFit="1" customWidth="1"/>
    <col min="773" max="773" width="16.7109375" style="805" bestFit="1" customWidth="1"/>
    <col min="774" max="774" width="3.7109375" style="805" customWidth="1"/>
    <col min="775" max="776" width="9.140625" style="805" customWidth="1"/>
    <col min="777" max="778" width="18.42578125" style="805" bestFit="1" customWidth="1"/>
    <col min="779" max="779" width="18.5703125" style="805" customWidth="1"/>
    <col min="780" max="1024" width="11.42578125" style="805"/>
    <col min="1025" max="1025" width="104.5703125" style="805" bestFit="1" customWidth="1"/>
    <col min="1026" max="1028" width="14.7109375" style="805" bestFit="1" customWidth="1"/>
    <col min="1029" max="1029" width="16.7109375" style="805" bestFit="1" customWidth="1"/>
    <col min="1030" max="1030" width="3.7109375" style="805" customWidth="1"/>
    <col min="1031" max="1032" width="9.140625" style="805" customWidth="1"/>
    <col min="1033" max="1034" width="18.42578125" style="805" bestFit="1" customWidth="1"/>
    <col min="1035" max="1035" width="18.5703125" style="805" customWidth="1"/>
    <col min="1036" max="1280" width="11.42578125" style="805"/>
    <col min="1281" max="1281" width="104.5703125" style="805" bestFit="1" customWidth="1"/>
    <col min="1282" max="1284" width="14.7109375" style="805" bestFit="1" customWidth="1"/>
    <col min="1285" max="1285" width="16.7109375" style="805" bestFit="1" customWidth="1"/>
    <col min="1286" max="1286" width="3.7109375" style="805" customWidth="1"/>
    <col min="1287" max="1288" width="9.140625" style="805" customWidth="1"/>
    <col min="1289" max="1290" width="18.42578125" style="805" bestFit="1" customWidth="1"/>
    <col min="1291" max="1291" width="18.5703125" style="805" customWidth="1"/>
    <col min="1292" max="1536" width="11.42578125" style="805"/>
    <col min="1537" max="1537" width="104.5703125" style="805" bestFit="1" customWidth="1"/>
    <col min="1538" max="1540" width="14.7109375" style="805" bestFit="1" customWidth="1"/>
    <col min="1541" max="1541" width="16.7109375" style="805" bestFit="1" customWidth="1"/>
    <col min="1542" max="1542" width="3.7109375" style="805" customWidth="1"/>
    <col min="1543" max="1544" width="9.140625" style="805" customWidth="1"/>
    <col min="1545" max="1546" width="18.42578125" style="805" bestFit="1" customWidth="1"/>
    <col min="1547" max="1547" width="18.5703125" style="805" customWidth="1"/>
    <col min="1548" max="1792" width="11.42578125" style="805"/>
    <col min="1793" max="1793" width="104.5703125" style="805" bestFit="1" customWidth="1"/>
    <col min="1794" max="1796" width="14.7109375" style="805" bestFit="1" customWidth="1"/>
    <col min="1797" max="1797" width="16.7109375" style="805" bestFit="1" customWidth="1"/>
    <col min="1798" max="1798" width="3.7109375" style="805" customWidth="1"/>
    <col min="1799" max="1800" width="9.140625" style="805" customWidth="1"/>
    <col min="1801" max="1802" width="18.42578125" style="805" bestFit="1" customWidth="1"/>
    <col min="1803" max="1803" width="18.5703125" style="805" customWidth="1"/>
    <col min="1804" max="2048" width="11.42578125" style="805"/>
    <col min="2049" max="2049" width="104.5703125" style="805" bestFit="1" customWidth="1"/>
    <col min="2050" max="2052" width="14.7109375" style="805" bestFit="1" customWidth="1"/>
    <col min="2053" max="2053" width="16.7109375" style="805" bestFit="1" customWidth="1"/>
    <col min="2054" max="2054" width="3.7109375" style="805" customWidth="1"/>
    <col min="2055" max="2056" width="9.140625" style="805" customWidth="1"/>
    <col min="2057" max="2058" width="18.42578125" style="805" bestFit="1" customWidth="1"/>
    <col min="2059" max="2059" width="18.5703125" style="805" customWidth="1"/>
    <col min="2060" max="2304" width="11.42578125" style="805"/>
    <col min="2305" max="2305" width="104.5703125" style="805" bestFit="1" customWidth="1"/>
    <col min="2306" max="2308" width="14.7109375" style="805" bestFit="1" customWidth="1"/>
    <col min="2309" max="2309" width="16.7109375" style="805" bestFit="1" customWidth="1"/>
    <col min="2310" max="2310" width="3.7109375" style="805" customWidth="1"/>
    <col min="2311" max="2312" width="9.140625" style="805" customWidth="1"/>
    <col min="2313" max="2314" width="18.42578125" style="805" bestFit="1" customWidth="1"/>
    <col min="2315" max="2315" width="18.5703125" style="805" customWidth="1"/>
    <col min="2316" max="2560" width="11.42578125" style="805"/>
    <col min="2561" max="2561" width="104.5703125" style="805" bestFit="1" customWidth="1"/>
    <col min="2562" max="2564" width="14.7109375" style="805" bestFit="1" customWidth="1"/>
    <col min="2565" max="2565" width="16.7109375" style="805" bestFit="1" customWidth="1"/>
    <col min="2566" max="2566" width="3.7109375" style="805" customWidth="1"/>
    <col min="2567" max="2568" width="9.140625" style="805" customWidth="1"/>
    <col min="2569" max="2570" width="18.42578125" style="805" bestFit="1" customWidth="1"/>
    <col min="2571" max="2571" width="18.5703125" style="805" customWidth="1"/>
    <col min="2572" max="2816" width="11.42578125" style="805"/>
    <col min="2817" max="2817" width="104.5703125" style="805" bestFit="1" customWidth="1"/>
    <col min="2818" max="2820" width="14.7109375" style="805" bestFit="1" customWidth="1"/>
    <col min="2821" max="2821" width="16.7109375" style="805" bestFit="1" customWidth="1"/>
    <col min="2822" max="2822" width="3.7109375" style="805" customWidth="1"/>
    <col min="2823" max="2824" width="9.140625" style="805" customWidth="1"/>
    <col min="2825" max="2826" width="18.42578125" style="805" bestFit="1" customWidth="1"/>
    <col min="2827" max="2827" width="18.5703125" style="805" customWidth="1"/>
    <col min="2828" max="3072" width="11.42578125" style="805"/>
    <col min="3073" max="3073" width="104.5703125" style="805" bestFit="1" customWidth="1"/>
    <col min="3074" max="3076" width="14.7109375" style="805" bestFit="1" customWidth="1"/>
    <col min="3077" max="3077" width="16.7109375" style="805" bestFit="1" customWidth="1"/>
    <col min="3078" max="3078" width="3.7109375" style="805" customWidth="1"/>
    <col min="3079" max="3080" width="9.140625" style="805" customWidth="1"/>
    <col min="3081" max="3082" width="18.42578125" style="805" bestFit="1" customWidth="1"/>
    <col min="3083" max="3083" width="18.5703125" style="805" customWidth="1"/>
    <col min="3084" max="3328" width="11.42578125" style="805"/>
    <col min="3329" max="3329" width="104.5703125" style="805" bestFit="1" customWidth="1"/>
    <col min="3330" max="3332" width="14.7109375" style="805" bestFit="1" customWidth="1"/>
    <col min="3333" max="3333" width="16.7109375" style="805" bestFit="1" customWidth="1"/>
    <col min="3334" max="3334" width="3.7109375" style="805" customWidth="1"/>
    <col min="3335" max="3336" width="9.140625" style="805" customWidth="1"/>
    <col min="3337" max="3338" width="18.42578125" style="805" bestFit="1" customWidth="1"/>
    <col min="3339" max="3339" width="18.5703125" style="805" customWidth="1"/>
    <col min="3340" max="3584" width="11.42578125" style="805"/>
    <col min="3585" max="3585" width="104.5703125" style="805" bestFit="1" customWidth="1"/>
    <col min="3586" max="3588" width="14.7109375" style="805" bestFit="1" customWidth="1"/>
    <col min="3589" max="3589" width="16.7109375" style="805" bestFit="1" customWidth="1"/>
    <col min="3590" max="3590" width="3.7109375" style="805" customWidth="1"/>
    <col min="3591" max="3592" width="9.140625" style="805" customWidth="1"/>
    <col min="3593" max="3594" width="18.42578125" style="805" bestFit="1" customWidth="1"/>
    <col min="3595" max="3595" width="18.5703125" style="805" customWidth="1"/>
    <col min="3596" max="3840" width="11.42578125" style="805"/>
    <col min="3841" max="3841" width="104.5703125" style="805" bestFit="1" customWidth="1"/>
    <col min="3842" max="3844" width="14.7109375" style="805" bestFit="1" customWidth="1"/>
    <col min="3845" max="3845" width="16.7109375" style="805" bestFit="1" customWidth="1"/>
    <col min="3846" max="3846" width="3.7109375" style="805" customWidth="1"/>
    <col min="3847" max="3848" width="9.140625" style="805" customWidth="1"/>
    <col min="3849" max="3850" width="18.42578125" style="805" bestFit="1" customWidth="1"/>
    <col min="3851" max="3851" width="18.5703125" style="805" customWidth="1"/>
    <col min="3852" max="4096" width="11.42578125" style="805"/>
    <col min="4097" max="4097" width="104.5703125" style="805" bestFit="1" customWidth="1"/>
    <col min="4098" max="4100" width="14.7109375" style="805" bestFit="1" customWidth="1"/>
    <col min="4101" max="4101" width="16.7109375" style="805" bestFit="1" customWidth="1"/>
    <col min="4102" max="4102" width="3.7109375" style="805" customWidth="1"/>
    <col min="4103" max="4104" width="9.140625" style="805" customWidth="1"/>
    <col min="4105" max="4106" width="18.42578125" style="805" bestFit="1" customWidth="1"/>
    <col min="4107" max="4107" width="18.5703125" style="805" customWidth="1"/>
    <col min="4108" max="4352" width="11.42578125" style="805"/>
    <col min="4353" max="4353" width="104.5703125" style="805" bestFit="1" customWidth="1"/>
    <col min="4354" max="4356" width="14.7109375" style="805" bestFit="1" customWidth="1"/>
    <col min="4357" max="4357" width="16.7109375" style="805" bestFit="1" customWidth="1"/>
    <col min="4358" max="4358" width="3.7109375" style="805" customWidth="1"/>
    <col min="4359" max="4360" width="9.140625" style="805" customWidth="1"/>
    <col min="4361" max="4362" width="18.42578125" style="805" bestFit="1" customWidth="1"/>
    <col min="4363" max="4363" width="18.5703125" style="805" customWidth="1"/>
    <col min="4364" max="4608" width="11.42578125" style="805"/>
    <col min="4609" max="4609" width="104.5703125" style="805" bestFit="1" customWidth="1"/>
    <col min="4610" max="4612" width="14.7109375" style="805" bestFit="1" customWidth="1"/>
    <col min="4613" max="4613" width="16.7109375" style="805" bestFit="1" customWidth="1"/>
    <col min="4614" max="4614" width="3.7109375" style="805" customWidth="1"/>
    <col min="4615" max="4616" width="9.140625" style="805" customWidth="1"/>
    <col min="4617" max="4618" width="18.42578125" style="805" bestFit="1" customWidth="1"/>
    <col min="4619" max="4619" width="18.5703125" style="805" customWidth="1"/>
    <col min="4620" max="4864" width="11.42578125" style="805"/>
    <col min="4865" max="4865" width="104.5703125" style="805" bestFit="1" customWidth="1"/>
    <col min="4866" max="4868" width="14.7109375" style="805" bestFit="1" customWidth="1"/>
    <col min="4869" max="4869" width="16.7109375" style="805" bestFit="1" customWidth="1"/>
    <col min="4870" max="4870" width="3.7109375" style="805" customWidth="1"/>
    <col min="4871" max="4872" width="9.140625" style="805" customWidth="1"/>
    <col min="4873" max="4874" width="18.42578125" style="805" bestFit="1" customWidth="1"/>
    <col min="4875" max="4875" width="18.5703125" style="805" customWidth="1"/>
    <col min="4876" max="5120" width="11.42578125" style="805"/>
    <col min="5121" max="5121" width="104.5703125" style="805" bestFit="1" customWidth="1"/>
    <col min="5122" max="5124" width="14.7109375" style="805" bestFit="1" customWidth="1"/>
    <col min="5125" max="5125" width="16.7109375" style="805" bestFit="1" customWidth="1"/>
    <col min="5126" max="5126" width="3.7109375" style="805" customWidth="1"/>
    <col min="5127" max="5128" width="9.140625" style="805" customWidth="1"/>
    <col min="5129" max="5130" width="18.42578125" style="805" bestFit="1" customWidth="1"/>
    <col min="5131" max="5131" width="18.5703125" style="805" customWidth="1"/>
    <col min="5132" max="5376" width="11.42578125" style="805"/>
    <col min="5377" max="5377" width="104.5703125" style="805" bestFit="1" customWidth="1"/>
    <col min="5378" max="5380" width="14.7109375" style="805" bestFit="1" customWidth="1"/>
    <col min="5381" max="5381" width="16.7109375" style="805" bestFit="1" customWidth="1"/>
    <col min="5382" max="5382" width="3.7109375" style="805" customWidth="1"/>
    <col min="5383" max="5384" width="9.140625" style="805" customWidth="1"/>
    <col min="5385" max="5386" width="18.42578125" style="805" bestFit="1" customWidth="1"/>
    <col min="5387" max="5387" width="18.5703125" style="805" customWidth="1"/>
    <col min="5388" max="5632" width="11.42578125" style="805"/>
    <col min="5633" max="5633" width="104.5703125" style="805" bestFit="1" customWidth="1"/>
    <col min="5634" max="5636" width="14.7109375" style="805" bestFit="1" customWidth="1"/>
    <col min="5637" max="5637" width="16.7109375" style="805" bestFit="1" customWidth="1"/>
    <col min="5638" max="5638" width="3.7109375" style="805" customWidth="1"/>
    <col min="5639" max="5640" width="9.140625" style="805" customWidth="1"/>
    <col min="5641" max="5642" width="18.42578125" style="805" bestFit="1" customWidth="1"/>
    <col min="5643" max="5643" width="18.5703125" style="805" customWidth="1"/>
    <col min="5644" max="5888" width="11.42578125" style="805"/>
    <col min="5889" max="5889" width="104.5703125" style="805" bestFit="1" customWidth="1"/>
    <col min="5890" max="5892" width="14.7109375" style="805" bestFit="1" customWidth="1"/>
    <col min="5893" max="5893" width="16.7109375" style="805" bestFit="1" customWidth="1"/>
    <col min="5894" max="5894" width="3.7109375" style="805" customWidth="1"/>
    <col min="5895" max="5896" width="9.140625" style="805" customWidth="1"/>
    <col min="5897" max="5898" width="18.42578125" style="805" bestFit="1" customWidth="1"/>
    <col min="5899" max="5899" width="18.5703125" style="805" customWidth="1"/>
    <col min="5900" max="6144" width="11.42578125" style="805"/>
    <col min="6145" max="6145" width="104.5703125" style="805" bestFit="1" customWidth="1"/>
    <col min="6146" max="6148" width="14.7109375" style="805" bestFit="1" customWidth="1"/>
    <col min="6149" max="6149" width="16.7109375" style="805" bestFit="1" customWidth="1"/>
    <col min="6150" max="6150" width="3.7109375" style="805" customWidth="1"/>
    <col min="6151" max="6152" width="9.140625" style="805" customWidth="1"/>
    <col min="6153" max="6154" width="18.42578125" style="805" bestFit="1" customWidth="1"/>
    <col min="6155" max="6155" width="18.5703125" style="805" customWidth="1"/>
    <col min="6156" max="6400" width="11.42578125" style="805"/>
    <col min="6401" max="6401" width="104.5703125" style="805" bestFit="1" customWidth="1"/>
    <col min="6402" max="6404" width="14.7109375" style="805" bestFit="1" customWidth="1"/>
    <col min="6405" max="6405" width="16.7109375" style="805" bestFit="1" customWidth="1"/>
    <col min="6406" max="6406" width="3.7109375" style="805" customWidth="1"/>
    <col min="6407" max="6408" width="9.140625" style="805" customWidth="1"/>
    <col min="6409" max="6410" width="18.42578125" style="805" bestFit="1" customWidth="1"/>
    <col min="6411" max="6411" width="18.5703125" style="805" customWidth="1"/>
    <col min="6412" max="6656" width="11.42578125" style="805"/>
    <col min="6657" max="6657" width="104.5703125" style="805" bestFit="1" customWidth="1"/>
    <col min="6658" max="6660" width="14.7109375" style="805" bestFit="1" customWidth="1"/>
    <col min="6661" max="6661" width="16.7109375" style="805" bestFit="1" customWidth="1"/>
    <col min="6662" max="6662" width="3.7109375" style="805" customWidth="1"/>
    <col min="6663" max="6664" width="9.140625" style="805" customWidth="1"/>
    <col min="6665" max="6666" width="18.42578125" style="805" bestFit="1" customWidth="1"/>
    <col min="6667" max="6667" width="18.5703125" style="805" customWidth="1"/>
    <col min="6668" max="6912" width="11.42578125" style="805"/>
    <col min="6913" max="6913" width="104.5703125" style="805" bestFit="1" customWidth="1"/>
    <col min="6914" max="6916" width="14.7109375" style="805" bestFit="1" customWidth="1"/>
    <col min="6917" max="6917" width="16.7109375" style="805" bestFit="1" customWidth="1"/>
    <col min="6918" max="6918" width="3.7109375" style="805" customWidth="1"/>
    <col min="6919" max="6920" width="9.140625" style="805" customWidth="1"/>
    <col min="6921" max="6922" width="18.42578125" style="805" bestFit="1" customWidth="1"/>
    <col min="6923" max="6923" width="18.5703125" style="805" customWidth="1"/>
    <col min="6924" max="7168" width="11.42578125" style="805"/>
    <col min="7169" max="7169" width="104.5703125" style="805" bestFit="1" customWidth="1"/>
    <col min="7170" max="7172" width="14.7109375" style="805" bestFit="1" customWidth="1"/>
    <col min="7173" max="7173" width="16.7109375" style="805" bestFit="1" customWidth="1"/>
    <col min="7174" max="7174" width="3.7109375" style="805" customWidth="1"/>
    <col min="7175" max="7176" width="9.140625" style="805" customWidth="1"/>
    <col min="7177" max="7178" width="18.42578125" style="805" bestFit="1" customWidth="1"/>
    <col min="7179" max="7179" width="18.5703125" style="805" customWidth="1"/>
    <col min="7180" max="7424" width="11.42578125" style="805"/>
    <col min="7425" max="7425" width="104.5703125" style="805" bestFit="1" customWidth="1"/>
    <col min="7426" max="7428" width="14.7109375" style="805" bestFit="1" customWidth="1"/>
    <col min="7429" max="7429" width="16.7109375" style="805" bestFit="1" customWidth="1"/>
    <col min="7430" max="7430" width="3.7109375" style="805" customWidth="1"/>
    <col min="7431" max="7432" width="9.140625" style="805" customWidth="1"/>
    <col min="7433" max="7434" width="18.42578125" style="805" bestFit="1" customWidth="1"/>
    <col min="7435" max="7435" width="18.5703125" style="805" customWidth="1"/>
    <col min="7436" max="7680" width="11.42578125" style="805"/>
    <col min="7681" max="7681" width="104.5703125" style="805" bestFit="1" customWidth="1"/>
    <col min="7682" max="7684" width="14.7109375" style="805" bestFit="1" customWidth="1"/>
    <col min="7685" max="7685" width="16.7109375" style="805" bestFit="1" customWidth="1"/>
    <col min="7686" max="7686" width="3.7109375" style="805" customWidth="1"/>
    <col min="7687" max="7688" width="9.140625" style="805" customWidth="1"/>
    <col min="7689" max="7690" width="18.42578125" style="805" bestFit="1" customWidth="1"/>
    <col min="7691" max="7691" width="18.5703125" style="805" customWidth="1"/>
    <col min="7692" max="7936" width="11.42578125" style="805"/>
    <col min="7937" max="7937" width="104.5703125" style="805" bestFit="1" customWidth="1"/>
    <col min="7938" max="7940" width="14.7109375" style="805" bestFit="1" customWidth="1"/>
    <col min="7941" max="7941" width="16.7109375" style="805" bestFit="1" customWidth="1"/>
    <col min="7942" max="7942" width="3.7109375" style="805" customWidth="1"/>
    <col min="7943" max="7944" width="9.140625" style="805" customWidth="1"/>
    <col min="7945" max="7946" width="18.42578125" style="805" bestFit="1" customWidth="1"/>
    <col min="7947" max="7947" width="18.5703125" style="805" customWidth="1"/>
    <col min="7948" max="8192" width="11.42578125" style="805"/>
    <col min="8193" max="8193" width="104.5703125" style="805" bestFit="1" customWidth="1"/>
    <col min="8194" max="8196" width="14.7109375" style="805" bestFit="1" customWidth="1"/>
    <col min="8197" max="8197" width="16.7109375" style="805" bestFit="1" customWidth="1"/>
    <col min="8198" max="8198" width="3.7109375" style="805" customWidth="1"/>
    <col min="8199" max="8200" width="9.140625" style="805" customWidth="1"/>
    <col min="8201" max="8202" width="18.42578125" style="805" bestFit="1" customWidth="1"/>
    <col min="8203" max="8203" width="18.5703125" style="805" customWidth="1"/>
    <col min="8204" max="8448" width="11.42578125" style="805"/>
    <col min="8449" max="8449" width="104.5703125" style="805" bestFit="1" customWidth="1"/>
    <col min="8450" max="8452" width="14.7109375" style="805" bestFit="1" customWidth="1"/>
    <col min="8453" max="8453" width="16.7109375" style="805" bestFit="1" customWidth="1"/>
    <col min="8454" max="8454" width="3.7109375" style="805" customWidth="1"/>
    <col min="8455" max="8456" width="9.140625" style="805" customWidth="1"/>
    <col min="8457" max="8458" width="18.42578125" style="805" bestFit="1" customWidth="1"/>
    <col min="8459" max="8459" width="18.5703125" style="805" customWidth="1"/>
    <col min="8460" max="8704" width="11.42578125" style="805"/>
    <col min="8705" max="8705" width="104.5703125" style="805" bestFit="1" customWidth="1"/>
    <col min="8706" max="8708" width="14.7109375" style="805" bestFit="1" customWidth="1"/>
    <col min="8709" max="8709" width="16.7109375" style="805" bestFit="1" customWidth="1"/>
    <col min="8710" max="8710" width="3.7109375" style="805" customWidth="1"/>
    <col min="8711" max="8712" width="9.140625" style="805" customWidth="1"/>
    <col min="8713" max="8714" width="18.42578125" style="805" bestFit="1" customWidth="1"/>
    <col min="8715" max="8715" width="18.5703125" style="805" customWidth="1"/>
    <col min="8716" max="8960" width="11.42578125" style="805"/>
    <col min="8961" max="8961" width="104.5703125" style="805" bestFit="1" customWidth="1"/>
    <col min="8962" max="8964" width="14.7109375" style="805" bestFit="1" customWidth="1"/>
    <col min="8965" max="8965" width="16.7109375" style="805" bestFit="1" customWidth="1"/>
    <col min="8966" max="8966" width="3.7109375" style="805" customWidth="1"/>
    <col min="8967" max="8968" width="9.140625" style="805" customWidth="1"/>
    <col min="8969" max="8970" width="18.42578125" style="805" bestFit="1" customWidth="1"/>
    <col min="8971" max="8971" width="18.5703125" style="805" customWidth="1"/>
    <col min="8972" max="9216" width="11.42578125" style="805"/>
    <col min="9217" max="9217" width="104.5703125" style="805" bestFit="1" customWidth="1"/>
    <col min="9218" max="9220" width="14.7109375" style="805" bestFit="1" customWidth="1"/>
    <col min="9221" max="9221" width="16.7109375" style="805" bestFit="1" customWidth="1"/>
    <col min="9222" max="9222" width="3.7109375" style="805" customWidth="1"/>
    <col min="9223" max="9224" width="9.140625" style="805" customWidth="1"/>
    <col min="9225" max="9226" width="18.42578125" style="805" bestFit="1" customWidth="1"/>
    <col min="9227" max="9227" width="18.5703125" style="805" customWidth="1"/>
    <col min="9228" max="9472" width="11.42578125" style="805"/>
    <col min="9473" max="9473" width="104.5703125" style="805" bestFit="1" customWidth="1"/>
    <col min="9474" max="9476" width="14.7109375" style="805" bestFit="1" customWidth="1"/>
    <col min="9477" max="9477" width="16.7109375" style="805" bestFit="1" customWidth="1"/>
    <col min="9478" max="9478" width="3.7109375" style="805" customWidth="1"/>
    <col min="9479" max="9480" width="9.140625" style="805" customWidth="1"/>
    <col min="9481" max="9482" width="18.42578125" style="805" bestFit="1" customWidth="1"/>
    <col min="9483" max="9483" width="18.5703125" style="805" customWidth="1"/>
    <col min="9484" max="9728" width="11.42578125" style="805"/>
    <col min="9729" max="9729" width="104.5703125" style="805" bestFit="1" customWidth="1"/>
    <col min="9730" max="9732" width="14.7109375" style="805" bestFit="1" customWidth="1"/>
    <col min="9733" max="9733" width="16.7109375" style="805" bestFit="1" customWidth="1"/>
    <col min="9734" max="9734" width="3.7109375" style="805" customWidth="1"/>
    <col min="9735" max="9736" width="9.140625" style="805" customWidth="1"/>
    <col min="9737" max="9738" width="18.42578125" style="805" bestFit="1" customWidth="1"/>
    <col min="9739" max="9739" width="18.5703125" style="805" customWidth="1"/>
    <col min="9740" max="9984" width="11.42578125" style="805"/>
    <col min="9985" max="9985" width="104.5703125" style="805" bestFit="1" customWidth="1"/>
    <col min="9986" max="9988" width="14.7109375" style="805" bestFit="1" customWidth="1"/>
    <col min="9989" max="9989" width="16.7109375" style="805" bestFit="1" customWidth="1"/>
    <col min="9990" max="9990" width="3.7109375" style="805" customWidth="1"/>
    <col min="9991" max="9992" width="9.140625" style="805" customWidth="1"/>
    <col min="9993" max="9994" width="18.42578125" style="805" bestFit="1" customWidth="1"/>
    <col min="9995" max="9995" width="18.5703125" style="805" customWidth="1"/>
    <col min="9996" max="10240" width="11.42578125" style="805"/>
    <col min="10241" max="10241" width="104.5703125" style="805" bestFit="1" customWidth="1"/>
    <col min="10242" max="10244" width="14.7109375" style="805" bestFit="1" customWidth="1"/>
    <col min="10245" max="10245" width="16.7109375" style="805" bestFit="1" customWidth="1"/>
    <col min="10246" max="10246" width="3.7109375" style="805" customWidth="1"/>
    <col min="10247" max="10248" width="9.140625" style="805" customWidth="1"/>
    <col min="10249" max="10250" width="18.42578125" style="805" bestFit="1" customWidth="1"/>
    <col min="10251" max="10251" width="18.5703125" style="805" customWidth="1"/>
    <col min="10252" max="10496" width="11.42578125" style="805"/>
    <col min="10497" max="10497" width="104.5703125" style="805" bestFit="1" customWidth="1"/>
    <col min="10498" max="10500" width="14.7109375" style="805" bestFit="1" customWidth="1"/>
    <col min="10501" max="10501" width="16.7109375" style="805" bestFit="1" customWidth="1"/>
    <col min="10502" max="10502" width="3.7109375" style="805" customWidth="1"/>
    <col min="10503" max="10504" width="9.140625" style="805" customWidth="1"/>
    <col min="10505" max="10506" width="18.42578125" style="805" bestFit="1" customWidth="1"/>
    <col min="10507" max="10507" width="18.5703125" style="805" customWidth="1"/>
    <col min="10508" max="10752" width="11.42578125" style="805"/>
    <col min="10753" max="10753" width="104.5703125" style="805" bestFit="1" customWidth="1"/>
    <col min="10754" max="10756" width="14.7109375" style="805" bestFit="1" customWidth="1"/>
    <col min="10757" max="10757" width="16.7109375" style="805" bestFit="1" customWidth="1"/>
    <col min="10758" max="10758" width="3.7109375" style="805" customWidth="1"/>
    <col min="10759" max="10760" width="9.140625" style="805" customWidth="1"/>
    <col min="10761" max="10762" width="18.42578125" style="805" bestFit="1" customWidth="1"/>
    <col min="10763" max="10763" width="18.5703125" style="805" customWidth="1"/>
    <col min="10764" max="11008" width="11.42578125" style="805"/>
    <col min="11009" max="11009" width="104.5703125" style="805" bestFit="1" customWidth="1"/>
    <col min="11010" max="11012" width="14.7109375" style="805" bestFit="1" customWidth="1"/>
    <col min="11013" max="11013" width="16.7109375" style="805" bestFit="1" customWidth="1"/>
    <col min="11014" max="11014" width="3.7109375" style="805" customWidth="1"/>
    <col min="11015" max="11016" width="9.140625" style="805" customWidth="1"/>
    <col min="11017" max="11018" width="18.42578125" style="805" bestFit="1" customWidth="1"/>
    <col min="11019" max="11019" width="18.5703125" style="805" customWidth="1"/>
    <col min="11020" max="11264" width="11.42578125" style="805"/>
    <col min="11265" max="11265" width="104.5703125" style="805" bestFit="1" customWidth="1"/>
    <col min="11266" max="11268" width="14.7109375" style="805" bestFit="1" customWidth="1"/>
    <col min="11269" max="11269" width="16.7109375" style="805" bestFit="1" customWidth="1"/>
    <col min="11270" max="11270" width="3.7109375" style="805" customWidth="1"/>
    <col min="11271" max="11272" width="9.140625" style="805" customWidth="1"/>
    <col min="11273" max="11274" width="18.42578125" style="805" bestFit="1" customWidth="1"/>
    <col min="11275" max="11275" width="18.5703125" style="805" customWidth="1"/>
    <col min="11276" max="11520" width="11.42578125" style="805"/>
    <col min="11521" max="11521" width="104.5703125" style="805" bestFit="1" customWidth="1"/>
    <col min="11522" max="11524" width="14.7109375" style="805" bestFit="1" customWidth="1"/>
    <col min="11525" max="11525" width="16.7109375" style="805" bestFit="1" customWidth="1"/>
    <col min="11526" max="11526" width="3.7109375" style="805" customWidth="1"/>
    <col min="11527" max="11528" width="9.140625" style="805" customWidth="1"/>
    <col min="11529" max="11530" width="18.42578125" style="805" bestFit="1" customWidth="1"/>
    <col min="11531" max="11531" width="18.5703125" style="805" customWidth="1"/>
    <col min="11532" max="11776" width="11.42578125" style="805"/>
    <col min="11777" max="11777" width="104.5703125" style="805" bestFit="1" customWidth="1"/>
    <col min="11778" max="11780" width="14.7109375" style="805" bestFit="1" customWidth="1"/>
    <col min="11781" max="11781" width="16.7109375" style="805" bestFit="1" customWidth="1"/>
    <col min="11782" max="11782" width="3.7109375" style="805" customWidth="1"/>
    <col min="11783" max="11784" width="9.140625" style="805" customWidth="1"/>
    <col min="11785" max="11786" width="18.42578125" style="805" bestFit="1" customWidth="1"/>
    <col min="11787" max="11787" width="18.5703125" style="805" customWidth="1"/>
    <col min="11788" max="12032" width="11.42578125" style="805"/>
    <col min="12033" max="12033" width="104.5703125" style="805" bestFit="1" customWidth="1"/>
    <col min="12034" max="12036" width="14.7109375" style="805" bestFit="1" customWidth="1"/>
    <col min="12037" max="12037" width="16.7109375" style="805" bestFit="1" customWidth="1"/>
    <col min="12038" max="12038" width="3.7109375" style="805" customWidth="1"/>
    <col min="12039" max="12040" width="9.140625" style="805" customWidth="1"/>
    <col min="12041" max="12042" width="18.42578125" style="805" bestFit="1" customWidth="1"/>
    <col min="12043" max="12043" width="18.5703125" style="805" customWidth="1"/>
    <col min="12044" max="12288" width="11.42578125" style="805"/>
    <col min="12289" max="12289" width="104.5703125" style="805" bestFit="1" customWidth="1"/>
    <col min="12290" max="12292" width="14.7109375" style="805" bestFit="1" customWidth="1"/>
    <col min="12293" max="12293" width="16.7109375" style="805" bestFit="1" customWidth="1"/>
    <col min="12294" max="12294" width="3.7109375" style="805" customWidth="1"/>
    <col min="12295" max="12296" width="9.140625" style="805" customWidth="1"/>
    <col min="12297" max="12298" width="18.42578125" style="805" bestFit="1" customWidth="1"/>
    <col min="12299" max="12299" width="18.5703125" style="805" customWidth="1"/>
    <col min="12300" max="12544" width="11.42578125" style="805"/>
    <col min="12545" max="12545" width="104.5703125" style="805" bestFit="1" customWidth="1"/>
    <col min="12546" max="12548" width="14.7109375" style="805" bestFit="1" customWidth="1"/>
    <col min="12549" max="12549" width="16.7109375" style="805" bestFit="1" customWidth="1"/>
    <col min="12550" max="12550" width="3.7109375" style="805" customWidth="1"/>
    <col min="12551" max="12552" width="9.140625" style="805" customWidth="1"/>
    <col min="12553" max="12554" width="18.42578125" style="805" bestFit="1" customWidth="1"/>
    <col min="12555" max="12555" width="18.5703125" style="805" customWidth="1"/>
    <col min="12556" max="12800" width="11.42578125" style="805"/>
    <col min="12801" max="12801" width="104.5703125" style="805" bestFit="1" customWidth="1"/>
    <col min="12802" max="12804" width="14.7109375" style="805" bestFit="1" customWidth="1"/>
    <col min="12805" max="12805" width="16.7109375" style="805" bestFit="1" customWidth="1"/>
    <col min="12806" max="12806" width="3.7109375" style="805" customWidth="1"/>
    <col min="12807" max="12808" width="9.140625" style="805" customWidth="1"/>
    <col min="12809" max="12810" width="18.42578125" style="805" bestFit="1" customWidth="1"/>
    <col min="12811" max="12811" width="18.5703125" style="805" customWidth="1"/>
    <col min="12812" max="13056" width="11.42578125" style="805"/>
    <col min="13057" max="13057" width="104.5703125" style="805" bestFit="1" customWidth="1"/>
    <col min="13058" max="13060" width="14.7109375" style="805" bestFit="1" customWidth="1"/>
    <col min="13061" max="13061" width="16.7109375" style="805" bestFit="1" customWidth="1"/>
    <col min="13062" max="13062" width="3.7109375" style="805" customWidth="1"/>
    <col min="13063" max="13064" width="9.140625" style="805" customWidth="1"/>
    <col min="13065" max="13066" width="18.42578125" style="805" bestFit="1" customWidth="1"/>
    <col min="13067" max="13067" width="18.5703125" style="805" customWidth="1"/>
    <col min="13068" max="13312" width="11.42578125" style="805"/>
    <col min="13313" max="13313" width="104.5703125" style="805" bestFit="1" customWidth="1"/>
    <col min="13314" max="13316" width="14.7109375" style="805" bestFit="1" customWidth="1"/>
    <col min="13317" max="13317" width="16.7109375" style="805" bestFit="1" customWidth="1"/>
    <col min="13318" max="13318" width="3.7109375" style="805" customWidth="1"/>
    <col min="13319" max="13320" width="9.140625" style="805" customWidth="1"/>
    <col min="13321" max="13322" width="18.42578125" style="805" bestFit="1" customWidth="1"/>
    <col min="13323" max="13323" width="18.5703125" style="805" customWidth="1"/>
    <col min="13324" max="13568" width="11.42578125" style="805"/>
    <col min="13569" max="13569" width="104.5703125" style="805" bestFit="1" customWidth="1"/>
    <col min="13570" max="13572" width="14.7109375" style="805" bestFit="1" customWidth="1"/>
    <col min="13573" max="13573" width="16.7109375" style="805" bestFit="1" customWidth="1"/>
    <col min="13574" max="13574" width="3.7109375" style="805" customWidth="1"/>
    <col min="13575" max="13576" width="9.140625" style="805" customWidth="1"/>
    <col min="13577" max="13578" width="18.42578125" style="805" bestFit="1" customWidth="1"/>
    <col min="13579" max="13579" width="18.5703125" style="805" customWidth="1"/>
    <col min="13580" max="13824" width="11.42578125" style="805"/>
    <col min="13825" max="13825" width="104.5703125" style="805" bestFit="1" customWidth="1"/>
    <col min="13826" max="13828" width="14.7109375" style="805" bestFit="1" customWidth="1"/>
    <col min="13829" max="13829" width="16.7109375" style="805" bestFit="1" customWidth="1"/>
    <col min="13830" max="13830" width="3.7109375" style="805" customWidth="1"/>
    <col min="13831" max="13832" width="9.140625" style="805" customWidth="1"/>
    <col min="13833" max="13834" width="18.42578125" style="805" bestFit="1" customWidth="1"/>
    <col min="13835" max="13835" width="18.5703125" style="805" customWidth="1"/>
    <col min="13836" max="14080" width="11.42578125" style="805"/>
    <col min="14081" max="14081" width="104.5703125" style="805" bestFit="1" customWidth="1"/>
    <col min="14082" max="14084" width="14.7109375" style="805" bestFit="1" customWidth="1"/>
    <col min="14085" max="14085" width="16.7109375" style="805" bestFit="1" customWidth="1"/>
    <col min="14086" max="14086" width="3.7109375" style="805" customWidth="1"/>
    <col min="14087" max="14088" width="9.140625" style="805" customWidth="1"/>
    <col min="14089" max="14090" width="18.42578125" style="805" bestFit="1" customWidth="1"/>
    <col min="14091" max="14091" width="18.5703125" style="805" customWidth="1"/>
    <col min="14092" max="14336" width="11.42578125" style="805"/>
    <col min="14337" max="14337" width="104.5703125" style="805" bestFit="1" customWidth="1"/>
    <col min="14338" max="14340" width="14.7109375" style="805" bestFit="1" customWidth="1"/>
    <col min="14341" max="14341" width="16.7109375" style="805" bestFit="1" customWidth="1"/>
    <col min="14342" max="14342" width="3.7109375" style="805" customWidth="1"/>
    <col min="14343" max="14344" width="9.140625" style="805" customWidth="1"/>
    <col min="14345" max="14346" width="18.42578125" style="805" bestFit="1" customWidth="1"/>
    <col min="14347" max="14347" width="18.5703125" style="805" customWidth="1"/>
    <col min="14348" max="14592" width="11.42578125" style="805"/>
    <col min="14593" max="14593" width="104.5703125" style="805" bestFit="1" customWidth="1"/>
    <col min="14594" max="14596" width="14.7109375" style="805" bestFit="1" customWidth="1"/>
    <col min="14597" max="14597" width="16.7109375" style="805" bestFit="1" customWidth="1"/>
    <col min="14598" max="14598" width="3.7109375" style="805" customWidth="1"/>
    <col min="14599" max="14600" width="9.140625" style="805" customWidth="1"/>
    <col min="14601" max="14602" width="18.42578125" style="805" bestFit="1" customWidth="1"/>
    <col min="14603" max="14603" width="18.5703125" style="805" customWidth="1"/>
    <col min="14604" max="14848" width="11.42578125" style="805"/>
    <col min="14849" max="14849" width="104.5703125" style="805" bestFit="1" customWidth="1"/>
    <col min="14850" max="14852" width="14.7109375" style="805" bestFit="1" customWidth="1"/>
    <col min="14853" max="14853" width="16.7109375" style="805" bestFit="1" customWidth="1"/>
    <col min="14854" max="14854" width="3.7109375" style="805" customWidth="1"/>
    <col min="14855" max="14856" width="9.140625" style="805" customWidth="1"/>
    <col min="14857" max="14858" width="18.42578125" style="805" bestFit="1" customWidth="1"/>
    <col min="14859" max="14859" width="18.5703125" style="805" customWidth="1"/>
    <col min="14860" max="15104" width="11.42578125" style="805"/>
    <col min="15105" max="15105" width="104.5703125" style="805" bestFit="1" customWidth="1"/>
    <col min="15106" max="15108" width="14.7109375" style="805" bestFit="1" customWidth="1"/>
    <col min="15109" max="15109" width="16.7109375" style="805" bestFit="1" customWidth="1"/>
    <col min="15110" max="15110" width="3.7109375" style="805" customWidth="1"/>
    <col min="15111" max="15112" width="9.140625" style="805" customWidth="1"/>
    <col min="15113" max="15114" width="18.42578125" style="805" bestFit="1" customWidth="1"/>
    <col min="15115" max="15115" width="18.5703125" style="805" customWidth="1"/>
    <col min="15116" max="15360" width="11.42578125" style="805"/>
    <col min="15361" max="15361" width="104.5703125" style="805" bestFit="1" customWidth="1"/>
    <col min="15362" max="15364" width="14.7109375" style="805" bestFit="1" customWidth="1"/>
    <col min="15365" max="15365" width="16.7109375" style="805" bestFit="1" customWidth="1"/>
    <col min="15366" max="15366" width="3.7109375" style="805" customWidth="1"/>
    <col min="15367" max="15368" width="9.140625" style="805" customWidth="1"/>
    <col min="15369" max="15370" width="18.42578125" style="805" bestFit="1" customWidth="1"/>
    <col min="15371" max="15371" width="18.5703125" style="805" customWidth="1"/>
    <col min="15372" max="15616" width="11.42578125" style="805"/>
    <col min="15617" max="15617" width="104.5703125" style="805" bestFit="1" customWidth="1"/>
    <col min="15618" max="15620" width="14.7109375" style="805" bestFit="1" customWidth="1"/>
    <col min="15621" max="15621" width="16.7109375" style="805" bestFit="1" customWidth="1"/>
    <col min="15622" max="15622" width="3.7109375" style="805" customWidth="1"/>
    <col min="15623" max="15624" width="9.140625" style="805" customWidth="1"/>
    <col min="15625" max="15626" width="18.42578125" style="805" bestFit="1" customWidth="1"/>
    <col min="15627" max="15627" width="18.5703125" style="805" customWidth="1"/>
    <col min="15628" max="15872" width="11.42578125" style="805"/>
    <col min="15873" max="15873" width="104.5703125" style="805" bestFit="1" customWidth="1"/>
    <col min="15874" max="15876" width="14.7109375" style="805" bestFit="1" customWidth="1"/>
    <col min="15877" max="15877" width="16.7109375" style="805" bestFit="1" customWidth="1"/>
    <col min="15878" max="15878" width="3.7109375" style="805" customWidth="1"/>
    <col min="15879" max="15880" width="9.140625" style="805" customWidth="1"/>
    <col min="15881" max="15882" width="18.42578125" style="805" bestFit="1" customWidth="1"/>
    <col min="15883" max="15883" width="18.5703125" style="805" customWidth="1"/>
    <col min="15884" max="16128" width="11.42578125" style="805"/>
    <col min="16129" max="16129" width="104.5703125" style="805" bestFit="1" customWidth="1"/>
    <col min="16130" max="16132" width="14.7109375" style="805" bestFit="1" customWidth="1"/>
    <col min="16133" max="16133" width="16.7109375" style="805" bestFit="1" customWidth="1"/>
    <col min="16134" max="16134" width="3.7109375" style="805" customWidth="1"/>
    <col min="16135" max="16136" width="9.140625" style="805" customWidth="1"/>
    <col min="16137" max="16138" width="18.42578125" style="805" bestFit="1" customWidth="1"/>
    <col min="16139" max="16139" width="18.5703125" style="805" customWidth="1"/>
    <col min="16140" max="16384" width="11.42578125" style="805"/>
  </cols>
  <sheetData>
    <row r="1" spans="1:5" s="52" customFormat="1" ht="2.25" customHeight="1">
      <c r="A1" s="132"/>
      <c r="B1" s="780"/>
      <c r="C1" s="780"/>
      <c r="D1" s="780"/>
      <c r="E1" s="780"/>
    </row>
    <row r="2" spans="1:5" s="42" customFormat="1" ht="50.25" customHeight="1">
      <c r="A2" s="1071" t="s">
        <v>885</v>
      </c>
      <c r="B2" s="1071"/>
      <c r="C2" s="1071"/>
      <c r="D2" s="1071"/>
      <c r="E2" s="1071"/>
    </row>
    <row r="3" spans="1:5" s="42" customFormat="1" ht="34.5" customHeight="1">
      <c r="A3" s="1071" t="s">
        <v>1164</v>
      </c>
      <c r="B3" s="1071"/>
      <c r="C3" s="1071"/>
      <c r="D3" s="1071"/>
      <c r="E3" s="1107"/>
    </row>
    <row r="4" spans="1:5" s="42" customFormat="1" ht="34.5" customHeight="1">
      <c r="A4" s="1071" t="s">
        <v>1530</v>
      </c>
      <c r="B4" s="1071"/>
      <c r="C4" s="1071"/>
      <c r="D4" s="1071"/>
      <c r="E4" s="1071"/>
    </row>
    <row r="5" spans="1:5" s="43" customFormat="1" ht="54.75" customHeight="1">
      <c r="A5" s="1072" t="s">
        <v>1255</v>
      </c>
      <c r="B5" s="1072"/>
      <c r="C5" s="1072"/>
      <c r="D5" s="1072"/>
      <c r="E5" s="1072"/>
    </row>
    <row r="6" spans="1:5" s="805" customFormat="1" ht="6" customHeight="1">
      <c r="A6" s="49"/>
      <c r="B6" s="55"/>
      <c r="C6" s="55"/>
      <c r="D6" s="55"/>
      <c r="E6" s="55"/>
    </row>
    <row r="7" spans="1:5" s="805" customFormat="1" ht="4.5" customHeight="1" thickBot="1">
      <c r="A7" s="360"/>
      <c r="B7" s="781"/>
      <c r="C7" s="781"/>
      <c r="D7" s="781"/>
      <c r="E7" s="781"/>
    </row>
    <row r="8" spans="1:5" s="110" customFormat="1" ht="45" customHeight="1" thickTop="1" thickBot="1">
      <c r="A8" s="242"/>
      <c r="B8" s="782" t="s">
        <v>886</v>
      </c>
      <c r="C8" s="782" t="s">
        <v>887</v>
      </c>
      <c r="D8" s="782" t="s">
        <v>888</v>
      </c>
      <c r="E8" s="783" t="s">
        <v>889</v>
      </c>
    </row>
    <row r="9" spans="1:5" s="110" customFormat="1" ht="45" customHeight="1" thickTop="1" thickBot="1">
      <c r="A9" s="243" t="s">
        <v>296</v>
      </c>
      <c r="B9" s="782"/>
      <c r="C9" s="782"/>
      <c r="D9" s="782"/>
      <c r="E9" s="783"/>
    </row>
    <row r="10" spans="1:5" s="80" customFormat="1" ht="23.25" customHeight="1" thickTop="1" thickBot="1">
      <c r="A10" s="244" t="s">
        <v>7</v>
      </c>
      <c r="B10" s="784">
        <v>497843916.52999997</v>
      </c>
      <c r="C10" s="784">
        <v>149743829.59</v>
      </c>
      <c r="D10" s="784">
        <v>165755398.80000001</v>
      </c>
      <c r="E10" s="784">
        <f>SUM(B10:D10)</f>
        <v>813343144.92000008</v>
      </c>
    </row>
    <row r="11" spans="1:5" s="80" customFormat="1" ht="21.75" customHeight="1" thickTop="1">
      <c r="A11" s="88" t="s">
        <v>8</v>
      </c>
      <c r="B11" s="785">
        <v>52269820.490000002</v>
      </c>
      <c r="C11" s="785">
        <v>3273100.24</v>
      </c>
      <c r="D11" s="785">
        <v>7390425.5700000003</v>
      </c>
      <c r="E11" s="785">
        <f t="shared" ref="E11:E76" si="0">SUM(B11:D11)</f>
        <v>62933346.300000004</v>
      </c>
    </row>
    <row r="12" spans="1:5" s="65" customFormat="1" ht="20.25" customHeight="1">
      <c r="A12" s="245" t="s">
        <v>17</v>
      </c>
      <c r="B12" s="786">
        <v>212915.87</v>
      </c>
      <c r="C12" s="786">
        <v>3736828.96</v>
      </c>
      <c r="D12" s="786">
        <v>130548.13999999998</v>
      </c>
      <c r="E12" s="785">
        <f t="shared" si="0"/>
        <v>4080292.97</v>
      </c>
    </row>
    <row r="13" spans="1:5" s="65" customFormat="1" ht="20.25" customHeight="1">
      <c r="A13" s="245" t="s">
        <v>26</v>
      </c>
      <c r="B13" s="786">
        <v>365065344.24000001</v>
      </c>
      <c r="C13" s="786">
        <v>130135360.52</v>
      </c>
      <c r="D13" s="786">
        <v>153498520.38</v>
      </c>
      <c r="E13" s="785">
        <f t="shared" si="0"/>
        <v>648699225.13999999</v>
      </c>
    </row>
    <row r="14" spans="1:5" s="65" customFormat="1" ht="20.25" customHeight="1">
      <c r="A14" s="245" t="s">
        <v>28</v>
      </c>
      <c r="B14" s="786">
        <v>286433310.43000001</v>
      </c>
      <c r="C14" s="786">
        <v>112175528.41</v>
      </c>
      <c r="D14" s="786">
        <v>146468966.09</v>
      </c>
      <c r="E14" s="785">
        <f t="shared" si="0"/>
        <v>545077804.93000007</v>
      </c>
    </row>
    <row r="15" spans="1:5" s="65" customFormat="1" ht="20.25" customHeight="1">
      <c r="A15" s="245" t="s">
        <v>874</v>
      </c>
      <c r="B15" s="786">
        <v>71544154.790000007</v>
      </c>
      <c r="C15" s="786">
        <v>16170854.74</v>
      </c>
      <c r="D15" s="786">
        <v>2982861.01</v>
      </c>
      <c r="E15" s="785">
        <f t="shared" si="0"/>
        <v>90697870.540000007</v>
      </c>
    </row>
    <row r="16" spans="1:5" s="65" customFormat="1" ht="20.25" customHeight="1">
      <c r="A16" s="245" t="s">
        <v>32</v>
      </c>
      <c r="B16" s="786">
        <v>1380383.83</v>
      </c>
      <c r="C16" s="786">
        <v>0</v>
      </c>
      <c r="D16" s="786">
        <v>972673.09</v>
      </c>
      <c r="E16" s="785">
        <f t="shared" si="0"/>
        <v>2353056.92</v>
      </c>
    </row>
    <row r="17" spans="1:5" s="65" customFormat="1" ht="20.25" customHeight="1">
      <c r="A17" s="245" t="s">
        <v>875</v>
      </c>
      <c r="B17" s="786">
        <v>2600183.4300000002</v>
      </c>
      <c r="C17" s="786">
        <v>406148.23</v>
      </c>
      <c r="D17" s="786">
        <v>3610462.12</v>
      </c>
      <c r="E17" s="785">
        <f t="shared" si="0"/>
        <v>6616793.7800000003</v>
      </c>
    </row>
    <row r="18" spans="1:5" s="65" customFormat="1" ht="20.25" customHeight="1">
      <c r="A18" s="245" t="s">
        <v>36</v>
      </c>
      <c r="B18" s="786">
        <v>732494.52</v>
      </c>
      <c r="C18" s="786">
        <v>1086208.32</v>
      </c>
      <c r="D18" s="786">
        <v>1621042.26</v>
      </c>
      <c r="E18" s="785">
        <f t="shared" si="0"/>
        <v>3439745.1</v>
      </c>
    </row>
    <row r="19" spans="1:5" s="65" customFormat="1" ht="20.25" customHeight="1">
      <c r="A19" s="245" t="s">
        <v>876</v>
      </c>
      <c r="B19" s="786">
        <v>3011889.04</v>
      </c>
      <c r="C19" s="786">
        <v>183233.41</v>
      </c>
      <c r="D19" s="786">
        <v>583267.22</v>
      </c>
      <c r="E19" s="785">
        <f t="shared" si="0"/>
        <v>3778389.67</v>
      </c>
    </row>
    <row r="20" spans="1:5" s="65" customFormat="1" ht="20.25" customHeight="1">
      <c r="A20" s="245" t="s">
        <v>39</v>
      </c>
      <c r="B20" s="786">
        <v>5162529.2699999996</v>
      </c>
      <c r="C20" s="786">
        <v>1997664.52</v>
      </c>
      <c r="D20" s="786">
        <v>1154328.48</v>
      </c>
      <c r="E20" s="785">
        <f t="shared" si="0"/>
        <v>8314522.2699999996</v>
      </c>
    </row>
    <row r="21" spans="1:5" s="65" customFormat="1" ht="20.25" customHeight="1">
      <c r="A21" s="245" t="s">
        <v>46</v>
      </c>
      <c r="B21" s="786">
        <v>-5799601.0700000003</v>
      </c>
      <c r="C21" s="786">
        <v>-1884277.11</v>
      </c>
      <c r="D21" s="786">
        <v>-3895079.89</v>
      </c>
      <c r="E21" s="785">
        <f t="shared" si="0"/>
        <v>-11578958.07</v>
      </c>
    </row>
    <row r="22" spans="1:5" s="65" customFormat="1" ht="20.25" customHeight="1">
      <c r="A22" s="245" t="s">
        <v>57</v>
      </c>
      <c r="B22" s="786">
        <v>60015509.020000003</v>
      </c>
      <c r="C22" s="786">
        <v>6909334.5</v>
      </c>
      <c r="D22" s="786">
        <v>2280267.44</v>
      </c>
      <c r="E22" s="785">
        <f t="shared" si="0"/>
        <v>69205110.960000008</v>
      </c>
    </row>
    <row r="23" spans="1:5" s="65" customFormat="1" ht="20.25" customHeight="1">
      <c r="A23" s="245" t="s">
        <v>63</v>
      </c>
      <c r="B23" s="786">
        <v>16003383.779999999</v>
      </c>
      <c r="C23" s="786">
        <v>1633660.64</v>
      </c>
      <c r="D23" s="786">
        <v>1516965.57</v>
      </c>
      <c r="E23" s="785">
        <f t="shared" si="0"/>
        <v>19154009.989999998</v>
      </c>
    </row>
    <row r="24" spans="1:5" s="65" customFormat="1" ht="20.25" customHeight="1">
      <c r="A24" s="245" t="s">
        <v>69</v>
      </c>
      <c r="B24" s="786">
        <v>30991.61</v>
      </c>
      <c r="C24" s="786">
        <v>3896730.1</v>
      </c>
      <c r="D24" s="786">
        <v>672592.8</v>
      </c>
      <c r="E24" s="785">
        <f t="shared" si="0"/>
        <v>4600314.51</v>
      </c>
    </row>
    <row r="25" spans="1:5" s="65" customFormat="1" ht="20.25" customHeight="1">
      <c r="A25" s="245" t="s">
        <v>74</v>
      </c>
      <c r="B25" s="786">
        <v>4237188.8600000003</v>
      </c>
      <c r="C25" s="786">
        <v>151524.21</v>
      </c>
      <c r="D25" s="786">
        <v>266078.90000000002</v>
      </c>
      <c r="E25" s="785">
        <f t="shared" si="0"/>
        <v>4654791.9700000007</v>
      </c>
    </row>
    <row r="26" spans="1:5" s="65" customFormat="1" ht="22.5" customHeight="1">
      <c r="A26" s="245" t="s">
        <v>84</v>
      </c>
      <c r="B26" s="786">
        <v>8762.66</v>
      </c>
      <c r="C26" s="786">
        <v>7290.42</v>
      </c>
      <c r="D26" s="786">
        <v>0</v>
      </c>
      <c r="E26" s="785">
        <f t="shared" si="0"/>
        <v>16053.08</v>
      </c>
    </row>
    <row r="27" spans="1:5" s="80" customFormat="1" ht="30.75" customHeight="1" thickBot="1">
      <c r="A27" s="245" t="s">
        <v>1357</v>
      </c>
      <c r="B27" s="786">
        <v>0</v>
      </c>
      <c r="C27" s="786">
        <v>0</v>
      </c>
      <c r="D27" s="786">
        <v>0</v>
      </c>
      <c r="E27" s="786">
        <f t="shared" si="0"/>
        <v>0</v>
      </c>
    </row>
    <row r="28" spans="1:5" s="805" customFormat="1" ht="25.5" customHeight="1" thickTop="1" thickBot="1">
      <c r="A28" s="607" t="s">
        <v>90</v>
      </c>
      <c r="B28" s="787">
        <v>449524024.54000002</v>
      </c>
      <c r="C28" s="787">
        <v>136399619.63</v>
      </c>
      <c r="D28" s="787">
        <v>136595970.80000001</v>
      </c>
      <c r="E28" s="784">
        <f t="shared" si="0"/>
        <v>722519614.97000003</v>
      </c>
    </row>
    <row r="29" spans="1:5" s="805" customFormat="1" ht="20.25" customHeight="1" thickTop="1">
      <c r="A29" s="28" t="s">
        <v>743</v>
      </c>
      <c r="B29" s="788">
        <v>0</v>
      </c>
      <c r="C29" s="788">
        <v>0</v>
      </c>
      <c r="D29" s="788">
        <v>0</v>
      </c>
      <c r="E29" s="785">
        <f t="shared" si="0"/>
        <v>0</v>
      </c>
    </row>
    <row r="30" spans="1:5" s="805" customFormat="1" ht="20.25" customHeight="1">
      <c r="A30" s="28" t="s">
        <v>92</v>
      </c>
      <c r="B30" s="788">
        <v>0</v>
      </c>
      <c r="C30" s="788">
        <v>0</v>
      </c>
      <c r="D30" s="788">
        <v>0</v>
      </c>
      <c r="E30" s="785">
        <f t="shared" si="0"/>
        <v>0</v>
      </c>
    </row>
    <row r="31" spans="1:5" s="805" customFormat="1" ht="20.25" customHeight="1">
      <c r="A31" s="28" t="s">
        <v>95</v>
      </c>
      <c r="B31" s="788">
        <v>0</v>
      </c>
      <c r="C31" s="788">
        <v>0</v>
      </c>
      <c r="D31" s="788">
        <v>0</v>
      </c>
      <c r="E31" s="785">
        <f t="shared" si="0"/>
        <v>0</v>
      </c>
    </row>
    <row r="32" spans="1:5" s="805" customFormat="1" ht="20.25" customHeight="1">
      <c r="A32" s="28" t="s">
        <v>96</v>
      </c>
      <c r="B32" s="788">
        <v>0</v>
      </c>
      <c r="C32" s="788">
        <v>0</v>
      </c>
      <c r="D32" s="788">
        <v>0</v>
      </c>
      <c r="E32" s="785">
        <f t="shared" si="0"/>
        <v>0</v>
      </c>
    </row>
    <row r="33" spans="1:5" s="805" customFormat="1" ht="20.25" customHeight="1">
      <c r="A33" s="28" t="s">
        <v>105</v>
      </c>
      <c r="B33" s="788">
        <v>0</v>
      </c>
      <c r="C33" s="788">
        <v>0</v>
      </c>
      <c r="D33" s="788">
        <v>0</v>
      </c>
      <c r="E33" s="785">
        <f t="shared" si="0"/>
        <v>0</v>
      </c>
    </row>
    <row r="34" spans="1:5" s="805" customFormat="1" ht="20.25" customHeight="1">
      <c r="A34" s="28" t="s">
        <v>106</v>
      </c>
      <c r="B34" s="788">
        <v>0</v>
      </c>
      <c r="C34" s="788">
        <v>0</v>
      </c>
      <c r="D34" s="788">
        <v>0</v>
      </c>
      <c r="E34" s="785">
        <f t="shared" si="0"/>
        <v>0</v>
      </c>
    </row>
    <row r="35" spans="1:5" s="805" customFormat="1" ht="20.25" customHeight="1">
      <c r="A35" s="28" t="s">
        <v>107</v>
      </c>
      <c r="B35" s="788">
        <v>0</v>
      </c>
      <c r="C35" s="788">
        <v>0</v>
      </c>
      <c r="D35" s="788">
        <v>0</v>
      </c>
      <c r="E35" s="785">
        <f t="shared" si="0"/>
        <v>0</v>
      </c>
    </row>
    <row r="36" spans="1:5" s="805" customFormat="1" ht="20.25" customHeight="1">
      <c r="A36" s="91" t="s">
        <v>108</v>
      </c>
      <c r="B36" s="788">
        <v>0</v>
      </c>
      <c r="C36" s="788">
        <v>0</v>
      </c>
      <c r="D36" s="788">
        <v>0</v>
      </c>
      <c r="E36" s="785">
        <f t="shared" si="0"/>
        <v>0</v>
      </c>
    </row>
    <row r="37" spans="1:5" s="805" customFormat="1" ht="20.25" customHeight="1">
      <c r="A37" s="91" t="s">
        <v>116</v>
      </c>
      <c r="B37" s="788">
        <v>88095260.260000005</v>
      </c>
      <c r="C37" s="788">
        <v>118518807.31</v>
      </c>
      <c r="D37" s="788">
        <v>56749820.119999997</v>
      </c>
      <c r="E37" s="785">
        <f t="shared" si="0"/>
        <v>263363887.69</v>
      </c>
    </row>
    <row r="38" spans="1:5" s="805" customFormat="1" ht="20.25" customHeight="1">
      <c r="A38" s="91" t="s">
        <v>124</v>
      </c>
      <c r="B38" s="788">
        <v>30812988.850000001</v>
      </c>
      <c r="C38" s="788">
        <v>15535283.24</v>
      </c>
      <c r="D38" s="788">
        <v>5675003.7599999998</v>
      </c>
      <c r="E38" s="785">
        <f t="shared" si="0"/>
        <v>52023275.850000001</v>
      </c>
    </row>
    <row r="39" spans="1:5" s="805" customFormat="1" ht="20.25" customHeight="1">
      <c r="A39" s="91" t="s">
        <v>127</v>
      </c>
      <c r="B39" s="788">
        <v>7970163</v>
      </c>
      <c r="C39" s="788">
        <v>2345529.08</v>
      </c>
      <c r="D39" s="788">
        <v>2183205.0099999998</v>
      </c>
      <c r="E39" s="785">
        <f t="shared" si="0"/>
        <v>12498897.09</v>
      </c>
    </row>
    <row r="40" spans="1:5" s="805" customFormat="1" ht="20.25" customHeight="1">
      <c r="A40" s="91" t="s">
        <v>133</v>
      </c>
      <c r="B40" s="788">
        <v>322645612.43000001</v>
      </c>
      <c r="C40" s="788">
        <v>0</v>
      </c>
      <c r="D40" s="788">
        <v>60322500</v>
      </c>
      <c r="E40" s="785">
        <f t="shared" si="0"/>
        <v>382968112.43000001</v>
      </c>
    </row>
    <row r="41" spans="1:5" s="80" customFormat="1" ht="26.25" customHeight="1">
      <c r="A41" s="88" t="s">
        <v>138</v>
      </c>
      <c r="B41" s="785">
        <v>0</v>
      </c>
      <c r="C41" s="785">
        <v>0</v>
      </c>
      <c r="D41" s="785">
        <v>11665441.91</v>
      </c>
      <c r="E41" s="785">
        <f t="shared" si="0"/>
        <v>11665441.91</v>
      </c>
    </row>
    <row r="42" spans="1:5" s="80" customFormat="1" ht="23.25" customHeight="1" thickBot="1">
      <c r="A42" s="88" t="s">
        <v>109</v>
      </c>
      <c r="B42" s="785">
        <v>0</v>
      </c>
      <c r="C42" s="785">
        <v>0</v>
      </c>
      <c r="D42" s="785">
        <v>0</v>
      </c>
      <c r="E42" s="785">
        <f t="shared" si="0"/>
        <v>0</v>
      </c>
    </row>
    <row r="43" spans="1:5" s="805" customFormat="1" ht="20.25" customHeight="1" thickTop="1" thickBot="1">
      <c r="A43" s="607" t="s">
        <v>147</v>
      </c>
      <c r="B43" s="787">
        <v>48319891.990000002</v>
      </c>
      <c r="C43" s="787">
        <v>13344210.18</v>
      </c>
      <c r="D43" s="787">
        <v>29159428.010000002</v>
      </c>
      <c r="E43" s="784">
        <f t="shared" si="0"/>
        <v>90823530.180000007</v>
      </c>
    </row>
    <row r="44" spans="1:5" s="805" customFormat="1" ht="20.25" customHeight="1" thickTop="1">
      <c r="A44" s="91" t="s">
        <v>148</v>
      </c>
      <c r="B44" s="788">
        <v>17000000</v>
      </c>
      <c r="C44" s="788">
        <v>16637400.000000002</v>
      </c>
      <c r="D44" s="788">
        <v>14861600</v>
      </c>
      <c r="E44" s="785">
        <f t="shared" si="0"/>
        <v>48499000</v>
      </c>
    </row>
    <row r="45" spans="1:5" s="805" customFormat="1" ht="20.25" customHeight="1">
      <c r="A45" s="91" t="s">
        <v>152</v>
      </c>
      <c r="B45" s="788">
        <v>0</v>
      </c>
      <c r="C45" s="788">
        <v>0</v>
      </c>
      <c r="D45" s="788">
        <v>0</v>
      </c>
      <c r="E45" s="785">
        <f t="shared" si="0"/>
        <v>0</v>
      </c>
    </row>
    <row r="46" spans="1:5" s="805" customFormat="1" ht="20.25" customHeight="1">
      <c r="A46" s="91" t="s">
        <v>156</v>
      </c>
      <c r="B46" s="788">
        <v>0</v>
      </c>
      <c r="C46" s="788">
        <v>0</v>
      </c>
      <c r="D46" s="788">
        <v>0</v>
      </c>
      <c r="E46" s="785">
        <f t="shared" si="0"/>
        <v>0</v>
      </c>
    </row>
    <row r="47" spans="1:5" s="805" customFormat="1" ht="20.25" customHeight="1">
      <c r="A47" s="91" t="s">
        <v>160</v>
      </c>
      <c r="B47" s="788">
        <v>23417963.800000001</v>
      </c>
      <c r="C47" s="788">
        <v>619200</v>
      </c>
      <c r="D47" s="788">
        <v>11083155.43</v>
      </c>
      <c r="E47" s="785">
        <f t="shared" si="0"/>
        <v>35120319.230000004</v>
      </c>
    </row>
    <row r="48" spans="1:5" s="805" customFormat="1" ht="20.25" customHeight="1">
      <c r="A48" s="28" t="s">
        <v>164</v>
      </c>
      <c r="B48" s="788">
        <v>7901928.1900000004</v>
      </c>
      <c r="C48" s="788">
        <v>-3912389.82</v>
      </c>
      <c r="D48" s="788">
        <v>3214672.58</v>
      </c>
      <c r="E48" s="785">
        <f t="shared" si="0"/>
        <v>7204210.9500000011</v>
      </c>
    </row>
    <row r="49" spans="1:5" s="805" customFormat="1" ht="20.25" customHeight="1">
      <c r="A49" s="28" t="s">
        <v>165</v>
      </c>
      <c r="B49" s="788">
        <v>42.97</v>
      </c>
      <c r="C49" s="788">
        <v>-3309916.98</v>
      </c>
      <c r="D49" s="788">
        <v>0</v>
      </c>
      <c r="E49" s="785">
        <f t="shared" si="0"/>
        <v>-3309874.01</v>
      </c>
    </row>
    <row r="50" spans="1:5" s="80" customFormat="1" ht="23.25" customHeight="1" thickBot="1">
      <c r="A50" s="85" t="s">
        <v>166</v>
      </c>
      <c r="B50" s="785">
        <v>7901885.2199999997</v>
      </c>
      <c r="C50" s="785">
        <v>-602472.84</v>
      </c>
      <c r="D50" s="785">
        <v>3214672.58</v>
      </c>
      <c r="E50" s="785">
        <f t="shared" si="0"/>
        <v>10514084.960000001</v>
      </c>
    </row>
    <row r="51" spans="1:5" s="805" customFormat="1" ht="20.25" customHeight="1" thickTop="1" thickBot="1">
      <c r="A51" s="607" t="s">
        <v>167</v>
      </c>
      <c r="B51" s="787">
        <v>497843916.52999997</v>
      </c>
      <c r="C51" s="787">
        <v>149743829.81</v>
      </c>
      <c r="D51" s="787">
        <v>165755398.81</v>
      </c>
      <c r="E51" s="784">
        <f t="shared" si="0"/>
        <v>813343145.14999986</v>
      </c>
    </row>
    <row r="52" spans="1:5" s="805" customFormat="1" ht="20.25" customHeight="1" thickTop="1">
      <c r="A52" s="28" t="s">
        <v>168</v>
      </c>
      <c r="B52" s="788">
        <v>0</v>
      </c>
      <c r="C52" s="788">
        <v>0</v>
      </c>
      <c r="D52" s="788">
        <v>0</v>
      </c>
      <c r="E52" s="785">
        <f t="shared" si="0"/>
        <v>0</v>
      </c>
    </row>
    <row r="53" spans="1:5" s="805" customFormat="1" ht="20.25" customHeight="1">
      <c r="A53" s="28" t="s">
        <v>188</v>
      </c>
      <c r="B53" s="788">
        <v>396612935.47000003</v>
      </c>
      <c r="C53" s="788">
        <v>520771296.87</v>
      </c>
      <c r="D53" s="788">
        <v>519952910.72000003</v>
      </c>
      <c r="E53" s="785">
        <f t="shared" si="0"/>
        <v>1437337143.0599999</v>
      </c>
    </row>
    <row r="54" spans="1:5" s="805" customFormat="1" ht="20.25" customHeight="1" thickBot="1">
      <c r="A54" s="28"/>
      <c r="B54" s="788"/>
      <c r="C54" s="788"/>
      <c r="D54" s="788"/>
      <c r="E54" s="785"/>
    </row>
    <row r="55" spans="1:5" s="80" customFormat="1" ht="24" customHeight="1" thickTop="1" thickBot="1">
      <c r="A55" s="246" t="s">
        <v>463</v>
      </c>
      <c r="B55" s="784"/>
      <c r="C55" s="784"/>
      <c r="D55" s="784"/>
      <c r="E55" s="784"/>
    </row>
    <row r="56" spans="1:5" s="805" customFormat="1" ht="20.25" customHeight="1" thickTop="1">
      <c r="A56" s="28" t="s">
        <v>222</v>
      </c>
      <c r="B56" s="788">
        <v>35629998.399999999</v>
      </c>
      <c r="C56" s="788">
        <v>11440102.35</v>
      </c>
      <c r="D56" s="788">
        <v>9774595.3599999994</v>
      </c>
      <c r="E56" s="785">
        <f t="shared" si="0"/>
        <v>56844696.109999999</v>
      </c>
    </row>
    <row r="57" spans="1:5" s="805" customFormat="1" ht="20.25" customHeight="1">
      <c r="A57" s="28" t="s">
        <v>234</v>
      </c>
      <c r="B57" s="788">
        <v>-15048015.92</v>
      </c>
      <c r="C57" s="788">
        <v>-5213147.84</v>
      </c>
      <c r="D57" s="788">
        <v>-3586003.93</v>
      </c>
      <c r="E57" s="785">
        <f t="shared" si="0"/>
        <v>-23847167.689999998</v>
      </c>
    </row>
    <row r="58" spans="1:5" s="805" customFormat="1" ht="20.25" customHeight="1">
      <c r="A58" s="91" t="s">
        <v>242</v>
      </c>
      <c r="B58" s="788">
        <v>20581982.48</v>
      </c>
      <c r="C58" s="788">
        <v>6226954.5099999998</v>
      </c>
      <c r="D58" s="788">
        <v>6188591.4299999997</v>
      </c>
      <c r="E58" s="785">
        <f t="shared" si="0"/>
        <v>32997528.420000002</v>
      </c>
    </row>
    <row r="59" spans="1:5" s="805" customFormat="1" ht="20.25" customHeight="1">
      <c r="A59" s="28" t="s">
        <v>243</v>
      </c>
      <c r="B59" s="788">
        <v>3151489.22</v>
      </c>
      <c r="C59" s="788">
        <v>4395837.68</v>
      </c>
      <c r="D59" s="788">
        <v>3248348.14</v>
      </c>
      <c r="E59" s="785">
        <f t="shared" si="0"/>
        <v>10795675.040000001</v>
      </c>
    </row>
    <row r="60" spans="1:5" s="805" customFormat="1" ht="20.25" customHeight="1">
      <c r="A60" s="28" t="s">
        <v>249</v>
      </c>
      <c r="B60" s="788">
        <v>-2709572.38</v>
      </c>
      <c r="C60" s="788">
        <v>-4163019.3</v>
      </c>
      <c r="D60" s="788">
        <v>-1747513.01</v>
      </c>
      <c r="E60" s="785">
        <f t="shared" si="0"/>
        <v>-8620104.6899999995</v>
      </c>
    </row>
    <row r="61" spans="1:5" s="805" customFormat="1" ht="20.25" customHeight="1">
      <c r="A61" s="91" t="s">
        <v>254</v>
      </c>
      <c r="B61" s="788">
        <v>21023899.32</v>
      </c>
      <c r="C61" s="788">
        <v>6459772.8899999997</v>
      </c>
      <c r="D61" s="788">
        <v>7689426.5599999996</v>
      </c>
      <c r="E61" s="785">
        <f t="shared" si="0"/>
        <v>35173098.770000003</v>
      </c>
    </row>
    <row r="62" spans="1:5" s="805" customFormat="1" ht="20.25" customHeight="1">
      <c r="A62" s="28" t="s">
        <v>255</v>
      </c>
      <c r="B62" s="788">
        <v>5392083.7300000004</v>
      </c>
      <c r="C62" s="788">
        <v>5686618.4900000002</v>
      </c>
      <c r="D62" s="788">
        <v>3060501.21</v>
      </c>
      <c r="E62" s="785">
        <f t="shared" si="0"/>
        <v>14139203.43</v>
      </c>
    </row>
    <row r="63" spans="1:5" s="805" customFormat="1" ht="20.25" customHeight="1">
      <c r="A63" s="28" t="s">
        <v>262</v>
      </c>
      <c r="B63" s="788">
        <v>-8125597.8099999996</v>
      </c>
      <c r="C63" s="788">
        <v>-9347214.8300000001</v>
      </c>
      <c r="D63" s="788">
        <v>-4257305.8099999996</v>
      </c>
      <c r="E63" s="785">
        <f t="shared" si="0"/>
        <v>-21730118.449999999</v>
      </c>
    </row>
    <row r="64" spans="1:5" s="805" customFormat="1" ht="20.25" customHeight="1">
      <c r="A64" s="91" t="s">
        <v>269</v>
      </c>
      <c r="B64" s="788">
        <v>18290385.239999998</v>
      </c>
      <c r="C64" s="788">
        <v>2799176.55</v>
      </c>
      <c r="D64" s="788">
        <v>6492621.96</v>
      </c>
      <c r="E64" s="785">
        <f t="shared" si="0"/>
        <v>27582183.75</v>
      </c>
    </row>
    <row r="65" spans="1:5" s="805" customFormat="1" ht="20.25" customHeight="1">
      <c r="A65" s="28" t="s">
        <v>270</v>
      </c>
      <c r="B65" s="788">
        <v>-9988345.8499999996</v>
      </c>
      <c r="C65" s="788">
        <v>-3452678.15</v>
      </c>
      <c r="D65" s="788">
        <v>-4854114.49</v>
      </c>
      <c r="E65" s="785">
        <f t="shared" si="0"/>
        <v>-18295138.490000002</v>
      </c>
    </row>
    <row r="66" spans="1:5" s="805" customFormat="1" ht="20.25" customHeight="1">
      <c r="A66" s="91" t="s">
        <v>280</v>
      </c>
      <c r="B66" s="788">
        <v>8302039.3899999997</v>
      </c>
      <c r="C66" s="788">
        <v>-653501.6</v>
      </c>
      <c r="D66" s="788">
        <v>1638507.47</v>
      </c>
      <c r="E66" s="785">
        <f t="shared" si="0"/>
        <v>9287045.2599999998</v>
      </c>
    </row>
    <row r="67" spans="1:5" s="805" customFormat="1" ht="20.25" customHeight="1">
      <c r="A67" s="28" t="s">
        <v>281</v>
      </c>
      <c r="B67" s="788">
        <v>627983.1</v>
      </c>
      <c r="C67" s="788">
        <v>0</v>
      </c>
      <c r="D67" s="788">
        <v>257947.99999999997</v>
      </c>
      <c r="E67" s="785">
        <f t="shared" si="0"/>
        <v>885931.1</v>
      </c>
    </row>
    <row r="68" spans="1:5" s="805" customFormat="1" ht="20.25" customHeight="1">
      <c r="A68" s="28" t="s">
        <v>282</v>
      </c>
      <c r="B68" s="788">
        <v>627983.1</v>
      </c>
      <c r="C68" s="788">
        <v>0</v>
      </c>
      <c r="D68" s="788">
        <v>257947.99999999997</v>
      </c>
      <c r="E68" s="785">
        <f t="shared" si="0"/>
        <v>885931.1</v>
      </c>
    </row>
    <row r="69" spans="1:5" s="805" customFormat="1" ht="20.25" customHeight="1">
      <c r="A69" s="28" t="s">
        <v>283</v>
      </c>
      <c r="B69" s="788">
        <v>0</v>
      </c>
      <c r="C69" s="788">
        <v>0</v>
      </c>
      <c r="D69" s="788">
        <v>0</v>
      </c>
      <c r="E69" s="785">
        <f t="shared" si="0"/>
        <v>0</v>
      </c>
    </row>
    <row r="70" spans="1:5" s="805" customFormat="1" ht="20.25" customHeight="1">
      <c r="A70" s="28" t="s">
        <v>284</v>
      </c>
      <c r="B70" s="788">
        <v>-25376.74</v>
      </c>
      <c r="C70" s="788">
        <v>0</v>
      </c>
      <c r="D70" s="788">
        <v>0</v>
      </c>
      <c r="E70" s="785">
        <f t="shared" si="0"/>
        <v>-25376.74</v>
      </c>
    </row>
    <row r="71" spans="1:5" s="805" customFormat="1" ht="20.25" customHeight="1">
      <c r="A71" s="28" t="s">
        <v>285</v>
      </c>
      <c r="B71" s="788">
        <v>-25376.74</v>
      </c>
      <c r="C71" s="788">
        <v>0</v>
      </c>
      <c r="D71" s="788">
        <v>0</v>
      </c>
      <c r="E71" s="785">
        <f t="shared" si="0"/>
        <v>-25376.74</v>
      </c>
    </row>
    <row r="72" spans="1:5" s="805" customFormat="1" ht="20.25" customHeight="1">
      <c r="A72" s="28" t="s">
        <v>286</v>
      </c>
      <c r="B72" s="788">
        <v>0</v>
      </c>
      <c r="C72" s="788">
        <v>0</v>
      </c>
      <c r="D72" s="788">
        <v>0</v>
      </c>
      <c r="E72" s="785">
        <f t="shared" si="0"/>
        <v>0</v>
      </c>
    </row>
    <row r="73" spans="1:5" s="805" customFormat="1" ht="20.25" customHeight="1">
      <c r="A73" s="91" t="s">
        <v>287</v>
      </c>
      <c r="B73" s="788">
        <v>8904645.75</v>
      </c>
      <c r="C73" s="788">
        <v>-653501.6</v>
      </c>
      <c r="D73" s="788">
        <v>1896455.47</v>
      </c>
      <c r="E73" s="785">
        <f t="shared" si="0"/>
        <v>10147599.620000001</v>
      </c>
    </row>
    <row r="74" spans="1:5" s="805" customFormat="1" ht="20.25" customHeight="1">
      <c r="A74" s="28" t="s">
        <v>877</v>
      </c>
      <c r="B74" s="788">
        <v>1867259.53</v>
      </c>
      <c r="C74" s="788">
        <v>0</v>
      </c>
      <c r="D74" s="788">
        <v>1318217.1100000001</v>
      </c>
      <c r="E74" s="785">
        <f t="shared" si="0"/>
        <v>3185476.64</v>
      </c>
    </row>
    <row r="75" spans="1:5" s="805" customFormat="1" ht="20.25" customHeight="1">
      <c r="A75" s="28" t="s">
        <v>878</v>
      </c>
      <c r="B75" s="788">
        <v>0</v>
      </c>
      <c r="C75" s="788">
        <v>0</v>
      </c>
      <c r="D75" s="788">
        <v>0</v>
      </c>
      <c r="E75" s="785">
        <f t="shared" si="0"/>
        <v>0</v>
      </c>
    </row>
    <row r="76" spans="1:5" s="805" customFormat="1" ht="20.25" customHeight="1">
      <c r="A76" s="91" t="s">
        <v>289</v>
      </c>
      <c r="B76" s="788">
        <v>10771905.279999999</v>
      </c>
      <c r="C76" s="788">
        <v>-653501.6</v>
      </c>
      <c r="D76" s="788">
        <v>3214672.58</v>
      </c>
      <c r="E76" s="785">
        <f t="shared" si="0"/>
        <v>13333076.26</v>
      </c>
    </row>
    <row r="77" spans="1:5" s="805" customFormat="1" ht="20.25" customHeight="1">
      <c r="A77" s="28" t="s">
        <v>879</v>
      </c>
      <c r="B77" s="788">
        <v>0</v>
      </c>
      <c r="C77" s="788">
        <v>77848.94</v>
      </c>
      <c r="D77" s="788">
        <v>0</v>
      </c>
      <c r="E77" s="785">
        <f t="shared" ref="E77:E83" si="1">SUM(B77:D77)</f>
        <v>77848.94</v>
      </c>
    </row>
    <row r="78" spans="1:5" s="805" customFormat="1" ht="20.25" customHeight="1">
      <c r="A78" s="28" t="s">
        <v>880</v>
      </c>
      <c r="B78" s="788">
        <v>0</v>
      </c>
      <c r="C78" s="788">
        <v>-26820.18</v>
      </c>
      <c r="D78" s="788">
        <v>0</v>
      </c>
      <c r="E78" s="785">
        <f t="shared" si="1"/>
        <v>-26820.18</v>
      </c>
    </row>
    <row r="79" spans="1:5" s="805" customFormat="1" ht="20.25" customHeight="1">
      <c r="A79" s="91" t="s">
        <v>291</v>
      </c>
      <c r="B79" s="788">
        <v>10771905.279999999</v>
      </c>
      <c r="C79" s="788">
        <v>-602472.84</v>
      </c>
      <c r="D79" s="788">
        <v>3214672.58</v>
      </c>
      <c r="E79" s="785">
        <f t="shared" si="1"/>
        <v>13384105.02</v>
      </c>
    </row>
    <row r="80" spans="1:5" s="805" customFormat="1" ht="20.25" customHeight="1">
      <c r="A80" s="28" t="s">
        <v>292</v>
      </c>
      <c r="B80" s="69">
        <v>0</v>
      </c>
      <c r="C80" s="69">
        <v>0</v>
      </c>
      <c r="D80" s="69">
        <v>0</v>
      </c>
      <c r="E80" s="785">
        <f t="shared" si="1"/>
        <v>0</v>
      </c>
    </row>
    <row r="81" spans="1:7" ht="20.25" customHeight="1">
      <c r="A81" s="91" t="s">
        <v>293</v>
      </c>
      <c r="B81" s="69">
        <v>10771905.279999999</v>
      </c>
      <c r="C81" s="69">
        <v>-602472.84</v>
      </c>
      <c r="D81" s="69">
        <v>3214672.58</v>
      </c>
      <c r="E81" s="785">
        <f t="shared" si="1"/>
        <v>13384105.02</v>
      </c>
      <c r="F81" s="805"/>
      <c r="G81" s="805"/>
    </row>
    <row r="82" spans="1:7" s="119" customFormat="1" ht="23.25" customHeight="1" thickBot="1">
      <c r="A82" s="709" t="s">
        <v>294</v>
      </c>
      <c r="B82" s="709">
        <v>-2870020.06</v>
      </c>
      <c r="C82" s="709">
        <v>0</v>
      </c>
      <c r="D82" s="709">
        <v>0</v>
      </c>
      <c r="E82" s="785">
        <f t="shared" si="1"/>
        <v>-2870020.06</v>
      </c>
    </row>
    <row r="83" spans="1:7" ht="21.75" customHeight="1" thickTop="1" thickBot="1">
      <c r="A83" s="710" t="s">
        <v>295</v>
      </c>
      <c r="B83" s="787">
        <v>7901885.2199999997</v>
      </c>
      <c r="C83" s="787">
        <v>-602472.84</v>
      </c>
      <c r="D83" s="787">
        <v>3214672.58</v>
      </c>
      <c r="E83" s="784">
        <f t="shared" si="1"/>
        <v>10514084.960000001</v>
      </c>
      <c r="F83" s="805"/>
      <c r="G83" s="805"/>
    </row>
    <row r="84" spans="1:7" ht="15.75" thickTop="1">
      <c r="A84" s="805"/>
      <c r="B84" s="789"/>
      <c r="C84" s="665"/>
      <c r="D84" s="665"/>
      <c r="E84" s="665"/>
      <c r="F84" s="805"/>
      <c r="G84" s="805"/>
    </row>
    <row r="85" spans="1:7" s="110" customFormat="1" ht="15.75">
      <c r="B85" s="608"/>
      <c r="C85" s="608"/>
      <c r="D85" s="608"/>
      <c r="E85" s="790"/>
      <c r="F85" s="53"/>
      <c r="G85" s="5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M17" sqref="M17"/>
    </sheetView>
  </sheetViews>
  <sheetFormatPr baseColWidth="10" defaultColWidth="9.140625" defaultRowHeight="15"/>
  <cols>
    <col min="1" max="1" width="45.7109375" style="805" hidden="1" customWidth="1"/>
    <col min="2" max="2" width="89.42578125" style="805" hidden="1" customWidth="1"/>
    <col min="3" max="3" width="142.42578125" style="49" customWidth="1"/>
    <col min="4" max="6" width="29.5703125" style="805" customWidth="1"/>
    <col min="7" max="7" width="3.5703125" style="110" customWidth="1"/>
    <col min="8" max="256" width="9.140625" style="805"/>
    <col min="257" max="258" width="0" style="805" hidden="1" customWidth="1"/>
    <col min="259" max="259" width="142.42578125" style="805" customWidth="1"/>
    <col min="260" max="262" width="29.5703125" style="805" customWidth="1"/>
    <col min="263" max="263" width="3.5703125" style="805" customWidth="1"/>
    <col min="264" max="512" width="9.140625" style="805"/>
    <col min="513" max="514" width="0" style="805" hidden="1" customWidth="1"/>
    <col min="515" max="515" width="142.42578125" style="805" customWidth="1"/>
    <col min="516" max="518" width="29.5703125" style="805" customWidth="1"/>
    <col min="519" max="519" width="3.5703125" style="805" customWidth="1"/>
    <col min="520" max="768" width="9.140625" style="805"/>
    <col min="769" max="770" width="0" style="805" hidden="1" customWidth="1"/>
    <col min="771" max="771" width="142.42578125" style="805" customWidth="1"/>
    <col min="772" max="774" width="29.5703125" style="805" customWidth="1"/>
    <col min="775" max="775" width="3.5703125" style="805" customWidth="1"/>
    <col min="776" max="1024" width="9.140625" style="805"/>
    <col min="1025" max="1026" width="0" style="805" hidden="1" customWidth="1"/>
    <col min="1027" max="1027" width="142.42578125" style="805" customWidth="1"/>
    <col min="1028" max="1030" width="29.5703125" style="805" customWidth="1"/>
    <col min="1031" max="1031" width="3.5703125" style="805" customWidth="1"/>
    <col min="1032" max="1280" width="9.140625" style="805"/>
    <col min="1281" max="1282" width="0" style="805" hidden="1" customWidth="1"/>
    <col min="1283" max="1283" width="142.42578125" style="805" customWidth="1"/>
    <col min="1284" max="1286" width="29.5703125" style="805" customWidth="1"/>
    <col min="1287" max="1287" width="3.5703125" style="805" customWidth="1"/>
    <col min="1288" max="1536" width="9.140625" style="805"/>
    <col min="1537" max="1538" width="0" style="805" hidden="1" customWidth="1"/>
    <col min="1539" max="1539" width="142.42578125" style="805" customWidth="1"/>
    <col min="1540" max="1542" width="29.5703125" style="805" customWidth="1"/>
    <col min="1543" max="1543" width="3.5703125" style="805" customWidth="1"/>
    <col min="1544" max="1792" width="9.140625" style="805"/>
    <col min="1793" max="1794" width="0" style="805" hidden="1" customWidth="1"/>
    <col min="1795" max="1795" width="142.42578125" style="805" customWidth="1"/>
    <col min="1796" max="1798" width="29.5703125" style="805" customWidth="1"/>
    <col min="1799" max="1799" width="3.5703125" style="805" customWidth="1"/>
    <col min="1800" max="2048" width="9.140625" style="805"/>
    <col min="2049" max="2050" width="0" style="805" hidden="1" customWidth="1"/>
    <col min="2051" max="2051" width="142.42578125" style="805" customWidth="1"/>
    <col min="2052" max="2054" width="29.5703125" style="805" customWidth="1"/>
    <col min="2055" max="2055" width="3.5703125" style="805" customWidth="1"/>
    <col min="2056" max="2304" width="9.140625" style="805"/>
    <col min="2305" max="2306" width="0" style="805" hidden="1" customWidth="1"/>
    <col min="2307" max="2307" width="142.42578125" style="805" customWidth="1"/>
    <col min="2308" max="2310" width="29.5703125" style="805" customWidth="1"/>
    <col min="2311" max="2311" width="3.5703125" style="805" customWidth="1"/>
    <col min="2312" max="2560" width="9.140625" style="805"/>
    <col min="2561" max="2562" width="0" style="805" hidden="1" customWidth="1"/>
    <col min="2563" max="2563" width="142.42578125" style="805" customWidth="1"/>
    <col min="2564" max="2566" width="29.5703125" style="805" customWidth="1"/>
    <col min="2567" max="2567" width="3.5703125" style="805" customWidth="1"/>
    <col min="2568" max="2816" width="9.140625" style="805"/>
    <col min="2817" max="2818" width="0" style="805" hidden="1" customWidth="1"/>
    <col min="2819" max="2819" width="142.42578125" style="805" customWidth="1"/>
    <col min="2820" max="2822" width="29.5703125" style="805" customWidth="1"/>
    <col min="2823" max="2823" width="3.5703125" style="805" customWidth="1"/>
    <col min="2824" max="3072" width="9.140625" style="805"/>
    <col min="3073" max="3074" width="0" style="805" hidden="1" customWidth="1"/>
    <col min="3075" max="3075" width="142.42578125" style="805" customWidth="1"/>
    <col min="3076" max="3078" width="29.5703125" style="805" customWidth="1"/>
    <col min="3079" max="3079" width="3.5703125" style="805" customWidth="1"/>
    <col min="3080" max="3328" width="9.140625" style="805"/>
    <col min="3329" max="3330" width="0" style="805" hidden="1" customWidth="1"/>
    <col min="3331" max="3331" width="142.42578125" style="805" customWidth="1"/>
    <col min="3332" max="3334" width="29.5703125" style="805" customWidth="1"/>
    <col min="3335" max="3335" width="3.5703125" style="805" customWidth="1"/>
    <col min="3336" max="3584" width="9.140625" style="805"/>
    <col min="3585" max="3586" width="0" style="805" hidden="1" customWidth="1"/>
    <col min="3587" max="3587" width="142.42578125" style="805" customWidth="1"/>
    <col min="3588" max="3590" width="29.5703125" style="805" customWidth="1"/>
    <col min="3591" max="3591" width="3.5703125" style="805" customWidth="1"/>
    <col min="3592" max="3840" width="9.140625" style="805"/>
    <col min="3841" max="3842" width="0" style="805" hidden="1" customWidth="1"/>
    <col min="3843" max="3843" width="142.42578125" style="805" customWidth="1"/>
    <col min="3844" max="3846" width="29.5703125" style="805" customWidth="1"/>
    <col min="3847" max="3847" width="3.5703125" style="805" customWidth="1"/>
    <col min="3848" max="4096" width="9.140625" style="805"/>
    <col min="4097" max="4098" width="0" style="805" hidden="1" customWidth="1"/>
    <col min="4099" max="4099" width="142.42578125" style="805" customWidth="1"/>
    <col min="4100" max="4102" width="29.5703125" style="805" customWidth="1"/>
    <col min="4103" max="4103" width="3.5703125" style="805" customWidth="1"/>
    <col min="4104" max="4352" width="9.140625" style="805"/>
    <col min="4353" max="4354" width="0" style="805" hidden="1" customWidth="1"/>
    <col min="4355" max="4355" width="142.42578125" style="805" customWidth="1"/>
    <col min="4356" max="4358" width="29.5703125" style="805" customWidth="1"/>
    <col min="4359" max="4359" width="3.5703125" style="805" customWidth="1"/>
    <col min="4360" max="4608" width="9.140625" style="805"/>
    <col min="4609" max="4610" width="0" style="805" hidden="1" customWidth="1"/>
    <col min="4611" max="4611" width="142.42578125" style="805" customWidth="1"/>
    <col min="4612" max="4614" width="29.5703125" style="805" customWidth="1"/>
    <col min="4615" max="4615" width="3.5703125" style="805" customWidth="1"/>
    <col min="4616" max="4864" width="9.140625" style="805"/>
    <col min="4865" max="4866" width="0" style="805" hidden="1" customWidth="1"/>
    <col min="4867" max="4867" width="142.42578125" style="805" customWidth="1"/>
    <col min="4868" max="4870" width="29.5703125" style="805" customWidth="1"/>
    <col min="4871" max="4871" width="3.5703125" style="805" customWidth="1"/>
    <col min="4872" max="5120" width="9.140625" style="805"/>
    <col min="5121" max="5122" width="0" style="805" hidden="1" customWidth="1"/>
    <col min="5123" max="5123" width="142.42578125" style="805" customWidth="1"/>
    <col min="5124" max="5126" width="29.5703125" style="805" customWidth="1"/>
    <col min="5127" max="5127" width="3.5703125" style="805" customWidth="1"/>
    <col min="5128" max="5376" width="9.140625" style="805"/>
    <col min="5377" max="5378" width="0" style="805" hidden="1" customWidth="1"/>
    <col min="5379" max="5379" width="142.42578125" style="805" customWidth="1"/>
    <col min="5380" max="5382" width="29.5703125" style="805" customWidth="1"/>
    <col min="5383" max="5383" width="3.5703125" style="805" customWidth="1"/>
    <col min="5384" max="5632" width="9.140625" style="805"/>
    <col min="5633" max="5634" width="0" style="805" hidden="1" customWidth="1"/>
    <col min="5635" max="5635" width="142.42578125" style="805" customWidth="1"/>
    <col min="5636" max="5638" width="29.5703125" style="805" customWidth="1"/>
    <col min="5639" max="5639" width="3.5703125" style="805" customWidth="1"/>
    <col min="5640" max="5888" width="9.140625" style="805"/>
    <col min="5889" max="5890" width="0" style="805" hidden="1" customWidth="1"/>
    <col min="5891" max="5891" width="142.42578125" style="805" customWidth="1"/>
    <col min="5892" max="5894" width="29.5703125" style="805" customWidth="1"/>
    <col min="5895" max="5895" width="3.5703125" style="805" customWidth="1"/>
    <col min="5896" max="6144" width="9.140625" style="805"/>
    <col min="6145" max="6146" width="0" style="805" hidden="1" customWidth="1"/>
    <col min="6147" max="6147" width="142.42578125" style="805" customWidth="1"/>
    <col min="6148" max="6150" width="29.5703125" style="805" customWidth="1"/>
    <col min="6151" max="6151" width="3.5703125" style="805" customWidth="1"/>
    <col min="6152" max="6400" width="9.140625" style="805"/>
    <col min="6401" max="6402" width="0" style="805" hidden="1" customWidth="1"/>
    <col min="6403" max="6403" width="142.42578125" style="805" customWidth="1"/>
    <col min="6404" max="6406" width="29.5703125" style="805" customWidth="1"/>
    <col min="6407" max="6407" width="3.5703125" style="805" customWidth="1"/>
    <col min="6408" max="6656" width="9.140625" style="805"/>
    <col min="6657" max="6658" width="0" style="805" hidden="1" customWidth="1"/>
    <col min="6659" max="6659" width="142.42578125" style="805" customWidth="1"/>
    <col min="6660" max="6662" width="29.5703125" style="805" customWidth="1"/>
    <col min="6663" max="6663" width="3.5703125" style="805" customWidth="1"/>
    <col min="6664" max="6912" width="9.140625" style="805"/>
    <col min="6913" max="6914" width="0" style="805" hidden="1" customWidth="1"/>
    <col min="6915" max="6915" width="142.42578125" style="805" customWidth="1"/>
    <col min="6916" max="6918" width="29.5703125" style="805" customWidth="1"/>
    <col min="6919" max="6919" width="3.5703125" style="805" customWidth="1"/>
    <col min="6920" max="7168" width="9.140625" style="805"/>
    <col min="7169" max="7170" width="0" style="805" hidden="1" customWidth="1"/>
    <col min="7171" max="7171" width="142.42578125" style="805" customWidth="1"/>
    <col min="7172" max="7174" width="29.5703125" style="805" customWidth="1"/>
    <col min="7175" max="7175" width="3.5703125" style="805" customWidth="1"/>
    <col min="7176" max="7424" width="9.140625" style="805"/>
    <col min="7425" max="7426" width="0" style="805" hidden="1" customWidth="1"/>
    <col min="7427" max="7427" width="142.42578125" style="805" customWidth="1"/>
    <col min="7428" max="7430" width="29.5703125" style="805" customWidth="1"/>
    <col min="7431" max="7431" width="3.5703125" style="805" customWidth="1"/>
    <col min="7432" max="7680" width="9.140625" style="805"/>
    <col min="7681" max="7682" width="0" style="805" hidden="1" customWidth="1"/>
    <col min="7683" max="7683" width="142.42578125" style="805" customWidth="1"/>
    <col min="7684" max="7686" width="29.5703125" style="805" customWidth="1"/>
    <col min="7687" max="7687" width="3.5703125" style="805" customWidth="1"/>
    <col min="7688" max="7936" width="9.140625" style="805"/>
    <col min="7937" max="7938" width="0" style="805" hidden="1" customWidth="1"/>
    <col min="7939" max="7939" width="142.42578125" style="805" customWidth="1"/>
    <col min="7940" max="7942" width="29.5703125" style="805" customWidth="1"/>
    <col min="7943" max="7943" width="3.5703125" style="805" customWidth="1"/>
    <col min="7944" max="8192" width="9.140625" style="805"/>
    <col min="8193" max="8194" width="0" style="805" hidden="1" customWidth="1"/>
    <col min="8195" max="8195" width="142.42578125" style="805" customWidth="1"/>
    <col min="8196" max="8198" width="29.5703125" style="805" customWidth="1"/>
    <col min="8199" max="8199" width="3.5703125" style="805" customWidth="1"/>
    <col min="8200" max="8448" width="9.140625" style="805"/>
    <col min="8449" max="8450" width="0" style="805" hidden="1" customWidth="1"/>
    <col min="8451" max="8451" width="142.42578125" style="805" customWidth="1"/>
    <col min="8452" max="8454" width="29.5703125" style="805" customWidth="1"/>
    <col min="8455" max="8455" width="3.5703125" style="805" customWidth="1"/>
    <col min="8456" max="8704" width="9.140625" style="805"/>
    <col min="8705" max="8706" width="0" style="805" hidden="1" customWidth="1"/>
    <col min="8707" max="8707" width="142.42578125" style="805" customWidth="1"/>
    <col min="8708" max="8710" width="29.5703125" style="805" customWidth="1"/>
    <col min="8711" max="8711" width="3.5703125" style="805" customWidth="1"/>
    <col min="8712" max="8960" width="9.140625" style="805"/>
    <col min="8961" max="8962" width="0" style="805" hidden="1" customWidth="1"/>
    <col min="8963" max="8963" width="142.42578125" style="805" customWidth="1"/>
    <col min="8964" max="8966" width="29.5703125" style="805" customWidth="1"/>
    <col min="8967" max="8967" width="3.5703125" style="805" customWidth="1"/>
    <col min="8968" max="9216" width="9.140625" style="805"/>
    <col min="9217" max="9218" width="0" style="805" hidden="1" customWidth="1"/>
    <col min="9219" max="9219" width="142.42578125" style="805" customWidth="1"/>
    <col min="9220" max="9222" width="29.5703125" style="805" customWidth="1"/>
    <col min="9223" max="9223" width="3.5703125" style="805" customWidth="1"/>
    <col min="9224" max="9472" width="9.140625" style="805"/>
    <col min="9473" max="9474" width="0" style="805" hidden="1" customWidth="1"/>
    <col min="9475" max="9475" width="142.42578125" style="805" customWidth="1"/>
    <col min="9476" max="9478" width="29.5703125" style="805" customWidth="1"/>
    <col min="9479" max="9479" width="3.5703125" style="805" customWidth="1"/>
    <col min="9480" max="9728" width="9.140625" style="805"/>
    <col min="9729" max="9730" width="0" style="805" hidden="1" customWidth="1"/>
    <col min="9731" max="9731" width="142.42578125" style="805" customWidth="1"/>
    <col min="9732" max="9734" width="29.5703125" style="805" customWidth="1"/>
    <col min="9735" max="9735" width="3.5703125" style="805" customWidth="1"/>
    <col min="9736" max="9984" width="9.140625" style="805"/>
    <col min="9985" max="9986" width="0" style="805" hidden="1" customWidth="1"/>
    <col min="9987" max="9987" width="142.42578125" style="805" customWidth="1"/>
    <col min="9988" max="9990" width="29.5703125" style="805" customWidth="1"/>
    <col min="9991" max="9991" width="3.5703125" style="805" customWidth="1"/>
    <col min="9992" max="10240" width="9.140625" style="805"/>
    <col min="10241" max="10242" width="0" style="805" hidden="1" customWidth="1"/>
    <col min="10243" max="10243" width="142.42578125" style="805" customWidth="1"/>
    <col min="10244" max="10246" width="29.5703125" style="805" customWidth="1"/>
    <col min="10247" max="10247" width="3.5703125" style="805" customWidth="1"/>
    <col min="10248" max="10496" width="9.140625" style="805"/>
    <col min="10497" max="10498" width="0" style="805" hidden="1" customWidth="1"/>
    <col min="10499" max="10499" width="142.42578125" style="805" customWidth="1"/>
    <col min="10500" max="10502" width="29.5703125" style="805" customWidth="1"/>
    <col min="10503" max="10503" width="3.5703125" style="805" customWidth="1"/>
    <col min="10504" max="10752" width="9.140625" style="805"/>
    <col min="10753" max="10754" width="0" style="805" hidden="1" customWidth="1"/>
    <col min="10755" max="10755" width="142.42578125" style="805" customWidth="1"/>
    <col min="10756" max="10758" width="29.5703125" style="805" customWidth="1"/>
    <col min="10759" max="10759" width="3.5703125" style="805" customWidth="1"/>
    <col min="10760" max="11008" width="9.140625" style="805"/>
    <col min="11009" max="11010" width="0" style="805" hidden="1" customWidth="1"/>
    <col min="11011" max="11011" width="142.42578125" style="805" customWidth="1"/>
    <col min="11012" max="11014" width="29.5703125" style="805" customWidth="1"/>
    <col min="11015" max="11015" width="3.5703125" style="805" customWidth="1"/>
    <col min="11016" max="11264" width="9.140625" style="805"/>
    <col min="11265" max="11266" width="0" style="805" hidden="1" customWidth="1"/>
    <col min="11267" max="11267" width="142.42578125" style="805" customWidth="1"/>
    <col min="11268" max="11270" width="29.5703125" style="805" customWidth="1"/>
    <col min="11271" max="11271" width="3.5703125" style="805" customWidth="1"/>
    <col min="11272" max="11520" width="9.140625" style="805"/>
    <col min="11521" max="11522" width="0" style="805" hidden="1" customWidth="1"/>
    <col min="11523" max="11523" width="142.42578125" style="805" customWidth="1"/>
    <col min="11524" max="11526" width="29.5703125" style="805" customWidth="1"/>
    <col min="11527" max="11527" width="3.5703125" style="805" customWidth="1"/>
    <col min="11528" max="11776" width="9.140625" style="805"/>
    <col min="11777" max="11778" width="0" style="805" hidden="1" customWidth="1"/>
    <col min="11779" max="11779" width="142.42578125" style="805" customWidth="1"/>
    <col min="11780" max="11782" width="29.5703125" style="805" customWidth="1"/>
    <col min="11783" max="11783" width="3.5703125" style="805" customWidth="1"/>
    <col min="11784" max="12032" width="9.140625" style="805"/>
    <col min="12033" max="12034" width="0" style="805" hidden="1" customWidth="1"/>
    <col min="12035" max="12035" width="142.42578125" style="805" customWidth="1"/>
    <col min="12036" max="12038" width="29.5703125" style="805" customWidth="1"/>
    <col min="12039" max="12039" width="3.5703125" style="805" customWidth="1"/>
    <col min="12040" max="12288" width="9.140625" style="805"/>
    <col min="12289" max="12290" width="0" style="805" hidden="1" customWidth="1"/>
    <col min="12291" max="12291" width="142.42578125" style="805" customWidth="1"/>
    <col min="12292" max="12294" width="29.5703125" style="805" customWidth="1"/>
    <col min="12295" max="12295" width="3.5703125" style="805" customWidth="1"/>
    <col min="12296" max="12544" width="9.140625" style="805"/>
    <col min="12545" max="12546" width="0" style="805" hidden="1" customWidth="1"/>
    <col min="12547" max="12547" width="142.42578125" style="805" customWidth="1"/>
    <col min="12548" max="12550" width="29.5703125" style="805" customWidth="1"/>
    <col min="12551" max="12551" width="3.5703125" style="805" customWidth="1"/>
    <col min="12552" max="12800" width="9.140625" style="805"/>
    <col min="12801" max="12802" width="0" style="805" hidden="1" customWidth="1"/>
    <col min="12803" max="12803" width="142.42578125" style="805" customWidth="1"/>
    <col min="12804" max="12806" width="29.5703125" style="805" customWidth="1"/>
    <col min="12807" max="12807" width="3.5703125" style="805" customWidth="1"/>
    <col min="12808" max="13056" width="9.140625" style="805"/>
    <col min="13057" max="13058" width="0" style="805" hidden="1" customWidth="1"/>
    <col min="13059" max="13059" width="142.42578125" style="805" customWidth="1"/>
    <col min="13060" max="13062" width="29.5703125" style="805" customWidth="1"/>
    <col min="13063" max="13063" width="3.5703125" style="805" customWidth="1"/>
    <col min="13064" max="13312" width="9.140625" style="805"/>
    <col min="13313" max="13314" width="0" style="805" hidden="1" customWidth="1"/>
    <col min="13315" max="13315" width="142.42578125" style="805" customWidth="1"/>
    <col min="13316" max="13318" width="29.5703125" style="805" customWidth="1"/>
    <col min="13319" max="13319" width="3.5703125" style="805" customWidth="1"/>
    <col min="13320" max="13568" width="9.140625" style="805"/>
    <col min="13569" max="13570" width="0" style="805" hidden="1" customWidth="1"/>
    <col min="13571" max="13571" width="142.42578125" style="805" customWidth="1"/>
    <col min="13572" max="13574" width="29.5703125" style="805" customWidth="1"/>
    <col min="13575" max="13575" width="3.5703125" style="805" customWidth="1"/>
    <col min="13576" max="13824" width="9.140625" style="805"/>
    <col min="13825" max="13826" width="0" style="805" hidden="1" customWidth="1"/>
    <col min="13827" max="13827" width="142.42578125" style="805" customWidth="1"/>
    <col min="13828" max="13830" width="29.5703125" style="805" customWidth="1"/>
    <col min="13831" max="13831" width="3.5703125" style="805" customWidth="1"/>
    <col min="13832" max="14080" width="9.140625" style="805"/>
    <col min="14081" max="14082" width="0" style="805" hidden="1" customWidth="1"/>
    <col min="14083" max="14083" width="142.42578125" style="805" customWidth="1"/>
    <col min="14084" max="14086" width="29.5703125" style="805" customWidth="1"/>
    <col min="14087" max="14087" width="3.5703125" style="805" customWidth="1"/>
    <col min="14088" max="14336" width="9.140625" style="805"/>
    <col min="14337" max="14338" width="0" style="805" hidden="1" customWidth="1"/>
    <col min="14339" max="14339" width="142.42578125" style="805" customWidth="1"/>
    <col min="14340" max="14342" width="29.5703125" style="805" customWidth="1"/>
    <col min="14343" max="14343" width="3.5703125" style="805" customWidth="1"/>
    <col min="14344" max="14592" width="9.140625" style="805"/>
    <col min="14593" max="14594" width="0" style="805" hidden="1" customWidth="1"/>
    <col min="14595" max="14595" width="142.42578125" style="805" customWidth="1"/>
    <col min="14596" max="14598" width="29.5703125" style="805" customWidth="1"/>
    <col min="14599" max="14599" width="3.5703125" style="805" customWidth="1"/>
    <col min="14600" max="14848" width="9.140625" style="805"/>
    <col min="14849" max="14850" width="0" style="805" hidden="1" customWidth="1"/>
    <col min="14851" max="14851" width="142.42578125" style="805" customWidth="1"/>
    <col min="14852" max="14854" width="29.5703125" style="805" customWidth="1"/>
    <col min="14855" max="14855" width="3.5703125" style="805" customWidth="1"/>
    <col min="14856" max="15104" width="9.140625" style="805"/>
    <col min="15105" max="15106" width="0" style="805" hidden="1" customWidth="1"/>
    <col min="15107" max="15107" width="142.42578125" style="805" customWidth="1"/>
    <col min="15108" max="15110" width="29.5703125" style="805" customWidth="1"/>
    <col min="15111" max="15111" width="3.5703125" style="805" customWidth="1"/>
    <col min="15112" max="15360" width="9.140625" style="805"/>
    <col min="15361" max="15362" width="0" style="805" hidden="1" customWidth="1"/>
    <col min="15363" max="15363" width="142.42578125" style="805" customWidth="1"/>
    <col min="15364" max="15366" width="29.5703125" style="805" customWidth="1"/>
    <col min="15367" max="15367" width="3.5703125" style="805" customWidth="1"/>
    <col min="15368" max="15616" width="9.140625" style="805"/>
    <col min="15617" max="15618" width="0" style="805" hidden="1" customWidth="1"/>
    <col min="15619" max="15619" width="142.42578125" style="805" customWidth="1"/>
    <col min="15620" max="15622" width="29.5703125" style="805" customWidth="1"/>
    <col min="15623" max="15623" width="3.5703125" style="805" customWidth="1"/>
    <col min="15624" max="15872" width="9.140625" style="805"/>
    <col min="15873" max="15874" width="0" style="805" hidden="1" customWidth="1"/>
    <col min="15875" max="15875" width="142.42578125" style="805" customWidth="1"/>
    <col min="15876" max="15878" width="29.5703125" style="805" customWidth="1"/>
    <col min="15879" max="15879" width="3.5703125" style="805" customWidth="1"/>
    <col min="15880" max="16128" width="9.140625" style="805"/>
    <col min="16129" max="16130" width="0" style="805" hidden="1" customWidth="1"/>
    <col min="16131" max="16131" width="142.42578125" style="805" customWidth="1"/>
    <col min="16132" max="16134" width="29.5703125" style="805" customWidth="1"/>
    <col min="16135" max="16135" width="3.5703125" style="805" customWidth="1"/>
    <col min="16136" max="16384" width="9.140625" style="805"/>
  </cols>
  <sheetData>
    <row r="1" spans="1:6" s="42" customFormat="1" ht="39.75" customHeight="1">
      <c r="C1" s="1047" t="s">
        <v>1353</v>
      </c>
      <c r="D1" s="1047"/>
      <c r="E1" s="1047"/>
      <c r="F1" s="1047"/>
    </row>
    <row r="2" spans="1:6" s="42" customFormat="1" ht="39.75" customHeight="1">
      <c r="C2" s="1047" t="s">
        <v>873</v>
      </c>
      <c r="D2" s="1047"/>
      <c r="E2" s="1047"/>
      <c r="F2" s="1047"/>
    </row>
    <row r="3" spans="1:6" s="42" customFormat="1" ht="39.75" customHeight="1">
      <c r="C3" s="1047" t="s">
        <v>1530</v>
      </c>
      <c r="D3" s="1047"/>
      <c r="E3" s="1047"/>
      <c r="F3" s="1047"/>
    </row>
    <row r="4" spans="1:6" s="42" customFormat="1" ht="39.75" customHeight="1">
      <c r="A4" s="42" t="s">
        <v>1530</v>
      </c>
      <c r="C4" s="1102" t="s">
        <v>1255</v>
      </c>
      <c r="D4" s="1102"/>
      <c r="E4" s="1102"/>
      <c r="F4" s="1102"/>
    </row>
    <row r="5" spans="1:6" s="805" customFormat="1" ht="6" customHeight="1" thickBot="1">
      <c r="C5" s="49"/>
    </row>
    <row r="6" spans="1:6" s="805" customFormat="1" ht="24.75" thickTop="1" thickBot="1">
      <c r="A6" s="341"/>
      <c r="B6" s="341"/>
      <c r="C6" s="116"/>
      <c r="D6" s="247" t="s">
        <v>890</v>
      </c>
      <c r="E6" s="247" t="s">
        <v>891</v>
      </c>
      <c r="F6" s="247" t="s">
        <v>892</v>
      </c>
    </row>
    <row r="7" spans="1:6" s="805" customFormat="1" ht="25.5" customHeight="1" thickTop="1" thickBot="1">
      <c r="A7" s="342"/>
      <c r="B7" s="342"/>
      <c r="C7" s="248" t="s">
        <v>893</v>
      </c>
      <c r="D7" s="249"/>
      <c r="E7" s="249"/>
      <c r="F7" s="249"/>
    </row>
    <row r="8" spans="1:6" s="805" customFormat="1" ht="15" customHeight="1" thickTop="1" thickBot="1">
      <c r="C8" s="250"/>
      <c r="D8" s="251"/>
      <c r="E8" s="252"/>
      <c r="F8" s="252"/>
    </row>
    <row r="9" spans="1:6" s="80" customFormat="1" ht="24.75" customHeight="1" thickTop="1" thickBot="1">
      <c r="A9" s="361" t="s">
        <v>498</v>
      </c>
      <c r="B9" s="361" t="s">
        <v>1441</v>
      </c>
      <c r="C9" s="253" t="s">
        <v>426</v>
      </c>
      <c r="D9" s="254">
        <v>14036190.33</v>
      </c>
      <c r="E9" s="254">
        <v>19368380.539999999</v>
      </c>
      <c r="F9" s="254">
        <f>+D9+E9</f>
        <v>33404570.869999997</v>
      </c>
    </row>
    <row r="10" spans="1:6" s="80" customFormat="1" ht="24.75" customHeight="1" thickTop="1">
      <c r="A10" s="80" t="s">
        <v>498</v>
      </c>
      <c r="B10" s="80" t="s">
        <v>1442</v>
      </c>
      <c r="C10" s="255" t="s">
        <v>894</v>
      </c>
      <c r="D10" s="256">
        <v>543340.49</v>
      </c>
      <c r="E10" s="256">
        <v>99723.07</v>
      </c>
      <c r="F10" s="256">
        <f t="shared" ref="F10:F42" si="0">+D10+E10</f>
        <v>643063.56000000006</v>
      </c>
    </row>
    <row r="11" spans="1:6" s="65" customFormat="1" ht="23.25" customHeight="1">
      <c r="A11" s="65" t="s">
        <v>498</v>
      </c>
      <c r="B11" s="65" t="s">
        <v>1443</v>
      </c>
      <c r="C11" s="257" t="s">
        <v>895</v>
      </c>
      <c r="D11" s="258">
        <v>6096057.1699999999</v>
      </c>
      <c r="E11" s="258">
        <v>463894.94</v>
      </c>
      <c r="F11" s="258">
        <f t="shared" si="0"/>
        <v>6559952.1100000003</v>
      </c>
    </row>
    <row r="12" spans="1:6" s="65" customFormat="1" ht="23.25" customHeight="1">
      <c r="A12" s="65" t="s">
        <v>498</v>
      </c>
      <c r="B12" s="65" t="s">
        <v>1444</v>
      </c>
      <c r="C12" s="257" t="s">
        <v>896</v>
      </c>
      <c r="D12" s="258">
        <v>368296.8</v>
      </c>
      <c r="E12" s="258">
        <v>1559944.22</v>
      </c>
      <c r="F12" s="258">
        <f t="shared" si="0"/>
        <v>1928241.02</v>
      </c>
    </row>
    <row r="13" spans="1:6" s="65" customFormat="1" ht="23.25" customHeight="1">
      <c r="A13" s="65" t="s">
        <v>498</v>
      </c>
      <c r="B13" s="65" t="s">
        <v>1445</v>
      </c>
      <c r="C13" s="257" t="s">
        <v>897</v>
      </c>
      <c r="D13" s="258">
        <v>0</v>
      </c>
      <c r="E13" s="258">
        <v>0</v>
      </c>
      <c r="F13" s="258">
        <f t="shared" si="0"/>
        <v>0</v>
      </c>
    </row>
    <row r="14" spans="1:6" s="65" customFormat="1" ht="23.25" customHeight="1">
      <c r="A14" s="65" t="s">
        <v>498</v>
      </c>
      <c r="B14" s="65" t="s">
        <v>1446</v>
      </c>
      <c r="C14" s="257" t="s">
        <v>898</v>
      </c>
      <c r="D14" s="258">
        <v>75123.259999999995</v>
      </c>
      <c r="E14" s="258">
        <v>681987.18</v>
      </c>
      <c r="F14" s="258">
        <f t="shared" si="0"/>
        <v>757110.44000000006</v>
      </c>
    </row>
    <row r="15" spans="1:6" s="65" customFormat="1" ht="23.25" customHeight="1">
      <c r="A15" s="65" t="s">
        <v>498</v>
      </c>
      <c r="B15" s="65" t="s">
        <v>1447</v>
      </c>
      <c r="C15" s="257" t="s">
        <v>899</v>
      </c>
      <c r="D15" s="258">
        <v>6930622.5</v>
      </c>
      <c r="E15" s="258">
        <v>16548521.83</v>
      </c>
      <c r="F15" s="258">
        <f t="shared" si="0"/>
        <v>23479144.329999998</v>
      </c>
    </row>
    <row r="16" spans="1:6" s="65" customFormat="1" ht="23.25" customHeight="1">
      <c r="A16" s="65" t="s">
        <v>498</v>
      </c>
      <c r="B16" s="65" t="s">
        <v>1448</v>
      </c>
      <c r="C16" s="257" t="s">
        <v>900</v>
      </c>
      <c r="D16" s="258">
        <v>22750.11</v>
      </c>
      <c r="E16" s="258">
        <v>14309.3</v>
      </c>
      <c r="F16" s="258">
        <f t="shared" si="0"/>
        <v>37059.410000000003</v>
      </c>
    </row>
    <row r="17" spans="1:6" s="80" customFormat="1" ht="51" customHeight="1" thickBot="1">
      <c r="A17" s="80" t="s">
        <v>498</v>
      </c>
      <c r="B17" s="80" t="s">
        <v>1449</v>
      </c>
      <c r="C17" s="257" t="s">
        <v>959</v>
      </c>
      <c r="D17" s="258">
        <v>0</v>
      </c>
      <c r="E17" s="258">
        <v>0</v>
      </c>
      <c r="F17" s="258">
        <f t="shared" si="0"/>
        <v>0</v>
      </c>
    </row>
    <row r="18" spans="1:6" s="80" customFormat="1" ht="25.5" customHeight="1" thickTop="1" thickBot="1">
      <c r="A18" s="361" t="s">
        <v>498</v>
      </c>
      <c r="B18" s="361" t="s">
        <v>1450</v>
      </c>
      <c r="C18" s="253" t="s">
        <v>901</v>
      </c>
      <c r="D18" s="254">
        <v>1190277.53</v>
      </c>
      <c r="E18" s="254">
        <v>6180583.3799999999</v>
      </c>
      <c r="F18" s="254">
        <f>+D18+E18</f>
        <v>7370860.9100000001</v>
      </c>
    </row>
    <row r="19" spans="1:6" s="80" customFormat="1" ht="24.75" customHeight="1" thickTop="1">
      <c r="A19" s="80" t="s">
        <v>498</v>
      </c>
      <c r="B19" s="80" t="s">
        <v>1451</v>
      </c>
      <c r="C19" s="255" t="s">
        <v>902</v>
      </c>
      <c r="D19" s="256">
        <v>0</v>
      </c>
      <c r="E19" s="256">
        <v>0</v>
      </c>
      <c r="F19" s="256">
        <f t="shared" si="0"/>
        <v>0</v>
      </c>
    </row>
    <row r="20" spans="1:6" s="65" customFormat="1" ht="23.25" customHeight="1">
      <c r="A20" s="65" t="s">
        <v>498</v>
      </c>
      <c r="B20" s="65" t="s">
        <v>1452</v>
      </c>
      <c r="C20" s="257" t="s">
        <v>903</v>
      </c>
      <c r="D20" s="258">
        <v>829577.71</v>
      </c>
      <c r="E20" s="258">
        <v>2421327.38</v>
      </c>
      <c r="F20" s="258">
        <f t="shared" si="0"/>
        <v>3250905.09</v>
      </c>
    </row>
    <row r="21" spans="1:6" s="65" customFormat="1" ht="23.25" customHeight="1">
      <c r="A21" s="65" t="s">
        <v>498</v>
      </c>
      <c r="B21" s="65" t="s">
        <v>1453</v>
      </c>
      <c r="C21" s="257" t="s">
        <v>904</v>
      </c>
      <c r="D21" s="258">
        <v>360699.82</v>
      </c>
      <c r="E21" s="258">
        <v>3759256</v>
      </c>
      <c r="F21" s="258">
        <f t="shared" si="0"/>
        <v>4119955.82</v>
      </c>
    </row>
    <row r="22" spans="1:6" s="65" customFormat="1" ht="23.25" customHeight="1">
      <c r="A22" s="65" t="s">
        <v>498</v>
      </c>
      <c r="B22" s="65" t="s">
        <v>1454</v>
      </c>
      <c r="C22" s="257" t="s">
        <v>905</v>
      </c>
      <c r="D22" s="258">
        <v>0</v>
      </c>
      <c r="E22" s="258">
        <v>0</v>
      </c>
      <c r="F22" s="258">
        <f t="shared" si="0"/>
        <v>0</v>
      </c>
    </row>
    <row r="23" spans="1:6" s="65" customFormat="1" ht="23.25" customHeight="1">
      <c r="A23" s="65" t="s">
        <v>498</v>
      </c>
      <c r="B23" s="65" t="s">
        <v>1455</v>
      </c>
      <c r="C23" s="257" t="s">
        <v>906</v>
      </c>
      <c r="D23" s="258">
        <v>0</v>
      </c>
      <c r="E23" s="258">
        <v>0</v>
      </c>
      <c r="F23" s="258">
        <f t="shared" si="0"/>
        <v>0</v>
      </c>
    </row>
    <row r="24" spans="1:6" s="65" customFormat="1" ht="50.25" customHeight="1" thickBot="1">
      <c r="A24" s="65" t="s">
        <v>498</v>
      </c>
      <c r="B24" s="711" t="s">
        <v>1113</v>
      </c>
      <c r="C24" s="257" t="s">
        <v>907</v>
      </c>
      <c r="D24" s="258">
        <v>0</v>
      </c>
      <c r="E24" s="258">
        <v>0</v>
      </c>
      <c r="F24" s="258">
        <f t="shared" si="0"/>
        <v>0</v>
      </c>
    </row>
    <row r="25" spans="1:6" s="805" customFormat="1" ht="24.75" customHeight="1" thickTop="1" thickBot="1">
      <c r="A25" s="342" t="s">
        <v>498</v>
      </c>
      <c r="B25" s="342" t="s">
        <v>1456</v>
      </c>
      <c r="C25" s="248" t="s">
        <v>451</v>
      </c>
      <c r="D25" s="259">
        <v>12845912.800000001</v>
      </c>
      <c r="E25" s="259">
        <v>13187797.16</v>
      </c>
      <c r="F25" s="259">
        <f t="shared" si="0"/>
        <v>26033709.960000001</v>
      </c>
    </row>
    <row r="26" spans="1:6" s="80" customFormat="1" ht="24.75" customHeight="1" thickTop="1">
      <c r="A26" s="80" t="s">
        <v>498</v>
      </c>
      <c r="B26" s="80" t="s">
        <v>1457</v>
      </c>
      <c r="C26" s="255" t="s">
        <v>908</v>
      </c>
      <c r="D26" s="256">
        <v>9956000</v>
      </c>
      <c r="E26" s="256">
        <v>11000000</v>
      </c>
      <c r="F26" s="256">
        <f t="shared" si="0"/>
        <v>20956000</v>
      </c>
    </row>
    <row r="27" spans="1:6" s="65" customFormat="1" ht="23.25" customHeight="1">
      <c r="A27" s="65" t="s">
        <v>498</v>
      </c>
      <c r="B27" s="65" t="s">
        <v>1458</v>
      </c>
      <c r="C27" s="257" t="s">
        <v>909</v>
      </c>
      <c r="D27" s="258">
        <v>0</v>
      </c>
      <c r="E27" s="258">
        <v>0</v>
      </c>
      <c r="F27" s="258">
        <f t="shared" si="0"/>
        <v>0</v>
      </c>
    </row>
    <row r="28" spans="1:6" s="65" customFormat="1" ht="23.25" customHeight="1">
      <c r="A28" s="65" t="s">
        <v>498</v>
      </c>
      <c r="B28" s="65" t="s">
        <v>1459</v>
      </c>
      <c r="C28" s="257" t="s">
        <v>910</v>
      </c>
      <c r="D28" s="258">
        <v>0</v>
      </c>
      <c r="E28" s="258">
        <v>0</v>
      </c>
      <c r="F28" s="258">
        <f t="shared" si="0"/>
        <v>0</v>
      </c>
    </row>
    <row r="29" spans="1:6" s="65" customFormat="1" ht="23.25" customHeight="1">
      <c r="A29" s="65" t="s">
        <v>498</v>
      </c>
      <c r="B29" s="65" t="s">
        <v>1460</v>
      </c>
      <c r="C29" s="257" t="s">
        <v>911</v>
      </c>
      <c r="D29" s="258">
        <v>1813084.85</v>
      </c>
      <c r="E29" s="258">
        <v>3937845.4</v>
      </c>
      <c r="F29" s="258">
        <f t="shared" si="0"/>
        <v>5750930.25</v>
      </c>
    </row>
    <row r="30" spans="1:6" s="65" customFormat="1" ht="23.25" customHeight="1">
      <c r="A30" s="65" t="s">
        <v>498</v>
      </c>
      <c r="B30" s="65" t="s">
        <v>1461</v>
      </c>
      <c r="C30" s="257" t="s">
        <v>912</v>
      </c>
      <c r="D30" s="258">
        <v>1076827.95</v>
      </c>
      <c r="E30" s="258">
        <v>-1750048.24</v>
      </c>
      <c r="F30" s="258">
        <f t="shared" si="0"/>
        <v>-673220.29</v>
      </c>
    </row>
    <row r="31" spans="1:6" s="65" customFormat="1" ht="23.25" customHeight="1">
      <c r="A31" s="65" t="s">
        <v>498</v>
      </c>
      <c r="B31" s="65" t="s">
        <v>1462</v>
      </c>
      <c r="C31" s="260" t="s">
        <v>913</v>
      </c>
      <c r="D31" s="258">
        <v>0</v>
      </c>
      <c r="E31" s="258">
        <v>-1624348.66</v>
      </c>
      <c r="F31" s="258">
        <f t="shared" si="0"/>
        <v>-1624348.66</v>
      </c>
    </row>
    <row r="32" spans="1:6" s="65" customFormat="1" ht="23.25" customHeight="1">
      <c r="A32" s="65" t="s">
        <v>498</v>
      </c>
      <c r="B32" s="65" t="s">
        <v>1463</v>
      </c>
      <c r="C32" s="260" t="s">
        <v>914</v>
      </c>
      <c r="D32" s="258">
        <v>-254638.36</v>
      </c>
      <c r="E32" s="258">
        <v>-125699.58</v>
      </c>
      <c r="F32" s="258">
        <f t="shared" si="0"/>
        <v>-380337.94</v>
      </c>
    </row>
    <row r="33" spans="1:6" s="65" customFormat="1" ht="23.25" customHeight="1">
      <c r="A33" s="65" t="s">
        <v>498</v>
      </c>
      <c r="B33" s="65" t="s">
        <v>1464</v>
      </c>
      <c r="C33" s="261" t="s">
        <v>455</v>
      </c>
      <c r="D33" s="258">
        <v>14036190.33</v>
      </c>
      <c r="E33" s="258">
        <v>19368380.539999999</v>
      </c>
      <c r="F33" s="258">
        <f t="shared" si="0"/>
        <v>33404570.869999997</v>
      </c>
    </row>
    <row r="34" spans="1:6" s="65" customFormat="1" ht="23.25" customHeight="1">
      <c r="A34" s="65" t="s">
        <v>498</v>
      </c>
      <c r="B34" s="65" t="s">
        <v>1114</v>
      </c>
      <c r="C34" s="257" t="s">
        <v>915</v>
      </c>
      <c r="D34" s="258">
        <v>0</v>
      </c>
      <c r="E34" s="258">
        <v>0</v>
      </c>
      <c r="F34" s="258">
        <f t="shared" si="0"/>
        <v>0</v>
      </c>
    </row>
    <row r="35" spans="1:6" s="65" customFormat="1" ht="23.25" customHeight="1">
      <c r="A35" s="65" t="s">
        <v>498</v>
      </c>
      <c r="B35" s="65" t="s">
        <v>1465</v>
      </c>
      <c r="C35" s="257" t="s">
        <v>916</v>
      </c>
      <c r="D35" s="258">
        <v>161377313.77000001</v>
      </c>
      <c r="E35" s="258">
        <v>302484920.95999998</v>
      </c>
      <c r="F35" s="258">
        <f t="shared" si="0"/>
        <v>463862234.73000002</v>
      </c>
    </row>
    <row r="36" spans="1:6" s="65" customFormat="1" ht="23.25" customHeight="1">
      <c r="A36" s="65" t="s">
        <v>498</v>
      </c>
      <c r="B36" s="65" t="s">
        <v>1466</v>
      </c>
      <c r="C36" s="262" t="s">
        <v>917</v>
      </c>
      <c r="D36" s="258">
        <v>36069982.5</v>
      </c>
      <c r="E36" s="258">
        <v>294236209.67000002</v>
      </c>
      <c r="F36" s="258">
        <f t="shared" si="0"/>
        <v>330306192.17000002</v>
      </c>
    </row>
    <row r="37" spans="1:6" s="65" customFormat="1" ht="23.25" customHeight="1">
      <c r="A37" s="65" t="s">
        <v>498</v>
      </c>
      <c r="B37" s="65" t="s">
        <v>1467</v>
      </c>
      <c r="C37" s="262" t="s">
        <v>918</v>
      </c>
      <c r="D37" s="258">
        <v>0</v>
      </c>
      <c r="E37" s="258">
        <v>0</v>
      </c>
      <c r="F37" s="258">
        <f t="shared" si="0"/>
        <v>0</v>
      </c>
    </row>
    <row r="38" spans="1:6" s="65" customFormat="1" ht="23.25" customHeight="1">
      <c r="A38" s="65" t="s">
        <v>498</v>
      </c>
      <c r="B38" s="65" t="s">
        <v>1468</v>
      </c>
      <c r="C38" s="262" t="s">
        <v>919</v>
      </c>
      <c r="D38" s="258">
        <v>0</v>
      </c>
      <c r="E38" s="258">
        <v>0</v>
      </c>
      <c r="F38" s="258">
        <f>+E38+D38</f>
        <v>0</v>
      </c>
    </row>
    <row r="39" spans="1:6" s="65" customFormat="1" ht="23.25" customHeight="1">
      <c r="A39" s="65" t="s">
        <v>498</v>
      </c>
      <c r="B39" s="65" t="s">
        <v>1469</v>
      </c>
      <c r="C39" s="262" t="s">
        <v>920</v>
      </c>
      <c r="D39" s="258">
        <v>0</v>
      </c>
      <c r="E39" s="258">
        <v>0</v>
      </c>
      <c r="F39" s="258">
        <f>+E39+D39</f>
        <v>0</v>
      </c>
    </row>
    <row r="40" spans="1:6" s="65" customFormat="1" ht="23.25" customHeight="1">
      <c r="A40" s="65" t="s">
        <v>498</v>
      </c>
      <c r="B40" s="65" t="s">
        <v>1470</v>
      </c>
      <c r="C40" s="262" t="s">
        <v>921</v>
      </c>
      <c r="D40" s="258">
        <v>0</v>
      </c>
      <c r="E40" s="258">
        <v>0</v>
      </c>
      <c r="F40" s="258">
        <f t="shared" si="0"/>
        <v>0</v>
      </c>
    </row>
    <row r="41" spans="1:6" s="65" customFormat="1" ht="23.25" customHeight="1">
      <c r="A41" s="65" t="s">
        <v>498</v>
      </c>
      <c r="B41" s="65" t="s">
        <v>1471</v>
      </c>
      <c r="C41" s="262" t="s">
        <v>922</v>
      </c>
      <c r="D41" s="258">
        <v>125307331.27</v>
      </c>
      <c r="E41" s="258">
        <v>8248711.29</v>
      </c>
      <c r="F41" s="258">
        <f>+E41+D41</f>
        <v>133556042.56</v>
      </c>
    </row>
    <row r="42" spans="1:6" s="65" customFormat="1" ht="47.25" customHeight="1" thickBot="1">
      <c r="A42" s="65" t="s">
        <v>498</v>
      </c>
      <c r="B42" s="65" t="s">
        <v>1472</v>
      </c>
      <c r="C42" s="262" t="s">
        <v>923</v>
      </c>
      <c r="D42" s="258">
        <v>0</v>
      </c>
      <c r="E42" s="258">
        <v>0</v>
      </c>
      <c r="F42" s="258">
        <f t="shared" si="0"/>
        <v>0</v>
      </c>
    </row>
    <row r="43" spans="1:6" s="80" customFormat="1" ht="24.75" customHeight="1" thickTop="1" thickBot="1">
      <c r="A43" s="361" t="s">
        <v>498</v>
      </c>
      <c r="B43" s="361"/>
      <c r="C43" s="263" t="s">
        <v>463</v>
      </c>
      <c r="D43" s="264"/>
      <c r="E43" s="264"/>
      <c r="F43" s="254"/>
    </row>
    <row r="44" spans="1:6" s="80" customFormat="1" ht="23.25" customHeight="1" thickTop="1">
      <c r="A44" s="80" t="s">
        <v>498</v>
      </c>
      <c r="B44" s="85" t="s">
        <v>1473</v>
      </c>
      <c r="C44" s="265" t="s">
        <v>924</v>
      </c>
      <c r="D44" s="256">
        <v>406074.77</v>
      </c>
      <c r="E44" s="256">
        <v>26352.25</v>
      </c>
      <c r="F44" s="256">
        <f t="shared" ref="F44:F70" si="1">+E44+D44</f>
        <v>432427.02</v>
      </c>
    </row>
    <row r="45" spans="1:6" s="80" customFormat="1" ht="23.25" customHeight="1">
      <c r="A45" s="80" t="s">
        <v>498</v>
      </c>
      <c r="B45" s="712" t="s">
        <v>1474</v>
      </c>
      <c r="C45" s="266" t="s">
        <v>925</v>
      </c>
      <c r="D45" s="256">
        <v>-16446.849999999999</v>
      </c>
      <c r="E45" s="256">
        <v>-25196.28</v>
      </c>
      <c r="F45" s="256">
        <f t="shared" si="1"/>
        <v>-41643.129999999997</v>
      </c>
    </row>
    <row r="46" spans="1:6" s="80" customFormat="1" ht="23.25" customHeight="1">
      <c r="A46" s="80" t="s">
        <v>498</v>
      </c>
      <c r="B46" s="85" t="s">
        <v>1475</v>
      </c>
      <c r="C46" s="255" t="s">
        <v>466</v>
      </c>
      <c r="D46" s="256">
        <v>389627.92</v>
      </c>
      <c r="E46" s="256">
        <v>1155.97</v>
      </c>
      <c r="F46" s="256">
        <f t="shared" si="1"/>
        <v>390783.88999999996</v>
      </c>
    </row>
    <row r="47" spans="1:6" s="80" customFormat="1" ht="23.25" customHeight="1">
      <c r="A47" s="80" t="s">
        <v>498</v>
      </c>
      <c r="B47" s="712" t="s">
        <v>1476</v>
      </c>
      <c r="C47" s="265" t="s">
        <v>926</v>
      </c>
      <c r="D47" s="256">
        <v>1779495.34</v>
      </c>
      <c r="E47" s="256">
        <v>4538172.29</v>
      </c>
      <c r="F47" s="256">
        <f t="shared" si="1"/>
        <v>6317667.6299999999</v>
      </c>
    </row>
    <row r="48" spans="1:6" s="80" customFormat="1" ht="23.25" customHeight="1">
      <c r="A48" s="80" t="s">
        <v>498</v>
      </c>
      <c r="B48" s="712" t="s">
        <v>1477</v>
      </c>
      <c r="C48" s="266" t="s">
        <v>927</v>
      </c>
      <c r="D48" s="256">
        <v>0</v>
      </c>
      <c r="E48" s="256">
        <v>-44954.32</v>
      </c>
      <c r="F48" s="256">
        <f t="shared" si="1"/>
        <v>-44954.32</v>
      </c>
    </row>
    <row r="49" spans="1:6" s="80" customFormat="1" ht="23.25" customHeight="1">
      <c r="A49" s="80" t="s">
        <v>498</v>
      </c>
      <c r="B49" s="85" t="s">
        <v>1478</v>
      </c>
      <c r="C49" s="255" t="s">
        <v>928</v>
      </c>
      <c r="D49" s="256">
        <v>2169123.2599999998</v>
      </c>
      <c r="E49" s="256">
        <v>4494373.9400000004</v>
      </c>
      <c r="F49" s="256">
        <f t="shared" si="1"/>
        <v>6663497.2000000002</v>
      </c>
    </row>
    <row r="50" spans="1:6" s="80" customFormat="1" ht="23.25" customHeight="1">
      <c r="A50" s="80" t="s">
        <v>498</v>
      </c>
      <c r="B50" s="85" t="s">
        <v>1479</v>
      </c>
      <c r="C50" s="265" t="s">
        <v>929</v>
      </c>
      <c r="D50" s="256">
        <v>305006.37</v>
      </c>
      <c r="E50" s="256">
        <v>5488092.8899999997</v>
      </c>
      <c r="F50" s="256">
        <f t="shared" si="1"/>
        <v>5793099.2599999998</v>
      </c>
    </row>
    <row r="51" spans="1:6" s="80" customFormat="1" ht="23.25" customHeight="1">
      <c r="A51" s="80" t="s">
        <v>498</v>
      </c>
      <c r="B51" s="712" t="s">
        <v>1480</v>
      </c>
      <c r="C51" s="266" t="s">
        <v>930</v>
      </c>
      <c r="D51" s="256">
        <v>-138750.03</v>
      </c>
      <c r="E51" s="256">
        <v>-5488092.8899999997</v>
      </c>
      <c r="F51" s="256">
        <f t="shared" si="1"/>
        <v>-5626842.9199999999</v>
      </c>
    </row>
    <row r="52" spans="1:6" s="80" customFormat="1" ht="23.25" customHeight="1">
      <c r="A52" s="80" t="s">
        <v>498</v>
      </c>
      <c r="B52" s="85" t="s">
        <v>1481</v>
      </c>
      <c r="C52" s="255" t="s">
        <v>931</v>
      </c>
      <c r="D52" s="256">
        <v>2335379.6</v>
      </c>
      <c r="E52" s="256">
        <v>4494373.9400000004</v>
      </c>
      <c r="F52" s="256">
        <f t="shared" si="1"/>
        <v>6829753.540000001</v>
      </c>
    </row>
    <row r="53" spans="1:6" s="80" customFormat="1" ht="23.25" customHeight="1">
      <c r="A53" s="80" t="s">
        <v>498</v>
      </c>
      <c r="B53" s="712" t="s">
        <v>1482</v>
      </c>
      <c r="C53" s="265" t="s">
        <v>932</v>
      </c>
      <c r="D53" s="256">
        <v>-2433557.21</v>
      </c>
      <c r="E53" s="256">
        <v>-4625010.9000000004</v>
      </c>
      <c r="F53" s="256">
        <f t="shared" si="1"/>
        <v>-7058568.1100000003</v>
      </c>
    </row>
    <row r="54" spans="1:6" s="80" customFormat="1" ht="23.25" customHeight="1">
      <c r="A54" s="80" t="s">
        <v>498</v>
      </c>
      <c r="B54" s="85" t="s">
        <v>1483</v>
      </c>
      <c r="C54" s="255" t="s">
        <v>933</v>
      </c>
      <c r="D54" s="256">
        <v>-98177.61</v>
      </c>
      <c r="E54" s="256">
        <v>-130636.96</v>
      </c>
      <c r="F54" s="256">
        <f t="shared" si="1"/>
        <v>-228814.57</v>
      </c>
    </row>
    <row r="55" spans="1:6" s="80" customFormat="1" ht="23.25" customHeight="1">
      <c r="A55" s="80" t="s">
        <v>498</v>
      </c>
      <c r="B55" s="712" t="s">
        <v>1484</v>
      </c>
      <c r="C55" s="267" t="s">
        <v>934</v>
      </c>
      <c r="D55" s="256">
        <v>8.8000000000000007</v>
      </c>
      <c r="E55" s="256">
        <v>16902.95</v>
      </c>
      <c r="F55" s="256">
        <f t="shared" si="1"/>
        <v>16911.75</v>
      </c>
    </row>
    <row r="56" spans="1:6" s="80" customFormat="1" ht="23.25" customHeight="1">
      <c r="A56" s="80" t="s">
        <v>498</v>
      </c>
      <c r="B56" s="85" t="s">
        <v>1485</v>
      </c>
      <c r="C56" s="268" t="s">
        <v>935</v>
      </c>
      <c r="D56" s="256">
        <v>8.8000000000000007</v>
      </c>
      <c r="E56" s="256">
        <v>16902.95</v>
      </c>
      <c r="F56" s="256">
        <f t="shared" si="1"/>
        <v>16911.75</v>
      </c>
    </row>
    <row r="57" spans="1:6" s="80" customFormat="1" ht="23.25" customHeight="1">
      <c r="A57" s="80" t="s">
        <v>498</v>
      </c>
      <c r="B57" s="85" t="s">
        <v>1486</v>
      </c>
      <c r="C57" s="265" t="s">
        <v>936</v>
      </c>
      <c r="D57" s="256">
        <v>0</v>
      </c>
      <c r="E57" s="256">
        <v>0</v>
      </c>
      <c r="F57" s="256">
        <f t="shared" si="1"/>
        <v>0</v>
      </c>
    </row>
    <row r="58" spans="1:6" s="80" customFormat="1" ht="23.25" customHeight="1">
      <c r="A58" s="80" t="s">
        <v>498</v>
      </c>
      <c r="B58" s="712" t="s">
        <v>1487</v>
      </c>
      <c r="C58" s="255" t="s">
        <v>937</v>
      </c>
      <c r="D58" s="256">
        <v>-169786.34</v>
      </c>
      <c r="E58" s="256">
        <v>-3869.86</v>
      </c>
      <c r="F58" s="256">
        <f t="shared" si="1"/>
        <v>-173656.19999999998</v>
      </c>
    </row>
    <row r="59" spans="1:6" s="80" customFormat="1" ht="23.25" customHeight="1">
      <c r="A59" s="80" t="s">
        <v>498</v>
      </c>
      <c r="B59" s="85" t="s">
        <v>1488</v>
      </c>
      <c r="C59" s="268" t="s">
        <v>938</v>
      </c>
      <c r="D59" s="256">
        <v>169786.34</v>
      </c>
      <c r="E59" s="256">
        <v>3869.86</v>
      </c>
      <c r="F59" s="256">
        <f t="shared" si="1"/>
        <v>173656.19999999998</v>
      </c>
    </row>
    <row r="60" spans="1:6" s="80" customFormat="1" ht="23.25" customHeight="1">
      <c r="A60" s="80" t="s">
        <v>498</v>
      </c>
      <c r="B60" s="85" t="s">
        <v>1489</v>
      </c>
      <c r="C60" s="265" t="s">
        <v>939</v>
      </c>
      <c r="D60" s="256">
        <v>0</v>
      </c>
      <c r="E60" s="256">
        <v>0</v>
      </c>
      <c r="F60" s="256">
        <f t="shared" si="1"/>
        <v>0</v>
      </c>
    </row>
    <row r="61" spans="1:6" s="80" customFormat="1" ht="23.25" customHeight="1">
      <c r="A61" s="80" t="s">
        <v>498</v>
      </c>
      <c r="B61" s="713" t="s">
        <v>1490</v>
      </c>
      <c r="C61" s="255" t="s">
        <v>940</v>
      </c>
      <c r="D61" s="256">
        <v>-267955.15000000002</v>
      </c>
      <c r="E61" s="256">
        <v>-117603.87</v>
      </c>
      <c r="F61" s="256">
        <f t="shared" si="1"/>
        <v>-385559.02</v>
      </c>
    </row>
    <row r="62" spans="1:6" s="80" customFormat="1" ht="23.25" customHeight="1">
      <c r="A62" s="80" t="s">
        <v>498</v>
      </c>
      <c r="B62" s="712" t="s">
        <v>1491</v>
      </c>
      <c r="C62" s="265" t="s">
        <v>941</v>
      </c>
      <c r="D62" s="256">
        <v>0</v>
      </c>
      <c r="E62" s="256">
        <v>0</v>
      </c>
      <c r="F62" s="256">
        <f t="shared" si="1"/>
        <v>0</v>
      </c>
    </row>
    <row r="63" spans="1:6" s="80" customFormat="1" ht="23.25" customHeight="1">
      <c r="A63" s="80" t="s">
        <v>498</v>
      </c>
      <c r="B63" s="713" t="s">
        <v>1492</v>
      </c>
      <c r="C63" s="255" t="s">
        <v>482</v>
      </c>
      <c r="D63" s="256">
        <v>-267955.15000000002</v>
      </c>
      <c r="E63" s="256">
        <v>-117603.87</v>
      </c>
      <c r="F63" s="256">
        <f t="shared" si="1"/>
        <v>-385559.02</v>
      </c>
    </row>
    <row r="64" spans="1:6" s="80" customFormat="1" ht="23.25" customHeight="1">
      <c r="A64" s="80" t="s">
        <v>498</v>
      </c>
      <c r="B64" s="712" t="s">
        <v>1493</v>
      </c>
      <c r="C64" s="265" t="s">
        <v>942</v>
      </c>
      <c r="D64" s="256">
        <v>13316.79</v>
      </c>
      <c r="E64" s="256">
        <v>0</v>
      </c>
      <c r="F64" s="256">
        <f t="shared" si="1"/>
        <v>13316.79</v>
      </c>
    </row>
    <row r="65" spans="1:6" s="80" customFormat="1" ht="23.25" customHeight="1">
      <c r="A65" s="80" t="s">
        <v>498</v>
      </c>
      <c r="B65" s="712" t="s">
        <v>1494</v>
      </c>
      <c r="C65" s="266" t="s">
        <v>943</v>
      </c>
      <c r="D65" s="256">
        <v>0</v>
      </c>
      <c r="E65" s="256">
        <v>-8095.71</v>
      </c>
      <c r="F65" s="256">
        <f t="shared" si="1"/>
        <v>-8095.71</v>
      </c>
    </row>
    <row r="66" spans="1:6" s="80" customFormat="1" ht="23.25" customHeight="1">
      <c r="A66" s="80" t="s">
        <v>498</v>
      </c>
      <c r="B66" s="85" t="s">
        <v>1495</v>
      </c>
      <c r="C66" s="255" t="s">
        <v>484</v>
      </c>
      <c r="D66" s="256">
        <v>-254638.36</v>
      </c>
      <c r="E66" s="256">
        <v>-125699.58</v>
      </c>
      <c r="F66" s="256">
        <f t="shared" si="1"/>
        <v>-380337.94</v>
      </c>
    </row>
    <row r="67" spans="1:6" s="80" customFormat="1" ht="23.25" customHeight="1">
      <c r="A67" s="80" t="s">
        <v>498</v>
      </c>
      <c r="B67" s="85" t="s">
        <v>1496</v>
      </c>
      <c r="C67" s="265" t="s">
        <v>944</v>
      </c>
      <c r="D67" s="256">
        <v>0</v>
      </c>
      <c r="E67" s="256">
        <v>0</v>
      </c>
      <c r="F67" s="256">
        <f t="shared" si="1"/>
        <v>0</v>
      </c>
    </row>
    <row r="68" spans="1:6" s="80" customFormat="1" ht="23.25" customHeight="1">
      <c r="A68" s="80" t="s">
        <v>498</v>
      </c>
      <c r="B68" s="85" t="s">
        <v>1497</v>
      </c>
      <c r="C68" s="255" t="s">
        <v>945</v>
      </c>
      <c r="D68" s="256">
        <v>-254638.36</v>
      </c>
      <c r="E68" s="256">
        <v>-125699.58</v>
      </c>
      <c r="F68" s="256">
        <f t="shared" si="1"/>
        <v>-380337.94</v>
      </c>
    </row>
    <row r="69" spans="1:6" s="80" customFormat="1" ht="23.25" customHeight="1" thickBot="1">
      <c r="A69" s="80" t="s">
        <v>498</v>
      </c>
      <c r="B69" s="712" t="s">
        <v>1498</v>
      </c>
      <c r="C69" s="265" t="s">
        <v>946</v>
      </c>
      <c r="D69" s="256">
        <v>0</v>
      </c>
      <c r="E69" s="256">
        <v>0</v>
      </c>
      <c r="F69" s="256">
        <f t="shared" si="1"/>
        <v>0</v>
      </c>
    </row>
    <row r="70" spans="1:6" s="80" customFormat="1" ht="23.25" customHeight="1" thickTop="1" thickBot="1">
      <c r="A70" s="362" t="s">
        <v>498</v>
      </c>
      <c r="B70" s="164" t="s">
        <v>1499</v>
      </c>
      <c r="C70" s="269" t="s">
        <v>947</v>
      </c>
      <c r="D70" s="270">
        <v>-254638.36</v>
      </c>
      <c r="E70" s="270">
        <v>-125699.58</v>
      </c>
      <c r="F70" s="270">
        <f t="shared" si="1"/>
        <v>-380337.94</v>
      </c>
    </row>
    <row r="71" spans="1:6" s="805" customFormat="1" ht="6" customHeight="1" thickTop="1" thickBot="1">
      <c r="A71" s="342"/>
      <c r="B71" s="342"/>
      <c r="C71" s="271"/>
      <c r="D71" s="272"/>
      <c r="E71" s="273"/>
      <c r="F71" s="273"/>
    </row>
    <row r="72" spans="1:6" s="805" customFormat="1" ht="6.75" customHeight="1" thickTop="1">
      <c r="C72" s="46"/>
      <c r="D72" s="274"/>
      <c r="E72" s="274"/>
      <c r="F72" s="274"/>
    </row>
    <row r="73" spans="1:6" s="805" customFormat="1" ht="4.5" customHeight="1">
      <c r="C73" s="46"/>
      <c r="D73" s="55"/>
      <c r="E73" s="55"/>
      <c r="F73" s="55"/>
    </row>
    <row r="74" spans="1:6" s="805" customFormat="1" ht="15.75">
      <c r="C74" s="1108"/>
      <c r="D74" s="1108"/>
      <c r="E74" s="1108"/>
      <c r="F74" s="1108"/>
    </row>
    <row r="75" spans="1:6" s="805" customFormat="1" ht="23.25">
      <c r="C75" s="1057" t="s">
        <v>948</v>
      </c>
      <c r="D75" s="1057"/>
      <c r="E75" s="1057"/>
      <c r="F75" s="1057"/>
    </row>
    <row r="76" spans="1:6" s="805" customFormat="1" ht="15.75">
      <c r="C76" s="1108"/>
      <c r="D76" s="1108"/>
      <c r="E76" s="1108"/>
      <c r="F76" s="1108"/>
    </row>
    <row r="77" spans="1:6" s="805" customFormat="1" ht="8.25" customHeight="1">
      <c r="C77" s="46"/>
      <c r="D77" s="55"/>
      <c r="E77" s="55"/>
      <c r="F77" s="55"/>
    </row>
    <row r="78" spans="1:6" s="805" customFormat="1" ht="23.25">
      <c r="C78" s="275" t="s">
        <v>949</v>
      </c>
      <c r="D78" s="276">
        <f>+D80+D81</f>
        <v>36069982.489999995</v>
      </c>
      <c r="E78" s="276">
        <f>+E80+E81</f>
        <v>294236209.67000002</v>
      </c>
      <c r="F78" s="276">
        <f>SUM(D78:E78)</f>
        <v>330306192.16000003</v>
      </c>
    </row>
    <row r="79" spans="1:6" s="805" customFormat="1" ht="5.25" customHeight="1">
      <c r="C79" s="275"/>
      <c r="D79" s="276"/>
      <c r="E79" s="276"/>
      <c r="F79" s="276"/>
    </row>
    <row r="80" spans="1:6" s="805" customFormat="1" ht="23.25">
      <c r="A80" s="805" t="s">
        <v>498</v>
      </c>
      <c r="B80" s="805" t="s">
        <v>1500</v>
      </c>
      <c r="C80" s="277" t="s">
        <v>950</v>
      </c>
      <c r="D80" s="276">
        <v>20515351.699999999</v>
      </c>
      <c r="E80" s="714">
        <v>20557133.32</v>
      </c>
      <c r="F80" s="276">
        <f>SUM(D80:E80)</f>
        <v>41072485.019999996</v>
      </c>
    </row>
    <row r="81" spans="1:6" s="805" customFormat="1" ht="23.25">
      <c r="A81" s="805" t="s">
        <v>498</v>
      </c>
      <c r="B81" s="805" t="s">
        <v>1501</v>
      </c>
      <c r="C81" s="277" t="s">
        <v>951</v>
      </c>
      <c r="D81" s="276">
        <v>15554630.789999999</v>
      </c>
      <c r="E81" s="714">
        <v>273679076.35000002</v>
      </c>
      <c r="F81" s="276">
        <f>SUM(D81:E81)</f>
        <v>289233707.14000005</v>
      </c>
    </row>
    <row r="82" spans="1:6" s="805" customFormat="1" ht="7.5" customHeight="1">
      <c r="C82" s="277"/>
      <c r="D82" s="276"/>
      <c r="E82" s="276"/>
      <c r="F82" s="276"/>
    </row>
    <row r="83" spans="1:6" s="805" customFormat="1" ht="23.25">
      <c r="C83" s="278" t="s">
        <v>952</v>
      </c>
      <c r="D83" s="276">
        <f>SUM(D85:D89)</f>
        <v>36069982.490000002</v>
      </c>
      <c r="E83" s="276">
        <f>SUM(E85:E89)</f>
        <v>294236209.67000002</v>
      </c>
      <c r="F83" s="276">
        <f t="shared" ref="F83:F89" si="2">SUM(D83:E83)</f>
        <v>330306192.16000003</v>
      </c>
    </row>
    <row r="84" spans="1:6" s="805" customFormat="1" ht="4.5" customHeight="1">
      <c r="C84" s="277"/>
      <c r="D84" s="276"/>
      <c r="E84" s="276"/>
      <c r="F84" s="276">
        <f t="shared" si="2"/>
        <v>0</v>
      </c>
    </row>
    <row r="85" spans="1:6" s="805" customFormat="1" ht="23.25">
      <c r="A85" s="805" t="s">
        <v>498</v>
      </c>
      <c r="B85" s="805" t="s">
        <v>1502</v>
      </c>
      <c r="C85" s="277" t="s">
        <v>953</v>
      </c>
      <c r="D85" s="276">
        <v>8435333.5600000005</v>
      </c>
      <c r="E85" s="714">
        <v>4538005.22</v>
      </c>
      <c r="F85" s="276">
        <f t="shared" si="2"/>
        <v>12973338.780000001</v>
      </c>
    </row>
    <row r="86" spans="1:6" s="805" customFormat="1" ht="23.25">
      <c r="A86" s="805" t="s">
        <v>498</v>
      </c>
      <c r="B86" s="805" t="s">
        <v>1503</v>
      </c>
      <c r="C86" s="277" t="s">
        <v>954</v>
      </c>
      <c r="D86" s="276">
        <v>27576335.91</v>
      </c>
      <c r="E86" s="714">
        <v>281418459.75</v>
      </c>
      <c r="F86" s="276">
        <f t="shared" si="2"/>
        <v>308994795.66000003</v>
      </c>
    </row>
    <row r="87" spans="1:6" s="805" customFormat="1" ht="23.25">
      <c r="A87" s="805" t="s">
        <v>498</v>
      </c>
      <c r="B87" s="805" t="s">
        <v>1504</v>
      </c>
      <c r="C87" s="277" t="s">
        <v>955</v>
      </c>
      <c r="D87" s="276">
        <v>0</v>
      </c>
      <c r="E87" s="714">
        <v>7250744.7000000002</v>
      </c>
      <c r="F87" s="276">
        <f t="shared" si="2"/>
        <v>7250744.7000000002</v>
      </c>
    </row>
    <row r="88" spans="1:6" s="805" customFormat="1" ht="23.25">
      <c r="A88" s="805" t="s">
        <v>498</v>
      </c>
      <c r="B88" s="805" t="s">
        <v>1505</v>
      </c>
      <c r="C88" s="277" t="s">
        <v>956</v>
      </c>
      <c r="D88" s="276">
        <v>58313.02</v>
      </c>
      <c r="E88" s="714">
        <v>1029000</v>
      </c>
      <c r="F88" s="276">
        <f t="shared" si="2"/>
        <v>1087313.02</v>
      </c>
    </row>
    <row r="89" spans="1:6" s="805" customFormat="1" ht="23.25">
      <c r="A89" s="805" t="s">
        <v>498</v>
      </c>
      <c r="B89" s="805" t="s">
        <v>1506</v>
      </c>
      <c r="C89" s="277" t="s">
        <v>957</v>
      </c>
      <c r="D89" s="276">
        <v>0</v>
      </c>
      <c r="E89" s="714">
        <v>0</v>
      </c>
      <c r="F89" s="276">
        <f t="shared" si="2"/>
        <v>0</v>
      </c>
    </row>
    <row r="90" spans="1:6" s="805" customFormat="1" ht="23.25">
      <c r="C90" s="279"/>
      <c r="D90" s="276"/>
      <c r="E90" s="276"/>
      <c r="F90" s="276">
        <f>+E90+D90</f>
        <v>0</v>
      </c>
    </row>
    <row r="91" spans="1:6" s="805" customFormat="1" ht="23.25">
      <c r="C91" s="280" t="s">
        <v>958</v>
      </c>
      <c r="D91" s="276">
        <f>+D78</f>
        <v>36069982.489999995</v>
      </c>
      <c r="E91" s="276">
        <f>+E78</f>
        <v>294236209.67000002</v>
      </c>
      <c r="F91" s="276">
        <f>SUM(D91:E91)</f>
        <v>330306192.16000003</v>
      </c>
    </row>
    <row r="92" spans="1:6" s="805" customFormat="1" ht="15.75" thickBot="1">
      <c r="C92" s="281"/>
      <c r="D92" s="282"/>
      <c r="E92" s="282"/>
      <c r="F92" s="282"/>
    </row>
    <row r="93" spans="1:6" s="805" customFormat="1" ht="24" customHeight="1">
      <c r="C93" s="715" t="s">
        <v>1335</v>
      </c>
      <c r="D93" s="55"/>
      <c r="E93" s="55"/>
      <c r="F93" s="55"/>
    </row>
    <row r="94" spans="1:6" s="805" customFormat="1" ht="18.75">
      <c r="C94" s="715" t="s">
        <v>1336</v>
      </c>
      <c r="D94" s="55"/>
      <c r="E94" s="55"/>
      <c r="F94" s="55"/>
    </row>
    <row r="95" spans="1:6" s="805" customFormat="1">
      <c r="C95" s="49"/>
      <c r="D95" s="55"/>
      <c r="E95" s="55"/>
      <c r="F95" s="55"/>
    </row>
    <row r="96" spans="1:6" s="805" customFormat="1">
      <c r="C96" s="283"/>
      <c r="D96" s="109"/>
      <c r="E96" s="109"/>
      <c r="F96" s="55"/>
    </row>
    <row r="97" spans="1:6" s="805" customFormat="1">
      <c r="A97" s="805" t="s">
        <v>497</v>
      </c>
      <c r="B97" s="805" t="s">
        <v>497</v>
      </c>
      <c r="C97" s="109"/>
      <c r="E97" s="55"/>
    </row>
    <row r="98" spans="1:6" s="805" customFormat="1">
      <c r="C98" s="109"/>
      <c r="E98" s="55"/>
    </row>
    <row r="99" spans="1:6" s="805" customFormat="1">
      <c r="C99" s="109"/>
      <c r="E99" s="55"/>
    </row>
    <row r="100" spans="1:6" s="805" customFormat="1">
      <c r="C100" s="109"/>
      <c r="E100" s="55"/>
    </row>
    <row r="101" spans="1:6" s="805" customFormat="1">
      <c r="C101" s="109"/>
      <c r="E101" s="55"/>
    </row>
    <row r="102" spans="1:6" s="805" customFormat="1">
      <c r="C102" s="109"/>
      <c r="E102" s="55"/>
    </row>
    <row r="103" spans="1:6" s="805" customFormat="1">
      <c r="C103" s="109"/>
      <c r="E103" s="55"/>
    </row>
    <row r="104" spans="1:6" s="805" customFormat="1">
      <c r="C104" s="109"/>
      <c r="E104" s="55"/>
    </row>
    <row r="105" spans="1:6" s="805" customFormat="1">
      <c r="C105" s="109"/>
      <c r="E105" s="55"/>
    </row>
    <row r="106" spans="1:6" s="805" customFormat="1">
      <c r="C106" s="109"/>
      <c r="E106" s="55"/>
    </row>
    <row r="107" spans="1:6" s="805" customFormat="1">
      <c r="C107" s="109"/>
      <c r="E107" s="55"/>
    </row>
    <row r="108" spans="1:6" s="805" customFormat="1">
      <c r="C108" s="109"/>
      <c r="E108" s="55"/>
    </row>
    <row r="109" spans="1:6" s="805" customFormat="1" ht="15.75">
      <c r="C109" s="47"/>
      <c r="D109" s="109"/>
      <c r="E109" s="109"/>
      <c r="F109" s="55"/>
    </row>
    <row r="110" spans="1:6" s="805" customFormat="1" ht="15.75">
      <c r="C110" s="47"/>
      <c r="D110" s="55"/>
      <c r="E110" s="55"/>
      <c r="F110" s="55"/>
    </row>
    <row r="111" spans="1:6" s="805" customFormat="1" ht="15.75">
      <c r="C111" s="47"/>
      <c r="D111" s="55"/>
      <c r="E111" s="55"/>
      <c r="F111" s="55"/>
    </row>
    <row r="112" spans="1:6" s="805" customFormat="1" ht="15.75">
      <c r="C112" s="47"/>
      <c r="D112" s="55"/>
      <c r="E112" s="55"/>
      <c r="F112" s="55"/>
    </row>
    <row r="113" spans="3:6" s="805" customFormat="1" ht="15.75">
      <c r="C113" s="47"/>
      <c r="D113" s="55"/>
      <c r="E113" s="55"/>
      <c r="F113" s="55"/>
    </row>
    <row r="114" spans="3:6" s="805" customFormat="1" ht="15.75">
      <c r="C114" s="47"/>
      <c r="D114" s="55"/>
      <c r="E114" s="55"/>
      <c r="F114" s="55"/>
    </row>
    <row r="115" spans="3:6" s="805" customFormat="1" ht="15.75">
      <c r="C115" s="47"/>
      <c r="D115" s="55"/>
      <c r="E115" s="55"/>
      <c r="F115" s="55"/>
    </row>
    <row r="116" spans="3:6" s="805" customFormat="1" ht="15.75">
      <c r="C116" s="47"/>
      <c r="D116" s="55"/>
      <c r="E116" s="55"/>
      <c r="F116" s="55"/>
    </row>
    <row r="117" spans="3:6" s="805" customFormat="1" ht="15.75">
      <c r="C117" s="47"/>
      <c r="D117" s="55"/>
      <c r="E117" s="55"/>
      <c r="F117" s="55"/>
    </row>
    <row r="118" spans="3:6" s="805" customFormat="1" ht="15.75">
      <c r="C118" s="47"/>
      <c r="D118" s="55"/>
      <c r="E118" s="55"/>
      <c r="F118" s="55"/>
    </row>
    <row r="119" spans="3:6" s="805" customFormat="1" ht="15.75">
      <c r="C119" s="47"/>
      <c r="D119" s="55"/>
      <c r="E119" s="55"/>
      <c r="F119" s="55"/>
    </row>
    <row r="120" spans="3:6" s="805" customFormat="1" ht="15.75">
      <c r="C120" s="47"/>
      <c r="D120" s="55"/>
      <c r="E120" s="55"/>
      <c r="F120" s="55"/>
    </row>
    <row r="121" spans="3:6" s="805" customFormat="1" ht="15.75">
      <c r="C121" s="47"/>
      <c r="D121" s="55"/>
      <c r="E121" s="55"/>
      <c r="F121" s="55"/>
    </row>
    <row r="122" spans="3:6" s="805" customFormat="1" ht="15.75">
      <c r="C122" s="47"/>
      <c r="D122" s="55"/>
      <c r="E122" s="55"/>
      <c r="F122" s="55"/>
    </row>
    <row r="123" spans="3:6" s="805" customFormat="1" ht="15.75">
      <c r="C123" s="47"/>
      <c r="D123" s="55"/>
      <c r="E123" s="55"/>
      <c r="F123" s="55"/>
    </row>
    <row r="124" spans="3:6" s="805" customFormat="1" ht="15.75">
      <c r="C124" s="47"/>
      <c r="D124" s="55"/>
      <c r="E124" s="55"/>
      <c r="F124" s="55"/>
    </row>
    <row r="125" spans="3:6" s="805" customFormat="1" ht="15.75">
      <c r="C125" s="47"/>
      <c r="D125" s="55"/>
      <c r="E125" s="55"/>
      <c r="F125" s="55"/>
    </row>
    <row r="126" spans="3:6" s="805" customFormat="1" ht="15.75">
      <c r="C126" s="47"/>
      <c r="D126" s="55"/>
      <c r="E126" s="55"/>
      <c r="F126" s="55"/>
    </row>
    <row r="127" spans="3:6" s="805" customFormat="1" ht="15.75">
      <c r="C127" s="47"/>
      <c r="D127" s="55"/>
      <c r="E127" s="55"/>
      <c r="F127" s="55"/>
    </row>
    <row r="128" spans="3:6" s="805" customFormat="1" ht="15.75">
      <c r="C128" s="47"/>
      <c r="D128" s="55"/>
      <c r="E128" s="55"/>
      <c r="F128" s="55"/>
    </row>
    <row r="129" spans="3:6" s="805" customFormat="1" ht="15.75">
      <c r="C129" s="47"/>
      <c r="D129" s="55"/>
      <c r="E129" s="55"/>
      <c r="F129" s="55"/>
    </row>
    <row r="130" spans="3:6" s="805" customFormat="1" ht="15.75">
      <c r="C130" s="47"/>
      <c r="D130" s="55"/>
      <c r="E130" s="55"/>
      <c r="F130" s="55"/>
    </row>
    <row r="131" spans="3:6" s="805" customFormat="1" ht="15.75">
      <c r="C131" s="47"/>
      <c r="D131" s="55"/>
      <c r="E131" s="55"/>
      <c r="F131" s="55"/>
    </row>
    <row r="132" spans="3:6" s="805" customFormat="1" ht="15.75">
      <c r="C132" s="47"/>
      <c r="D132" s="55"/>
      <c r="E132" s="55"/>
      <c r="F132" s="55"/>
    </row>
    <row r="133" spans="3:6" s="805" customFormat="1" ht="15.75">
      <c r="C133" s="47"/>
      <c r="D133" s="55"/>
      <c r="E133" s="55"/>
      <c r="F133" s="55"/>
    </row>
    <row r="134" spans="3:6" s="805" customFormat="1" ht="15.75">
      <c r="C134" s="47"/>
      <c r="D134" s="55"/>
      <c r="E134" s="55"/>
      <c r="F134" s="55"/>
    </row>
    <row r="135" spans="3:6" s="805" customFormat="1" ht="15.75">
      <c r="C135" s="47"/>
      <c r="D135" s="55"/>
      <c r="E135" s="55"/>
      <c r="F135" s="55"/>
    </row>
    <row r="136" spans="3:6" s="805" customFormat="1" ht="15.75">
      <c r="C136" s="47"/>
      <c r="D136" s="55"/>
      <c r="E136" s="55"/>
      <c r="F136" s="55"/>
    </row>
    <row r="137" spans="3:6" s="805" customFormat="1" ht="15.75">
      <c r="C137" s="47"/>
      <c r="D137" s="55"/>
      <c r="E137" s="55"/>
      <c r="F137" s="55"/>
    </row>
    <row r="138" spans="3:6" s="805" customFormat="1" ht="15.75">
      <c r="C138" s="47"/>
      <c r="D138" s="55"/>
      <c r="E138" s="55"/>
      <c r="F138" s="55"/>
    </row>
    <row r="139" spans="3:6" s="805" customFormat="1" ht="15.75">
      <c r="C139" s="47"/>
      <c r="D139" s="55"/>
      <c r="E139" s="55"/>
      <c r="F139" s="55"/>
    </row>
    <row r="140" spans="3:6" s="805" customFormat="1" ht="15.75">
      <c r="C140" s="47"/>
      <c r="D140" s="55"/>
      <c r="E140" s="55"/>
      <c r="F140" s="55"/>
    </row>
    <row r="141" spans="3:6" s="805" customFormat="1" ht="15.75">
      <c r="C141" s="47"/>
      <c r="D141" s="55"/>
      <c r="E141" s="55"/>
      <c r="F141" s="55"/>
    </row>
    <row r="142" spans="3:6" s="805" customFormat="1" ht="15.75">
      <c r="C142" s="47"/>
      <c r="D142" s="55"/>
      <c r="E142" s="55"/>
      <c r="F142" s="55"/>
    </row>
    <row r="143" spans="3:6" s="805" customFormat="1" ht="15.75">
      <c r="C143" s="47"/>
      <c r="D143" s="55"/>
      <c r="E143" s="55"/>
      <c r="F143" s="55"/>
    </row>
    <row r="144" spans="3:6" s="805" customFormat="1" ht="15.75">
      <c r="C144" s="47"/>
      <c r="D144" s="55"/>
      <c r="E144" s="55"/>
      <c r="F144" s="55"/>
    </row>
    <row r="145" spans="3:6" s="805" customFormat="1" ht="15.75">
      <c r="C145" s="47"/>
      <c r="D145" s="55"/>
      <c r="E145" s="55"/>
      <c r="F145" s="55"/>
    </row>
    <row r="146" spans="3:6" s="805" customFormat="1" ht="15.75">
      <c r="C146" s="47"/>
      <c r="D146" s="55"/>
      <c r="E146" s="55"/>
      <c r="F146" s="55"/>
    </row>
    <row r="147" spans="3:6" s="805" customFormat="1" ht="15.75">
      <c r="C147" s="47"/>
      <c r="D147" s="55"/>
      <c r="E147" s="55"/>
      <c r="F147" s="55"/>
    </row>
    <row r="148" spans="3:6" s="805" customFormat="1" ht="15.75">
      <c r="C148" s="47"/>
      <c r="D148" s="55"/>
      <c r="E148" s="55"/>
      <c r="F148" s="55"/>
    </row>
    <row r="149" spans="3:6" s="805" customFormat="1" ht="15.75">
      <c r="C149" s="47"/>
      <c r="D149" s="55"/>
      <c r="E149" s="55"/>
      <c r="F149" s="55"/>
    </row>
    <row r="150" spans="3:6" s="805" customFormat="1" ht="15.75">
      <c r="C150" s="47"/>
      <c r="D150" s="55"/>
      <c r="E150" s="55"/>
      <c r="F150" s="55"/>
    </row>
    <row r="151" spans="3:6" s="805" customFormat="1" ht="15.75">
      <c r="C151" s="47"/>
      <c r="D151" s="55"/>
      <c r="E151" s="55"/>
      <c r="F151" s="55"/>
    </row>
    <row r="152" spans="3:6" s="805" customFormat="1" ht="15.75">
      <c r="C152" s="47"/>
      <c r="D152" s="55"/>
      <c r="E152" s="55"/>
      <c r="F152" s="55"/>
    </row>
    <row r="153" spans="3:6" s="805" customFormat="1" ht="15.75">
      <c r="C153" s="47"/>
      <c r="D153" s="55"/>
      <c r="E153" s="55"/>
      <c r="F153" s="55"/>
    </row>
    <row r="154" spans="3:6" s="805" customFormat="1" ht="15.75">
      <c r="C154" s="47"/>
      <c r="D154" s="55"/>
      <c r="E154" s="55"/>
      <c r="F154" s="55"/>
    </row>
    <row r="155" spans="3:6" s="805" customFormat="1" ht="15.75">
      <c r="C155" s="47"/>
      <c r="D155" s="55"/>
      <c r="E155" s="55"/>
      <c r="F155" s="55"/>
    </row>
    <row r="156" spans="3:6" s="805" customFormat="1" ht="15.75">
      <c r="C156" s="47"/>
      <c r="D156" s="55"/>
      <c r="E156" s="55"/>
      <c r="F156" s="55"/>
    </row>
    <row r="157" spans="3:6" s="805" customFormat="1" ht="15.75">
      <c r="C157" s="47"/>
      <c r="D157" s="55"/>
      <c r="E157" s="55"/>
      <c r="F157" s="55"/>
    </row>
    <row r="158" spans="3:6" s="805" customFormat="1" ht="15.75">
      <c r="C158" s="47"/>
      <c r="D158" s="55"/>
      <c r="E158" s="55"/>
      <c r="F158" s="55"/>
    </row>
    <row r="159" spans="3:6" s="805" customFormat="1" ht="15.75">
      <c r="C159" s="47"/>
      <c r="D159" s="55"/>
      <c r="E159" s="55"/>
      <c r="F159" s="55"/>
    </row>
    <row r="160" spans="3:6" s="805" customFormat="1" ht="15.75">
      <c r="C160" s="47"/>
      <c r="D160" s="55"/>
      <c r="E160" s="55"/>
      <c r="F160" s="55"/>
    </row>
    <row r="161" spans="3:6" s="805" customFormat="1" ht="15.75">
      <c r="C161" s="47"/>
      <c r="D161" s="55"/>
      <c r="E161" s="55"/>
      <c r="F161" s="55"/>
    </row>
    <row r="162" spans="3:6" s="805" customFormat="1" ht="15.75">
      <c r="C162" s="47"/>
    </row>
    <row r="163" spans="3:6" s="805" customFormat="1" ht="15.75">
      <c r="C163" s="47"/>
    </row>
    <row r="164" spans="3:6" s="805" customFormat="1" ht="15.75">
      <c r="C164" s="47"/>
    </row>
    <row r="165" spans="3:6" s="805" customFormat="1" ht="15.75">
      <c r="C165" s="47"/>
    </row>
    <row r="166" spans="3:6" s="805" customFormat="1" ht="15.75">
      <c r="C166" s="47"/>
    </row>
    <row r="167" spans="3:6" s="805" customFormat="1" ht="15.75">
      <c r="C167" s="47"/>
    </row>
    <row r="168" spans="3:6" s="805" customFormat="1" ht="15.75">
      <c r="C168" s="47"/>
    </row>
    <row r="169" spans="3:6" s="805" customFormat="1" ht="15.75">
      <c r="C169" s="47"/>
    </row>
    <row r="170" spans="3:6" s="805" customFormat="1" ht="15.75">
      <c r="C170" s="47"/>
    </row>
    <row r="171" spans="3:6" s="805" customFormat="1" ht="15.75">
      <c r="C171" s="47"/>
    </row>
    <row r="172" spans="3:6" s="805" customFormat="1" ht="15.75">
      <c r="C172" s="47"/>
    </row>
    <row r="173" spans="3:6" s="805" customFormat="1" ht="15.75">
      <c r="C173" s="47"/>
    </row>
    <row r="174" spans="3:6" s="805" customFormat="1" ht="15.75">
      <c r="C174" s="47"/>
    </row>
    <row r="175" spans="3:6" s="805" customFormat="1" ht="15.75">
      <c r="C175" s="47"/>
    </row>
    <row r="176" spans="3:6" s="805" customFormat="1" ht="15.75">
      <c r="C176" s="47"/>
    </row>
    <row r="177" spans="3:3" s="805" customFormat="1" ht="15.75">
      <c r="C177" s="47"/>
    </row>
    <row r="178" spans="3:3" s="805" customFormat="1" ht="15.75">
      <c r="C178" s="47"/>
    </row>
    <row r="179" spans="3:3" s="805" customFormat="1" ht="15.75">
      <c r="C179" s="47"/>
    </row>
    <row r="180" spans="3:3" s="805" customFormat="1" ht="15.75">
      <c r="C180" s="47"/>
    </row>
    <row r="181" spans="3:3" s="805" customFormat="1" ht="15.75">
      <c r="C181" s="47"/>
    </row>
    <row r="182" spans="3:3" s="805" customFormat="1" ht="15.75">
      <c r="C182" s="47"/>
    </row>
    <row r="183" spans="3:3" s="805" customFormat="1" ht="15.75">
      <c r="C183" s="47"/>
    </row>
    <row r="184" spans="3:3" s="805" customFormat="1" ht="15.75">
      <c r="C184" s="47"/>
    </row>
    <row r="185" spans="3:3" s="805" customFormat="1" ht="15.75">
      <c r="C185" s="47"/>
    </row>
    <row r="186" spans="3:3" s="805" customFormat="1" ht="15.75">
      <c r="C186" s="47"/>
    </row>
    <row r="187" spans="3:3" s="805" customFormat="1" ht="15.75">
      <c r="C187" s="47"/>
    </row>
    <row r="188" spans="3:3" s="805" customFormat="1" ht="15.75">
      <c r="C188" s="47"/>
    </row>
    <row r="189" spans="3:3" s="805" customFormat="1" ht="15.75">
      <c r="C189" s="47"/>
    </row>
    <row r="190" spans="3:3" s="805" customFormat="1" ht="15.75">
      <c r="C190" s="47"/>
    </row>
    <row r="191" spans="3:3" s="805" customFormat="1" ht="15.75">
      <c r="C191" s="47"/>
    </row>
    <row r="192" spans="3:3" s="805" customFormat="1" ht="15.75">
      <c r="C192" s="47"/>
    </row>
    <row r="193" spans="3:7" ht="15.75">
      <c r="C193" s="47"/>
      <c r="G193" s="805"/>
    </row>
    <row r="194" spans="3:7" ht="15.75">
      <c r="C194" s="47"/>
      <c r="G194" s="805"/>
    </row>
    <row r="195" spans="3:7" ht="15.75">
      <c r="C195" s="47"/>
      <c r="G195" s="805"/>
    </row>
    <row r="196" spans="3:7" ht="15.75">
      <c r="C196" s="47"/>
      <c r="G196" s="805"/>
    </row>
    <row r="197" spans="3:7" ht="15.75">
      <c r="C197" s="47"/>
      <c r="G197" s="805"/>
    </row>
    <row r="198" spans="3:7" ht="15.75">
      <c r="C198" s="47"/>
      <c r="G198" s="805"/>
    </row>
    <row r="199" spans="3:7" ht="15.75">
      <c r="C199" s="47"/>
      <c r="G199" s="805"/>
    </row>
    <row r="200" spans="3:7" ht="15.75">
      <c r="C200" s="47"/>
      <c r="G200" s="805"/>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row r="607" spans="3:3" ht="15.75">
      <c r="C607" s="47"/>
    </row>
    <row r="608" spans="3:3" ht="15.75">
      <c r="C608" s="47"/>
    </row>
    <row r="609" spans="3:3" ht="15.75">
      <c r="C609" s="47"/>
    </row>
    <row r="610" spans="3:3" ht="15.75">
      <c r="C610" s="47"/>
    </row>
    <row r="611" spans="3:3" ht="15.75">
      <c r="C611" s="47"/>
    </row>
    <row r="612" spans="3:3" ht="15.75">
      <c r="C612" s="47"/>
    </row>
    <row r="613" spans="3:3" ht="15.75">
      <c r="C613" s="47"/>
    </row>
    <row r="614" spans="3:3" ht="15.75">
      <c r="C614" s="47"/>
    </row>
    <row r="615" spans="3:3" ht="15.75">
      <c r="C615" s="47"/>
    </row>
    <row r="616" spans="3:3" ht="15.75">
      <c r="C616" s="47"/>
    </row>
    <row r="617" spans="3:3" ht="15.75">
      <c r="C617" s="47"/>
    </row>
    <row r="618" spans="3:3" ht="15.75">
      <c r="C618" s="47"/>
    </row>
    <row r="619" spans="3:3" ht="15.75">
      <c r="C619" s="47"/>
    </row>
    <row r="620" spans="3:3" ht="15.75">
      <c r="C620" s="47"/>
    </row>
    <row r="621" spans="3:3" ht="15.75">
      <c r="C621" s="47"/>
    </row>
    <row r="622" spans="3:3" ht="15.75">
      <c r="C622" s="47"/>
    </row>
    <row r="623" spans="3:3" ht="15.75">
      <c r="C623" s="47"/>
    </row>
    <row r="624" spans="3:3" ht="15.75">
      <c r="C624" s="47"/>
    </row>
    <row r="625" spans="3:3" ht="15.75">
      <c r="C625" s="47"/>
    </row>
    <row r="626" spans="3:3" ht="15.75">
      <c r="C626" s="47"/>
    </row>
    <row r="627" spans="3:3" ht="15.75">
      <c r="C627" s="47"/>
    </row>
    <row r="628" spans="3:3" ht="15.75">
      <c r="C628" s="47"/>
    </row>
    <row r="629" spans="3:3" ht="15.75">
      <c r="C629" s="47"/>
    </row>
    <row r="630" spans="3:3" ht="15.75">
      <c r="C630" s="47"/>
    </row>
    <row r="631" spans="3:3" ht="15.75">
      <c r="C631" s="47"/>
    </row>
    <row r="632" spans="3:3" ht="15.75">
      <c r="C632" s="47"/>
    </row>
    <row r="633" spans="3:3" ht="15.75">
      <c r="C633" s="47"/>
    </row>
    <row r="634" spans="3:3" ht="15.75">
      <c r="C634" s="47"/>
    </row>
    <row r="635" spans="3:3" ht="15.75">
      <c r="C635" s="47"/>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F12" sqref="F12"/>
    </sheetView>
  </sheetViews>
  <sheetFormatPr baseColWidth="10" defaultColWidth="80.5703125" defaultRowHeight="15"/>
  <cols>
    <col min="1" max="1" width="59.42578125" style="805" hidden="1" customWidth="1"/>
    <col min="2" max="2" width="89.7109375" style="805" hidden="1" customWidth="1"/>
    <col min="3" max="3" width="146.7109375" style="49" bestFit="1" customWidth="1"/>
    <col min="4" max="5" width="35.7109375" style="805" customWidth="1"/>
    <col min="6" max="6" width="80.5703125" style="110" customWidth="1"/>
    <col min="7" max="256" width="80.5703125" style="805"/>
    <col min="257" max="258" width="0" style="805" hidden="1" customWidth="1"/>
    <col min="259" max="259" width="146.7109375" style="805" bestFit="1" customWidth="1"/>
    <col min="260" max="261" width="35.7109375" style="805" customWidth="1"/>
    <col min="262" max="262" width="80.5703125" style="805" customWidth="1"/>
    <col min="263" max="512" width="80.5703125" style="805"/>
    <col min="513" max="514" width="0" style="805" hidden="1" customWidth="1"/>
    <col min="515" max="515" width="146.7109375" style="805" bestFit="1" customWidth="1"/>
    <col min="516" max="517" width="35.7109375" style="805" customWidth="1"/>
    <col min="518" max="518" width="80.5703125" style="805" customWidth="1"/>
    <col min="519" max="768" width="80.5703125" style="805"/>
    <col min="769" max="770" width="0" style="805" hidden="1" customWidth="1"/>
    <col min="771" max="771" width="146.7109375" style="805" bestFit="1" customWidth="1"/>
    <col min="772" max="773" width="35.7109375" style="805" customWidth="1"/>
    <col min="774" max="774" width="80.5703125" style="805" customWidth="1"/>
    <col min="775" max="1024" width="80.5703125" style="805"/>
    <col min="1025" max="1026" width="0" style="805" hidden="1" customWidth="1"/>
    <col min="1027" max="1027" width="146.7109375" style="805" bestFit="1" customWidth="1"/>
    <col min="1028" max="1029" width="35.7109375" style="805" customWidth="1"/>
    <col min="1030" max="1030" width="80.5703125" style="805" customWidth="1"/>
    <col min="1031" max="1280" width="80.5703125" style="805"/>
    <col min="1281" max="1282" width="0" style="805" hidden="1" customWidth="1"/>
    <col min="1283" max="1283" width="146.7109375" style="805" bestFit="1" customWidth="1"/>
    <col min="1284" max="1285" width="35.7109375" style="805" customWidth="1"/>
    <col min="1286" max="1286" width="80.5703125" style="805" customWidth="1"/>
    <col min="1287" max="1536" width="80.5703125" style="805"/>
    <col min="1537" max="1538" width="0" style="805" hidden="1" customWidth="1"/>
    <col min="1539" max="1539" width="146.7109375" style="805" bestFit="1" customWidth="1"/>
    <col min="1540" max="1541" width="35.7109375" style="805" customWidth="1"/>
    <col min="1542" max="1542" width="80.5703125" style="805" customWidth="1"/>
    <col min="1543" max="1792" width="80.5703125" style="805"/>
    <col min="1793" max="1794" width="0" style="805" hidden="1" customWidth="1"/>
    <col min="1795" max="1795" width="146.7109375" style="805" bestFit="1" customWidth="1"/>
    <col min="1796" max="1797" width="35.7109375" style="805" customWidth="1"/>
    <col min="1798" max="1798" width="80.5703125" style="805" customWidth="1"/>
    <col min="1799" max="2048" width="80.5703125" style="805"/>
    <col min="2049" max="2050" width="0" style="805" hidden="1" customWidth="1"/>
    <col min="2051" max="2051" width="146.7109375" style="805" bestFit="1" customWidth="1"/>
    <col min="2052" max="2053" width="35.7109375" style="805" customWidth="1"/>
    <col min="2054" max="2054" width="80.5703125" style="805" customWidth="1"/>
    <col min="2055" max="2304" width="80.5703125" style="805"/>
    <col min="2305" max="2306" width="0" style="805" hidden="1" customWidth="1"/>
    <col min="2307" max="2307" width="146.7109375" style="805" bestFit="1" customWidth="1"/>
    <col min="2308" max="2309" width="35.7109375" style="805" customWidth="1"/>
    <col min="2310" max="2310" width="80.5703125" style="805" customWidth="1"/>
    <col min="2311" max="2560" width="80.5703125" style="805"/>
    <col min="2561" max="2562" width="0" style="805" hidden="1" customWidth="1"/>
    <col min="2563" max="2563" width="146.7109375" style="805" bestFit="1" customWidth="1"/>
    <col min="2564" max="2565" width="35.7109375" style="805" customWidth="1"/>
    <col min="2566" max="2566" width="80.5703125" style="805" customWidth="1"/>
    <col min="2567" max="2816" width="80.5703125" style="805"/>
    <col min="2817" max="2818" width="0" style="805" hidden="1" customWidth="1"/>
    <col min="2819" max="2819" width="146.7109375" style="805" bestFit="1" customWidth="1"/>
    <col min="2820" max="2821" width="35.7109375" style="805" customWidth="1"/>
    <col min="2822" max="2822" width="80.5703125" style="805" customWidth="1"/>
    <col min="2823" max="3072" width="80.5703125" style="805"/>
    <col min="3073" max="3074" width="0" style="805" hidden="1" customWidth="1"/>
    <col min="3075" max="3075" width="146.7109375" style="805" bestFit="1" customWidth="1"/>
    <col min="3076" max="3077" width="35.7109375" style="805" customWidth="1"/>
    <col min="3078" max="3078" width="80.5703125" style="805" customWidth="1"/>
    <col min="3079" max="3328" width="80.5703125" style="805"/>
    <col min="3329" max="3330" width="0" style="805" hidden="1" customWidth="1"/>
    <col min="3331" max="3331" width="146.7109375" style="805" bestFit="1" customWidth="1"/>
    <col min="3332" max="3333" width="35.7109375" style="805" customWidth="1"/>
    <col min="3334" max="3334" width="80.5703125" style="805" customWidth="1"/>
    <col min="3335" max="3584" width="80.5703125" style="805"/>
    <col min="3585" max="3586" width="0" style="805" hidden="1" customWidth="1"/>
    <col min="3587" max="3587" width="146.7109375" style="805" bestFit="1" customWidth="1"/>
    <col min="3588" max="3589" width="35.7109375" style="805" customWidth="1"/>
    <col min="3590" max="3590" width="80.5703125" style="805" customWidth="1"/>
    <col min="3591" max="3840" width="80.5703125" style="805"/>
    <col min="3841" max="3842" width="0" style="805" hidden="1" customWidth="1"/>
    <col min="3843" max="3843" width="146.7109375" style="805" bestFit="1" customWidth="1"/>
    <col min="3844" max="3845" width="35.7109375" style="805" customWidth="1"/>
    <col min="3846" max="3846" width="80.5703125" style="805" customWidth="1"/>
    <col min="3847" max="4096" width="80.5703125" style="805"/>
    <col min="4097" max="4098" width="0" style="805" hidden="1" customWidth="1"/>
    <col min="4099" max="4099" width="146.7109375" style="805" bestFit="1" customWidth="1"/>
    <col min="4100" max="4101" width="35.7109375" style="805" customWidth="1"/>
    <col min="4102" max="4102" width="80.5703125" style="805" customWidth="1"/>
    <col min="4103" max="4352" width="80.5703125" style="805"/>
    <col min="4353" max="4354" width="0" style="805" hidden="1" customWidth="1"/>
    <col min="4355" max="4355" width="146.7109375" style="805" bestFit="1" customWidth="1"/>
    <col min="4356" max="4357" width="35.7109375" style="805" customWidth="1"/>
    <col min="4358" max="4358" width="80.5703125" style="805" customWidth="1"/>
    <col min="4359" max="4608" width="80.5703125" style="805"/>
    <col min="4609" max="4610" width="0" style="805" hidden="1" customWidth="1"/>
    <col min="4611" max="4611" width="146.7109375" style="805" bestFit="1" customWidth="1"/>
    <col min="4612" max="4613" width="35.7109375" style="805" customWidth="1"/>
    <col min="4614" max="4614" width="80.5703125" style="805" customWidth="1"/>
    <col min="4615" max="4864" width="80.5703125" style="805"/>
    <col min="4865" max="4866" width="0" style="805" hidden="1" customWidth="1"/>
    <col min="4867" max="4867" width="146.7109375" style="805" bestFit="1" customWidth="1"/>
    <col min="4868" max="4869" width="35.7109375" style="805" customWidth="1"/>
    <col min="4870" max="4870" width="80.5703125" style="805" customWidth="1"/>
    <col min="4871" max="5120" width="80.5703125" style="805"/>
    <col min="5121" max="5122" width="0" style="805" hidden="1" customWidth="1"/>
    <col min="5123" max="5123" width="146.7109375" style="805" bestFit="1" customWidth="1"/>
    <col min="5124" max="5125" width="35.7109375" style="805" customWidth="1"/>
    <col min="5126" max="5126" width="80.5703125" style="805" customWidth="1"/>
    <col min="5127" max="5376" width="80.5703125" style="805"/>
    <col min="5377" max="5378" width="0" style="805" hidden="1" customWidth="1"/>
    <col min="5379" max="5379" width="146.7109375" style="805" bestFit="1" customWidth="1"/>
    <col min="5380" max="5381" width="35.7109375" style="805" customWidth="1"/>
    <col min="5382" max="5382" width="80.5703125" style="805" customWidth="1"/>
    <col min="5383" max="5632" width="80.5703125" style="805"/>
    <col min="5633" max="5634" width="0" style="805" hidden="1" customWidth="1"/>
    <col min="5635" max="5635" width="146.7109375" style="805" bestFit="1" customWidth="1"/>
    <col min="5636" max="5637" width="35.7109375" style="805" customWidth="1"/>
    <col min="5638" max="5638" width="80.5703125" style="805" customWidth="1"/>
    <col min="5639" max="5888" width="80.5703125" style="805"/>
    <col min="5889" max="5890" width="0" style="805" hidden="1" customWidth="1"/>
    <col min="5891" max="5891" width="146.7109375" style="805" bestFit="1" customWidth="1"/>
    <col min="5892" max="5893" width="35.7109375" style="805" customWidth="1"/>
    <col min="5894" max="5894" width="80.5703125" style="805" customWidth="1"/>
    <col min="5895" max="6144" width="80.5703125" style="805"/>
    <col min="6145" max="6146" width="0" style="805" hidden="1" customWidth="1"/>
    <col min="6147" max="6147" width="146.7109375" style="805" bestFit="1" customWidth="1"/>
    <col min="6148" max="6149" width="35.7109375" style="805" customWidth="1"/>
    <col min="6150" max="6150" width="80.5703125" style="805" customWidth="1"/>
    <col min="6151" max="6400" width="80.5703125" style="805"/>
    <col min="6401" max="6402" width="0" style="805" hidden="1" customWidth="1"/>
    <col min="6403" max="6403" width="146.7109375" style="805" bestFit="1" customWidth="1"/>
    <col min="6404" max="6405" width="35.7109375" style="805" customWidth="1"/>
    <col min="6406" max="6406" width="80.5703125" style="805" customWidth="1"/>
    <col min="6407" max="6656" width="80.5703125" style="805"/>
    <col min="6657" max="6658" width="0" style="805" hidden="1" customWidth="1"/>
    <col min="6659" max="6659" width="146.7109375" style="805" bestFit="1" customWidth="1"/>
    <col min="6660" max="6661" width="35.7109375" style="805" customWidth="1"/>
    <col min="6662" max="6662" width="80.5703125" style="805" customWidth="1"/>
    <col min="6663" max="6912" width="80.5703125" style="805"/>
    <col min="6913" max="6914" width="0" style="805" hidden="1" customWidth="1"/>
    <col min="6915" max="6915" width="146.7109375" style="805" bestFit="1" customWidth="1"/>
    <col min="6916" max="6917" width="35.7109375" style="805" customWidth="1"/>
    <col min="6918" max="6918" width="80.5703125" style="805" customWidth="1"/>
    <col min="6919" max="7168" width="80.5703125" style="805"/>
    <col min="7169" max="7170" width="0" style="805" hidden="1" customWidth="1"/>
    <col min="7171" max="7171" width="146.7109375" style="805" bestFit="1" customWidth="1"/>
    <col min="7172" max="7173" width="35.7109375" style="805" customWidth="1"/>
    <col min="7174" max="7174" width="80.5703125" style="805" customWidth="1"/>
    <col min="7175" max="7424" width="80.5703125" style="805"/>
    <col min="7425" max="7426" width="0" style="805" hidden="1" customWidth="1"/>
    <col min="7427" max="7427" width="146.7109375" style="805" bestFit="1" customWidth="1"/>
    <col min="7428" max="7429" width="35.7109375" style="805" customWidth="1"/>
    <col min="7430" max="7430" width="80.5703125" style="805" customWidth="1"/>
    <col min="7431" max="7680" width="80.5703125" style="805"/>
    <col min="7681" max="7682" width="0" style="805" hidden="1" customWidth="1"/>
    <col min="7683" max="7683" width="146.7109375" style="805" bestFit="1" customWidth="1"/>
    <col min="7684" max="7685" width="35.7109375" style="805" customWidth="1"/>
    <col min="7686" max="7686" width="80.5703125" style="805" customWidth="1"/>
    <col min="7687" max="7936" width="80.5703125" style="805"/>
    <col min="7937" max="7938" width="0" style="805" hidden="1" customWidth="1"/>
    <col min="7939" max="7939" width="146.7109375" style="805" bestFit="1" customWidth="1"/>
    <col min="7940" max="7941" width="35.7109375" style="805" customWidth="1"/>
    <col min="7942" max="7942" width="80.5703125" style="805" customWidth="1"/>
    <col min="7943" max="8192" width="80.5703125" style="805"/>
    <col min="8193" max="8194" width="0" style="805" hidden="1" customWidth="1"/>
    <col min="8195" max="8195" width="146.7109375" style="805" bestFit="1" customWidth="1"/>
    <col min="8196" max="8197" width="35.7109375" style="805" customWidth="1"/>
    <col min="8198" max="8198" width="80.5703125" style="805" customWidth="1"/>
    <col min="8199" max="8448" width="80.5703125" style="805"/>
    <col min="8449" max="8450" width="0" style="805" hidden="1" customWidth="1"/>
    <col min="8451" max="8451" width="146.7109375" style="805" bestFit="1" customWidth="1"/>
    <col min="8452" max="8453" width="35.7109375" style="805" customWidth="1"/>
    <col min="8454" max="8454" width="80.5703125" style="805" customWidth="1"/>
    <col min="8455" max="8704" width="80.5703125" style="805"/>
    <col min="8705" max="8706" width="0" style="805" hidden="1" customWidth="1"/>
    <col min="8707" max="8707" width="146.7109375" style="805" bestFit="1" customWidth="1"/>
    <col min="8708" max="8709" width="35.7109375" style="805" customWidth="1"/>
    <col min="8710" max="8710" width="80.5703125" style="805" customWidth="1"/>
    <col min="8711" max="8960" width="80.5703125" style="805"/>
    <col min="8961" max="8962" width="0" style="805" hidden="1" customWidth="1"/>
    <col min="8963" max="8963" width="146.7109375" style="805" bestFit="1" customWidth="1"/>
    <col min="8964" max="8965" width="35.7109375" style="805" customWidth="1"/>
    <col min="8966" max="8966" width="80.5703125" style="805" customWidth="1"/>
    <col min="8967" max="9216" width="80.5703125" style="805"/>
    <col min="9217" max="9218" width="0" style="805" hidden="1" customWidth="1"/>
    <col min="9219" max="9219" width="146.7109375" style="805" bestFit="1" customWidth="1"/>
    <col min="9220" max="9221" width="35.7109375" style="805" customWidth="1"/>
    <col min="9222" max="9222" width="80.5703125" style="805" customWidth="1"/>
    <col min="9223" max="9472" width="80.5703125" style="805"/>
    <col min="9473" max="9474" width="0" style="805" hidden="1" customWidth="1"/>
    <col min="9475" max="9475" width="146.7109375" style="805" bestFit="1" customWidth="1"/>
    <col min="9476" max="9477" width="35.7109375" style="805" customWidth="1"/>
    <col min="9478" max="9478" width="80.5703125" style="805" customWidth="1"/>
    <col min="9479" max="9728" width="80.5703125" style="805"/>
    <col min="9729" max="9730" width="0" style="805" hidden="1" customWidth="1"/>
    <col min="9731" max="9731" width="146.7109375" style="805" bestFit="1" customWidth="1"/>
    <col min="9732" max="9733" width="35.7109375" style="805" customWidth="1"/>
    <col min="9734" max="9734" width="80.5703125" style="805" customWidth="1"/>
    <col min="9735" max="9984" width="80.5703125" style="805"/>
    <col min="9985" max="9986" width="0" style="805" hidden="1" customWidth="1"/>
    <col min="9987" max="9987" width="146.7109375" style="805" bestFit="1" customWidth="1"/>
    <col min="9988" max="9989" width="35.7109375" style="805" customWidth="1"/>
    <col min="9990" max="9990" width="80.5703125" style="805" customWidth="1"/>
    <col min="9991" max="10240" width="80.5703125" style="805"/>
    <col min="10241" max="10242" width="0" style="805" hidden="1" customWidth="1"/>
    <col min="10243" max="10243" width="146.7109375" style="805" bestFit="1" customWidth="1"/>
    <col min="10244" max="10245" width="35.7109375" style="805" customWidth="1"/>
    <col min="10246" max="10246" width="80.5703125" style="805" customWidth="1"/>
    <col min="10247" max="10496" width="80.5703125" style="805"/>
    <col min="10497" max="10498" width="0" style="805" hidden="1" customWidth="1"/>
    <col min="10499" max="10499" width="146.7109375" style="805" bestFit="1" customWidth="1"/>
    <col min="10500" max="10501" width="35.7109375" style="805" customWidth="1"/>
    <col min="10502" max="10502" width="80.5703125" style="805" customWidth="1"/>
    <col min="10503" max="10752" width="80.5703125" style="805"/>
    <col min="10753" max="10754" width="0" style="805" hidden="1" customWidth="1"/>
    <col min="10755" max="10755" width="146.7109375" style="805" bestFit="1" customWidth="1"/>
    <col min="10756" max="10757" width="35.7109375" style="805" customWidth="1"/>
    <col min="10758" max="10758" width="80.5703125" style="805" customWidth="1"/>
    <col min="10759" max="11008" width="80.5703125" style="805"/>
    <col min="11009" max="11010" width="0" style="805" hidden="1" customWidth="1"/>
    <col min="11011" max="11011" width="146.7109375" style="805" bestFit="1" customWidth="1"/>
    <col min="11012" max="11013" width="35.7109375" style="805" customWidth="1"/>
    <col min="11014" max="11014" width="80.5703125" style="805" customWidth="1"/>
    <col min="11015" max="11264" width="80.5703125" style="805"/>
    <col min="11265" max="11266" width="0" style="805" hidden="1" customWidth="1"/>
    <col min="11267" max="11267" width="146.7109375" style="805" bestFit="1" customWidth="1"/>
    <col min="11268" max="11269" width="35.7109375" style="805" customWidth="1"/>
    <col min="11270" max="11270" width="80.5703125" style="805" customWidth="1"/>
    <col min="11271" max="11520" width="80.5703125" style="805"/>
    <col min="11521" max="11522" width="0" style="805" hidden="1" customWidth="1"/>
    <col min="11523" max="11523" width="146.7109375" style="805" bestFit="1" customWidth="1"/>
    <col min="11524" max="11525" width="35.7109375" style="805" customWidth="1"/>
    <col min="11526" max="11526" width="80.5703125" style="805" customWidth="1"/>
    <col min="11527" max="11776" width="80.5703125" style="805"/>
    <col min="11777" max="11778" width="0" style="805" hidden="1" customWidth="1"/>
    <col min="11779" max="11779" width="146.7109375" style="805" bestFit="1" customWidth="1"/>
    <col min="11780" max="11781" width="35.7109375" style="805" customWidth="1"/>
    <col min="11782" max="11782" width="80.5703125" style="805" customWidth="1"/>
    <col min="11783" max="12032" width="80.5703125" style="805"/>
    <col min="12033" max="12034" width="0" style="805" hidden="1" customWidth="1"/>
    <col min="12035" max="12035" width="146.7109375" style="805" bestFit="1" customWidth="1"/>
    <col min="12036" max="12037" width="35.7109375" style="805" customWidth="1"/>
    <col min="12038" max="12038" width="80.5703125" style="805" customWidth="1"/>
    <col min="12039" max="12288" width="80.5703125" style="805"/>
    <col min="12289" max="12290" width="0" style="805" hidden="1" customWidth="1"/>
    <col min="12291" max="12291" width="146.7109375" style="805" bestFit="1" customWidth="1"/>
    <col min="12292" max="12293" width="35.7109375" style="805" customWidth="1"/>
    <col min="12294" max="12294" width="80.5703125" style="805" customWidth="1"/>
    <col min="12295" max="12544" width="80.5703125" style="805"/>
    <col min="12545" max="12546" width="0" style="805" hidden="1" customWidth="1"/>
    <col min="12547" max="12547" width="146.7109375" style="805" bestFit="1" customWidth="1"/>
    <col min="12548" max="12549" width="35.7109375" style="805" customWidth="1"/>
    <col min="12550" max="12550" width="80.5703125" style="805" customWidth="1"/>
    <col min="12551" max="12800" width="80.5703125" style="805"/>
    <col min="12801" max="12802" width="0" style="805" hidden="1" customWidth="1"/>
    <col min="12803" max="12803" width="146.7109375" style="805" bestFit="1" customWidth="1"/>
    <col min="12804" max="12805" width="35.7109375" style="805" customWidth="1"/>
    <col min="12806" max="12806" width="80.5703125" style="805" customWidth="1"/>
    <col min="12807" max="13056" width="80.5703125" style="805"/>
    <col min="13057" max="13058" width="0" style="805" hidden="1" customWidth="1"/>
    <col min="13059" max="13059" width="146.7109375" style="805" bestFit="1" customWidth="1"/>
    <col min="13060" max="13061" width="35.7109375" style="805" customWidth="1"/>
    <col min="13062" max="13062" width="80.5703125" style="805" customWidth="1"/>
    <col min="13063" max="13312" width="80.5703125" style="805"/>
    <col min="13313" max="13314" width="0" style="805" hidden="1" customWidth="1"/>
    <col min="13315" max="13315" width="146.7109375" style="805" bestFit="1" customWidth="1"/>
    <col min="13316" max="13317" width="35.7109375" style="805" customWidth="1"/>
    <col min="13318" max="13318" width="80.5703125" style="805" customWidth="1"/>
    <col min="13319" max="13568" width="80.5703125" style="805"/>
    <col min="13569" max="13570" width="0" style="805" hidden="1" customWidth="1"/>
    <col min="13571" max="13571" width="146.7109375" style="805" bestFit="1" customWidth="1"/>
    <col min="13572" max="13573" width="35.7109375" style="805" customWidth="1"/>
    <col min="13574" max="13574" width="80.5703125" style="805" customWidth="1"/>
    <col min="13575" max="13824" width="80.5703125" style="805"/>
    <col min="13825" max="13826" width="0" style="805" hidden="1" customWidth="1"/>
    <col min="13827" max="13827" width="146.7109375" style="805" bestFit="1" customWidth="1"/>
    <col min="13828" max="13829" width="35.7109375" style="805" customWidth="1"/>
    <col min="13830" max="13830" width="80.5703125" style="805" customWidth="1"/>
    <col min="13831" max="14080" width="80.5703125" style="805"/>
    <col min="14081" max="14082" width="0" style="805" hidden="1" customWidth="1"/>
    <col min="14083" max="14083" width="146.7109375" style="805" bestFit="1" customWidth="1"/>
    <col min="14084" max="14085" width="35.7109375" style="805" customWidth="1"/>
    <col min="14086" max="14086" width="80.5703125" style="805" customWidth="1"/>
    <col min="14087" max="14336" width="80.5703125" style="805"/>
    <col min="14337" max="14338" width="0" style="805" hidden="1" customWidth="1"/>
    <col min="14339" max="14339" width="146.7109375" style="805" bestFit="1" customWidth="1"/>
    <col min="14340" max="14341" width="35.7109375" style="805" customWidth="1"/>
    <col min="14342" max="14342" width="80.5703125" style="805" customWidth="1"/>
    <col min="14343" max="14592" width="80.5703125" style="805"/>
    <col min="14593" max="14594" width="0" style="805" hidden="1" customWidth="1"/>
    <col min="14595" max="14595" width="146.7109375" style="805" bestFit="1" customWidth="1"/>
    <col min="14596" max="14597" width="35.7109375" style="805" customWidth="1"/>
    <col min="14598" max="14598" width="80.5703125" style="805" customWidth="1"/>
    <col min="14599" max="14848" width="80.5703125" style="805"/>
    <col min="14849" max="14850" width="0" style="805" hidden="1" customWidth="1"/>
    <col min="14851" max="14851" width="146.7109375" style="805" bestFit="1" customWidth="1"/>
    <col min="14852" max="14853" width="35.7109375" style="805" customWidth="1"/>
    <col min="14854" max="14854" width="80.5703125" style="805" customWidth="1"/>
    <col min="14855" max="15104" width="80.5703125" style="805"/>
    <col min="15105" max="15106" width="0" style="805" hidden="1" customWidth="1"/>
    <col min="15107" max="15107" width="146.7109375" style="805" bestFit="1" customWidth="1"/>
    <col min="15108" max="15109" width="35.7109375" style="805" customWidth="1"/>
    <col min="15110" max="15110" width="80.5703125" style="805" customWidth="1"/>
    <col min="15111" max="15360" width="80.5703125" style="805"/>
    <col min="15361" max="15362" width="0" style="805" hidden="1" customWidth="1"/>
    <col min="15363" max="15363" width="146.7109375" style="805" bestFit="1" customWidth="1"/>
    <col min="15364" max="15365" width="35.7109375" style="805" customWidth="1"/>
    <col min="15366" max="15366" width="80.5703125" style="805" customWidth="1"/>
    <col min="15367" max="15616" width="80.5703125" style="805"/>
    <col min="15617" max="15618" width="0" style="805" hidden="1" customWidth="1"/>
    <col min="15619" max="15619" width="146.7109375" style="805" bestFit="1" customWidth="1"/>
    <col min="15620" max="15621" width="35.7109375" style="805" customWidth="1"/>
    <col min="15622" max="15622" width="80.5703125" style="805" customWidth="1"/>
    <col min="15623" max="15872" width="80.5703125" style="805"/>
    <col min="15873" max="15874" width="0" style="805" hidden="1" customWidth="1"/>
    <col min="15875" max="15875" width="146.7109375" style="805" bestFit="1" customWidth="1"/>
    <col min="15876" max="15877" width="35.7109375" style="805" customWidth="1"/>
    <col min="15878" max="15878" width="80.5703125" style="805" customWidth="1"/>
    <col min="15879" max="16128" width="80.5703125" style="805"/>
    <col min="16129" max="16130" width="0" style="805" hidden="1" customWidth="1"/>
    <col min="16131" max="16131" width="146.7109375" style="805" bestFit="1" customWidth="1"/>
    <col min="16132" max="16133" width="35.7109375" style="805" customWidth="1"/>
    <col min="16134" max="16134" width="80.5703125" style="805" customWidth="1"/>
    <col min="16135" max="16384" width="80.5703125" style="805"/>
  </cols>
  <sheetData>
    <row r="1" spans="1:5" s="42" customFormat="1" ht="39.75" customHeight="1">
      <c r="C1" s="1047" t="s">
        <v>1305</v>
      </c>
      <c r="D1" s="1047"/>
      <c r="E1" s="1047"/>
    </row>
    <row r="2" spans="1:5" s="42" customFormat="1" ht="39.75" customHeight="1">
      <c r="C2" s="1047" t="s">
        <v>873</v>
      </c>
      <c r="D2" s="1047"/>
      <c r="E2" s="1047"/>
    </row>
    <row r="3" spans="1:5" s="42" customFormat="1" ht="39.75" customHeight="1">
      <c r="C3" s="1047" t="s">
        <v>1530</v>
      </c>
      <c r="D3" s="1047"/>
      <c r="E3" s="1047"/>
    </row>
    <row r="4" spans="1:5" s="42" customFormat="1" ht="39.75" customHeight="1">
      <c r="A4" s="42" t="s">
        <v>1530</v>
      </c>
      <c r="C4" s="1102" t="s">
        <v>1255</v>
      </c>
      <c r="D4" s="1102"/>
      <c r="E4" s="1102"/>
    </row>
    <row r="5" spans="1:5" s="805" customFormat="1" ht="6" customHeight="1" thickBot="1">
      <c r="C5" s="49"/>
    </row>
    <row r="6" spans="1:5" s="805" customFormat="1" ht="24.75" thickTop="1" thickBot="1">
      <c r="A6" s="341"/>
      <c r="B6" s="341"/>
      <c r="C6" s="116"/>
      <c r="D6" s="247" t="s">
        <v>1306</v>
      </c>
      <c r="E6" s="247" t="s">
        <v>892</v>
      </c>
    </row>
    <row r="7" spans="1:5" s="805" customFormat="1" ht="25.5" customHeight="1" thickTop="1" thickBot="1">
      <c r="A7" s="342"/>
      <c r="B7" s="342"/>
      <c r="C7" s="248" t="s">
        <v>893</v>
      </c>
      <c r="D7" s="249"/>
      <c r="E7" s="249"/>
    </row>
    <row r="8" spans="1:5" s="805" customFormat="1" ht="15" customHeight="1" thickTop="1" thickBot="1">
      <c r="C8" s="250"/>
      <c r="D8" s="251"/>
      <c r="E8" s="252"/>
    </row>
    <row r="9" spans="1:5" s="80" customFormat="1" ht="24.75" customHeight="1" thickTop="1" thickBot="1">
      <c r="A9" s="361" t="s">
        <v>498</v>
      </c>
      <c r="B9" s="361" t="s">
        <v>1441</v>
      </c>
      <c r="C9" s="253" t="s">
        <v>426</v>
      </c>
      <c r="D9" s="254">
        <v>39939613.219999999</v>
      </c>
      <c r="E9" s="254">
        <f t="shared" ref="E9:E35" si="0">+D9</f>
        <v>39939613.219999999</v>
      </c>
    </row>
    <row r="10" spans="1:5" s="80" customFormat="1" ht="24.75" customHeight="1" thickTop="1">
      <c r="A10" s="80" t="s">
        <v>498</v>
      </c>
      <c r="B10" s="80" t="s">
        <v>1442</v>
      </c>
      <c r="C10" s="255" t="s">
        <v>894</v>
      </c>
      <c r="D10" s="256">
        <v>2938767.34</v>
      </c>
      <c r="E10" s="256">
        <f t="shared" si="0"/>
        <v>2938767.34</v>
      </c>
    </row>
    <row r="11" spans="1:5" s="65" customFormat="1" ht="23.25" customHeight="1">
      <c r="A11" s="65" t="s">
        <v>498</v>
      </c>
      <c r="B11" s="65" t="s">
        <v>1443</v>
      </c>
      <c r="C11" s="257" t="s">
        <v>895</v>
      </c>
      <c r="D11" s="258">
        <v>30369706.34</v>
      </c>
      <c r="E11" s="256">
        <f t="shared" si="0"/>
        <v>30369706.34</v>
      </c>
    </row>
    <row r="12" spans="1:5" s="65" customFormat="1" ht="23.25" customHeight="1">
      <c r="A12" s="65" t="s">
        <v>498</v>
      </c>
      <c r="B12" s="65" t="s">
        <v>1444</v>
      </c>
      <c r="C12" s="257" t="s">
        <v>896</v>
      </c>
      <c r="D12" s="258">
        <v>4461927.17</v>
      </c>
      <c r="E12" s="256">
        <f t="shared" si="0"/>
        <v>4461927.17</v>
      </c>
    </row>
    <row r="13" spans="1:5" s="65" customFormat="1" ht="23.25" customHeight="1">
      <c r="A13" s="65" t="s">
        <v>498</v>
      </c>
      <c r="B13" s="65" t="s">
        <v>1445</v>
      </c>
      <c r="C13" s="257" t="s">
        <v>897</v>
      </c>
      <c r="D13" s="258">
        <v>0</v>
      </c>
      <c r="E13" s="256">
        <f t="shared" si="0"/>
        <v>0</v>
      </c>
    </row>
    <row r="14" spans="1:5" s="65" customFormat="1" ht="23.25" customHeight="1">
      <c r="A14" s="65" t="s">
        <v>498</v>
      </c>
      <c r="B14" s="65" t="s">
        <v>1446</v>
      </c>
      <c r="C14" s="257" t="s">
        <v>898</v>
      </c>
      <c r="D14" s="258">
        <v>0</v>
      </c>
      <c r="E14" s="256">
        <f t="shared" si="0"/>
        <v>0</v>
      </c>
    </row>
    <row r="15" spans="1:5" s="65" customFormat="1" ht="23.25" customHeight="1">
      <c r="A15" s="65" t="s">
        <v>498</v>
      </c>
      <c r="B15" s="65" t="s">
        <v>1447</v>
      </c>
      <c r="C15" s="257" t="s">
        <v>899</v>
      </c>
      <c r="D15" s="258">
        <v>1949400.84</v>
      </c>
      <c r="E15" s="256">
        <f t="shared" si="0"/>
        <v>1949400.84</v>
      </c>
    </row>
    <row r="16" spans="1:5" s="65" customFormat="1" ht="21.75" customHeight="1">
      <c r="A16" s="65" t="s">
        <v>498</v>
      </c>
      <c r="B16" s="65" t="s">
        <v>1448</v>
      </c>
      <c r="C16" s="257" t="s">
        <v>900</v>
      </c>
      <c r="D16" s="258">
        <v>219811.53</v>
      </c>
      <c r="E16" s="256">
        <f t="shared" si="0"/>
        <v>219811.53</v>
      </c>
    </row>
    <row r="17" spans="1:5" s="80" customFormat="1" ht="48" customHeight="1" thickBot="1">
      <c r="A17" s="80" t="s">
        <v>498</v>
      </c>
      <c r="B17" s="80" t="s">
        <v>1507</v>
      </c>
      <c r="C17" s="257" t="s">
        <v>959</v>
      </c>
      <c r="D17" s="260">
        <v>0</v>
      </c>
      <c r="E17" s="258">
        <f t="shared" si="0"/>
        <v>0</v>
      </c>
    </row>
    <row r="18" spans="1:5" s="80" customFormat="1" ht="24" customHeight="1" thickTop="1" thickBot="1">
      <c r="A18" s="361" t="s">
        <v>498</v>
      </c>
      <c r="B18" s="361" t="s">
        <v>1450</v>
      </c>
      <c r="C18" s="253" t="s">
        <v>901</v>
      </c>
      <c r="D18" s="254">
        <v>7958238.7800000003</v>
      </c>
      <c r="E18" s="254">
        <f>+D18</f>
        <v>7958238.7800000003</v>
      </c>
    </row>
    <row r="19" spans="1:5" s="80" customFormat="1" ht="24.75" customHeight="1" thickTop="1">
      <c r="A19" s="80" t="s">
        <v>498</v>
      </c>
      <c r="B19" s="80" t="s">
        <v>1451</v>
      </c>
      <c r="C19" s="255" t="s">
        <v>902</v>
      </c>
      <c r="D19" s="256">
        <v>0</v>
      </c>
      <c r="E19" s="256">
        <f t="shared" si="0"/>
        <v>0</v>
      </c>
    </row>
    <row r="20" spans="1:5" s="65" customFormat="1" ht="23.25" customHeight="1">
      <c r="A20" s="65" t="s">
        <v>498</v>
      </c>
      <c r="B20" s="65" t="s">
        <v>1452</v>
      </c>
      <c r="C20" s="257" t="s">
        <v>903</v>
      </c>
      <c r="D20" s="258">
        <v>7958238.7800000003</v>
      </c>
      <c r="E20" s="256">
        <f t="shared" si="0"/>
        <v>7958238.7800000003</v>
      </c>
    </row>
    <row r="21" spans="1:5" s="65" customFormat="1" ht="23.25" customHeight="1">
      <c r="A21" s="65" t="s">
        <v>498</v>
      </c>
      <c r="B21" s="65" t="s">
        <v>1453</v>
      </c>
      <c r="C21" s="257" t="s">
        <v>904</v>
      </c>
      <c r="D21" s="258">
        <v>0</v>
      </c>
      <c r="E21" s="256">
        <f t="shared" si="0"/>
        <v>0</v>
      </c>
    </row>
    <row r="22" spans="1:5" s="65" customFormat="1" ht="23.25" customHeight="1">
      <c r="A22" s="65" t="s">
        <v>498</v>
      </c>
      <c r="B22" s="65" t="s">
        <v>1454</v>
      </c>
      <c r="C22" s="257" t="s">
        <v>905</v>
      </c>
      <c r="D22" s="258">
        <v>0</v>
      </c>
      <c r="E22" s="256">
        <f t="shared" si="0"/>
        <v>0</v>
      </c>
    </row>
    <row r="23" spans="1:5" s="65" customFormat="1" ht="23.25" customHeight="1">
      <c r="A23" s="65" t="s">
        <v>498</v>
      </c>
      <c r="B23" s="65" t="s">
        <v>1455</v>
      </c>
      <c r="C23" s="257" t="s">
        <v>906</v>
      </c>
      <c r="D23" s="258">
        <v>0</v>
      </c>
      <c r="E23" s="256">
        <f t="shared" si="0"/>
        <v>0</v>
      </c>
    </row>
    <row r="24" spans="1:5" s="65" customFormat="1" ht="50.25" customHeight="1" thickBot="1">
      <c r="A24" s="65" t="s">
        <v>498</v>
      </c>
      <c r="B24" s="711" t="s">
        <v>1113</v>
      </c>
      <c r="C24" s="257" t="s">
        <v>907</v>
      </c>
      <c r="D24" s="258">
        <v>0</v>
      </c>
      <c r="E24" s="256">
        <f t="shared" si="0"/>
        <v>0</v>
      </c>
    </row>
    <row r="25" spans="1:5" s="805" customFormat="1" ht="24.75" customHeight="1" thickTop="1" thickBot="1">
      <c r="A25" s="342" t="s">
        <v>498</v>
      </c>
      <c r="B25" s="342" t="s">
        <v>1456</v>
      </c>
      <c r="C25" s="248" t="s">
        <v>451</v>
      </c>
      <c r="D25" s="259">
        <v>31981374.440000001</v>
      </c>
      <c r="E25" s="254">
        <f t="shared" si="0"/>
        <v>31981374.440000001</v>
      </c>
    </row>
    <row r="26" spans="1:5" s="80" customFormat="1" ht="24.75" customHeight="1" thickTop="1">
      <c r="A26" s="80" t="s">
        <v>498</v>
      </c>
      <c r="B26" s="80" t="s">
        <v>1457</v>
      </c>
      <c r="C26" s="255" t="s">
        <v>908</v>
      </c>
      <c r="D26" s="256">
        <v>13000000</v>
      </c>
      <c r="E26" s="256">
        <f t="shared" si="0"/>
        <v>13000000</v>
      </c>
    </row>
    <row r="27" spans="1:5" s="65" customFormat="1" ht="23.25" customHeight="1">
      <c r="A27" s="65" t="s">
        <v>498</v>
      </c>
      <c r="B27" s="65" t="s">
        <v>1458</v>
      </c>
      <c r="C27" s="257" t="s">
        <v>909</v>
      </c>
      <c r="D27" s="258">
        <v>0</v>
      </c>
      <c r="E27" s="256">
        <f t="shared" si="0"/>
        <v>0</v>
      </c>
    </row>
    <row r="28" spans="1:5" s="65" customFormat="1" ht="23.25" customHeight="1">
      <c r="A28" s="65" t="s">
        <v>498</v>
      </c>
      <c r="B28" s="65" t="s">
        <v>1459</v>
      </c>
      <c r="C28" s="257" t="s">
        <v>910</v>
      </c>
      <c r="D28" s="258">
        <v>0</v>
      </c>
      <c r="E28" s="256">
        <f t="shared" si="0"/>
        <v>0</v>
      </c>
    </row>
    <row r="29" spans="1:5" s="65" customFormat="1" ht="23.25" customHeight="1">
      <c r="A29" s="65" t="s">
        <v>498</v>
      </c>
      <c r="B29" s="65" t="s">
        <v>1460</v>
      </c>
      <c r="C29" s="257" t="s">
        <v>911</v>
      </c>
      <c r="D29" s="258">
        <v>3970660.39</v>
      </c>
      <c r="E29" s="256">
        <f t="shared" si="0"/>
        <v>3970660.39</v>
      </c>
    </row>
    <row r="30" spans="1:5" s="65" customFormat="1" ht="23.25" customHeight="1">
      <c r="A30" s="65" t="s">
        <v>498</v>
      </c>
      <c r="B30" s="65" t="s">
        <v>1461</v>
      </c>
      <c r="C30" s="257" t="s">
        <v>912</v>
      </c>
      <c r="D30" s="258">
        <v>15010714.050000001</v>
      </c>
      <c r="E30" s="256">
        <f t="shared" si="0"/>
        <v>15010714.050000001</v>
      </c>
    </row>
    <row r="31" spans="1:5" s="65" customFormat="1" ht="23.25" customHeight="1">
      <c r="A31" s="65" t="s">
        <v>498</v>
      </c>
      <c r="B31" s="65" t="s">
        <v>1508</v>
      </c>
      <c r="C31" s="260" t="s">
        <v>913</v>
      </c>
      <c r="D31" s="258">
        <v>0</v>
      </c>
      <c r="E31" s="256">
        <f t="shared" si="0"/>
        <v>0</v>
      </c>
    </row>
    <row r="32" spans="1:5" s="65" customFormat="1" ht="23.25" customHeight="1">
      <c r="A32" s="65" t="s">
        <v>498</v>
      </c>
      <c r="B32" s="65" t="s">
        <v>1463</v>
      </c>
      <c r="C32" s="260" t="s">
        <v>914</v>
      </c>
      <c r="D32" s="258">
        <v>15010714.050000001</v>
      </c>
      <c r="E32" s="256">
        <f t="shared" si="0"/>
        <v>15010714.050000001</v>
      </c>
    </row>
    <row r="33" spans="1:5" s="65" customFormat="1" ht="23.25" customHeight="1">
      <c r="A33" s="65" t="s">
        <v>498</v>
      </c>
      <c r="B33" s="65" t="s">
        <v>1464</v>
      </c>
      <c r="C33" s="261" t="s">
        <v>455</v>
      </c>
      <c r="D33" s="258">
        <v>39939613.219999999</v>
      </c>
      <c r="E33" s="256">
        <f t="shared" si="0"/>
        <v>39939613.219999999</v>
      </c>
    </row>
    <row r="34" spans="1:5" s="65" customFormat="1" ht="23.25" customHeight="1">
      <c r="A34" s="65" t="s">
        <v>498</v>
      </c>
      <c r="B34" s="65" t="s">
        <v>1114</v>
      </c>
      <c r="C34" s="257" t="s">
        <v>915</v>
      </c>
      <c r="D34" s="258">
        <v>0</v>
      </c>
      <c r="E34" s="256">
        <f t="shared" si="0"/>
        <v>0</v>
      </c>
    </row>
    <row r="35" spans="1:5" s="65" customFormat="1" ht="23.25" customHeight="1" thickBot="1">
      <c r="A35" s="65" t="s">
        <v>498</v>
      </c>
      <c r="B35" s="65" t="s">
        <v>1465</v>
      </c>
      <c r="C35" s="257" t="s">
        <v>916</v>
      </c>
      <c r="D35" s="258">
        <v>18761285.09</v>
      </c>
      <c r="E35" s="256">
        <f t="shared" si="0"/>
        <v>18761285.09</v>
      </c>
    </row>
    <row r="36" spans="1:5" s="80" customFormat="1" ht="24.75" customHeight="1" thickTop="1" thickBot="1">
      <c r="A36" s="361" t="s">
        <v>498</v>
      </c>
      <c r="B36" s="361"/>
      <c r="C36" s="263" t="s">
        <v>463</v>
      </c>
      <c r="D36" s="264"/>
      <c r="E36" s="254"/>
    </row>
    <row r="37" spans="1:5" s="80" customFormat="1" ht="23.25" customHeight="1" thickTop="1">
      <c r="A37" s="80" t="s">
        <v>498</v>
      </c>
      <c r="B37" s="85" t="s">
        <v>1473</v>
      </c>
      <c r="C37" s="265" t="s">
        <v>924</v>
      </c>
      <c r="D37" s="256">
        <v>454615.03</v>
      </c>
      <c r="E37" s="256">
        <f>+D37</f>
        <v>454615.03</v>
      </c>
    </row>
    <row r="38" spans="1:5" s="80" customFormat="1" ht="23.25" customHeight="1">
      <c r="A38" s="80" t="s">
        <v>498</v>
      </c>
      <c r="B38" s="712" t="s">
        <v>1474</v>
      </c>
      <c r="C38" s="266" t="s">
        <v>925</v>
      </c>
      <c r="D38" s="256">
        <v>0</v>
      </c>
      <c r="E38" s="256">
        <f t="shared" ref="E38:E62" si="1">+D38</f>
        <v>0</v>
      </c>
    </row>
    <row r="39" spans="1:5" s="80" customFormat="1" ht="23.25" customHeight="1">
      <c r="A39" s="80" t="s">
        <v>498</v>
      </c>
      <c r="B39" s="85" t="s">
        <v>1475</v>
      </c>
      <c r="C39" s="255" t="s">
        <v>466</v>
      </c>
      <c r="D39" s="256">
        <v>454615.03</v>
      </c>
      <c r="E39" s="256">
        <f t="shared" si="1"/>
        <v>454615.03</v>
      </c>
    </row>
    <row r="40" spans="1:5" s="80" customFormat="1" ht="23.25" customHeight="1">
      <c r="A40" s="80" t="s">
        <v>498</v>
      </c>
      <c r="B40" s="712" t="s">
        <v>1476</v>
      </c>
      <c r="C40" s="265" t="s">
        <v>926</v>
      </c>
      <c r="D40" s="256">
        <v>28752786.510000002</v>
      </c>
      <c r="E40" s="256">
        <f t="shared" si="1"/>
        <v>28752786.510000002</v>
      </c>
    </row>
    <row r="41" spans="1:5" s="80" customFormat="1" ht="23.25" customHeight="1">
      <c r="A41" s="80" t="s">
        <v>498</v>
      </c>
      <c r="B41" s="712" t="s">
        <v>1477</v>
      </c>
      <c r="C41" s="266" t="s">
        <v>927</v>
      </c>
      <c r="D41" s="256">
        <v>-8241.18</v>
      </c>
      <c r="E41" s="256">
        <f t="shared" si="1"/>
        <v>-8241.18</v>
      </c>
    </row>
    <row r="42" spans="1:5" s="80" customFormat="1" ht="23.25" customHeight="1">
      <c r="A42" s="80" t="s">
        <v>498</v>
      </c>
      <c r="B42" s="85" t="s">
        <v>1478</v>
      </c>
      <c r="C42" s="255" t="s">
        <v>928</v>
      </c>
      <c r="D42" s="256">
        <v>29199160.359999999</v>
      </c>
      <c r="E42" s="256">
        <f t="shared" si="1"/>
        <v>29199160.359999999</v>
      </c>
    </row>
    <row r="43" spans="1:5" s="80" customFormat="1" ht="23.25" customHeight="1">
      <c r="A43" s="80" t="s">
        <v>498</v>
      </c>
      <c r="B43" s="85" t="s">
        <v>1479</v>
      </c>
      <c r="C43" s="265" t="s">
        <v>929</v>
      </c>
      <c r="D43" s="256">
        <v>20063.48</v>
      </c>
      <c r="E43" s="256">
        <f t="shared" si="1"/>
        <v>20063.48</v>
      </c>
    </row>
    <row r="44" spans="1:5" s="80" customFormat="1" ht="23.25" customHeight="1">
      <c r="A44" s="80" t="s">
        <v>498</v>
      </c>
      <c r="B44" s="712" t="s">
        <v>1480</v>
      </c>
      <c r="C44" s="266" t="s">
        <v>930</v>
      </c>
      <c r="D44" s="256">
        <v>0</v>
      </c>
      <c r="E44" s="256">
        <f t="shared" si="1"/>
        <v>0</v>
      </c>
    </row>
    <row r="45" spans="1:5" s="80" customFormat="1" ht="23.25" customHeight="1">
      <c r="A45" s="80" t="s">
        <v>498</v>
      </c>
      <c r="B45" s="85" t="s">
        <v>1481</v>
      </c>
      <c r="C45" s="255" t="s">
        <v>931</v>
      </c>
      <c r="D45" s="256">
        <v>29219223.84</v>
      </c>
      <c r="E45" s="256">
        <f t="shared" si="1"/>
        <v>29219223.84</v>
      </c>
    </row>
    <row r="46" spans="1:5" s="80" customFormat="1" ht="23.25" customHeight="1">
      <c r="A46" s="80" t="s">
        <v>498</v>
      </c>
      <c r="B46" s="712" t="s">
        <v>1482</v>
      </c>
      <c r="C46" s="265" t="s">
        <v>932</v>
      </c>
      <c r="D46" s="256">
        <v>-9318133.1500000004</v>
      </c>
      <c r="E46" s="256">
        <f t="shared" si="1"/>
        <v>-9318133.1500000004</v>
      </c>
    </row>
    <row r="47" spans="1:5" s="80" customFormat="1" ht="23.25" customHeight="1">
      <c r="A47" s="80" t="s">
        <v>498</v>
      </c>
      <c r="B47" s="85" t="s">
        <v>1483</v>
      </c>
      <c r="C47" s="255" t="s">
        <v>933</v>
      </c>
      <c r="D47" s="256">
        <v>19901090.690000001</v>
      </c>
      <c r="E47" s="256">
        <f t="shared" si="1"/>
        <v>19901090.690000001</v>
      </c>
    </row>
    <row r="48" spans="1:5" s="80" customFormat="1" ht="23.25" customHeight="1">
      <c r="A48" s="80" t="s">
        <v>498</v>
      </c>
      <c r="B48" s="712" t="s">
        <v>1484</v>
      </c>
      <c r="C48" s="267" t="s">
        <v>934</v>
      </c>
      <c r="D48" s="256">
        <v>0</v>
      </c>
      <c r="E48" s="256">
        <f t="shared" si="1"/>
        <v>0</v>
      </c>
    </row>
    <row r="49" spans="1:5" s="80" customFormat="1" ht="23.25" customHeight="1">
      <c r="A49" s="80" t="s">
        <v>498</v>
      </c>
      <c r="B49" s="85" t="s">
        <v>1485</v>
      </c>
      <c r="C49" s="268" t="s">
        <v>935</v>
      </c>
      <c r="D49" s="256">
        <v>0</v>
      </c>
      <c r="E49" s="256">
        <f t="shared" si="1"/>
        <v>0</v>
      </c>
    </row>
    <row r="50" spans="1:5" s="80" customFormat="1" ht="23.25" customHeight="1">
      <c r="A50" s="80" t="s">
        <v>498</v>
      </c>
      <c r="B50" s="85" t="s">
        <v>1486</v>
      </c>
      <c r="C50" s="265" t="s">
        <v>936</v>
      </c>
      <c r="D50" s="256">
        <v>0</v>
      </c>
      <c r="E50" s="256">
        <f t="shared" si="1"/>
        <v>0</v>
      </c>
    </row>
    <row r="51" spans="1:5" s="80" customFormat="1" ht="23.25" customHeight="1">
      <c r="A51" s="80" t="s">
        <v>498</v>
      </c>
      <c r="B51" s="712" t="s">
        <v>1487</v>
      </c>
      <c r="C51" s="255" t="s">
        <v>937</v>
      </c>
      <c r="D51" s="256">
        <v>0</v>
      </c>
      <c r="E51" s="256">
        <f t="shared" si="1"/>
        <v>0</v>
      </c>
    </row>
    <row r="52" spans="1:5" s="80" customFormat="1" ht="23.25" customHeight="1">
      <c r="A52" s="80" t="s">
        <v>498</v>
      </c>
      <c r="B52" s="85" t="s">
        <v>1488</v>
      </c>
      <c r="C52" s="268" t="s">
        <v>938</v>
      </c>
      <c r="D52" s="256">
        <v>0</v>
      </c>
      <c r="E52" s="256">
        <f t="shared" si="1"/>
        <v>0</v>
      </c>
    </row>
    <row r="53" spans="1:5" s="80" customFormat="1" ht="23.25" customHeight="1">
      <c r="A53" s="80" t="s">
        <v>498</v>
      </c>
      <c r="B53" s="85" t="s">
        <v>1489</v>
      </c>
      <c r="C53" s="265" t="s">
        <v>939</v>
      </c>
      <c r="D53" s="256">
        <v>0</v>
      </c>
      <c r="E53" s="256">
        <f t="shared" si="1"/>
        <v>0</v>
      </c>
    </row>
    <row r="54" spans="1:5" s="80" customFormat="1" ht="23.25" customHeight="1">
      <c r="A54" s="80" t="s">
        <v>498</v>
      </c>
      <c r="B54" s="713" t="s">
        <v>1490</v>
      </c>
      <c r="C54" s="255" t="s">
        <v>940</v>
      </c>
      <c r="D54" s="256">
        <v>19901090.690000001</v>
      </c>
      <c r="E54" s="256">
        <f t="shared" si="1"/>
        <v>19901090.690000001</v>
      </c>
    </row>
    <row r="55" spans="1:5" s="80" customFormat="1" ht="23.25" customHeight="1">
      <c r="A55" s="80" t="s">
        <v>498</v>
      </c>
      <c r="B55" s="712" t="s">
        <v>1491</v>
      </c>
      <c r="C55" s="265" t="s">
        <v>941</v>
      </c>
      <c r="D55" s="256">
        <v>339.84</v>
      </c>
      <c r="E55" s="256">
        <f t="shared" si="1"/>
        <v>339.84</v>
      </c>
    </row>
    <row r="56" spans="1:5" s="80" customFormat="1" ht="23.25" customHeight="1">
      <c r="A56" s="80" t="s">
        <v>498</v>
      </c>
      <c r="B56" s="713" t="s">
        <v>1492</v>
      </c>
      <c r="C56" s="255" t="s">
        <v>482</v>
      </c>
      <c r="D56" s="256">
        <v>19901430.530000001</v>
      </c>
      <c r="E56" s="256">
        <f t="shared" si="1"/>
        <v>19901430.530000001</v>
      </c>
    </row>
    <row r="57" spans="1:5" s="80" customFormat="1" ht="23.25" customHeight="1">
      <c r="A57" s="80" t="s">
        <v>498</v>
      </c>
      <c r="B57" s="712" t="s">
        <v>1493</v>
      </c>
      <c r="C57" s="265" t="s">
        <v>942</v>
      </c>
      <c r="D57" s="256">
        <v>14941.52</v>
      </c>
      <c r="E57" s="256">
        <f t="shared" si="1"/>
        <v>14941.52</v>
      </c>
    </row>
    <row r="58" spans="1:5" s="80" customFormat="1" ht="23.25" customHeight="1">
      <c r="A58" s="80" t="s">
        <v>498</v>
      </c>
      <c r="B58" s="712" t="s">
        <v>1494</v>
      </c>
      <c r="C58" s="266" t="s">
        <v>943</v>
      </c>
      <c r="D58" s="256">
        <v>0</v>
      </c>
      <c r="E58" s="256">
        <f t="shared" si="1"/>
        <v>0</v>
      </c>
    </row>
    <row r="59" spans="1:5" s="80" customFormat="1" ht="23.25" customHeight="1">
      <c r="A59" s="80" t="s">
        <v>498</v>
      </c>
      <c r="B59" s="85" t="s">
        <v>1495</v>
      </c>
      <c r="C59" s="255" t="s">
        <v>484</v>
      </c>
      <c r="D59" s="256">
        <v>19916372.050000001</v>
      </c>
      <c r="E59" s="256">
        <f t="shared" si="1"/>
        <v>19916372.050000001</v>
      </c>
    </row>
    <row r="60" spans="1:5" s="80" customFormat="1" ht="23.25" customHeight="1">
      <c r="A60" s="80" t="s">
        <v>498</v>
      </c>
      <c r="B60" s="85" t="s">
        <v>1496</v>
      </c>
      <c r="C60" s="265" t="s">
        <v>944</v>
      </c>
      <c r="D60" s="256">
        <v>0</v>
      </c>
      <c r="E60" s="256">
        <f t="shared" si="1"/>
        <v>0</v>
      </c>
    </row>
    <row r="61" spans="1:5" s="80" customFormat="1" ht="23.25" customHeight="1">
      <c r="A61" s="80" t="s">
        <v>498</v>
      </c>
      <c r="B61" s="85" t="s">
        <v>1497</v>
      </c>
      <c r="C61" s="255" t="s">
        <v>945</v>
      </c>
      <c r="D61" s="256">
        <v>19916372.050000001</v>
      </c>
      <c r="E61" s="256">
        <f t="shared" si="1"/>
        <v>19916372.050000001</v>
      </c>
    </row>
    <row r="62" spans="1:5" s="80" customFormat="1" ht="23.25" customHeight="1" thickBot="1">
      <c r="A62" s="80" t="s">
        <v>498</v>
      </c>
      <c r="B62" s="712" t="s">
        <v>1498</v>
      </c>
      <c r="C62" s="265" t="s">
        <v>946</v>
      </c>
      <c r="D62" s="256">
        <v>-4905658</v>
      </c>
      <c r="E62" s="256">
        <f t="shared" si="1"/>
        <v>-4905658</v>
      </c>
    </row>
    <row r="63" spans="1:5" s="80" customFormat="1" ht="23.25" customHeight="1" thickTop="1" thickBot="1">
      <c r="A63" s="361" t="s">
        <v>498</v>
      </c>
      <c r="B63" s="81" t="s">
        <v>1499</v>
      </c>
      <c r="C63" s="253" t="s">
        <v>947</v>
      </c>
      <c r="D63" s="254">
        <v>15010714.050000001</v>
      </c>
      <c r="E63" s="254">
        <f>+D63</f>
        <v>15010714.050000001</v>
      </c>
    </row>
    <row r="64" spans="1:5" s="805" customFormat="1" ht="16.5" thickTop="1" thickBot="1">
      <c r="C64" s="281"/>
      <c r="D64" s="282"/>
      <c r="E64" s="282"/>
    </row>
    <row r="65" spans="1:5" s="805" customFormat="1">
      <c r="C65" s="49"/>
      <c r="D65" s="55"/>
      <c r="E65" s="55"/>
    </row>
    <row r="66" spans="1:5" s="805" customFormat="1">
      <c r="C66" s="283"/>
      <c r="D66" s="109"/>
      <c r="E66" s="55"/>
    </row>
    <row r="67" spans="1:5" s="805" customFormat="1">
      <c r="A67" s="805" t="s">
        <v>497</v>
      </c>
      <c r="B67" s="805" t="s">
        <v>497</v>
      </c>
      <c r="C67" s="109"/>
    </row>
    <row r="68" spans="1:5" s="805" customFormat="1">
      <c r="C68" s="109"/>
    </row>
    <row r="69" spans="1:5" s="805" customFormat="1">
      <c r="C69" s="109"/>
    </row>
    <row r="70" spans="1:5" s="805" customFormat="1">
      <c r="C70" s="109"/>
    </row>
    <row r="71" spans="1:5" s="805" customFormat="1">
      <c r="C71" s="109"/>
    </row>
    <row r="72" spans="1:5" s="805" customFormat="1">
      <c r="C72" s="109"/>
    </row>
    <row r="73" spans="1:5" s="805" customFormat="1">
      <c r="C73" s="109"/>
    </row>
    <row r="74" spans="1:5" s="805" customFormat="1">
      <c r="C74" s="109"/>
    </row>
    <row r="75" spans="1:5" s="805" customFormat="1">
      <c r="C75" s="109"/>
    </row>
    <row r="76" spans="1:5" s="805" customFormat="1">
      <c r="C76" s="109"/>
    </row>
    <row r="77" spans="1:5" s="805" customFormat="1">
      <c r="C77" s="109"/>
    </row>
    <row r="78" spans="1:5" s="805" customFormat="1">
      <c r="C78" s="109"/>
    </row>
    <row r="79" spans="1:5" s="805" customFormat="1" ht="15.75">
      <c r="C79" s="47"/>
      <c r="D79" s="109"/>
      <c r="E79" s="55"/>
    </row>
    <row r="80" spans="1:5" s="805" customFormat="1" ht="15.75">
      <c r="C80" s="47"/>
      <c r="D80" s="55"/>
      <c r="E80" s="55"/>
    </row>
    <row r="81" spans="3:5" s="805" customFormat="1" ht="15.75">
      <c r="C81" s="47"/>
      <c r="D81" s="55"/>
      <c r="E81" s="55"/>
    </row>
    <row r="82" spans="3:5" s="805" customFormat="1" ht="15.75">
      <c r="C82" s="47"/>
      <c r="D82" s="55"/>
      <c r="E82" s="55"/>
    </row>
    <row r="83" spans="3:5" s="805" customFormat="1" ht="15.75">
      <c r="C83" s="47"/>
      <c r="D83" s="55"/>
      <c r="E83" s="55"/>
    </row>
    <row r="84" spans="3:5" s="805" customFormat="1" ht="15.75">
      <c r="C84" s="47"/>
      <c r="D84" s="55"/>
      <c r="E84" s="55"/>
    </row>
    <row r="85" spans="3:5" s="805" customFormat="1" ht="15.75">
      <c r="C85" s="47"/>
      <c r="D85" s="55"/>
      <c r="E85" s="55"/>
    </row>
    <row r="86" spans="3:5" s="805" customFormat="1" ht="15.75">
      <c r="C86" s="47"/>
      <c r="D86" s="55"/>
      <c r="E86" s="55"/>
    </row>
    <row r="87" spans="3:5" s="805" customFormat="1" ht="15.75">
      <c r="C87" s="47"/>
      <c r="D87" s="55"/>
      <c r="E87" s="55"/>
    </row>
    <row r="88" spans="3:5" s="805" customFormat="1" ht="15.75">
      <c r="C88" s="47"/>
      <c r="D88" s="55"/>
      <c r="E88" s="55"/>
    </row>
    <row r="89" spans="3:5" s="805" customFormat="1" ht="15.75">
      <c r="C89" s="47"/>
      <c r="D89" s="55"/>
      <c r="E89" s="55"/>
    </row>
    <row r="90" spans="3:5" s="805" customFormat="1" ht="15.75">
      <c r="C90" s="47"/>
      <c r="D90" s="55"/>
      <c r="E90" s="55"/>
    </row>
    <row r="91" spans="3:5" s="805" customFormat="1" ht="15.75">
      <c r="C91" s="47"/>
      <c r="D91" s="55"/>
      <c r="E91" s="55"/>
    </row>
    <row r="92" spans="3:5" s="805" customFormat="1" ht="15.75">
      <c r="C92" s="47"/>
      <c r="D92" s="55"/>
      <c r="E92" s="55"/>
    </row>
    <row r="93" spans="3:5" s="805" customFormat="1" ht="15.75">
      <c r="C93" s="47"/>
      <c r="D93" s="55"/>
      <c r="E93" s="55"/>
    </row>
    <row r="94" spans="3:5" s="805" customFormat="1" ht="15.75">
      <c r="C94" s="47"/>
      <c r="D94" s="55"/>
      <c r="E94" s="55"/>
    </row>
    <row r="95" spans="3:5" s="805" customFormat="1" ht="15.75">
      <c r="C95" s="47"/>
      <c r="D95" s="55"/>
      <c r="E95" s="55"/>
    </row>
    <row r="96" spans="3:5" s="805" customFormat="1" ht="15.75">
      <c r="C96" s="47"/>
      <c r="D96" s="55"/>
      <c r="E96" s="55"/>
    </row>
    <row r="97" spans="3:5" s="805" customFormat="1" ht="15.75">
      <c r="C97" s="47"/>
      <c r="D97" s="55"/>
      <c r="E97" s="55"/>
    </row>
    <row r="98" spans="3:5" s="805" customFormat="1" ht="15.75">
      <c r="C98" s="47"/>
      <c r="D98" s="55"/>
      <c r="E98" s="55"/>
    </row>
    <row r="99" spans="3:5" s="805" customFormat="1" ht="15.75">
      <c r="C99" s="47"/>
      <c r="D99" s="55"/>
      <c r="E99" s="55"/>
    </row>
    <row r="100" spans="3:5" s="805" customFormat="1" ht="15.75">
      <c r="C100" s="47"/>
      <c r="D100" s="55"/>
      <c r="E100" s="55"/>
    </row>
    <row r="101" spans="3:5" s="805" customFormat="1" ht="15.75">
      <c r="C101" s="47"/>
      <c r="D101" s="55"/>
      <c r="E101" s="55"/>
    </row>
    <row r="102" spans="3:5" s="805" customFormat="1" ht="15.75">
      <c r="C102" s="47"/>
      <c r="D102" s="55"/>
      <c r="E102" s="55"/>
    </row>
    <row r="103" spans="3:5" s="805" customFormat="1" ht="15.75">
      <c r="C103" s="47"/>
      <c r="D103" s="55"/>
      <c r="E103" s="55"/>
    </row>
    <row r="104" spans="3:5" s="805" customFormat="1" ht="15.75">
      <c r="C104" s="47"/>
      <c r="D104" s="55"/>
      <c r="E104" s="55"/>
    </row>
    <row r="105" spans="3:5" s="805" customFormat="1" ht="15.75">
      <c r="C105" s="47"/>
      <c r="D105" s="55"/>
      <c r="E105" s="55"/>
    </row>
    <row r="106" spans="3:5" s="805" customFormat="1" ht="15.75">
      <c r="C106" s="47"/>
      <c r="D106" s="55"/>
      <c r="E106" s="55"/>
    </row>
    <row r="107" spans="3:5" s="805" customFormat="1" ht="15.75">
      <c r="C107" s="47"/>
      <c r="D107" s="55"/>
      <c r="E107" s="55"/>
    </row>
    <row r="108" spans="3:5" s="805" customFormat="1" ht="15.75">
      <c r="C108" s="47"/>
      <c r="D108" s="55"/>
      <c r="E108" s="55"/>
    </row>
    <row r="109" spans="3:5" s="805" customFormat="1" ht="15.75">
      <c r="C109" s="47"/>
      <c r="D109" s="55"/>
      <c r="E109" s="55"/>
    </row>
    <row r="110" spans="3:5" s="805" customFormat="1" ht="15.75">
      <c r="C110" s="47"/>
      <c r="D110" s="55"/>
      <c r="E110" s="55"/>
    </row>
    <row r="111" spans="3:5" s="805" customFormat="1" ht="15.75">
      <c r="C111" s="47"/>
      <c r="D111" s="55"/>
      <c r="E111" s="55"/>
    </row>
    <row r="112" spans="3:5" s="805" customFormat="1" ht="15.75">
      <c r="C112" s="47"/>
      <c r="D112" s="55"/>
      <c r="E112" s="55"/>
    </row>
    <row r="113" spans="3:5" s="805" customFormat="1" ht="15.75">
      <c r="C113" s="47"/>
      <c r="D113" s="55"/>
      <c r="E113" s="55"/>
    </row>
    <row r="114" spans="3:5" s="805" customFormat="1" ht="15.75">
      <c r="C114" s="47"/>
      <c r="D114" s="55"/>
      <c r="E114" s="55"/>
    </row>
    <row r="115" spans="3:5" s="805" customFormat="1" ht="15.75">
      <c r="C115" s="47"/>
      <c r="D115" s="55"/>
      <c r="E115" s="55"/>
    </row>
    <row r="116" spans="3:5" s="805" customFormat="1" ht="15.75">
      <c r="C116" s="47"/>
      <c r="D116" s="55"/>
      <c r="E116" s="55"/>
    </row>
    <row r="117" spans="3:5" s="805" customFormat="1" ht="15.75">
      <c r="C117" s="47"/>
      <c r="D117" s="55"/>
      <c r="E117" s="55"/>
    </row>
    <row r="118" spans="3:5" s="805" customFormat="1" ht="15.75">
      <c r="C118" s="47"/>
      <c r="D118" s="55"/>
      <c r="E118" s="55"/>
    </row>
    <row r="119" spans="3:5" s="805" customFormat="1" ht="15.75">
      <c r="C119" s="47"/>
      <c r="D119" s="55"/>
      <c r="E119" s="55"/>
    </row>
    <row r="120" spans="3:5" s="805" customFormat="1" ht="15.75">
      <c r="C120" s="47"/>
      <c r="D120" s="55"/>
      <c r="E120" s="55"/>
    </row>
    <row r="121" spans="3:5" s="805" customFormat="1" ht="15.75">
      <c r="C121" s="47"/>
      <c r="D121" s="55"/>
      <c r="E121" s="55"/>
    </row>
    <row r="122" spans="3:5" s="805" customFormat="1" ht="15.75">
      <c r="C122" s="47"/>
      <c r="D122" s="55"/>
      <c r="E122" s="55"/>
    </row>
    <row r="123" spans="3:5" s="805" customFormat="1" ht="15.75">
      <c r="C123" s="47"/>
      <c r="D123" s="55"/>
      <c r="E123" s="55"/>
    </row>
    <row r="124" spans="3:5" s="805" customFormat="1" ht="15.75">
      <c r="C124" s="47"/>
      <c r="D124" s="55"/>
      <c r="E124" s="55"/>
    </row>
    <row r="125" spans="3:5" s="805" customFormat="1" ht="15.75">
      <c r="C125" s="47"/>
      <c r="D125" s="55"/>
      <c r="E125" s="55"/>
    </row>
    <row r="126" spans="3:5" s="805" customFormat="1" ht="15.75">
      <c r="C126" s="47"/>
      <c r="D126" s="55"/>
      <c r="E126" s="55"/>
    </row>
    <row r="127" spans="3:5" s="805" customFormat="1" ht="15.75">
      <c r="C127" s="47"/>
      <c r="D127" s="55"/>
      <c r="E127" s="55"/>
    </row>
    <row r="128" spans="3:5" s="805" customFormat="1" ht="15.75">
      <c r="C128" s="47"/>
      <c r="D128" s="55"/>
      <c r="E128" s="55"/>
    </row>
    <row r="129" spans="3:5" s="805" customFormat="1" ht="15.75">
      <c r="C129" s="47"/>
      <c r="D129" s="55"/>
      <c r="E129" s="55"/>
    </row>
    <row r="130" spans="3:5" s="805" customFormat="1" ht="15.75">
      <c r="C130" s="47"/>
      <c r="D130" s="55"/>
      <c r="E130" s="55"/>
    </row>
    <row r="131" spans="3:5" s="805" customFormat="1" ht="15.75">
      <c r="C131" s="47"/>
      <c r="D131" s="55"/>
      <c r="E131" s="55"/>
    </row>
    <row r="132" spans="3:5" s="805" customFormat="1" ht="15.75">
      <c r="C132" s="47"/>
    </row>
    <row r="133" spans="3:5" s="805" customFormat="1" ht="15.75">
      <c r="C133" s="47"/>
    </row>
    <row r="134" spans="3:5" s="805" customFormat="1" ht="15.75">
      <c r="C134" s="47"/>
    </row>
    <row r="135" spans="3:5" s="805" customFormat="1" ht="15.75">
      <c r="C135" s="47"/>
    </row>
    <row r="136" spans="3:5" s="805" customFormat="1" ht="15.75">
      <c r="C136" s="47"/>
    </row>
    <row r="137" spans="3:5" s="805" customFormat="1" ht="15.75">
      <c r="C137" s="47"/>
    </row>
    <row r="138" spans="3:5" s="805" customFormat="1" ht="15.75">
      <c r="C138" s="47"/>
    </row>
    <row r="139" spans="3:5" s="805" customFormat="1" ht="15.75">
      <c r="C139" s="47"/>
    </row>
    <row r="140" spans="3:5" s="805" customFormat="1" ht="15.75">
      <c r="C140" s="47"/>
    </row>
    <row r="141" spans="3:5" s="805" customFormat="1" ht="15.75">
      <c r="C141" s="47"/>
    </row>
    <row r="142" spans="3:5" s="805" customFormat="1" ht="15.75">
      <c r="C142" s="47"/>
    </row>
    <row r="143" spans="3:5" s="805" customFormat="1" ht="15.75">
      <c r="C143" s="47"/>
    </row>
    <row r="144" spans="3:5" s="805" customFormat="1" ht="15.75">
      <c r="C144" s="47"/>
    </row>
    <row r="145" spans="3:3" s="805" customFormat="1" ht="15.75">
      <c r="C145" s="47"/>
    </row>
    <row r="146" spans="3:3" s="805" customFormat="1" ht="15.75">
      <c r="C146" s="47"/>
    </row>
    <row r="147" spans="3:3" s="805" customFormat="1" ht="15.75">
      <c r="C147" s="47"/>
    </row>
    <row r="148" spans="3:3" s="805" customFormat="1" ht="15.75">
      <c r="C148" s="47"/>
    </row>
    <row r="149" spans="3:3" s="805" customFormat="1" ht="15.75">
      <c r="C149" s="47"/>
    </row>
    <row r="150" spans="3:3" s="805" customFormat="1" ht="15.75">
      <c r="C150" s="47"/>
    </row>
    <row r="151" spans="3:3" s="805" customFormat="1" ht="15.75">
      <c r="C151" s="47"/>
    </row>
    <row r="152" spans="3:3" s="805" customFormat="1" ht="15.75">
      <c r="C152" s="47"/>
    </row>
    <row r="153" spans="3:3" s="805" customFormat="1" ht="15.75">
      <c r="C153" s="47"/>
    </row>
    <row r="154" spans="3:3" s="805" customFormat="1" ht="15.75">
      <c r="C154" s="47"/>
    </row>
    <row r="155" spans="3:3" s="805" customFormat="1" ht="15.75">
      <c r="C155" s="47"/>
    </row>
    <row r="156" spans="3:3" s="805" customFormat="1" ht="15.75">
      <c r="C156" s="47"/>
    </row>
    <row r="157" spans="3:3" s="805" customFormat="1" ht="15.75">
      <c r="C157" s="47"/>
    </row>
    <row r="158" spans="3:3" s="805" customFormat="1" ht="15.75">
      <c r="C158" s="47"/>
    </row>
    <row r="159" spans="3:3" s="805" customFormat="1" ht="15.75">
      <c r="C159" s="47"/>
    </row>
    <row r="160" spans="3:3" s="805" customFormat="1" ht="15.75">
      <c r="C160" s="47"/>
    </row>
    <row r="161" spans="3:3" s="805" customFormat="1" ht="15.75">
      <c r="C161" s="47"/>
    </row>
    <row r="162" spans="3:3" s="805" customFormat="1" ht="15.75">
      <c r="C162" s="47"/>
    </row>
    <row r="163" spans="3:3" s="805" customFormat="1" ht="15.75">
      <c r="C163" s="47"/>
    </row>
    <row r="164" spans="3:3" s="805" customFormat="1" ht="15.75">
      <c r="C164" s="47"/>
    </row>
    <row r="165" spans="3:3" s="805" customFormat="1" ht="15.75">
      <c r="C165" s="47"/>
    </row>
    <row r="166" spans="3:3" s="805" customFormat="1" ht="15.75">
      <c r="C166" s="47"/>
    </row>
    <row r="167" spans="3:3" s="805" customFormat="1" ht="15.75">
      <c r="C167" s="47"/>
    </row>
    <row r="168" spans="3:3" s="805" customFormat="1" ht="15.75">
      <c r="C168" s="47"/>
    </row>
    <row r="169" spans="3:3" s="805" customFormat="1" ht="15.75">
      <c r="C169" s="47"/>
    </row>
    <row r="170" spans="3:3" s="805" customFormat="1" ht="15.75">
      <c r="C170" s="47"/>
    </row>
    <row r="171" spans="3:3" s="805" customFormat="1" ht="15.75">
      <c r="C171" s="47"/>
    </row>
    <row r="172" spans="3:3" s="805" customFormat="1" ht="15.75">
      <c r="C172" s="47"/>
    </row>
    <row r="173" spans="3:3" s="805" customFormat="1" ht="15.75">
      <c r="C173" s="47"/>
    </row>
    <row r="174" spans="3:3" s="805" customFormat="1" ht="15.75">
      <c r="C174" s="47"/>
    </row>
    <row r="175" spans="3:3" s="805" customFormat="1" ht="15.75">
      <c r="C175" s="47"/>
    </row>
    <row r="176" spans="3:3" s="805" customFormat="1" ht="15.75">
      <c r="C176" s="47"/>
    </row>
    <row r="177" spans="3:3" s="805" customFormat="1" ht="15.75">
      <c r="C177" s="47"/>
    </row>
    <row r="178" spans="3:3" s="805" customFormat="1" ht="15.75">
      <c r="C178" s="47"/>
    </row>
    <row r="179" spans="3:3" s="805" customFormat="1" ht="15.75">
      <c r="C179" s="47"/>
    </row>
    <row r="180" spans="3:3" s="805" customFormat="1" ht="15.75">
      <c r="C180" s="47"/>
    </row>
    <row r="181" spans="3:3" s="805" customFormat="1" ht="15.75">
      <c r="C181" s="47"/>
    </row>
    <row r="182" spans="3:3" s="805" customFormat="1" ht="15.75">
      <c r="C182" s="47"/>
    </row>
    <row r="183" spans="3:3" s="805" customFormat="1" ht="15.75">
      <c r="C183" s="47"/>
    </row>
    <row r="184" spans="3:3" s="805" customFormat="1" ht="15.75">
      <c r="C184" s="47"/>
    </row>
    <row r="185" spans="3:3" s="805" customFormat="1" ht="15.75">
      <c r="C185" s="47"/>
    </row>
    <row r="186" spans="3:3" s="805" customFormat="1" ht="15.75">
      <c r="C186" s="47"/>
    </row>
    <row r="187" spans="3:3" s="805" customFormat="1" ht="15.75">
      <c r="C187" s="47"/>
    </row>
    <row r="188" spans="3:3" s="805" customFormat="1" ht="15.75">
      <c r="C188" s="47"/>
    </row>
    <row r="189" spans="3:3" s="805" customFormat="1" ht="15.75">
      <c r="C189" s="47"/>
    </row>
    <row r="190" spans="3:3" s="805" customFormat="1" ht="15.75">
      <c r="C190" s="47"/>
    </row>
    <row r="191" spans="3:3" s="805" customFormat="1" ht="15.75">
      <c r="C191" s="47"/>
    </row>
    <row r="192" spans="3:3" s="805" customFormat="1" ht="15.75">
      <c r="C192" s="47"/>
    </row>
    <row r="193" spans="3:6" ht="15.75">
      <c r="C193" s="47"/>
      <c r="F193" s="805"/>
    </row>
    <row r="194" spans="3:6" ht="15.75">
      <c r="C194" s="47"/>
      <c r="F194" s="805"/>
    </row>
    <row r="195" spans="3:6" ht="15.75">
      <c r="C195" s="47"/>
      <c r="F195" s="805"/>
    </row>
    <row r="196" spans="3:6" ht="15.75">
      <c r="C196" s="47"/>
      <c r="F196" s="805"/>
    </row>
    <row r="197" spans="3:6" ht="15.75">
      <c r="C197" s="47"/>
      <c r="F197" s="805"/>
    </row>
    <row r="198" spans="3:6" ht="15.75">
      <c r="C198" s="47"/>
      <c r="F198" s="805"/>
    </row>
    <row r="199" spans="3:6" ht="15.75">
      <c r="C199" s="47"/>
      <c r="F199" s="805"/>
    </row>
    <row r="200" spans="3:6" ht="15.75">
      <c r="C200" s="47"/>
      <c r="F200" s="805"/>
    </row>
    <row r="201" spans="3:6" ht="15.75">
      <c r="C201" s="47"/>
    </row>
    <row r="202" spans="3:6" ht="15.75">
      <c r="C202" s="47"/>
    </row>
    <row r="203" spans="3:6" ht="15.75">
      <c r="C203" s="47"/>
    </row>
    <row r="204" spans="3:6" ht="15.75">
      <c r="C204" s="47"/>
    </row>
    <row r="205" spans="3:6" ht="15.75">
      <c r="C205" s="47"/>
    </row>
    <row r="206" spans="3:6" ht="15.75">
      <c r="C206" s="47"/>
    </row>
    <row r="207" spans="3:6" ht="15.75">
      <c r="C207" s="47"/>
    </row>
    <row r="208" spans="3:6"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sheetData>
  <mergeCells count="4">
    <mergeCell ref="C1:E1"/>
    <mergeCell ref="C2:E2"/>
    <mergeCell ref="C3:E3"/>
    <mergeCell ref="C4:E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showGridLines="0" topLeftCell="C1" zoomScale="55" zoomScaleNormal="55" workbookViewId="0">
      <selection activeCell="I11" sqref="I11"/>
    </sheetView>
  </sheetViews>
  <sheetFormatPr baseColWidth="10" defaultColWidth="9.140625" defaultRowHeight="15"/>
  <cols>
    <col min="1" max="1" width="51.42578125" style="805" hidden="1" customWidth="1"/>
    <col min="2" max="2" width="64.85546875" style="805" hidden="1" customWidth="1"/>
    <col min="3" max="3" width="146.7109375" style="49" bestFit="1" customWidth="1"/>
    <col min="4" max="6" width="32.140625" style="805" customWidth="1"/>
    <col min="7" max="7" width="3.5703125" style="110" customWidth="1"/>
    <col min="8" max="256" width="9.140625" style="805"/>
    <col min="257" max="258" width="0" style="805" hidden="1" customWidth="1"/>
    <col min="259" max="259" width="146.7109375" style="805" bestFit="1" customWidth="1"/>
    <col min="260" max="262" width="32.140625" style="805" customWidth="1"/>
    <col min="263" max="263" width="3.5703125" style="805" customWidth="1"/>
    <col min="264" max="512" width="9.140625" style="805"/>
    <col min="513" max="514" width="0" style="805" hidden="1" customWidth="1"/>
    <col min="515" max="515" width="146.7109375" style="805" bestFit="1" customWidth="1"/>
    <col min="516" max="518" width="32.140625" style="805" customWidth="1"/>
    <col min="519" max="519" width="3.5703125" style="805" customWidth="1"/>
    <col min="520" max="768" width="9.140625" style="805"/>
    <col min="769" max="770" width="0" style="805" hidden="1" customWidth="1"/>
    <col min="771" max="771" width="146.7109375" style="805" bestFit="1" customWidth="1"/>
    <col min="772" max="774" width="32.140625" style="805" customWidth="1"/>
    <col min="775" max="775" width="3.5703125" style="805" customWidth="1"/>
    <col min="776" max="1024" width="9.140625" style="805"/>
    <col min="1025" max="1026" width="0" style="805" hidden="1" customWidth="1"/>
    <col min="1027" max="1027" width="146.7109375" style="805" bestFit="1" customWidth="1"/>
    <col min="1028" max="1030" width="32.140625" style="805" customWidth="1"/>
    <col min="1031" max="1031" width="3.5703125" style="805" customWidth="1"/>
    <col min="1032" max="1280" width="9.140625" style="805"/>
    <col min="1281" max="1282" width="0" style="805" hidden="1" customWidth="1"/>
    <col min="1283" max="1283" width="146.7109375" style="805" bestFit="1" customWidth="1"/>
    <col min="1284" max="1286" width="32.140625" style="805" customWidth="1"/>
    <col min="1287" max="1287" width="3.5703125" style="805" customWidth="1"/>
    <col min="1288" max="1536" width="9.140625" style="805"/>
    <col min="1537" max="1538" width="0" style="805" hidden="1" customWidth="1"/>
    <col min="1539" max="1539" width="146.7109375" style="805" bestFit="1" customWidth="1"/>
    <col min="1540" max="1542" width="32.140625" style="805" customWidth="1"/>
    <col min="1543" max="1543" width="3.5703125" style="805" customWidth="1"/>
    <col min="1544" max="1792" width="9.140625" style="805"/>
    <col min="1793" max="1794" width="0" style="805" hidden="1" customWidth="1"/>
    <col min="1795" max="1795" width="146.7109375" style="805" bestFit="1" customWidth="1"/>
    <col min="1796" max="1798" width="32.140625" style="805" customWidth="1"/>
    <col min="1799" max="1799" width="3.5703125" style="805" customWidth="1"/>
    <col min="1800" max="2048" width="9.140625" style="805"/>
    <col min="2049" max="2050" width="0" style="805" hidden="1" customWidth="1"/>
    <col min="2051" max="2051" width="146.7109375" style="805" bestFit="1" customWidth="1"/>
    <col min="2052" max="2054" width="32.140625" style="805" customWidth="1"/>
    <col min="2055" max="2055" width="3.5703125" style="805" customWidth="1"/>
    <col min="2056" max="2304" width="9.140625" style="805"/>
    <col min="2305" max="2306" width="0" style="805" hidden="1" customWidth="1"/>
    <col min="2307" max="2307" width="146.7109375" style="805" bestFit="1" customWidth="1"/>
    <col min="2308" max="2310" width="32.140625" style="805" customWidth="1"/>
    <col min="2311" max="2311" width="3.5703125" style="805" customWidth="1"/>
    <col min="2312" max="2560" width="9.140625" style="805"/>
    <col min="2561" max="2562" width="0" style="805" hidden="1" customWidth="1"/>
    <col min="2563" max="2563" width="146.7109375" style="805" bestFit="1" customWidth="1"/>
    <col min="2564" max="2566" width="32.140625" style="805" customWidth="1"/>
    <col min="2567" max="2567" width="3.5703125" style="805" customWidth="1"/>
    <col min="2568" max="2816" width="9.140625" style="805"/>
    <col min="2817" max="2818" width="0" style="805" hidden="1" customWidth="1"/>
    <col min="2819" max="2819" width="146.7109375" style="805" bestFit="1" customWidth="1"/>
    <col min="2820" max="2822" width="32.140625" style="805" customWidth="1"/>
    <col min="2823" max="2823" width="3.5703125" style="805" customWidth="1"/>
    <col min="2824" max="3072" width="9.140625" style="805"/>
    <col min="3073" max="3074" width="0" style="805" hidden="1" customWidth="1"/>
    <col min="3075" max="3075" width="146.7109375" style="805" bestFit="1" customWidth="1"/>
    <col min="3076" max="3078" width="32.140625" style="805" customWidth="1"/>
    <col min="3079" max="3079" width="3.5703125" style="805" customWidth="1"/>
    <col min="3080" max="3328" width="9.140625" style="805"/>
    <col min="3329" max="3330" width="0" style="805" hidden="1" customWidth="1"/>
    <col min="3331" max="3331" width="146.7109375" style="805" bestFit="1" customWidth="1"/>
    <col min="3332" max="3334" width="32.140625" style="805" customWidth="1"/>
    <col min="3335" max="3335" width="3.5703125" style="805" customWidth="1"/>
    <col min="3336" max="3584" width="9.140625" style="805"/>
    <col min="3585" max="3586" width="0" style="805" hidden="1" customWidth="1"/>
    <col min="3587" max="3587" width="146.7109375" style="805" bestFit="1" customWidth="1"/>
    <col min="3588" max="3590" width="32.140625" style="805" customWidth="1"/>
    <col min="3591" max="3591" width="3.5703125" style="805" customWidth="1"/>
    <col min="3592" max="3840" width="9.140625" style="805"/>
    <col min="3841" max="3842" width="0" style="805" hidden="1" customWidth="1"/>
    <col min="3843" max="3843" width="146.7109375" style="805" bestFit="1" customWidth="1"/>
    <col min="3844" max="3846" width="32.140625" style="805" customWidth="1"/>
    <col min="3847" max="3847" width="3.5703125" style="805" customWidth="1"/>
    <col min="3848" max="4096" width="9.140625" style="805"/>
    <col min="4097" max="4098" width="0" style="805" hidden="1" customWidth="1"/>
    <col min="4099" max="4099" width="146.7109375" style="805" bestFit="1" customWidth="1"/>
    <col min="4100" max="4102" width="32.140625" style="805" customWidth="1"/>
    <col min="4103" max="4103" width="3.5703125" style="805" customWidth="1"/>
    <col min="4104" max="4352" width="9.140625" style="805"/>
    <col min="4353" max="4354" width="0" style="805" hidden="1" customWidth="1"/>
    <col min="4355" max="4355" width="146.7109375" style="805" bestFit="1" customWidth="1"/>
    <col min="4356" max="4358" width="32.140625" style="805" customWidth="1"/>
    <col min="4359" max="4359" width="3.5703125" style="805" customWidth="1"/>
    <col min="4360" max="4608" width="9.140625" style="805"/>
    <col min="4609" max="4610" width="0" style="805" hidden="1" customWidth="1"/>
    <col min="4611" max="4611" width="146.7109375" style="805" bestFit="1" customWidth="1"/>
    <col min="4612" max="4614" width="32.140625" style="805" customWidth="1"/>
    <col min="4615" max="4615" width="3.5703125" style="805" customWidth="1"/>
    <col min="4616" max="4864" width="9.140625" style="805"/>
    <col min="4865" max="4866" width="0" style="805" hidden="1" customWidth="1"/>
    <col min="4867" max="4867" width="146.7109375" style="805" bestFit="1" customWidth="1"/>
    <col min="4868" max="4870" width="32.140625" style="805" customWidth="1"/>
    <col min="4871" max="4871" width="3.5703125" style="805" customWidth="1"/>
    <col min="4872" max="5120" width="9.140625" style="805"/>
    <col min="5121" max="5122" width="0" style="805" hidden="1" customWidth="1"/>
    <col min="5123" max="5123" width="146.7109375" style="805" bestFit="1" customWidth="1"/>
    <col min="5124" max="5126" width="32.140625" style="805" customWidth="1"/>
    <col min="5127" max="5127" width="3.5703125" style="805" customWidth="1"/>
    <col min="5128" max="5376" width="9.140625" style="805"/>
    <col min="5377" max="5378" width="0" style="805" hidden="1" customWidth="1"/>
    <col min="5379" max="5379" width="146.7109375" style="805" bestFit="1" customWidth="1"/>
    <col min="5380" max="5382" width="32.140625" style="805" customWidth="1"/>
    <col min="5383" max="5383" width="3.5703125" style="805" customWidth="1"/>
    <col min="5384" max="5632" width="9.140625" style="805"/>
    <col min="5633" max="5634" width="0" style="805" hidden="1" customWidth="1"/>
    <col min="5635" max="5635" width="146.7109375" style="805" bestFit="1" customWidth="1"/>
    <col min="5636" max="5638" width="32.140625" style="805" customWidth="1"/>
    <col min="5639" max="5639" width="3.5703125" style="805" customWidth="1"/>
    <col min="5640" max="5888" width="9.140625" style="805"/>
    <col min="5889" max="5890" width="0" style="805" hidden="1" customWidth="1"/>
    <col min="5891" max="5891" width="146.7109375" style="805" bestFit="1" customWidth="1"/>
    <col min="5892" max="5894" width="32.140625" style="805" customWidth="1"/>
    <col min="5895" max="5895" width="3.5703125" style="805" customWidth="1"/>
    <col min="5896" max="6144" width="9.140625" style="805"/>
    <col min="6145" max="6146" width="0" style="805" hidden="1" customWidth="1"/>
    <col min="6147" max="6147" width="146.7109375" style="805" bestFit="1" customWidth="1"/>
    <col min="6148" max="6150" width="32.140625" style="805" customWidth="1"/>
    <col min="6151" max="6151" width="3.5703125" style="805" customWidth="1"/>
    <col min="6152" max="6400" width="9.140625" style="805"/>
    <col min="6401" max="6402" width="0" style="805" hidden="1" customWidth="1"/>
    <col min="6403" max="6403" width="146.7109375" style="805" bestFit="1" customWidth="1"/>
    <col min="6404" max="6406" width="32.140625" style="805" customWidth="1"/>
    <col min="6407" max="6407" width="3.5703125" style="805" customWidth="1"/>
    <col min="6408" max="6656" width="9.140625" style="805"/>
    <col min="6657" max="6658" width="0" style="805" hidden="1" customWidth="1"/>
    <col min="6659" max="6659" width="146.7109375" style="805" bestFit="1" customWidth="1"/>
    <col min="6660" max="6662" width="32.140625" style="805" customWidth="1"/>
    <col min="6663" max="6663" width="3.5703125" style="805" customWidth="1"/>
    <col min="6664" max="6912" width="9.140625" style="805"/>
    <col min="6913" max="6914" width="0" style="805" hidden="1" customWidth="1"/>
    <col min="6915" max="6915" width="146.7109375" style="805" bestFit="1" customWidth="1"/>
    <col min="6916" max="6918" width="32.140625" style="805" customWidth="1"/>
    <col min="6919" max="6919" width="3.5703125" style="805" customWidth="1"/>
    <col min="6920" max="7168" width="9.140625" style="805"/>
    <col min="7169" max="7170" width="0" style="805" hidden="1" customWidth="1"/>
    <col min="7171" max="7171" width="146.7109375" style="805" bestFit="1" customWidth="1"/>
    <col min="7172" max="7174" width="32.140625" style="805" customWidth="1"/>
    <col min="7175" max="7175" width="3.5703125" style="805" customWidth="1"/>
    <col min="7176" max="7424" width="9.140625" style="805"/>
    <col min="7425" max="7426" width="0" style="805" hidden="1" customWidth="1"/>
    <col min="7427" max="7427" width="146.7109375" style="805" bestFit="1" customWidth="1"/>
    <col min="7428" max="7430" width="32.140625" style="805" customWidth="1"/>
    <col min="7431" max="7431" width="3.5703125" style="805" customWidth="1"/>
    <col min="7432" max="7680" width="9.140625" style="805"/>
    <col min="7681" max="7682" width="0" style="805" hidden="1" customWidth="1"/>
    <col min="7683" max="7683" width="146.7109375" style="805" bestFit="1" customWidth="1"/>
    <col min="7684" max="7686" width="32.140625" style="805" customWidth="1"/>
    <col min="7687" max="7687" width="3.5703125" style="805" customWidth="1"/>
    <col min="7688" max="7936" width="9.140625" style="805"/>
    <col min="7937" max="7938" width="0" style="805" hidden="1" customWidth="1"/>
    <col min="7939" max="7939" width="146.7109375" style="805" bestFit="1" customWidth="1"/>
    <col min="7940" max="7942" width="32.140625" style="805" customWidth="1"/>
    <col min="7943" max="7943" width="3.5703125" style="805" customWidth="1"/>
    <col min="7944" max="8192" width="9.140625" style="805"/>
    <col min="8193" max="8194" width="0" style="805" hidden="1" customWidth="1"/>
    <col min="8195" max="8195" width="146.7109375" style="805" bestFit="1" customWidth="1"/>
    <col min="8196" max="8198" width="32.140625" style="805" customWidth="1"/>
    <col min="8199" max="8199" width="3.5703125" style="805" customWidth="1"/>
    <col min="8200" max="8448" width="9.140625" style="805"/>
    <col min="8449" max="8450" width="0" style="805" hidden="1" customWidth="1"/>
    <col min="8451" max="8451" width="146.7109375" style="805" bestFit="1" customWidth="1"/>
    <col min="8452" max="8454" width="32.140625" style="805" customWidth="1"/>
    <col min="8455" max="8455" width="3.5703125" style="805" customWidth="1"/>
    <col min="8456" max="8704" width="9.140625" style="805"/>
    <col min="8705" max="8706" width="0" style="805" hidden="1" customWidth="1"/>
    <col min="8707" max="8707" width="146.7109375" style="805" bestFit="1" customWidth="1"/>
    <col min="8708" max="8710" width="32.140625" style="805" customWidth="1"/>
    <col min="8711" max="8711" width="3.5703125" style="805" customWidth="1"/>
    <col min="8712" max="8960" width="9.140625" style="805"/>
    <col min="8961" max="8962" width="0" style="805" hidden="1" customWidth="1"/>
    <col min="8963" max="8963" width="146.7109375" style="805" bestFit="1" customWidth="1"/>
    <col min="8964" max="8966" width="32.140625" style="805" customWidth="1"/>
    <col min="8967" max="8967" width="3.5703125" style="805" customWidth="1"/>
    <col min="8968" max="9216" width="9.140625" style="805"/>
    <col min="9217" max="9218" width="0" style="805" hidden="1" customWidth="1"/>
    <col min="9219" max="9219" width="146.7109375" style="805" bestFit="1" customWidth="1"/>
    <col min="9220" max="9222" width="32.140625" style="805" customWidth="1"/>
    <col min="9223" max="9223" width="3.5703125" style="805" customWidth="1"/>
    <col min="9224" max="9472" width="9.140625" style="805"/>
    <col min="9473" max="9474" width="0" style="805" hidden="1" customWidth="1"/>
    <col min="9475" max="9475" width="146.7109375" style="805" bestFit="1" customWidth="1"/>
    <col min="9476" max="9478" width="32.140625" style="805" customWidth="1"/>
    <col min="9479" max="9479" width="3.5703125" style="805" customWidth="1"/>
    <col min="9480" max="9728" width="9.140625" style="805"/>
    <col min="9729" max="9730" width="0" style="805" hidden="1" customWidth="1"/>
    <col min="9731" max="9731" width="146.7109375" style="805" bestFit="1" customWidth="1"/>
    <col min="9732" max="9734" width="32.140625" style="805" customWidth="1"/>
    <col min="9735" max="9735" width="3.5703125" style="805" customWidth="1"/>
    <col min="9736" max="9984" width="9.140625" style="805"/>
    <col min="9985" max="9986" width="0" style="805" hidden="1" customWidth="1"/>
    <col min="9987" max="9987" width="146.7109375" style="805" bestFit="1" customWidth="1"/>
    <col min="9988" max="9990" width="32.140625" style="805" customWidth="1"/>
    <col min="9991" max="9991" width="3.5703125" style="805" customWidth="1"/>
    <col min="9992" max="10240" width="9.140625" style="805"/>
    <col min="10241" max="10242" width="0" style="805" hidden="1" customWidth="1"/>
    <col min="10243" max="10243" width="146.7109375" style="805" bestFit="1" customWidth="1"/>
    <col min="10244" max="10246" width="32.140625" style="805" customWidth="1"/>
    <col min="10247" max="10247" width="3.5703125" style="805" customWidth="1"/>
    <col min="10248" max="10496" width="9.140625" style="805"/>
    <col min="10497" max="10498" width="0" style="805" hidden="1" customWidth="1"/>
    <col min="10499" max="10499" width="146.7109375" style="805" bestFit="1" customWidth="1"/>
    <col min="10500" max="10502" width="32.140625" style="805" customWidth="1"/>
    <col min="10503" max="10503" width="3.5703125" style="805" customWidth="1"/>
    <col min="10504" max="10752" width="9.140625" style="805"/>
    <col min="10753" max="10754" width="0" style="805" hidden="1" customWidth="1"/>
    <col min="10755" max="10755" width="146.7109375" style="805" bestFit="1" customWidth="1"/>
    <col min="10756" max="10758" width="32.140625" style="805" customWidth="1"/>
    <col min="10759" max="10759" width="3.5703125" style="805" customWidth="1"/>
    <col min="10760" max="11008" width="9.140625" style="805"/>
    <col min="11009" max="11010" width="0" style="805" hidden="1" customWidth="1"/>
    <col min="11011" max="11011" width="146.7109375" style="805" bestFit="1" customWidth="1"/>
    <col min="11012" max="11014" width="32.140625" style="805" customWidth="1"/>
    <col min="11015" max="11015" width="3.5703125" style="805" customWidth="1"/>
    <col min="11016" max="11264" width="9.140625" style="805"/>
    <col min="11265" max="11266" width="0" style="805" hidden="1" customWidth="1"/>
    <col min="11267" max="11267" width="146.7109375" style="805" bestFit="1" customWidth="1"/>
    <col min="11268" max="11270" width="32.140625" style="805" customWidth="1"/>
    <col min="11271" max="11271" width="3.5703125" style="805" customWidth="1"/>
    <col min="11272" max="11520" width="9.140625" style="805"/>
    <col min="11521" max="11522" width="0" style="805" hidden="1" customWidth="1"/>
    <col min="11523" max="11523" width="146.7109375" style="805" bestFit="1" customWidth="1"/>
    <col min="11524" max="11526" width="32.140625" style="805" customWidth="1"/>
    <col min="11527" max="11527" width="3.5703125" style="805" customWidth="1"/>
    <col min="11528" max="11776" width="9.140625" style="805"/>
    <col min="11777" max="11778" width="0" style="805" hidden="1" customWidth="1"/>
    <col min="11779" max="11779" width="146.7109375" style="805" bestFit="1" customWidth="1"/>
    <col min="11780" max="11782" width="32.140625" style="805" customWidth="1"/>
    <col min="11783" max="11783" width="3.5703125" style="805" customWidth="1"/>
    <col min="11784" max="12032" width="9.140625" style="805"/>
    <col min="12033" max="12034" width="0" style="805" hidden="1" customWidth="1"/>
    <col min="12035" max="12035" width="146.7109375" style="805" bestFit="1" customWidth="1"/>
    <col min="12036" max="12038" width="32.140625" style="805" customWidth="1"/>
    <col min="12039" max="12039" width="3.5703125" style="805" customWidth="1"/>
    <col min="12040" max="12288" width="9.140625" style="805"/>
    <col min="12289" max="12290" width="0" style="805" hidden="1" customWidth="1"/>
    <col min="12291" max="12291" width="146.7109375" style="805" bestFit="1" customWidth="1"/>
    <col min="12292" max="12294" width="32.140625" style="805" customWidth="1"/>
    <col min="12295" max="12295" width="3.5703125" style="805" customWidth="1"/>
    <col min="12296" max="12544" width="9.140625" style="805"/>
    <col min="12545" max="12546" width="0" style="805" hidden="1" customWidth="1"/>
    <col min="12547" max="12547" width="146.7109375" style="805" bestFit="1" customWidth="1"/>
    <col min="12548" max="12550" width="32.140625" style="805" customWidth="1"/>
    <col min="12551" max="12551" width="3.5703125" style="805" customWidth="1"/>
    <col min="12552" max="12800" width="9.140625" style="805"/>
    <col min="12801" max="12802" width="0" style="805" hidden="1" customWidth="1"/>
    <col min="12803" max="12803" width="146.7109375" style="805" bestFit="1" customWidth="1"/>
    <col min="12804" max="12806" width="32.140625" style="805" customWidth="1"/>
    <col min="12807" max="12807" width="3.5703125" style="805" customWidth="1"/>
    <col min="12808" max="13056" width="9.140625" style="805"/>
    <col min="13057" max="13058" width="0" style="805" hidden="1" customWidth="1"/>
    <col min="13059" max="13059" width="146.7109375" style="805" bestFit="1" customWidth="1"/>
    <col min="13060" max="13062" width="32.140625" style="805" customWidth="1"/>
    <col min="13063" max="13063" width="3.5703125" style="805" customWidth="1"/>
    <col min="13064" max="13312" width="9.140625" style="805"/>
    <col min="13313" max="13314" width="0" style="805" hidden="1" customWidth="1"/>
    <col min="13315" max="13315" width="146.7109375" style="805" bestFit="1" customWidth="1"/>
    <col min="13316" max="13318" width="32.140625" style="805" customWidth="1"/>
    <col min="13319" max="13319" width="3.5703125" style="805" customWidth="1"/>
    <col min="13320" max="13568" width="9.140625" style="805"/>
    <col min="13569" max="13570" width="0" style="805" hidden="1" customWidth="1"/>
    <col min="13571" max="13571" width="146.7109375" style="805" bestFit="1" customWidth="1"/>
    <col min="13572" max="13574" width="32.140625" style="805" customWidth="1"/>
    <col min="13575" max="13575" width="3.5703125" style="805" customWidth="1"/>
    <col min="13576" max="13824" width="9.140625" style="805"/>
    <col min="13825" max="13826" width="0" style="805" hidden="1" customWidth="1"/>
    <col min="13827" max="13827" width="146.7109375" style="805" bestFit="1" customWidth="1"/>
    <col min="13828" max="13830" width="32.140625" style="805" customWidth="1"/>
    <col min="13831" max="13831" width="3.5703125" style="805" customWidth="1"/>
    <col min="13832" max="14080" width="9.140625" style="805"/>
    <col min="14081" max="14082" width="0" style="805" hidden="1" customWidth="1"/>
    <col min="14083" max="14083" width="146.7109375" style="805" bestFit="1" customWidth="1"/>
    <col min="14084" max="14086" width="32.140625" style="805" customWidth="1"/>
    <col min="14087" max="14087" width="3.5703125" style="805" customWidth="1"/>
    <col min="14088" max="14336" width="9.140625" style="805"/>
    <col min="14337" max="14338" width="0" style="805" hidden="1" customWidth="1"/>
    <col min="14339" max="14339" width="146.7109375" style="805" bestFit="1" customWidth="1"/>
    <col min="14340" max="14342" width="32.140625" style="805" customWidth="1"/>
    <col min="14343" max="14343" width="3.5703125" style="805" customWidth="1"/>
    <col min="14344" max="14592" width="9.140625" style="805"/>
    <col min="14593" max="14594" width="0" style="805" hidden="1" customWidth="1"/>
    <col min="14595" max="14595" width="146.7109375" style="805" bestFit="1" customWidth="1"/>
    <col min="14596" max="14598" width="32.140625" style="805" customWidth="1"/>
    <col min="14599" max="14599" width="3.5703125" style="805" customWidth="1"/>
    <col min="14600" max="14848" width="9.140625" style="805"/>
    <col min="14849" max="14850" width="0" style="805" hidden="1" customWidth="1"/>
    <col min="14851" max="14851" width="146.7109375" style="805" bestFit="1" customWidth="1"/>
    <col min="14852" max="14854" width="32.140625" style="805" customWidth="1"/>
    <col min="14855" max="14855" width="3.5703125" style="805" customWidth="1"/>
    <col min="14856" max="15104" width="9.140625" style="805"/>
    <col min="15105" max="15106" width="0" style="805" hidden="1" customWidth="1"/>
    <col min="15107" max="15107" width="146.7109375" style="805" bestFit="1" customWidth="1"/>
    <col min="15108" max="15110" width="32.140625" style="805" customWidth="1"/>
    <col min="15111" max="15111" width="3.5703125" style="805" customWidth="1"/>
    <col min="15112" max="15360" width="9.140625" style="805"/>
    <col min="15361" max="15362" width="0" style="805" hidden="1" customWidth="1"/>
    <col min="15363" max="15363" width="146.7109375" style="805" bestFit="1" customWidth="1"/>
    <col min="15364" max="15366" width="32.140625" style="805" customWidth="1"/>
    <col min="15367" max="15367" width="3.5703125" style="805" customWidth="1"/>
    <col min="15368" max="15616" width="9.140625" style="805"/>
    <col min="15617" max="15618" width="0" style="805" hidden="1" customWidth="1"/>
    <col min="15619" max="15619" width="146.7109375" style="805" bestFit="1" customWidth="1"/>
    <col min="15620" max="15622" width="32.140625" style="805" customWidth="1"/>
    <col min="15623" max="15623" width="3.5703125" style="805" customWidth="1"/>
    <col min="15624" max="15872" width="9.140625" style="805"/>
    <col min="15873" max="15874" width="0" style="805" hidden="1" customWidth="1"/>
    <col min="15875" max="15875" width="146.7109375" style="805" bestFit="1" customWidth="1"/>
    <col min="15876" max="15878" width="32.140625" style="805" customWidth="1"/>
    <col min="15879" max="15879" width="3.5703125" style="805" customWidth="1"/>
    <col min="15880" max="16128" width="9.140625" style="805"/>
    <col min="16129" max="16130" width="0" style="805" hidden="1" customWidth="1"/>
    <col min="16131" max="16131" width="146.7109375" style="805" bestFit="1" customWidth="1"/>
    <col min="16132" max="16134" width="32.140625" style="805" customWidth="1"/>
    <col min="16135" max="16135" width="3.5703125" style="805" customWidth="1"/>
    <col min="16136" max="16384" width="9.140625" style="805"/>
  </cols>
  <sheetData>
    <row r="1" spans="1:6" s="42" customFormat="1" ht="39.75" customHeight="1">
      <c r="C1" s="1047" t="s">
        <v>1307</v>
      </c>
      <c r="D1" s="1047"/>
      <c r="E1" s="1047"/>
      <c r="F1" s="1047"/>
    </row>
    <row r="2" spans="1:6" s="42" customFormat="1" ht="39.75" customHeight="1">
      <c r="C2" s="1047" t="s">
        <v>873</v>
      </c>
      <c r="D2" s="1047"/>
      <c r="E2" s="1047"/>
      <c r="F2" s="1047"/>
    </row>
    <row r="3" spans="1:6" s="42" customFormat="1" ht="39.75" customHeight="1">
      <c r="C3" s="1047" t="s">
        <v>1530</v>
      </c>
      <c r="D3" s="1047"/>
      <c r="E3" s="1047"/>
      <c r="F3" s="1047"/>
    </row>
    <row r="4" spans="1:6" s="42" customFormat="1" ht="39.75" customHeight="1">
      <c r="A4" s="42" t="s">
        <v>1530</v>
      </c>
      <c r="C4" s="1102" t="s">
        <v>1255</v>
      </c>
      <c r="D4" s="1102"/>
      <c r="E4" s="1102"/>
      <c r="F4" s="1102"/>
    </row>
    <row r="5" spans="1:6" s="805" customFormat="1" ht="6" customHeight="1" thickBot="1">
      <c r="A5" s="805" t="s">
        <v>1509</v>
      </c>
      <c r="C5" s="49"/>
    </row>
    <row r="6" spans="1:6" s="805" customFormat="1" ht="24.75" thickTop="1" thickBot="1">
      <c r="A6" s="341"/>
      <c r="B6" s="341"/>
      <c r="C6" s="116"/>
      <c r="D6" s="247" t="s">
        <v>1308</v>
      </c>
      <c r="E6" s="247" t="s">
        <v>1309</v>
      </c>
      <c r="F6" s="247" t="s">
        <v>892</v>
      </c>
    </row>
    <row r="7" spans="1:6" s="805" customFormat="1" ht="25.5" customHeight="1" thickTop="1" thickBot="1">
      <c r="A7" s="342"/>
      <c r="B7" s="342"/>
      <c r="C7" s="248" t="s">
        <v>893</v>
      </c>
      <c r="D7" s="249"/>
      <c r="E7" s="249"/>
      <c r="F7" s="249"/>
    </row>
    <row r="8" spans="1:6" s="805" customFormat="1" ht="15" customHeight="1" thickTop="1" thickBot="1">
      <c r="C8" s="250"/>
      <c r="D8" s="251"/>
      <c r="E8" s="252"/>
      <c r="F8" s="252"/>
    </row>
    <row r="9" spans="1:6" s="80" customFormat="1" ht="24.75" customHeight="1" thickTop="1" thickBot="1">
      <c r="A9" s="361" t="s">
        <v>498</v>
      </c>
      <c r="B9" s="361" t="s">
        <v>1441</v>
      </c>
      <c r="C9" s="253" t="s">
        <v>426</v>
      </c>
      <c r="D9" s="254">
        <v>11025030.66</v>
      </c>
      <c r="E9" s="254">
        <v>17688390.010000002</v>
      </c>
      <c r="F9" s="254">
        <f>+D9+E9</f>
        <v>28713420.670000002</v>
      </c>
    </row>
    <row r="10" spans="1:6" s="80" customFormat="1" ht="24.75" customHeight="1" thickTop="1">
      <c r="A10" s="80" t="s">
        <v>498</v>
      </c>
      <c r="B10" s="80" t="s">
        <v>1442</v>
      </c>
      <c r="C10" s="255" t="s">
        <v>894</v>
      </c>
      <c r="D10" s="256">
        <v>5963613.2699999996</v>
      </c>
      <c r="E10" s="256">
        <v>2241739.33</v>
      </c>
      <c r="F10" s="256">
        <f t="shared" ref="F10:F35" si="0">+D10+E10</f>
        <v>8205352.5999999996</v>
      </c>
    </row>
    <row r="11" spans="1:6" s="65" customFormat="1" ht="23.25" customHeight="1">
      <c r="A11" s="65" t="s">
        <v>498</v>
      </c>
      <c r="B11" s="65" t="s">
        <v>1443</v>
      </c>
      <c r="C11" s="257" t="s">
        <v>895</v>
      </c>
      <c r="D11" s="258">
        <v>2438.7600000000002</v>
      </c>
      <c r="E11" s="258">
        <v>2083238.96</v>
      </c>
      <c r="F11" s="258">
        <f t="shared" si="0"/>
        <v>2085677.72</v>
      </c>
    </row>
    <row r="12" spans="1:6" s="65" customFormat="1" ht="23.25" customHeight="1">
      <c r="A12" s="65" t="s">
        <v>498</v>
      </c>
      <c r="B12" s="65" t="s">
        <v>1444</v>
      </c>
      <c r="C12" s="257" t="s">
        <v>896</v>
      </c>
      <c r="D12" s="258">
        <v>3911339.83</v>
      </c>
      <c r="E12" s="258">
        <v>1926092.66</v>
      </c>
      <c r="F12" s="258">
        <f t="shared" si="0"/>
        <v>5837432.4900000002</v>
      </c>
    </row>
    <row r="13" spans="1:6" s="65" customFormat="1" ht="23.25" customHeight="1">
      <c r="A13" s="65" t="s">
        <v>498</v>
      </c>
      <c r="B13" s="65" t="s">
        <v>1445</v>
      </c>
      <c r="C13" s="257" t="s">
        <v>897</v>
      </c>
      <c r="D13" s="258">
        <v>138.66</v>
      </c>
      <c r="E13" s="258">
        <v>0</v>
      </c>
      <c r="F13" s="258">
        <f t="shared" si="0"/>
        <v>138.66</v>
      </c>
    </row>
    <row r="14" spans="1:6" s="65" customFormat="1" ht="23.25" customHeight="1">
      <c r="A14" s="65" t="s">
        <v>498</v>
      </c>
      <c r="B14" s="65" t="s">
        <v>1446</v>
      </c>
      <c r="C14" s="257" t="s">
        <v>898</v>
      </c>
      <c r="D14" s="258">
        <v>154782.44</v>
      </c>
      <c r="E14" s="258">
        <v>2105800.2400000002</v>
      </c>
      <c r="F14" s="258">
        <f t="shared" si="0"/>
        <v>2260582.6800000002</v>
      </c>
    </row>
    <row r="15" spans="1:6" s="65" customFormat="1" ht="23.25" customHeight="1">
      <c r="A15" s="65" t="s">
        <v>498</v>
      </c>
      <c r="B15" s="65" t="s">
        <v>1447</v>
      </c>
      <c r="C15" s="257" t="s">
        <v>899</v>
      </c>
      <c r="D15" s="258">
        <v>652319.21</v>
      </c>
      <c r="E15" s="258">
        <v>9037119.5899999999</v>
      </c>
      <c r="F15" s="258">
        <f t="shared" si="0"/>
        <v>9689438.8000000007</v>
      </c>
    </row>
    <row r="16" spans="1:6" s="65" customFormat="1" ht="23.25" customHeight="1">
      <c r="A16" s="65" t="s">
        <v>498</v>
      </c>
      <c r="B16" s="65" t="s">
        <v>1448</v>
      </c>
      <c r="C16" s="257" t="s">
        <v>900</v>
      </c>
      <c r="D16" s="258">
        <v>340398.49</v>
      </c>
      <c r="E16" s="258">
        <v>294399.23</v>
      </c>
      <c r="F16" s="258">
        <f t="shared" si="0"/>
        <v>634797.72</v>
      </c>
    </row>
    <row r="17" spans="1:6" s="80" customFormat="1" ht="51" customHeight="1" thickBot="1">
      <c r="A17" s="80" t="s">
        <v>498</v>
      </c>
      <c r="B17" s="80" t="s">
        <v>1449</v>
      </c>
      <c r="C17" s="257" t="s">
        <v>959</v>
      </c>
      <c r="D17" s="256">
        <v>0</v>
      </c>
      <c r="E17" s="256">
        <v>0</v>
      </c>
      <c r="F17" s="258">
        <f t="shared" si="0"/>
        <v>0</v>
      </c>
    </row>
    <row r="18" spans="1:6" s="80" customFormat="1" ht="25.5" customHeight="1" thickTop="1" thickBot="1">
      <c r="A18" s="361" t="s">
        <v>498</v>
      </c>
      <c r="B18" s="361" t="s">
        <v>1450</v>
      </c>
      <c r="C18" s="253" t="s">
        <v>901</v>
      </c>
      <c r="D18" s="254">
        <v>3843839.24</v>
      </c>
      <c r="E18" s="254">
        <v>2493053.86</v>
      </c>
      <c r="F18" s="254">
        <f>+D18+E18</f>
        <v>6336893.0999999996</v>
      </c>
    </row>
    <row r="19" spans="1:6" s="80" customFormat="1" ht="24.75" customHeight="1" thickTop="1">
      <c r="A19" s="80" t="s">
        <v>498</v>
      </c>
      <c r="B19" s="80" t="s">
        <v>1451</v>
      </c>
      <c r="C19" s="255" t="s">
        <v>902</v>
      </c>
      <c r="D19" s="256">
        <v>0</v>
      </c>
      <c r="E19" s="256">
        <v>0</v>
      </c>
      <c r="F19" s="256">
        <f t="shared" si="0"/>
        <v>0</v>
      </c>
    </row>
    <row r="20" spans="1:6" s="65" customFormat="1" ht="23.25" customHeight="1">
      <c r="A20" s="65" t="s">
        <v>498</v>
      </c>
      <c r="B20" s="65" t="s">
        <v>1452</v>
      </c>
      <c r="C20" s="257" t="s">
        <v>903</v>
      </c>
      <c r="D20" s="258">
        <v>3839864.64</v>
      </c>
      <c r="E20" s="258">
        <v>2493053.86</v>
      </c>
      <c r="F20" s="258">
        <f t="shared" si="0"/>
        <v>6332918.5</v>
      </c>
    </row>
    <row r="21" spans="1:6" s="65" customFormat="1" ht="23.25" customHeight="1">
      <c r="A21" s="65" t="s">
        <v>498</v>
      </c>
      <c r="B21" s="65" t="s">
        <v>1453</v>
      </c>
      <c r="C21" s="257" t="s">
        <v>904</v>
      </c>
      <c r="D21" s="258">
        <v>3974.6</v>
      </c>
      <c r="E21" s="258">
        <v>0</v>
      </c>
      <c r="F21" s="258">
        <f t="shared" si="0"/>
        <v>3974.6</v>
      </c>
    </row>
    <row r="22" spans="1:6" s="65" customFormat="1" ht="23.25" customHeight="1">
      <c r="A22" s="65" t="s">
        <v>498</v>
      </c>
      <c r="B22" s="65" t="s">
        <v>1454</v>
      </c>
      <c r="C22" s="257" t="s">
        <v>905</v>
      </c>
      <c r="D22" s="258">
        <v>0</v>
      </c>
      <c r="E22" s="258">
        <v>0</v>
      </c>
      <c r="F22" s="258">
        <f t="shared" si="0"/>
        <v>0</v>
      </c>
    </row>
    <row r="23" spans="1:6" s="65" customFormat="1" ht="23.25" customHeight="1">
      <c r="A23" s="65" t="s">
        <v>498</v>
      </c>
      <c r="B23" s="65" t="s">
        <v>1455</v>
      </c>
      <c r="C23" s="257" t="s">
        <v>906</v>
      </c>
      <c r="D23" s="258">
        <v>0</v>
      </c>
      <c r="E23" s="258">
        <v>0</v>
      </c>
      <c r="F23" s="258">
        <f t="shared" si="0"/>
        <v>0</v>
      </c>
    </row>
    <row r="24" spans="1:6" s="65" customFormat="1" ht="50.25" customHeight="1" thickBot="1">
      <c r="A24" s="65" t="s">
        <v>498</v>
      </c>
      <c r="B24" s="711" t="s">
        <v>1113</v>
      </c>
      <c r="C24" s="257" t="s">
        <v>907</v>
      </c>
      <c r="D24" s="258">
        <v>0</v>
      </c>
      <c r="E24" s="258">
        <v>0</v>
      </c>
      <c r="F24" s="258">
        <f t="shared" si="0"/>
        <v>0</v>
      </c>
    </row>
    <row r="25" spans="1:6" s="805" customFormat="1" ht="24.75" customHeight="1" thickTop="1" thickBot="1">
      <c r="A25" s="342" t="s">
        <v>498</v>
      </c>
      <c r="B25" s="342" t="s">
        <v>1456</v>
      </c>
      <c r="C25" s="248" t="s">
        <v>451</v>
      </c>
      <c r="D25" s="259">
        <v>7181191.4000000004</v>
      </c>
      <c r="E25" s="259">
        <v>15195336.15</v>
      </c>
      <c r="F25" s="259">
        <f t="shared" si="0"/>
        <v>22376527.550000001</v>
      </c>
    </row>
    <row r="26" spans="1:6" s="80" customFormat="1" ht="24.75" customHeight="1" thickTop="1">
      <c r="A26" s="80" t="s">
        <v>498</v>
      </c>
      <c r="B26" s="80" t="s">
        <v>1457</v>
      </c>
      <c r="C26" s="255" t="s">
        <v>908</v>
      </c>
      <c r="D26" s="256">
        <v>5072000</v>
      </c>
      <c r="E26" s="256">
        <v>10680500</v>
      </c>
      <c r="F26" s="256">
        <f t="shared" si="0"/>
        <v>15752500</v>
      </c>
    </row>
    <row r="27" spans="1:6" s="65" customFormat="1" ht="23.25" customHeight="1">
      <c r="A27" s="65" t="s">
        <v>498</v>
      </c>
      <c r="B27" s="65" t="s">
        <v>1458</v>
      </c>
      <c r="C27" s="257" t="s">
        <v>909</v>
      </c>
      <c r="D27" s="258">
        <v>582.14</v>
      </c>
      <c r="E27" s="258">
        <v>0</v>
      </c>
      <c r="F27" s="258">
        <f t="shared" si="0"/>
        <v>582.14</v>
      </c>
    </row>
    <row r="28" spans="1:6" s="65" customFormat="1" ht="23.25" customHeight="1">
      <c r="A28" s="65" t="s">
        <v>498</v>
      </c>
      <c r="B28" s="65" t="s">
        <v>1459</v>
      </c>
      <c r="C28" s="257" t="s">
        <v>910</v>
      </c>
      <c r="D28" s="258">
        <v>0</v>
      </c>
      <c r="E28" s="258">
        <v>0</v>
      </c>
      <c r="F28" s="258">
        <f t="shared" si="0"/>
        <v>0</v>
      </c>
    </row>
    <row r="29" spans="1:6" s="65" customFormat="1" ht="23.25" customHeight="1">
      <c r="A29" s="65" t="s">
        <v>498</v>
      </c>
      <c r="B29" s="65" t="s">
        <v>1460</v>
      </c>
      <c r="C29" s="257" t="s">
        <v>911</v>
      </c>
      <c r="D29" s="258">
        <v>1564148.24</v>
      </c>
      <c r="E29" s="258">
        <v>2949552.65</v>
      </c>
      <c r="F29" s="258">
        <f t="shared" si="0"/>
        <v>4513700.8899999997</v>
      </c>
    </row>
    <row r="30" spans="1:6" s="65" customFormat="1" ht="23.25" customHeight="1">
      <c r="A30" s="65" t="s">
        <v>498</v>
      </c>
      <c r="B30" s="65" t="s">
        <v>1461</v>
      </c>
      <c r="C30" s="257" t="s">
        <v>912</v>
      </c>
      <c r="D30" s="258">
        <v>544461.02</v>
      </c>
      <c r="E30" s="258">
        <v>1565283.5</v>
      </c>
      <c r="F30" s="258">
        <f t="shared" si="0"/>
        <v>2109744.52</v>
      </c>
    </row>
    <row r="31" spans="1:6" s="65" customFormat="1" ht="23.25" customHeight="1">
      <c r="A31" s="65" t="s">
        <v>498</v>
      </c>
      <c r="B31" s="65" t="s">
        <v>1508</v>
      </c>
      <c r="C31" s="260" t="s">
        <v>913</v>
      </c>
      <c r="D31" s="258">
        <v>75000</v>
      </c>
      <c r="E31" s="258">
        <v>53.53</v>
      </c>
      <c r="F31" s="258">
        <f t="shared" si="0"/>
        <v>75053.53</v>
      </c>
    </row>
    <row r="32" spans="1:6" s="65" customFormat="1" ht="23.25" customHeight="1">
      <c r="A32" s="65" t="s">
        <v>498</v>
      </c>
      <c r="B32" s="65" t="s">
        <v>1463</v>
      </c>
      <c r="C32" s="260" t="s">
        <v>914</v>
      </c>
      <c r="D32" s="258">
        <v>469461.02</v>
      </c>
      <c r="E32" s="258">
        <v>1565229.97</v>
      </c>
      <c r="F32" s="258">
        <f t="shared" si="0"/>
        <v>2034690.99</v>
      </c>
    </row>
    <row r="33" spans="1:6" s="65" customFormat="1" ht="23.25" customHeight="1">
      <c r="A33" s="65" t="s">
        <v>498</v>
      </c>
      <c r="B33" s="65" t="s">
        <v>1464</v>
      </c>
      <c r="C33" s="261" t="s">
        <v>455</v>
      </c>
      <c r="D33" s="258">
        <v>11025030.640000001</v>
      </c>
      <c r="E33" s="258">
        <v>17688390.010000002</v>
      </c>
      <c r="F33" s="258">
        <f t="shared" si="0"/>
        <v>28713420.650000002</v>
      </c>
    </row>
    <row r="34" spans="1:6" s="65" customFormat="1" ht="23.25" customHeight="1">
      <c r="A34" s="65" t="s">
        <v>498</v>
      </c>
      <c r="B34" s="65" t="s">
        <v>1114</v>
      </c>
      <c r="C34" s="257" t="s">
        <v>915</v>
      </c>
      <c r="D34" s="258">
        <v>0</v>
      </c>
      <c r="E34" s="258">
        <v>0</v>
      </c>
      <c r="F34" s="258">
        <f t="shared" si="0"/>
        <v>0</v>
      </c>
    </row>
    <row r="35" spans="1:6" s="65" customFormat="1" ht="23.25" customHeight="1" thickBot="1">
      <c r="A35" s="65" t="s">
        <v>498</v>
      </c>
      <c r="B35" s="65" t="s">
        <v>1465</v>
      </c>
      <c r="C35" s="257" t="s">
        <v>916</v>
      </c>
      <c r="D35" s="258">
        <v>51411702.539999999</v>
      </c>
      <c r="E35" s="258">
        <v>26931343.960000001</v>
      </c>
      <c r="F35" s="258">
        <f t="shared" si="0"/>
        <v>78343046.5</v>
      </c>
    </row>
    <row r="36" spans="1:6" s="80" customFormat="1" ht="24.75" customHeight="1" thickTop="1" thickBot="1">
      <c r="A36" s="361" t="s">
        <v>498</v>
      </c>
      <c r="B36" s="361"/>
      <c r="C36" s="263" t="s">
        <v>463</v>
      </c>
      <c r="D36" s="264"/>
      <c r="E36" s="264"/>
      <c r="F36" s="254"/>
    </row>
    <row r="37" spans="1:6" s="80" customFormat="1" ht="23.25" customHeight="1" thickTop="1">
      <c r="A37" s="80" t="s">
        <v>498</v>
      </c>
      <c r="B37" s="85" t="s">
        <v>1473</v>
      </c>
      <c r="C37" s="265" t="s">
        <v>924</v>
      </c>
      <c r="D37" s="256">
        <v>183966.42</v>
      </c>
      <c r="E37" s="256">
        <v>182167.22</v>
      </c>
      <c r="F37" s="256">
        <f t="shared" ref="F37:F63" si="1">+E37+D37</f>
        <v>366133.64</v>
      </c>
    </row>
    <row r="38" spans="1:6" s="80" customFormat="1" ht="23.25" customHeight="1">
      <c r="A38" s="80" t="s">
        <v>498</v>
      </c>
      <c r="B38" s="712" t="s">
        <v>1474</v>
      </c>
      <c r="C38" s="266" t="s">
        <v>925</v>
      </c>
      <c r="D38" s="256">
        <v>-5519.29</v>
      </c>
      <c r="E38" s="256">
        <v>0</v>
      </c>
      <c r="F38" s="256">
        <f t="shared" si="1"/>
        <v>-5519.29</v>
      </c>
    </row>
    <row r="39" spans="1:6" s="80" customFormat="1" ht="23.25" customHeight="1">
      <c r="A39" s="80" t="s">
        <v>498</v>
      </c>
      <c r="B39" s="85" t="s">
        <v>1475</v>
      </c>
      <c r="C39" s="255" t="s">
        <v>466</v>
      </c>
      <c r="D39" s="256">
        <v>178447.13</v>
      </c>
      <c r="E39" s="256">
        <v>182167.22</v>
      </c>
      <c r="F39" s="256">
        <f t="shared" si="1"/>
        <v>360614.35</v>
      </c>
    </row>
    <row r="40" spans="1:6" s="80" customFormat="1" ht="23.25" customHeight="1">
      <c r="A40" s="80" t="s">
        <v>498</v>
      </c>
      <c r="B40" s="712" t="s">
        <v>1476</v>
      </c>
      <c r="C40" s="265" t="s">
        <v>926</v>
      </c>
      <c r="D40" s="256">
        <v>10258267.48</v>
      </c>
      <c r="E40" s="256">
        <v>9137145.6500000004</v>
      </c>
      <c r="F40" s="256">
        <f t="shared" si="1"/>
        <v>19395413.130000003</v>
      </c>
    </row>
    <row r="41" spans="1:6" s="80" customFormat="1" ht="23.25" customHeight="1">
      <c r="A41" s="80" t="s">
        <v>498</v>
      </c>
      <c r="B41" s="712" t="s">
        <v>1477</v>
      </c>
      <c r="C41" s="266" t="s">
        <v>927</v>
      </c>
      <c r="D41" s="256">
        <v>-216224.6</v>
      </c>
      <c r="E41" s="256">
        <v>-524832.62</v>
      </c>
      <c r="F41" s="256">
        <f t="shared" si="1"/>
        <v>-741057.22</v>
      </c>
    </row>
    <row r="42" spans="1:6" s="80" customFormat="1" ht="23.25" customHeight="1">
      <c r="A42" s="80" t="s">
        <v>498</v>
      </c>
      <c r="B42" s="85" t="s">
        <v>1478</v>
      </c>
      <c r="C42" s="255" t="s">
        <v>928</v>
      </c>
      <c r="D42" s="256">
        <v>10220490.01</v>
      </c>
      <c r="E42" s="256">
        <v>8794480.25</v>
      </c>
      <c r="F42" s="256">
        <f t="shared" si="1"/>
        <v>19014970.259999998</v>
      </c>
    </row>
    <row r="43" spans="1:6" s="80" customFormat="1" ht="23.25" customHeight="1">
      <c r="A43" s="80" t="s">
        <v>498</v>
      </c>
      <c r="B43" s="85" t="s">
        <v>1479</v>
      </c>
      <c r="C43" s="265" t="s">
        <v>929</v>
      </c>
      <c r="D43" s="256">
        <v>4.01</v>
      </c>
      <c r="E43" s="256">
        <v>40.64</v>
      </c>
      <c r="F43" s="256">
        <f t="shared" si="1"/>
        <v>44.65</v>
      </c>
    </row>
    <row r="44" spans="1:6" s="80" customFormat="1" ht="23.25" customHeight="1">
      <c r="A44" s="80" t="s">
        <v>498</v>
      </c>
      <c r="B44" s="712" t="s">
        <v>1480</v>
      </c>
      <c r="C44" s="266" t="s">
        <v>930</v>
      </c>
      <c r="D44" s="256">
        <v>-4500</v>
      </c>
      <c r="E44" s="256">
        <v>-25372.81</v>
      </c>
      <c r="F44" s="256">
        <f t="shared" si="1"/>
        <v>-29872.81</v>
      </c>
    </row>
    <row r="45" spans="1:6" s="80" customFormat="1" ht="23.25" customHeight="1">
      <c r="A45" s="80" t="s">
        <v>498</v>
      </c>
      <c r="B45" s="85" t="s">
        <v>1481</v>
      </c>
      <c r="C45" s="255" t="s">
        <v>931</v>
      </c>
      <c r="D45" s="256">
        <v>10215994.02</v>
      </c>
      <c r="E45" s="256">
        <v>8769148.0800000001</v>
      </c>
      <c r="F45" s="256">
        <f t="shared" si="1"/>
        <v>18985142.100000001</v>
      </c>
    </row>
    <row r="46" spans="1:6" s="80" customFormat="1" ht="23.25" customHeight="1">
      <c r="A46" s="80" t="s">
        <v>498</v>
      </c>
      <c r="B46" s="712" t="s">
        <v>1482</v>
      </c>
      <c r="C46" s="265" t="s">
        <v>932</v>
      </c>
      <c r="D46" s="256">
        <v>-9540083.2300000004</v>
      </c>
      <c r="E46" s="256">
        <v>-7015541.2699999996</v>
      </c>
      <c r="F46" s="256">
        <f t="shared" si="1"/>
        <v>-16555624.5</v>
      </c>
    </row>
    <row r="47" spans="1:6" s="80" customFormat="1" ht="23.25" customHeight="1">
      <c r="A47" s="80" t="s">
        <v>498</v>
      </c>
      <c r="B47" s="85" t="s">
        <v>1483</v>
      </c>
      <c r="C47" s="255" t="s">
        <v>933</v>
      </c>
      <c r="D47" s="256">
        <v>675910.79</v>
      </c>
      <c r="E47" s="256">
        <v>1753606.81</v>
      </c>
      <c r="F47" s="256">
        <f t="shared" si="1"/>
        <v>2429517.6</v>
      </c>
    </row>
    <row r="48" spans="1:6" s="80" customFormat="1" ht="23.25" customHeight="1">
      <c r="A48" s="80" t="s">
        <v>498</v>
      </c>
      <c r="B48" s="712" t="s">
        <v>1484</v>
      </c>
      <c r="C48" s="267" t="s">
        <v>934</v>
      </c>
      <c r="D48" s="256">
        <v>-1112.74</v>
      </c>
      <c r="E48" s="256">
        <v>8.06</v>
      </c>
      <c r="F48" s="256">
        <f t="shared" si="1"/>
        <v>-1104.68</v>
      </c>
    </row>
    <row r="49" spans="1:6" s="80" customFormat="1" ht="23.25" customHeight="1">
      <c r="A49" s="80" t="s">
        <v>498</v>
      </c>
      <c r="B49" s="85" t="s">
        <v>1485</v>
      </c>
      <c r="C49" s="268" t="s">
        <v>935</v>
      </c>
      <c r="D49" s="256">
        <v>-1112.74</v>
      </c>
      <c r="E49" s="256">
        <v>8.06</v>
      </c>
      <c r="F49" s="256">
        <f t="shared" si="1"/>
        <v>-1104.68</v>
      </c>
    </row>
    <row r="50" spans="1:6" s="80" customFormat="1" ht="23.25" customHeight="1">
      <c r="A50" s="80" t="s">
        <v>498</v>
      </c>
      <c r="B50" s="85" t="s">
        <v>1486</v>
      </c>
      <c r="C50" s="265" t="s">
        <v>936</v>
      </c>
      <c r="D50" s="256">
        <v>0</v>
      </c>
      <c r="E50" s="256">
        <v>0</v>
      </c>
      <c r="F50" s="256">
        <f t="shared" si="1"/>
        <v>0</v>
      </c>
    </row>
    <row r="51" spans="1:6" s="80" customFormat="1" ht="23.25" customHeight="1">
      <c r="A51" s="80" t="s">
        <v>498</v>
      </c>
      <c r="B51" s="712" t="s">
        <v>1487</v>
      </c>
      <c r="C51" s="255" t="s">
        <v>937</v>
      </c>
      <c r="D51" s="256">
        <v>-4012.85</v>
      </c>
      <c r="E51" s="256">
        <v>-441.42</v>
      </c>
      <c r="F51" s="256">
        <f t="shared" si="1"/>
        <v>-4454.2699999999995</v>
      </c>
    </row>
    <row r="52" spans="1:6" s="80" customFormat="1" ht="23.25" customHeight="1">
      <c r="A52" s="80" t="s">
        <v>498</v>
      </c>
      <c r="B52" s="85" t="s">
        <v>1488</v>
      </c>
      <c r="C52" s="268" t="s">
        <v>938</v>
      </c>
      <c r="D52" s="256">
        <v>4012.85</v>
      </c>
      <c r="E52" s="256">
        <v>441.42</v>
      </c>
      <c r="F52" s="256">
        <f t="shared" si="1"/>
        <v>4454.2699999999995</v>
      </c>
    </row>
    <row r="53" spans="1:6" s="80" customFormat="1" ht="23.25" customHeight="1">
      <c r="A53" s="80" t="s">
        <v>498</v>
      </c>
      <c r="B53" s="85" t="s">
        <v>1489</v>
      </c>
      <c r="C53" s="265" t="s">
        <v>939</v>
      </c>
      <c r="D53" s="256">
        <v>0</v>
      </c>
      <c r="E53" s="256">
        <v>0</v>
      </c>
      <c r="F53" s="256">
        <f t="shared" si="1"/>
        <v>0</v>
      </c>
    </row>
    <row r="54" spans="1:6" s="80" customFormat="1" ht="23.25" customHeight="1">
      <c r="A54" s="80" t="s">
        <v>498</v>
      </c>
      <c r="B54" s="713" t="s">
        <v>1490</v>
      </c>
      <c r="C54" s="255" t="s">
        <v>940</v>
      </c>
      <c r="D54" s="256">
        <v>670785.19999999995</v>
      </c>
      <c r="E54" s="256">
        <v>1753173.45</v>
      </c>
      <c r="F54" s="256">
        <f t="shared" si="1"/>
        <v>2423958.65</v>
      </c>
    </row>
    <row r="55" spans="1:6" s="80" customFormat="1" ht="23.25" customHeight="1">
      <c r="A55" s="80" t="s">
        <v>498</v>
      </c>
      <c r="B55" s="712" t="s">
        <v>1491</v>
      </c>
      <c r="C55" s="265" t="s">
        <v>941</v>
      </c>
      <c r="D55" s="256">
        <v>0</v>
      </c>
      <c r="E55" s="256">
        <v>0</v>
      </c>
      <c r="F55" s="256">
        <f t="shared" si="1"/>
        <v>0</v>
      </c>
    </row>
    <row r="56" spans="1:6" s="80" customFormat="1" ht="23.25" customHeight="1">
      <c r="A56" s="80" t="s">
        <v>498</v>
      </c>
      <c r="B56" s="713" t="s">
        <v>1492</v>
      </c>
      <c r="C56" s="255" t="s">
        <v>482</v>
      </c>
      <c r="D56" s="256">
        <v>670785.19999999995</v>
      </c>
      <c r="E56" s="256">
        <v>1753173.45</v>
      </c>
      <c r="F56" s="256">
        <f t="shared" si="1"/>
        <v>2423958.65</v>
      </c>
    </row>
    <row r="57" spans="1:6" s="80" customFormat="1" ht="23.25" customHeight="1">
      <c r="A57" s="80" t="s">
        <v>498</v>
      </c>
      <c r="B57" s="712" t="s">
        <v>1493</v>
      </c>
      <c r="C57" s="265" t="s">
        <v>942</v>
      </c>
      <c r="D57" s="256">
        <v>0</v>
      </c>
      <c r="E57" s="256">
        <v>0</v>
      </c>
      <c r="F57" s="256">
        <f t="shared" si="1"/>
        <v>0</v>
      </c>
    </row>
    <row r="58" spans="1:6" s="80" customFormat="1" ht="23.25" customHeight="1">
      <c r="A58" s="80" t="s">
        <v>498</v>
      </c>
      <c r="B58" s="712" t="s">
        <v>1494</v>
      </c>
      <c r="C58" s="266" t="s">
        <v>943</v>
      </c>
      <c r="D58" s="256">
        <v>-3258.55</v>
      </c>
      <c r="E58" s="256">
        <v>-9275.48</v>
      </c>
      <c r="F58" s="256">
        <f t="shared" si="1"/>
        <v>-12534.029999999999</v>
      </c>
    </row>
    <row r="59" spans="1:6" s="80" customFormat="1" ht="23.25" customHeight="1">
      <c r="A59" s="80" t="s">
        <v>498</v>
      </c>
      <c r="B59" s="85" t="s">
        <v>1495</v>
      </c>
      <c r="C59" s="255" t="s">
        <v>484</v>
      </c>
      <c r="D59" s="256">
        <v>667526.65</v>
      </c>
      <c r="E59" s="256">
        <v>1743897.97</v>
      </c>
      <c r="F59" s="256">
        <f t="shared" si="1"/>
        <v>2411424.62</v>
      </c>
    </row>
    <row r="60" spans="1:6" s="80" customFormat="1" ht="23.25" customHeight="1">
      <c r="A60" s="80" t="s">
        <v>498</v>
      </c>
      <c r="B60" s="85" t="s">
        <v>1496</v>
      </c>
      <c r="C60" s="265" t="s">
        <v>944</v>
      </c>
      <c r="D60" s="256">
        <v>0</v>
      </c>
      <c r="E60" s="256">
        <v>0</v>
      </c>
      <c r="F60" s="256">
        <f t="shared" si="1"/>
        <v>0</v>
      </c>
    </row>
    <row r="61" spans="1:6" s="80" customFormat="1" ht="23.25" customHeight="1">
      <c r="A61" s="80" t="s">
        <v>498</v>
      </c>
      <c r="B61" s="85" t="s">
        <v>1497</v>
      </c>
      <c r="C61" s="255" t="s">
        <v>945</v>
      </c>
      <c r="D61" s="256">
        <v>667526.65</v>
      </c>
      <c r="E61" s="256">
        <v>1743897.97</v>
      </c>
      <c r="F61" s="256">
        <f t="shared" si="1"/>
        <v>2411424.62</v>
      </c>
    </row>
    <row r="62" spans="1:6" s="80" customFormat="1" ht="23.25" customHeight="1" thickBot="1">
      <c r="A62" s="80" t="s">
        <v>498</v>
      </c>
      <c r="B62" s="712" t="s">
        <v>1498</v>
      </c>
      <c r="C62" s="265" t="s">
        <v>946</v>
      </c>
      <c r="D62" s="256">
        <v>-198065.67</v>
      </c>
      <c r="E62" s="256">
        <v>-178668</v>
      </c>
      <c r="F62" s="256">
        <f t="shared" si="1"/>
        <v>-376733.67000000004</v>
      </c>
    </row>
    <row r="63" spans="1:6" s="80" customFormat="1" ht="23.25" customHeight="1" thickTop="1" thickBot="1">
      <c r="A63" s="362" t="s">
        <v>498</v>
      </c>
      <c r="B63" s="164" t="s">
        <v>1499</v>
      </c>
      <c r="C63" s="269" t="s">
        <v>947</v>
      </c>
      <c r="D63" s="270">
        <v>469460.98</v>
      </c>
      <c r="E63" s="270">
        <v>1565229.97</v>
      </c>
      <c r="F63" s="270">
        <f t="shared" si="1"/>
        <v>2034690.95</v>
      </c>
    </row>
    <row r="64" spans="1:6" s="805" customFormat="1" ht="6" customHeight="1" thickTop="1" thickBot="1">
      <c r="A64" s="342"/>
      <c r="B64" s="342"/>
      <c r="C64" s="271"/>
      <c r="D64" s="272"/>
      <c r="E64" s="273"/>
      <c r="F64" s="273"/>
    </row>
    <row r="65" spans="1:6" s="805" customFormat="1" ht="6.75" customHeight="1" thickTop="1">
      <c r="C65" s="46"/>
      <c r="D65" s="274"/>
      <c r="E65" s="274"/>
      <c r="F65" s="274"/>
    </row>
    <row r="66" spans="1:6" s="805" customFormat="1" ht="4.5" customHeight="1">
      <c r="C66" s="46"/>
      <c r="D66" s="55"/>
      <c r="E66" s="55"/>
      <c r="F66" s="55"/>
    </row>
    <row r="67" spans="1:6" s="805" customFormat="1">
      <c r="C67" s="49"/>
      <c r="D67" s="55"/>
      <c r="E67" s="55"/>
      <c r="F67" s="55"/>
    </row>
    <row r="68" spans="1:6" s="805" customFormat="1">
      <c r="C68" s="283"/>
      <c r="D68" s="109"/>
      <c r="E68" s="109"/>
      <c r="F68" s="55"/>
    </row>
    <row r="69" spans="1:6" s="805" customFormat="1">
      <c r="A69" s="805" t="s">
        <v>497</v>
      </c>
      <c r="B69" s="805" t="s">
        <v>497</v>
      </c>
      <c r="C69" s="109"/>
      <c r="E69" s="55"/>
    </row>
    <row r="70" spans="1:6" s="805" customFormat="1">
      <c r="C70" s="109"/>
      <c r="E70" s="55"/>
    </row>
    <row r="71" spans="1:6" s="805" customFormat="1">
      <c r="C71" s="109"/>
      <c r="E71" s="55"/>
    </row>
    <row r="72" spans="1:6" s="805" customFormat="1">
      <c r="C72" s="109"/>
      <c r="E72" s="55"/>
    </row>
    <row r="73" spans="1:6" s="805" customFormat="1">
      <c r="C73" s="109"/>
      <c r="E73" s="55"/>
    </row>
    <row r="74" spans="1:6" s="805" customFormat="1">
      <c r="C74" s="109"/>
      <c r="E74" s="55"/>
    </row>
    <row r="75" spans="1:6" s="805" customFormat="1">
      <c r="C75" s="109"/>
      <c r="E75" s="55"/>
    </row>
    <row r="76" spans="1:6" s="805" customFormat="1">
      <c r="C76" s="109"/>
      <c r="E76" s="55"/>
    </row>
    <row r="77" spans="1:6" s="805" customFormat="1">
      <c r="C77" s="109"/>
      <c r="E77" s="55"/>
    </row>
    <row r="78" spans="1:6" s="805" customFormat="1">
      <c r="C78" s="109"/>
      <c r="E78" s="55"/>
    </row>
    <row r="79" spans="1:6" s="805" customFormat="1">
      <c r="C79" s="109"/>
      <c r="E79" s="55"/>
    </row>
    <row r="80" spans="1:6" s="805" customFormat="1">
      <c r="C80" s="109"/>
      <c r="E80" s="55"/>
    </row>
    <row r="81" spans="3:6" s="805" customFormat="1" ht="15.75">
      <c r="C81" s="47"/>
      <c r="D81" s="109"/>
      <c r="E81" s="109"/>
      <c r="F81" s="55"/>
    </row>
    <row r="82" spans="3:6" s="805" customFormat="1" ht="15.75">
      <c r="C82" s="47"/>
      <c r="D82" s="55"/>
      <c r="E82" s="55"/>
      <c r="F82" s="55"/>
    </row>
    <row r="83" spans="3:6" s="805" customFormat="1" ht="15.75">
      <c r="C83" s="47"/>
      <c r="D83" s="55"/>
      <c r="E83" s="55"/>
      <c r="F83" s="55"/>
    </row>
    <row r="84" spans="3:6" s="805" customFormat="1" ht="15.75">
      <c r="C84" s="47"/>
      <c r="D84" s="55"/>
      <c r="E84" s="55"/>
      <c r="F84" s="55"/>
    </row>
    <row r="85" spans="3:6" s="805" customFormat="1" ht="15.75">
      <c r="C85" s="47"/>
      <c r="D85" s="55"/>
      <c r="E85" s="55"/>
      <c r="F85" s="55"/>
    </row>
    <row r="86" spans="3:6" s="805" customFormat="1" ht="15.75">
      <c r="C86" s="47"/>
      <c r="D86" s="55"/>
      <c r="E86" s="55"/>
      <c r="F86" s="55"/>
    </row>
    <row r="87" spans="3:6" s="805" customFormat="1" ht="15.75">
      <c r="C87" s="47"/>
      <c r="D87" s="55"/>
      <c r="E87" s="55"/>
      <c r="F87" s="55"/>
    </row>
    <row r="88" spans="3:6" s="805" customFormat="1" ht="15.75">
      <c r="C88" s="47"/>
      <c r="D88" s="55"/>
      <c r="E88" s="55"/>
      <c r="F88" s="55"/>
    </row>
    <row r="89" spans="3:6" s="805" customFormat="1" ht="15.75">
      <c r="C89" s="47"/>
      <c r="D89" s="55"/>
      <c r="E89" s="55"/>
      <c r="F89" s="55"/>
    </row>
    <row r="90" spans="3:6" s="805" customFormat="1" ht="15.75">
      <c r="C90" s="47"/>
      <c r="D90" s="55"/>
      <c r="E90" s="55"/>
      <c r="F90" s="55"/>
    </row>
    <row r="91" spans="3:6" s="805" customFormat="1" ht="15.75">
      <c r="C91" s="47"/>
      <c r="D91" s="55"/>
      <c r="E91" s="55"/>
      <c r="F91" s="55"/>
    </row>
    <row r="92" spans="3:6" s="805" customFormat="1" ht="15.75">
      <c r="C92" s="47"/>
      <c r="D92" s="55"/>
      <c r="E92" s="55"/>
      <c r="F92" s="55"/>
    </row>
    <row r="93" spans="3:6" s="805" customFormat="1" ht="15.75">
      <c r="C93" s="47"/>
      <c r="D93" s="55"/>
      <c r="E93" s="55"/>
      <c r="F93" s="55"/>
    </row>
    <row r="94" spans="3:6" s="805" customFormat="1" ht="15.75">
      <c r="C94" s="47"/>
      <c r="D94" s="55"/>
      <c r="E94" s="55"/>
      <c r="F94" s="55"/>
    </row>
    <row r="95" spans="3:6" s="805" customFormat="1" ht="15.75">
      <c r="C95" s="47"/>
      <c r="D95" s="55"/>
      <c r="E95" s="55"/>
      <c r="F95" s="55"/>
    </row>
    <row r="96" spans="3:6" s="805" customFormat="1" ht="15.75">
      <c r="C96" s="47"/>
      <c r="D96" s="55"/>
      <c r="E96" s="55"/>
      <c r="F96" s="55"/>
    </row>
    <row r="97" spans="3:6" s="805" customFormat="1" ht="15.75">
      <c r="C97" s="47"/>
      <c r="D97" s="55"/>
      <c r="E97" s="55"/>
      <c r="F97" s="55"/>
    </row>
    <row r="98" spans="3:6" s="805" customFormat="1" ht="15.75">
      <c r="C98" s="47"/>
      <c r="D98" s="55"/>
      <c r="E98" s="55"/>
      <c r="F98" s="55"/>
    </row>
    <row r="99" spans="3:6" s="805" customFormat="1" ht="15.75">
      <c r="C99" s="47"/>
      <c r="D99" s="55"/>
      <c r="E99" s="55"/>
      <c r="F99" s="55"/>
    </row>
    <row r="100" spans="3:6" s="805" customFormat="1" ht="15.75">
      <c r="C100" s="47"/>
      <c r="D100" s="55"/>
      <c r="E100" s="55"/>
      <c r="F100" s="55"/>
    </row>
    <row r="101" spans="3:6" s="805" customFormat="1" ht="15.75">
      <c r="C101" s="47"/>
      <c r="D101" s="55"/>
      <c r="E101" s="55"/>
      <c r="F101" s="55"/>
    </row>
    <row r="102" spans="3:6" s="805" customFormat="1" ht="15.75">
      <c r="C102" s="47"/>
      <c r="D102" s="55"/>
      <c r="E102" s="55"/>
      <c r="F102" s="55"/>
    </row>
    <row r="103" spans="3:6" s="805" customFormat="1" ht="15.75">
      <c r="C103" s="47"/>
      <c r="D103" s="55"/>
      <c r="E103" s="55"/>
      <c r="F103" s="55"/>
    </row>
    <row r="104" spans="3:6" s="805" customFormat="1" ht="15.75">
      <c r="C104" s="47"/>
      <c r="D104" s="55"/>
      <c r="E104" s="55"/>
      <c r="F104" s="55"/>
    </row>
    <row r="105" spans="3:6" s="805" customFormat="1" ht="15.75">
      <c r="C105" s="47"/>
      <c r="D105" s="55"/>
      <c r="E105" s="55"/>
      <c r="F105" s="55"/>
    </row>
    <row r="106" spans="3:6" s="805" customFormat="1" ht="15.75">
      <c r="C106" s="47"/>
      <c r="D106" s="55"/>
      <c r="E106" s="55"/>
      <c r="F106" s="55"/>
    </row>
    <row r="107" spans="3:6" s="805" customFormat="1" ht="15.75">
      <c r="C107" s="47"/>
      <c r="D107" s="55"/>
      <c r="E107" s="55"/>
      <c r="F107" s="55"/>
    </row>
    <row r="108" spans="3:6" s="805" customFormat="1" ht="15.75">
      <c r="C108" s="47"/>
      <c r="D108" s="55"/>
      <c r="E108" s="55"/>
      <c r="F108" s="55"/>
    </row>
    <row r="109" spans="3:6" s="805" customFormat="1" ht="15.75">
      <c r="C109" s="47"/>
      <c r="D109" s="55"/>
      <c r="E109" s="55"/>
      <c r="F109" s="55"/>
    </row>
    <row r="110" spans="3:6" s="805" customFormat="1" ht="15.75">
      <c r="C110" s="47"/>
      <c r="D110" s="55"/>
      <c r="E110" s="55"/>
      <c r="F110" s="55"/>
    </row>
    <row r="111" spans="3:6" s="805" customFormat="1" ht="15.75">
      <c r="C111" s="47"/>
      <c r="D111" s="55"/>
      <c r="E111" s="55"/>
      <c r="F111" s="55"/>
    </row>
    <row r="112" spans="3:6" s="805" customFormat="1" ht="15.75">
      <c r="C112" s="47"/>
      <c r="D112" s="55"/>
      <c r="E112" s="55"/>
      <c r="F112" s="55"/>
    </row>
    <row r="113" spans="3:6" s="805" customFormat="1" ht="15.75">
      <c r="C113" s="47"/>
      <c r="D113" s="55"/>
      <c r="E113" s="55"/>
      <c r="F113" s="55"/>
    </row>
    <row r="114" spans="3:6" s="805" customFormat="1" ht="15.75">
      <c r="C114" s="47"/>
      <c r="D114" s="55"/>
      <c r="E114" s="55"/>
      <c r="F114" s="55"/>
    </row>
    <row r="115" spans="3:6" s="805" customFormat="1" ht="15.75">
      <c r="C115" s="47"/>
      <c r="D115" s="55"/>
      <c r="E115" s="55"/>
      <c r="F115" s="55"/>
    </row>
    <row r="116" spans="3:6" s="805" customFormat="1" ht="15.75">
      <c r="C116" s="47"/>
      <c r="D116" s="55"/>
      <c r="E116" s="55"/>
      <c r="F116" s="55"/>
    </row>
    <row r="117" spans="3:6" s="805" customFormat="1" ht="15.75">
      <c r="C117" s="47"/>
      <c r="D117" s="55"/>
      <c r="E117" s="55"/>
      <c r="F117" s="55"/>
    </row>
    <row r="118" spans="3:6" s="805" customFormat="1" ht="15.75">
      <c r="C118" s="47"/>
      <c r="D118" s="55"/>
      <c r="E118" s="55"/>
      <c r="F118" s="55"/>
    </row>
    <row r="119" spans="3:6" s="805" customFormat="1" ht="15.75">
      <c r="C119" s="47"/>
      <c r="D119" s="55"/>
      <c r="E119" s="55"/>
      <c r="F119" s="55"/>
    </row>
    <row r="120" spans="3:6" s="805" customFormat="1" ht="15.75">
      <c r="C120" s="47"/>
      <c r="D120" s="55"/>
      <c r="E120" s="55"/>
      <c r="F120" s="55"/>
    </row>
    <row r="121" spans="3:6" s="805" customFormat="1" ht="15.75">
      <c r="C121" s="47"/>
      <c r="D121" s="55"/>
      <c r="E121" s="55"/>
      <c r="F121" s="55"/>
    </row>
    <row r="122" spans="3:6" s="805" customFormat="1" ht="15.75">
      <c r="C122" s="47"/>
      <c r="D122" s="55"/>
      <c r="E122" s="55"/>
      <c r="F122" s="55"/>
    </row>
    <row r="123" spans="3:6" s="805" customFormat="1" ht="15.75">
      <c r="C123" s="47"/>
      <c r="D123" s="55"/>
      <c r="E123" s="55"/>
      <c r="F123" s="55"/>
    </row>
    <row r="124" spans="3:6" s="805" customFormat="1" ht="15.75">
      <c r="C124" s="47"/>
      <c r="D124" s="55"/>
      <c r="E124" s="55"/>
      <c r="F124" s="55"/>
    </row>
    <row r="125" spans="3:6" s="805" customFormat="1" ht="15.75">
      <c r="C125" s="47"/>
      <c r="D125" s="55"/>
      <c r="E125" s="55"/>
      <c r="F125" s="55"/>
    </row>
    <row r="126" spans="3:6" s="805" customFormat="1" ht="15.75">
      <c r="C126" s="47"/>
      <c r="D126" s="55"/>
      <c r="E126" s="55"/>
      <c r="F126" s="55"/>
    </row>
    <row r="127" spans="3:6" s="805" customFormat="1" ht="15.75">
      <c r="C127" s="47"/>
      <c r="D127" s="55"/>
      <c r="E127" s="55"/>
      <c r="F127" s="55"/>
    </row>
    <row r="128" spans="3:6" s="805" customFormat="1" ht="15.75">
      <c r="C128" s="47"/>
      <c r="D128" s="55"/>
      <c r="E128" s="55"/>
      <c r="F128" s="55"/>
    </row>
    <row r="129" spans="3:6" s="805" customFormat="1" ht="15.75">
      <c r="C129" s="47"/>
      <c r="D129" s="55"/>
      <c r="E129" s="55"/>
      <c r="F129" s="55"/>
    </row>
    <row r="130" spans="3:6" s="805" customFormat="1" ht="15.75">
      <c r="C130" s="47"/>
      <c r="D130" s="55"/>
      <c r="E130" s="55"/>
      <c r="F130" s="55"/>
    </row>
    <row r="131" spans="3:6" s="805" customFormat="1" ht="15.75">
      <c r="C131" s="47"/>
      <c r="D131" s="55"/>
      <c r="E131" s="55"/>
      <c r="F131" s="55"/>
    </row>
    <row r="132" spans="3:6" s="805" customFormat="1" ht="15.75">
      <c r="C132" s="47"/>
      <c r="D132" s="55"/>
      <c r="E132" s="55"/>
      <c r="F132" s="55"/>
    </row>
    <row r="133" spans="3:6" s="805" customFormat="1" ht="15.75">
      <c r="C133" s="47"/>
      <c r="D133" s="55"/>
      <c r="E133" s="55"/>
      <c r="F133" s="55"/>
    </row>
    <row r="134" spans="3:6" s="805" customFormat="1" ht="15.75">
      <c r="C134" s="47"/>
    </row>
    <row r="135" spans="3:6" s="805" customFormat="1" ht="15.75">
      <c r="C135" s="47"/>
    </row>
    <row r="136" spans="3:6" s="805" customFormat="1" ht="15.75">
      <c r="C136" s="47"/>
    </row>
    <row r="137" spans="3:6" s="805" customFormat="1" ht="15.75">
      <c r="C137" s="47"/>
    </row>
    <row r="138" spans="3:6" s="805" customFormat="1" ht="15.75">
      <c r="C138" s="47"/>
    </row>
    <row r="139" spans="3:6" s="805" customFormat="1" ht="15.75">
      <c r="C139" s="47"/>
    </row>
    <row r="140" spans="3:6" s="805" customFormat="1" ht="15.75">
      <c r="C140" s="47"/>
    </row>
    <row r="141" spans="3:6" s="805" customFormat="1" ht="15.75">
      <c r="C141" s="47"/>
    </row>
    <row r="142" spans="3:6" s="805" customFormat="1" ht="15.75">
      <c r="C142" s="47"/>
    </row>
    <row r="143" spans="3:6" s="805" customFormat="1" ht="15.75">
      <c r="C143" s="47"/>
    </row>
    <row r="144" spans="3:6" s="805" customFormat="1" ht="15.75">
      <c r="C144" s="47"/>
    </row>
    <row r="145" spans="3:3" s="805" customFormat="1" ht="15.75">
      <c r="C145" s="47"/>
    </row>
    <row r="146" spans="3:3" s="805" customFormat="1" ht="15.75">
      <c r="C146" s="47"/>
    </row>
    <row r="147" spans="3:3" s="805" customFormat="1" ht="15.75">
      <c r="C147" s="47"/>
    </row>
    <row r="148" spans="3:3" s="805" customFormat="1" ht="15.75">
      <c r="C148" s="47"/>
    </row>
    <row r="149" spans="3:3" s="805" customFormat="1" ht="15.75">
      <c r="C149" s="47"/>
    </row>
    <row r="150" spans="3:3" s="805" customFormat="1" ht="15.75">
      <c r="C150" s="47"/>
    </row>
    <row r="151" spans="3:3" s="805" customFormat="1" ht="15.75">
      <c r="C151" s="47"/>
    </row>
    <row r="152" spans="3:3" s="805" customFormat="1" ht="15.75">
      <c r="C152" s="47"/>
    </row>
    <row r="153" spans="3:3" s="805" customFormat="1" ht="15.75">
      <c r="C153" s="47"/>
    </row>
    <row r="154" spans="3:3" s="805" customFormat="1" ht="15.75">
      <c r="C154" s="47"/>
    </row>
    <row r="155" spans="3:3" s="805" customFormat="1" ht="15.75">
      <c r="C155" s="47"/>
    </row>
    <row r="156" spans="3:3" s="805" customFormat="1" ht="15.75">
      <c r="C156" s="47"/>
    </row>
    <row r="157" spans="3:3" s="805" customFormat="1" ht="15.75">
      <c r="C157" s="47"/>
    </row>
    <row r="158" spans="3:3" s="805" customFormat="1" ht="15.75">
      <c r="C158" s="47"/>
    </row>
    <row r="159" spans="3:3" s="805" customFormat="1" ht="15.75">
      <c r="C159" s="47"/>
    </row>
    <row r="160" spans="3:3" s="805" customFormat="1" ht="15.75">
      <c r="C160" s="47"/>
    </row>
    <row r="161" spans="3:3" s="805" customFormat="1" ht="15.75">
      <c r="C161" s="47"/>
    </row>
    <row r="162" spans="3:3" s="805" customFormat="1" ht="15.75">
      <c r="C162" s="47"/>
    </row>
    <row r="163" spans="3:3" s="805" customFormat="1" ht="15.75">
      <c r="C163" s="47"/>
    </row>
    <row r="164" spans="3:3" s="805" customFormat="1" ht="15.75">
      <c r="C164" s="47"/>
    </row>
    <row r="165" spans="3:3" s="805" customFormat="1" ht="15.75">
      <c r="C165" s="47"/>
    </row>
    <row r="166" spans="3:3" s="805" customFormat="1" ht="15.75">
      <c r="C166" s="47"/>
    </row>
    <row r="167" spans="3:3" s="805" customFormat="1" ht="15.75">
      <c r="C167" s="47"/>
    </row>
    <row r="168" spans="3:3" s="805" customFormat="1" ht="15.75">
      <c r="C168" s="47"/>
    </row>
    <row r="169" spans="3:3" s="805" customFormat="1" ht="15.75">
      <c r="C169" s="47"/>
    </row>
    <row r="170" spans="3:3" s="805" customFormat="1" ht="15.75">
      <c r="C170" s="47"/>
    </row>
    <row r="171" spans="3:3" s="805" customFormat="1" ht="15.75">
      <c r="C171" s="47"/>
    </row>
    <row r="172" spans="3:3" s="805" customFormat="1" ht="15.75">
      <c r="C172" s="47"/>
    </row>
    <row r="173" spans="3:3" s="805" customFormat="1" ht="15.75">
      <c r="C173" s="47"/>
    </row>
    <row r="174" spans="3:3" s="805" customFormat="1" ht="15.75">
      <c r="C174" s="47"/>
    </row>
    <row r="175" spans="3:3" s="805" customFormat="1" ht="15.75">
      <c r="C175" s="47"/>
    </row>
    <row r="176" spans="3:3" s="805" customFormat="1" ht="15.75">
      <c r="C176" s="47"/>
    </row>
    <row r="177" spans="3:3" s="805" customFormat="1" ht="15.75">
      <c r="C177" s="47"/>
    </row>
    <row r="178" spans="3:3" s="805" customFormat="1" ht="15.75">
      <c r="C178" s="47"/>
    </row>
    <row r="179" spans="3:3" s="805" customFormat="1" ht="15.75">
      <c r="C179" s="47"/>
    </row>
    <row r="180" spans="3:3" s="805" customFormat="1" ht="15.75">
      <c r="C180" s="47"/>
    </row>
    <row r="181" spans="3:3" s="805" customFormat="1" ht="15.75">
      <c r="C181" s="47"/>
    </row>
    <row r="182" spans="3:3" s="805" customFormat="1" ht="15.75">
      <c r="C182" s="47"/>
    </row>
    <row r="183" spans="3:3" s="805" customFormat="1" ht="15.75">
      <c r="C183" s="47"/>
    </row>
    <row r="184" spans="3:3" s="805" customFormat="1" ht="15.75">
      <c r="C184" s="47"/>
    </row>
    <row r="185" spans="3:3" s="805" customFormat="1" ht="15.75">
      <c r="C185" s="47"/>
    </row>
    <row r="186" spans="3:3" s="805" customFormat="1" ht="15.75">
      <c r="C186" s="47"/>
    </row>
    <row r="187" spans="3:3" s="805" customFormat="1" ht="15.75">
      <c r="C187" s="47"/>
    </row>
    <row r="188" spans="3:3" s="805" customFormat="1" ht="15.75">
      <c r="C188" s="47"/>
    </row>
    <row r="189" spans="3:3" s="805" customFormat="1" ht="15.75">
      <c r="C189" s="47"/>
    </row>
    <row r="190" spans="3:3" s="805" customFormat="1" ht="15.75">
      <c r="C190" s="47"/>
    </row>
    <row r="191" spans="3:3" s="805" customFormat="1" ht="15.75">
      <c r="C191" s="47"/>
    </row>
    <row r="192" spans="3:3" s="805" customFormat="1" ht="15.75">
      <c r="C192" s="47"/>
    </row>
    <row r="193" spans="3:7" ht="15.75">
      <c r="C193" s="47"/>
      <c r="G193" s="805"/>
    </row>
    <row r="194" spans="3:7" ht="15.75">
      <c r="C194" s="47"/>
      <c r="G194" s="805"/>
    </row>
    <row r="195" spans="3:7" ht="15.75">
      <c r="C195" s="47"/>
      <c r="G195" s="805"/>
    </row>
    <row r="196" spans="3:7" ht="15.75">
      <c r="C196" s="47"/>
      <c r="G196" s="805"/>
    </row>
    <row r="197" spans="3:7" ht="15.75">
      <c r="C197" s="47"/>
      <c r="G197" s="805"/>
    </row>
    <row r="198" spans="3:7" ht="15.75">
      <c r="C198" s="47"/>
      <c r="G198" s="805"/>
    </row>
    <row r="199" spans="3:7" ht="15.75">
      <c r="C199" s="47"/>
      <c r="G199" s="805"/>
    </row>
    <row r="200" spans="3:7" ht="15.75">
      <c r="C200" s="47"/>
      <c r="G200" s="805"/>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row r="607" spans="3:3" ht="15.75">
      <c r="C607" s="47"/>
    </row>
  </sheetData>
  <mergeCells count="4">
    <mergeCell ref="C1:F1"/>
    <mergeCell ref="C2:F2"/>
    <mergeCell ref="C3:F3"/>
    <mergeCell ref="C4:F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H10" sqref="H10"/>
    </sheetView>
  </sheetViews>
  <sheetFormatPr baseColWidth="10" defaultColWidth="77.140625" defaultRowHeight="15"/>
  <cols>
    <col min="1" max="2" width="77.140625" style="805" hidden="1" customWidth="1"/>
    <col min="3" max="3" width="146.7109375" style="49" bestFit="1" customWidth="1"/>
    <col min="4" max="6" width="25.42578125" style="805" customWidth="1"/>
    <col min="7" max="7" width="3.42578125" style="110" customWidth="1"/>
    <col min="8" max="256" width="77.140625" style="805"/>
    <col min="257" max="258" width="0" style="805" hidden="1" customWidth="1"/>
    <col min="259" max="259" width="146.7109375" style="805" bestFit="1" customWidth="1"/>
    <col min="260" max="262" width="25.42578125" style="805" customWidth="1"/>
    <col min="263" max="263" width="3.42578125" style="805" customWidth="1"/>
    <col min="264" max="512" width="77.140625" style="805"/>
    <col min="513" max="514" width="0" style="805" hidden="1" customWidth="1"/>
    <col min="515" max="515" width="146.7109375" style="805" bestFit="1" customWidth="1"/>
    <col min="516" max="518" width="25.42578125" style="805" customWidth="1"/>
    <col min="519" max="519" width="3.42578125" style="805" customWidth="1"/>
    <col min="520" max="768" width="77.140625" style="805"/>
    <col min="769" max="770" width="0" style="805" hidden="1" customWidth="1"/>
    <col min="771" max="771" width="146.7109375" style="805" bestFit="1" customWidth="1"/>
    <col min="772" max="774" width="25.42578125" style="805" customWidth="1"/>
    <col min="775" max="775" width="3.42578125" style="805" customWidth="1"/>
    <col min="776" max="1024" width="77.140625" style="805"/>
    <col min="1025" max="1026" width="0" style="805" hidden="1" customWidth="1"/>
    <col min="1027" max="1027" width="146.7109375" style="805" bestFit="1" customWidth="1"/>
    <col min="1028" max="1030" width="25.42578125" style="805" customWidth="1"/>
    <col min="1031" max="1031" width="3.42578125" style="805" customWidth="1"/>
    <col min="1032" max="1280" width="77.140625" style="805"/>
    <col min="1281" max="1282" width="0" style="805" hidden="1" customWidth="1"/>
    <col min="1283" max="1283" width="146.7109375" style="805" bestFit="1" customWidth="1"/>
    <col min="1284" max="1286" width="25.42578125" style="805" customWidth="1"/>
    <col min="1287" max="1287" width="3.42578125" style="805" customWidth="1"/>
    <col min="1288" max="1536" width="77.140625" style="805"/>
    <col min="1537" max="1538" width="0" style="805" hidden="1" customWidth="1"/>
    <col min="1539" max="1539" width="146.7109375" style="805" bestFit="1" customWidth="1"/>
    <col min="1540" max="1542" width="25.42578125" style="805" customWidth="1"/>
    <col min="1543" max="1543" width="3.42578125" style="805" customWidth="1"/>
    <col min="1544" max="1792" width="77.140625" style="805"/>
    <col min="1793" max="1794" width="0" style="805" hidden="1" customWidth="1"/>
    <col min="1795" max="1795" width="146.7109375" style="805" bestFit="1" customWidth="1"/>
    <col min="1796" max="1798" width="25.42578125" style="805" customWidth="1"/>
    <col min="1799" max="1799" width="3.42578125" style="805" customWidth="1"/>
    <col min="1800" max="2048" width="77.140625" style="805"/>
    <col min="2049" max="2050" width="0" style="805" hidden="1" customWidth="1"/>
    <col min="2051" max="2051" width="146.7109375" style="805" bestFit="1" customWidth="1"/>
    <col min="2052" max="2054" width="25.42578125" style="805" customWidth="1"/>
    <col min="2055" max="2055" width="3.42578125" style="805" customWidth="1"/>
    <col min="2056" max="2304" width="77.140625" style="805"/>
    <col min="2305" max="2306" width="0" style="805" hidden="1" customWidth="1"/>
    <col min="2307" max="2307" width="146.7109375" style="805" bestFit="1" customWidth="1"/>
    <col min="2308" max="2310" width="25.42578125" style="805" customWidth="1"/>
    <col min="2311" max="2311" width="3.42578125" style="805" customWidth="1"/>
    <col min="2312" max="2560" width="77.140625" style="805"/>
    <col min="2561" max="2562" width="0" style="805" hidden="1" customWidth="1"/>
    <col min="2563" max="2563" width="146.7109375" style="805" bestFit="1" customWidth="1"/>
    <col min="2564" max="2566" width="25.42578125" style="805" customWidth="1"/>
    <col min="2567" max="2567" width="3.42578125" style="805" customWidth="1"/>
    <col min="2568" max="2816" width="77.140625" style="805"/>
    <col min="2817" max="2818" width="0" style="805" hidden="1" customWidth="1"/>
    <col min="2819" max="2819" width="146.7109375" style="805" bestFit="1" customWidth="1"/>
    <col min="2820" max="2822" width="25.42578125" style="805" customWidth="1"/>
    <col min="2823" max="2823" width="3.42578125" style="805" customWidth="1"/>
    <col min="2824" max="3072" width="77.140625" style="805"/>
    <col min="3073" max="3074" width="0" style="805" hidden="1" customWidth="1"/>
    <col min="3075" max="3075" width="146.7109375" style="805" bestFit="1" customWidth="1"/>
    <col min="3076" max="3078" width="25.42578125" style="805" customWidth="1"/>
    <col min="3079" max="3079" width="3.42578125" style="805" customWidth="1"/>
    <col min="3080" max="3328" width="77.140625" style="805"/>
    <col min="3329" max="3330" width="0" style="805" hidden="1" customWidth="1"/>
    <col min="3331" max="3331" width="146.7109375" style="805" bestFit="1" customWidth="1"/>
    <col min="3332" max="3334" width="25.42578125" style="805" customWidth="1"/>
    <col min="3335" max="3335" width="3.42578125" style="805" customWidth="1"/>
    <col min="3336" max="3584" width="77.140625" style="805"/>
    <col min="3585" max="3586" width="0" style="805" hidden="1" customWidth="1"/>
    <col min="3587" max="3587" width="146.7109375" style="805" bestFit="1" customWidth="1"/>
    <col min="3588" max="3590" width="25.42578125" style="805" customWidth="1"/>
    <col min="3591" max="3591" width="3.42578125" style="805" customWidth="1"/>
    <col min="3592" max="3840" width="77.140625" style="805"/>
    <col min="3841" max="3842" width="0" style="805" hidden="1" customWidth="1"/>
    <col min="3843" max="3843" width="146.7109375" style="805" bestFit="1" customWidth="1"/>
    <col min="3844" max="3846" width="25.42578125" style="805" customWidth="1"/>
    <col min="3847" max="3847" width="3.42578125" style="805" customWidth="1"/>
    <col min="3848" max="4096" width="77.140625" style="805"/>
    <col min="4097" max="4098" width="0" style="805" hidden="1" customWidth="1"/>
    <col min="4099" max="4099" width="146.7109375" style="805" bestFit="1" customWidth="1"/>
    <col min="4100" max="4102" width="25.42578125" style="805" customWidth="1"/>
    <col min="4103" max="4103" width="3.42578125" style="805" customWidth="1"/>
    <col min="4104" max="4352" width="77.140625" style="805"/>
    <col min="4353" max="4354" width="0" style="805" hidden="1" customWidth="1"/>
    <col min="4355" max="4355" width="146.7109375" style="805" bestFit="1" customWidth="1"/>
    <col min="4356" max="4358" width="25.42578125" style="805" customWidth="1"/>
    <col min="4359" max="4359" width="3.42578125" style="805" customWidth="1"/>
    <col min="4360" max="4608" width="77.140625" style="805"/>
    <col min="4609" max="4610" width="0" style="805" hidden="1" customWidth="1"/>
    <col min="4611" max="4611" width="146.7109375" style="805" bestFit="1" customWidth="1"/>
    <col min="4612" max="4614" width="25.42578125" style="805" customWidth="1"/>
    <col min="4615" max="4615" width="3.42578125" style="805" customWidth="1"/>
    <col min="4616" max="4864" width="77.140625" style="805"/>
    <col min="4865" max="4866" width="0" style="805" hidden="1" customWidth="1"/>
    <col min="4867" max="4867" width="146.7109375" style="805" bestFit="1" customWidth="1"/>
    <col min="4868" max="4870" width="25.42578125" style="805" customWidth="1"/>
    <col min="4871" max="4871" width="3.42578125" style="805" customWidth="1"/>
    <col min="4872" max="5120" width="77.140625" style="805"/>
    <col min="5121" max="5122" width="0" style="805" hidden="1" customWidth="1"/>
    <col min="5123" max="5123" width="146.7109375" style="805" bestFit="1" customWidth="1"/>
    <col min="5124" max="5126" width="25.42578125" style="805" customWidth="1"/>
    <col min="5127" max="5127" width="3.42578125" style="805" customWidth="1"/>
    <col min="5128" max="5376" width="77.140625" style="805"/>
    <col min="5377" max="5378" width="0" style="805" hidden="1" customWidth="1"/>
    <col min="5379" max="5379" width="146.7109375" style="805" bestFit="1" customWidth="1"/>
    <col min="5380" max="5382" width="25.42578125" style="805" customWidth="1"/>
    <col min="5383" max="5383" width="3.42578125" style="805" customWidth="1"/>
    <col min="5384" max="5632" width="77.140625" style="805"/>
    <col min="5633" max="5634" width="0" style="805" hidden="1" customWidth="1"/>
    <col min="5635" max="5635" width="146.7109375" style="805" bestFit="1" customWidth="1"/>
    <col min="5636" max="5638" width="25.42578125" style="805" customWidth="1"/>
    <col min="5639" max="5639" width="3.42578125" style="805" customWidth="1"/>
    <col min="5640" max="5888" width="77.140625" style="805"/>
    <col min="5889" max="5890" width="0" style="805" hidden="1" customWidth="1"/>
    <col min="5891" max="5891" width="146.7109375" style="805" bestFit="1" customWidth="1"/>
    <col min="5892" max="5894" width="25.42578125" style="805" customWidth="1"/>
    <col min="5895" max="5895" width="3.42578125" style="805" customWidth="1"/>
    <col min="5896" max="6144" width="77.140625" style="805"/>
    <col min="6145" max="6146" width="0" style="805" hidden="1" customWidth="1"/>
    <col min="6147" max="6147" width="146.7109375" style="805" bestFit="1" customWidth="1"/>
    <col min="6148" max="6150" width="25.42578125" style="805" customWidth="1"/>
    <col min="6151" max="6151" width="3.42578125" style="805" customWidth="1"/>
    <col min="6152" max="6400" width="77.140625" style="805"/>
    <col min="6401" max="6402" width="0" style="805" hidden="1" customWidth="1"/>
    <col min="6403" max="6403" width="146.7109375" style="805" bestFit="1" customWidth="1"/>
    <col min="6404" max="6406" width="25.42578125" style="805" customWidth="1"/>
    <col min="6407" max="6407" width="3.42578125" style="805" customWidth="1"/>
    <col min="6408" max="6656" width="77.140625" style="805"/>
    <col min="6657" max="6658" width="0" style="805" hidden="1" customWidth="1"/>
    <col min="6659" max="6659" width="146.7109375" style="805" bestFit="1" customWidth="1"/>
    <col min="6660" max="6662" width="25.42578125" style="805" customWidth="1"/>
    <col min="6663" max="6663" width="3.42578125" style="805" customWidth="1"/>
    <col min="6664" max="6912" width="77.140625" style="805"/>
    <col min="6913" max="6914" width="0" style="805" hidden="1" customWidth="1"/>
    <col min="6915" max="6915" width="146.7109375" style="805" bestFit="1" customWidth="1"/>
    <col min="6916" max="6918" width="25.42578125" style="805" customWidth="1"/>
    <col min="6919" max="6919" width="3.42578125" style="805" customWidth="1"/>
    <col min="6920" max="7168" width="77.140625" style="805"/>
    <col min="7169" max="7170" width="0" style="805" hidden="1" customWidth="1"/>
    <col min="7171" max="7171" width="146.7109375" style="805" bestFit="1" customWidth="1"/>
    <col min="7172" max="7174" width="25.42578125" style="805" customWidth="1"/>
    <col min="7175" max="7175" width="3.42578125" style="805" customWidth="1"/>
    <col min="7176" max="7424" width="77.140625" style="805"/>
    <col min="7425" max="7426" width="0" style="805" hidden="1" customWidth="1"/>
    <col min="7427" max="7427" width="146.7109375" style="805" bestFit="1" customWidth="1"/>
    <col min="7428" max="7430" width="25.42578125" style="805" customWidth="1"/>
    <col min="7431" max="7431" width="3.42578125" style="805" customWidth="1"/>
    <col min="7432" max="7680" width="77.140625" style="805"/>
    <col min="7681" max="7682" width="0" style="805" hidden="1" customWidth="1"/>
    <col min="7683" max="7683" width="146.7109375" style="805" bestFit="1" customWidth="1"/>
    <col min="7684" max="7686" width="25.42578125" style="805" customWidth="1"/>
    <col min="7687" max="7687" width="3.42578125" style="805" customWidth="1"/>
    <col min="7688" max="7936" width="77.140625" style="805"/>
    <col min="7937" max="7938" width="0" style="805" hidden="1" customWidth="1"/>
    <col min="7939" max="7939" width="146.7109375" style="805" bestFit="1" customWidth="1"/>
    <col min="7940" max="7942" width="25.42578125" style="805" customWidth="1"/>
    <col min="7943" max="7943" width="3.42578125" style="805" customWidth="1"/>
    <col min="7944" max="8192" width="77.140625" style="805"/>
    <col min="8193" max="8194" width="0" style="805" hidden="1" customWidth="1"/>
    <col min="8195" max="8195" width="146.7109375" style="805" bestFit="1" customWidth="1"/>
    <col min="8196" max="8198" width="25.42578125" style="805" customWidth="1"/>
    <col min="8199" max="8199" width="3.42578125" style="805" customWidth="1"/>
    <col min="8200" max="8448" width="77.140625" style="805"/>
    <col min="8449" max="8450" width="0" style="805" hidden="1" customWidth="1"/>
    <col min="8451" max="8451" width="146.7109375" style="805" bestFit="1" customWidth="1"/>
    <col min="8452" max="8454" width="25.42578125" style="805" customWidth="1"/>
    <col min="8455" max="8455" width="3.42578125" style="805" customWidth="1"/>
    <col min="8456" max="8704" width="77.140625" style="805"/>
    <col min="8705" max="8706" width="0" style="805" hidden="1" customWidth="1"/>
    <col min="8707" max="8707" width="146.7109375" style="805" bestFit="1" customWidth="1"/>
    <col min="8708" max="8710" width="25.42578125" style="805" customWidth="1"/>
    <col min="8711" max="8711" width="3.42578125" style="805" customWidth="1"/>
    <col min="8712" max="8960" width="77.140625" style="805"/>
    <col min="8961" max="8962" width="0" style="805" hidden="1" customWidth="1"/>
    <col min="8963" max="8963" width="146.7109375" style="805" bestFit="1" customWidth="1"/>
    <col min="8964" max="8966" width="25.42578125" style="805" customWidth="1"/>
    <col min="8967" max="8967" width="3.42578125" style="805" customWidth="1"/>
    <col min="8968" max="9216" width="77.140625" style="805"/>
    <col min="9217" max="9218" width="0" style="805" hidden="1" customWidth="1"/>
    <col min="9219" max="9219" width="146.7109375" style="805" bestFit="1" customWidth="1"/>
    <col min="9220" max="9222" width="25.42578125" style="805" customWidth="1"/>
    <col min="9223" max="9223" width="3.42578125" style="805" customWidth="1"/>
    <col min="9224" max="9472" width="77.140625" style="805"/>
    <col min="9473" max="9474" width="0" style="805" hidden="1" customWidth="1"/>
    <col min="9475" max="9475" width="146.7109375" style="805" bestFit="1" customWidth="1"/>
    <col min="9476" max="9478" width="25.42578125" style="805" customWidth="1"/>
    <col min="9479" max="9479" width="3.42578125" style="805" customWidth="1"/>
    <col min="9480" max="9728" width="77.140625" style="805"/>
    <col min="9729" max="9730" width="0" style="805" hidden="1" customWidth="1"/>
    <col min="9731" max="9731" width="146.7109375" style="805" bestFit="1" customWidth="1"/>
    <col min="9732" max="9734" width="25.42578125" style="805" customWidth="1"/>
    <col min="9735" max="9735" width="3.42578125" style="805" customWidth="1"/>
    <col min="9736" max="9984" width="77.140625" style="805"/>
    <col min="9985" max="9986" width="0" style="805" hidden="1" customWidth="1"/>
    <col min="9987" max="9987" width="146.7109375" style="805" bestFit="1" customWidth="1"/>
    <col min="9988" max="9990" width="25.42578125" style="805" customWidth="1"/>
    <col min="9991" max="9991" width="3.42578125" style="805" customWidth="1"/>
    <col min="9992" max="10240" width="77.140625" style="805"/>
    <col min="10241" max="10242" width="0" style="805" hidden="1" customWidth="1"/>
    <col min="10243" max="10243" width="146.7109375" style="805" bestFit="1" customWidth="1"/>
    <col min="10244" max="10246" width="25.42578125" style="805" customWidth="1"/>
    <col min="10247" max="10247" width="3.42578125" style="805" customWidth="1"/>
    <col min="10248" max="10496" width="77.140625" style="805"/>
    <col min="10497" max="10498" width="0" style="805" hidden="1" customWidth="1"/>
    <col min="10499" max="10499" width="146.7109375" style="805" bestFit="1" customWidth="1"/>
    <col min="10500" max="10502" width="25.42578125" style="805" customWidth="1"/>
    <col min="10503" max="10503" width="3.42578125" style="805" customWidth="1"/>
    <col min="10504" max="10752" width="77.140625" style="805"/>
    <col min="10753" max="10754" width="0" style="805" hidden="1" customWidth="1"/>
    <col min="10755" max="10755" width="146.7109375" style="805" bestFit="1" customWidth="1"/>
    <col min="10756" max="10758" width="25.42578125" style="805" customWidth="1"/>
    <col min="10759" max="10759" width="3.42578125" style="805" customWidth="1"/>
    <col min="10760" max="11008" width="77.140625" style="805"/>
    <col min="11009" max="11010" width="0" style="805" hidden="1" customWidth="1"/>
    <col min="11011" max="11011" width="146.7109375" style="805" bestFit="1" customWidth="1"/>
    <col min="11012" max="11014" width="25.42578125" style="805" customWidth="1"/>
    <col min="11015" max="11015" width="3.42578125" style="805" customWidth="1"/>
    <col min="11016" max="11264" width="77.140625" style="805"/>
    <col min="11265" max="11266" width="0" style="805" hidden="1" customWidth="1"/>
    <col min="11267" max="11267" width="146.7109375" style="805" bestFit="1" customWidth="1"/>
    <col min="11268" max="11270" width="25.42578125" style="805" customWidth="1"/>
    <col min="11271" max="11271" width="3.42578125" style="805" customWidth="1"/>
    <col min="11272" max="11520" width="77.140625" style="805"/>
    <col min="11521" max="11522" width="0" style="805" hidden="1" customWidth="1"/>
    <col min="11523" max="11523" width="146.7109375" style="805" bestFit="1" customWidth="1"/>
    <col min="11524" max="11526" width="25.42578125" style="805" customWidth="1"/>
    <col min="11527" max="11527" width="3.42578125" style="805" customWidth="1"/>
    <col min="11528" max="11776" width="77.140625" style="805"/>
    <col min="11777" max="11778" width="0" style="805" hidden="1" customWidth="1"/>
    <col min="11779" max="11779" width="146.7109375" style="805" bestFit="1" customWidth="1"/>
    <col min="11780" max="11782" width="25.42578125" style="805" customWidth="1"/>
    <col min="11783" max="11783" width="3.42578125" style="805" customWidth="1"/>
    <col min="11784" max="12032" width="77.140625" style="805"/>
    <col min="12033" max="12034" width="0" style="805" hidden="1" customWidth="1"/>
    <col min="12035" max="12035" width="146.7109375" style="805" bestFit="1" customWidth="1"/>
    <col min="12036" max="12038" width="25.42578125" style="805" customWidth="1"/>
    <col min="12039" max="12039" width="3.42578125" style="805" customWidth="1"/>
    <col min="12040" max="12288" width="77.140625" style="805"/>
    <col min="12289" max="12290" width="0" style="805" hidden="1" customWidth="1"/>
    <col min="12291" max="12291" width="146.7109375" style="805" bestFit="1" customWidth="1"/>
    <col min="12292" max="12294" width="25.42578125" style="805" customWidth="1"/>
    <col min="12295" max="12295" width="3.42578125" style="805" customWidth="1"/>
    <col min="12296" max="12544" width="77.140625" style="805"/>
    <col min="12545" max="12546" width="0" style="805" hidden="1" customWidth="1"/>
    <col min="12547" max="12547" width="146.7109375" style="805" bestFit="1" customWidth="1"/>
    <col min="12548" max="12550" width="25.42578125" style="805" customWidth="1"/>
    <col min="12551" max="12551" width="3.42578125" style="805" customWidth="1"/>
    <col min="12552" max="12800" width="77.140625" style="805"/>
    <col min="12801" max="12802" width="0" style="805" hidden="1" customWidth="1"/>
    <col min="12803" max="12803" width="146.7109375" style="805" bestFit="1" customWidth="1"/>
    <col min="12804" max="12806" width="25.42578125" style="805" customWidth="1"/>
    <col min="12807" max="12807" width="3.42578125" style="805" customWidth="1"/>
    <col min="12808" max="13056" width="77.140625" style="805"/>
    <col min="13057" max="13058" width="0" style="805" hidden="1" customWidth="1"/>
    <col min="13059" max="13059" width="146.7109375" style="805" bestFit="1" customWidth="1"/>
    <col min="13060" max="13062" width="25.42578125" style="805" customWidth="1"/>
    <col min="13063" max="13063" width="3.42578125" style="805" customWidth="1"/>
    <col min="13064" max="13312" width="77.140625" style="805"/>
    <col min="13313" max="13314" width="0" style="805" hidden="1" customWidth="1"/>
    <col min="13315" max="13315" width="146.7109375" style="805" bestFit="1" customWidth="1"/>
    <col min="13316" max="13318" width="25.42578125" style="805" customWidth="1"/>
    <col min="13319" max="13319" width="3.42578125" style="805" customWidth="1"/>
    <col min="13320" max="13568" width="77.140625" style="805"/>
    <col min="13569" max="13570" width="0" style="805" hidden="1" customWidth="1"/>
    <col min="13571" max="13571" width="146.7109375" style="805" bestFit="1" customWidth="1"/>
    <col min="13572" max="13574" width="25.42578125" style="805" customWidth="1"/>
    <col min="13575" max="13575" width="3.42578125" style="805" customWidth="1"/>
    <col min="13576" max="13824" width="77.140625" style="805"/>
    <col min="13825" max="13826" width="0" style="805" hidden="1" customWidth="1"/>
    <col min="13827" max="13827" width="146.7109375" style="805" bestFit="1" customWidth="1"/>
    <col min="13828" max="13830" width="25.42578125" style="805" customWidth="1"/>
    <col min="13831" max="13831" width="3.42578125" style="805" customWidth="1"/>
    <col min="13832" max="14080" width="77.140625" style="805"/>
    <col min="14081" max="14082" width="0" style="805" hidden="1" customWidth="1"/>
    <col min="14083" max="14083" width="146.7109375" style="805" bestFit="1" customWidth="1"/>
    <col min="14084" max="14086" width="25.42578125" style="805" customWidth="1"/>
    <col min="14087" max="14087" width="3.42578125" style="805" customWidth="1"/>
    <col min="14088" max="14336" width="77.140625" style="805"/>
    <col min="14337" max="14338" width="0" style="805" hidden="1" customWidth="1"/>
    <col min="14339" max="14339" width="146.7109375" style="805" bestFit="1" customWidth="1"/>
    <col min="14340" max="14342" width="25.42578125" style="805" customWidth="1"/>
    <col min="14343" max="14343" width="3.42578125" style="805" customWidth="1"/>
    <col min="14344" max="14592" width="77.140625" style="805"/>
    <col min="14593" max="14594" width="0" style="805" hidden="1" customWidth="1"/>
    <col min="14595" max="14595" width="146.7109375" style="805" bestFit="1" customWidth="1"/>
    <col min="14596" max="14598" width="25.42578125" style="805" customWidth="1"/>
    <col min="14599" max="14599" width="3.42578125" style="805" customWidth="1"/>
    <col min="14600" max="14848" width="77.140625" style="805"/>
    <col min="14849" max="14850" width="0" style="805" hidden="1" customWidth="1"/>
    <col min="14851" max="14851" width="146.7109375" style="805" bestFit="1" customWidth="1"/>
    <col min="14852" max="14854" width="25.42578125" style="805" customWidth="1"/>
    <col min="14855" max="14855" width="3.42578125" style="805" customWidth="1"/>
    <col min="14856" max="15104" width="77.140625" style="805"/>
    <col min="15105" max="15106" width="0" style="805" hidden="1" customWidth="1"/>
    <col min="15107" max="15107" width="146.7109375" style="805" bestFit="1" customWidth="1"/>
    <col min="15108" max="15110" width="25.42578125" style="805" customWidth="1"/>
    <col min="15111" max="15111" width="3.42578125" style="805" customWidth="1"/>
    <col min="15112" max="15360" width="77.140625" style="805"/>
    <col min="15361" max="15362" width="0" style="805" hidden="1" customWidth="1"/>
    <col min="15363" max="15363" width="146.7109375" style="805" bestFit="1" customWidth="1"/>
    <col min="15364" max="15366" width="25.42578125" style="805" customWidth="1"/>
    <col min="15367" max="15367" width="3.42578125" style="805" customWidth="1"/>
    <col min="15368" max="15616" width="77.140625" style="805"/>
    <col min="15617" max="15618" width="0" style="805" hidden="1" customWidth="1"/>
    <col min="15619" max="15619" width="146.7109375" style="805" bestFit="1" customWidth="1"/>
    <col min="15620" max="15622" width="25.42578125" style="805" customWidth="1"/>
    <col min="15623" max="15623" width="3.42578125" style="805" customWidth="1"/>
    <col min="15624" max="15872" width="77.140625" style="805"/>
    <col min="15873" max="15874" width="0" style="805" hidden="1" customWidth="1"/>
    <col min="15875" max="15875" width="146.7109375" style="805" bestFit="1" customWidth="1"/>
    <col min="15876" max="15878" width="25.42578125" style="805" customWidth="1"/>
    <col min="15879" max="15879" width="3.42578125" style="805" customWidth="1"/>
    <col min="15880" max="16128" width="77.140625" style="805"/>
    <col min="16129" max="16130" width="0" style="805" hidden="1" customWidth="1"/>
    <col min="16131" max="16131" width="146.7109375" style="805" bestFit="1" customWidth="1"/>
    <col min="16132" max="16134" width="25.42578125" style="805" customWidth="1"/>
    <col min="16135" max="16135" width="3.42578125" style="805" customWidth="1"/>
    <col min="16136" max="16384" width="77.140625" style="805"/>
  </cols>
  <sheetData>
    <row r="1" spans="1:6" s="42" customFormat="1" ht="39.75" customHeight="1">
      <c r="C1" s="1047" t="s">
        <v>1412</v>
      </c>
      <c r="D1" s="1047"/>
      <c r="E1" s="1047"/>
      <c r="F1" s="1047"/>
    </row>
    <row r="2" spans="1:6" s="42" customFormat="1" ht="39.75" customHeight="1">
      <c r="C2" s="1047" t="s">
        <v>873</v>
      </c>
      <c r="D2" s="1047"/>
      <c r="E2" s="1047"/>
      <c r="F2" s="1047"/>
    </row>
    <row r="3" spans="1:6" s="42" customFormat="1" ht="39.75" customHeight="1">
      <c r="C3" s="1047" t="s">
        <v>1530</v>
      </c>
      <c r="D3" s="1047"/>
      <c r="E3" s="1047"/>
      <c r="F3" s="1047"/>
    </row>
    <row r="4" spans="1:6" s="42" customFormat="1" ht="39.75" customHeight="1">
      <c r="A4" s="42" t="s">
        <v>1530</v>
      </c>
      <c r="C4" s="1102" t="s">
        <v>1255</v>
      </c>
      <c r="D4" s="1102"/>
      <c r="E4" s="1102"/>
      <c r="F4" s="1102"/>
    </row>
    <row r="5" spans="1:6" s="805" customFormat="1" ht="6" customHeight="1" thickBot="1">
      <c r="C5" s="49"/>
    </row>
    <row r="6" spans="1:6" s="805" customFormat="1" ht="24.75" thickTop="1" thickBot="1">
      <c r="A6" s="341"/>
      <c r="B6" s="341"/>
      <c r="C6" s="116"/>
      <c r="D6" s="247" t="s">
        <v>1310</v>
      </c>
      <c r="E6" s="247" t="s">
        <v>1413</v>
      </c>
      <c r="F6" s="247" t="s">
        <v>892</v>
      </c>
    </row>
    <row r="7" spans="1:6" s="805" customFormat="1" ht="25.5" customHeight="1" thickTop="1" thickBot="1">
      <c r="A7" s="342"/>
      <c r="B7" s="342"/>
      <c r="C7" s="248" t="s">
        <v>893</v>
      </c>
      <c r="D7" s="249"/>
      <c r="E7" s="249"/>
      <c r="F7" s="249"/>
    </row>
    <row r="8" spans="1:6" s="805" customFormat="1" ht="15" customHeight="1" thickTop="1" thickBot="1">
      <c r="C8" s="250"/>
      <c r="D8" s="251"/>
      <c r="E8" s="251"/>
      <c r="F8" s="252"/>
    </row>
    <row r="9" spans="1:6" s="80" customFormat="1" ht="24.75" customHeight="1" thickTop="1" thickBot="1">
      <c r="A9" s="361" t="s">
        <v>498</v>
      </c>
      <c r="B9" s="361" t="s">
        <v>1441</v>
      </c>
      <c r="C9" s="253" t="s">
        <v>426</v>
      </c>
      <c r="D9" s="254">
        <v>99992103.200000003</v>
      </c>
      <c r="E9" s="254">
        <v>25562909.140000001</v>
      </c>
      <c r="F9" s="254">
        <v>125555012.34</v>
      </c>
    </row>
    <row r="10" spans="1:6" s="80" customFormat="1" ht="24.75" customHeight="1" thickTop="1">
      <c r="A10" s="80" t="s">
        <v>498</v>
      </c>
      <c r="B10" s="80" t="s">
        <v>1442</v>
      </c>
      <c r="C10" s="255" t="s">
        <v>894</v>
      </c>
      <c r="D10" s="256">
        <v>31426452.34</v>
      </c>
      <c r="E10" s="256">
        <v>36619.64</v>
      </c>
      <c r="F10" s="256">
        <v>31463071.98</v>
      </c>
    </row>
    <row r="11" spans="1:6" s="65" customFormat="1" ht="23.25" customHeight="1">
      <c r="A11" s="65" t="s">
        <v>498</v>
      </c>
      <c r="B11" s="65" t="s">
        <v>1443</v>
      </c>
      <c r="C11" s="257" t="s">
        <v>895</v>
      </c>
      <c r="D11" s="258">
        <v>0</v>
      </c>
      <c r="E11" s="258">
        <v>11255948.9</v>
      </c>
      <c r="F11" s="256">
        <v>11255948.9</v>
      </c>
    </row>
    <row r="12" spans="1:6" s="65" customFormat="1" ht="23.25" customHeight="1">
      <c r="A12" s="65" t="s">
        <v>498</v>
      </c>
      <c r="B12" s="65" t="s">
        <v>1444</v>
      </c>
      <c r="C12" s="257" t="s">
        <v>896</v>
      </c>
      <c r="D12" s="258">
        <v>10251876.68</v>
      </c>
      <c r="E12" s="258">
        <v>1103430.1299999999</v>
      </c>
      <c r="F12" s="256">
        <v>11355306.809999999</v>
      </c>
    </row>
    <row r="13" spans="1:6" s="65" customFormat="1" ht="23.25" customHeight="1">
      <c r="A13" s="65" t="s">
        <v>498</v>
      </c>
      <c r="B13" s="65" t="s">
        <v>1445</v>
      </c>
      <c r="C13" s="257" t="s">
        <v>897</v>
      </c>
      <c r="D13" s="258">
        <v>0</v>
      </c>
      <c r="E13" s="258">
        <v>0</v>
      </c>
      <c r="F13" s="256">
        <v>0</v>
      </c>
    </row>
    <row r="14" spans="1:6" s="65" customFormat="1" ht="23.25" customHeight="1">
      <c r="A14" s="65" t="s">
        <v>498</v>
      </c>
      <c r="B14" s="65" t="s">
        <v>1446</v>
      </c>
      <c r="C14" s="257" t="s">
        <v>898</v>
      </c>
      <c r="D14" s="258">
        <v>0</v>
      </c>
      <c r="E14" s="258">
        <v>0</v>
      </c>
      <c r="F14" s="256">
        <v>0</v>
      </c>
    </row>
    <row r="15" spans="1:6" s="65" customFormat="1" ht="23.25" customHeight="1">
      <c r="A15" s="65" t="s">
        <v>498</v>
      </c>
      <c r="B15" s="65" t="s">
        <v>1447</v>
      </c>
      <c r="C15" s="257" t="s">
        <v>899</v>
      </c>
      <c r="D15" s="258">
        <v>0</v>
      </c>
      <c r="E15" s="258">
        <v>3327282.82</v>
      </c>
      <c r="F15" s="256">
        <v>3327282.82</v>
      </c>
    </row>
    <row r="16" spans="1:6" s="65" customFormat="1" ht="23.25" customHeight="1">
      <c r="A16" s="65" t="s">
        <v>498</v>
      </c>
      <c r="B16" s="65" t="s">
        <v>1448</v>
      </c>
      <c r="C16" s="257" t="s">
        <v>900</v>
      </c>
      <c r="D16" s="258">
        <v>3230368.81</v>
      </c>
      <c r="E16" s="258">
        <v>1790080.56</v>
      </c>
      <c r="F16" s="256">
        <v>5020449.37</v>
      </c>
    </row>
    <row r="17" spans="1:6" s="65" customFormat="1" ht="48.75" customHeight="1" thickBot="1">
      <c r="A17" s="65" t="s">
        <v>498</v>
      </c>
      <c r="B17" s="716" t="s">
        <v>1507</v>
      </c>
      <c r="C17" s="257" t="s">
        <v>959</v>
      </c>
      <c r="D17" s="258">
        <v>55083405.369999997</v>
      </c>
      <c r="E17" s="258">
        <v>8049547.0899999999</v>
      </c>
      <c r="F17" s="256">
        <v>63132952.459999993</v>
      </c>
    </row>
    <row r="18" spans="1:6" s="80" customFormat="1" ht="25.5" customHeight="1" thickTop="1" thickBot="1">
      <c r="A18" s="361" t="s">
        <v>498</v>
      </c>
      <c r="B18" s="361" t="s">
        <v>1450</v>
      </c>
      <c r="C18" s="253" t="s">
        <v>901</v>
      </c>
      <c r="D18" s="254">
        <v>58341702.490000002</v>
      </c>
      <c r="E18" s="254">
        <v>2177666.69</v>
      </c>
      <c r="F18" s="254">
        <v>60519369.18</v>
      </c>
    </row>
    <row r="19" spans="1:6" s="80" customFormat="1" ht="24.75" customHeight="1" thickTop="1">
      <c r="A19" s="80" t="s">
        <v>498</v>
      </c>
      <c r="B19" s="717" t="s">
        <v>1510</v>
      </c>
      <c r="C19" s="255" t="s">
        <v>743</v>
      </c>
      <c r="D19" s="256">
        <v>30957048.84</v>
      </c>
      <c r="E19" s="256">
        <v>648</v>
      </c>
      <c r="F19" s="256">
        <v>30957696.84</v>
      </c>
    </row>
    <row r="20" spans="1:6" s="80" customFormat="1" ht="24.75" customHeight="1">
      <c r="A20" s="80" t="s">
        <v>498</v>
      </c>
      <c r="B20" s="80" t="s">
        <v>1451</v>
      </c>
      <c r="C20" s="255" t="s">
        <v>902</v>
      </c>
      <c r="D20" s="256">
        <v>0</v>
      </c>
      <c r="E20" s="256">
        <v>0</v>
      </c>
      <c r="F20" s="256">
        <v>0</v>
      </c>
    </row>
    <row r="21" spans="1:6" s="65" customFormat="1" ht="23.25" customHeight="1">
      <c r="A21" s="65" t="s">
        <v>498</v>
      </c>
      <c r="B21" s="65" t="s">
        <v>1452</v>
      </c>
      <c r="C21" s="257" t="s">
        <v>903</v>
      </c>
      <c r="D21" s="258">
        <v>27192261.739999998</v>
      </c>
      <c r="E21" s="258">
        <v>2177018.69</v>
      </c>
      <c r="F21" s="256">
        <v>29369280.43</v>
      </c>
    </row>
    <row r="22" spans="1:6" s="65" customFormat="1" ht="23.25" customHeight="1">
      <c r="A22" s="65" t="s">
        <v>498</v>
      </c>
      <c r="B22" s="65" t="s">
        <v>1453</v>
      </c>
      <c r="C22" s="257" t="s">
        <v>904</v>
      </c>
      <c r="D22" s="258">
        <v>192391.91</v>
      </c>
      <c r="E22" s="258">
        <v>0</v>
      </c>
      <c r="F22" s="256">
        <v>192391.91</v>
      </c>
    </row>
    <row r="23" spans="1:6" s="65" customFormat="1" ht="23.25" customHeight="1">
      <c r="A23" s="65" t="s">
        <v>498</v>
      </c>
      <c r="B23" s="65" t="s">
        <v>1454</v>
      </c>
      <c r="C23" s="257" t="s">
        <v>905</v>
      </c>
      <c r="D23" s="258">
        <v>0</v>
      </c>
      <c r="E23" s="258">
        <v>0</v>
      </c>
      <c r="F23" s="256">
        <v>0</v>
      </c>
    </row>
    <row r="24" spans="1:6" s="65" customFormat="1" ht="23.25" customHeight="1">
      <c r="A24" s="65" t="s">
        <v>498</v>
      </c>
      <c r="B24" s="65" t="s">
        <v>1455</v>
      </c>
      <c r="C24" s="257" t="s">
        <v>906</v>
      </c>
      <c r="D24" s="258">
        <v>0</v>
      </c>
      <c r="E24" s="258">
        <v>0</v>
      </c>
      <c r="F24" s="256">
        <v>0</v>
      </c>
    </row>
    <row r="25" spans="1:6" s="65" customFormat="1" ht="50.25" customHeight="1" thickBot="1">
      <c r="A25" s="65" t="s">
        <v>498</v>
      </c>
      <c r="B25" s="711" t="s">
        <v>1113</v>
      </c>
      <c r="C25" s="257" t="s">
        <v>907</v>
      </c>
      <c r="D25" s="258">
        <v>0</v>
      </c>
      <c r="E25" s="258">
        <v>0</v>
      </c>
      <c r="F25" s="256">
        <v>0</v>
      </c>
    </row>
    <row r="26" spans="1:6" s="805" customFormat="1" ht="24.75" customHeight="1" thickTop="1" thickBot="1">
      <c r="A26" s="342" t="s">
        <v>498</v>
      </c>
      <c r="B26" s="342" t="s">
        <v>1456</v>
      </c>
      <c r="C26" s="248" t="s">
        <v>451</v>
      </c>
      <c r="D26" s="259">
        <v>41650400.729999997</v>
      </c>
      <c r="E26" s="259">
        <v>23385242.449999999</v>
      </c>
      <c r="F26" s="254">
        <v>65035643.179999992</v>
      </c>
    </row>
    <row r="27" spans="1:6" s="80" customFormat="1" ht="24.75" customHeight="1" thickTop="1">
      <c r="A27" s="80" t="s">
        <v>498</v>
      </c>
      <c r="B27" s="80" t="s">
        <v>1457</v>
      </c>
      <c r="C27" s="255" t="s">
        <v>908</v>
      </c>
      <c r="D27" s="256">
        <v>138040000</v>
      </c>
      <c r="E27" s="256">
        <v>31000000</v>
      </c>
      <c r="F27" s="256">
        <v>169040000</v>
      </c>
    </row>
    <row r="28" spans="1:6" s="65" customFormat="1" ht="23.25" customHeight="1">
      <c r="A28" s="65" t="s">
        <v>498</v>
      </c>
      <c r="B28" s="65" t="s">
        <v>1458</v>
      </c>
      <c r="C28" s="257" t="s">
        <v>909</v>
      </c>
      <c r="D28" s="258">
        <v>0</v>
      </c>
      <c r="E28" s="258">
        <v>0</v>
      </c>
      <c r="F28" s="256">
        <v>0</v>
      </c>
    </row>
    <row r="29" spans="1:6" s="65" customFormat="1" ht="23.25" customHeight="1">
      <c r="A29" s="65" t="s">
        <v>498</v>
      </c>
      <c r="B29" s="65" t="s">
        <v>1459</v>
      </c>
      <c r="C29" s="257" t="s">
        <v>910</v>
      </c>
      <c r="D29" s="258">
        <v>0</v>
      </c>
      <c r="E29" s="258">
        <v>0</v>
      </c>
      <c r="F29" s="256">
        <v>0</v>
      </c>
    </row>
    <row r="30" spans="1:6" s="65" customFormat="1" ht="23.25" customHeight="1">
      <c r="A30" s="65" t="s">
        <v>498</v>
      </c>
      <c r="B30" s="65" t="s">
        <v>1460</v>
      </c>
      <c r="C30" s="257" t="s">
        <v>911</v>
      </c>
      <c r="D30" s="258">
        <v>0</v>
      </c>
      <c r="E30" s="258">
        <v>0</v>
      </c>
      <c r="F30" s="256">
        <v>0</v>
      </c>
    </row>
    <row r="31" spans="1:6" s="65" customFormat="1" ht="23.25" customHeight="1">
      <c r="A31" s="65" t="s">
        <v>498</v>
      </c>
      <c r="B31" s="65" t="s">
        <v>1461</v>
      </c>
      <c r="C31" s="257" t="s">
        <v>912</v>
      </c>
      <c r="D31" s="258">
        <v>-96389599.269999996</v>
      </c>
      <c r="E31" s="258">
        <v>-7614757.5499999998</v>
      </c>
      <c r="F31" s="256">
        <v>-104004356.81999999</v>
      </c>
    </row>
    <row r="32" spans="1:6" s="65" customFormat="1" ht="23.25" customHeight="1">
      <c r="A32" s="65" t="s">
        <v>498</v>
      </c>
      <c r="B32" s="65" t="s">
        <v>1508</v>
      </c>
      <c r="C32" s="260" t="s">
        <v>913</v>
      </c>
      <c r="D32" s="258">
        <v>-98292093.480000004</v>
      </c>
      <c r="E32" s="258">
        <v>-1962107.57</v>
      </c>
      <c r="F32" s="256">
        <v>-100254201.05</v>
      </c>
    </row>
    <row r="33" spans="1:6" s="65" customFormat="1" ht="23.25" customHeight="1">
      <c r="A33" s="65" t="s">
        <v>498</v>
      </c>
      <c r="B33" s="65" t="s">
        <v>1463</v>
      </c>
      <c r="C33" s="260" t="s">
        <v>914</v>
      </c>
      <c r="D33" s="258">
        <v>1902494.21</v>
      </c>
      <c r="E33" s="258">
        <v>-5652649.9800000004</v>
      </c>
      <c r="F33" s="256">
        <v>-3750155.7700000005</v>
      </c>
    </row>
    <row r="34" spans="1:6" s="65" customFormat="1" ht="23.25" customHeight="1">
      <c r="A34" s="65" t="s">
        <v>498</v>
      </c>
      <c r="B34" s="65" t="s">
        <v>1464</v>
      </c>
      <c r="C34" s="261" t="s">
        <v>455</v>
      </c>
      <c r="D34" s="258">
        <v>99992103.219999999</v>
      </c>
      <c r="E34" s="258">
        <v>25562909.140000001</v>
      </c>
      <c r="F34" s="256">
        <v>125555012.36</v>
      </c>
    </row>
    <row r="35" spans="1:6" s="65" customFormat="1" ht="23.25" customHeight="1">
      <c r="A35" s="65" t="s">
        <v>498</v>
      </c>
      <c r="B35" s="65" t="s">
        <v>1114</v>
      </c>
      <c r="C35" s="257" t="s">
        <v>915</v>
      </c>
      <c r="D35" s="258">
        <v>0</v>
      </c>
      <c r="E35" s="258">
        <v>0</v>
      </c>
      <c r="F35" s="256">
        <v>0</v>
      </c>
    </row>
    <row r="36" spans="1:6" s="65" customFormat="1" ht="23.25" customHeight="1" thickBot="1">
      <c r="A36" s="65" t="s">
        <v>498</v>
      </c>
      <c r="B36" s="65" t="s">
        <v>1465</v>
      </c>
      <c r="C36" s="257" t="s">
        <v>916</v>
      </c>
      <c r="D36" s="258">
        <v>36804344.899999999</v>
      </c>
      <c r="E36" s="258">
        <v>70000</v>
      </c>
      <c r="F36" s="256">
        <v>36874344.899999999</v>
      </c>
    </row>
    <row r="37" spans="1:6" s="80" customFormat="1" ht="24.75" customHeight="1" thickTop="1" thickBot="1">
      <c r="A37" s="361" t="s">
        <v>498</v>
      </c>
      <c r="B37" s="361"/>
      <c r="C37" s="263" t="s">
        <v>463</v>
      </c>
      <c r="D37" s="264"/>
      <c r="E37" s="264"/>
      <c r="F37" s="254"/>
    </row>
    <row r="38" spans="1:6" s="80" customFormat="1" ht="23.25" customHeight="1" thickTop="1">
      <c r="A38" s="80" t="s">
        <v>498</v>
      </c>
      <c r="B38" s="85" t="s">
        <v>1473</v>
      </c>
      <c r="C38" s="265" t="s">
        <v>924</v>
      </c>
      <c r="D38" s="256">
        <v>30746.47</v>
      </c>
      <c r="E38" s="256">
        <v>25669.47</v>
      </c>
      <c r="F38" s="276">
        <v>56415.94</v>
      </c>
    </row>
    <row r="39" spans="1:6" s="80" customFormat="1" ht="23.25" customHeight="1">
      <c r="A39" s="80" t="s">
        <v>498</v>
      </c>
      <c r="B39" s="712" t="s">
        <v>1474</v>
      </c>
      <c r="C39" s="266" t="s">
        <v>925</v>
      </c>
      <c r="D39" s="256">
        <v>0</v>
      </c>
      <c r="E39" s="256">
        <v>0</v>
      </c>
      <c r="F39" s="276">
        <v>0</v>
      </c>
    </row>
    <row r="40" spans="1:6" s="80" customFormat="1" ht="23.25" customHeight="1">
      <c r="A40" s="80" t="s">
        <v>498</v>
      </c>
      <c r="B40" s="85" t="s">
        <v>1475</v>
      </c>
      <c r="C40" s="255" t="s">
        <v>466</v>
      </c>
      <c r="D40" s="256">
        <v>30746.47</v>
      </c>
      <c r="E40" s="256">
        <v>25669.47</v>
      </c>
      <c r="F40" s="276">
        <v>56415.94</v>
      </c>
    </row>
    <row r="41" spans="1:6" s="80" customFormat="1" ht="23.25" customHeight="1">
      <c r="A41" s="80" t="s">
        <v>498</v>
      </c>
      <c r="B41" s="712" t="s">
        <v>1476</v>
      </c>
      <c r="C41" s="265" t="s">
        <v>926</v>
      </c>
      <c r="D41" s="256">
        <v>20510456.170000002</v>
      </c>
      <c r="E41" s="256">
        <v>68641.84</v>
      </c>
      <c r="F41" s="276">
        <v>20579098.010000002</v>
      </c>
    </row>
    <row r="42" spans="1:6" s="80" customFormat="1" ht="23.25" customHeight="1">
      <c r="A42" s="80" t="s">
        <v>498</v>
      </c>
      <c r="B42" s="712" t="s">
        <v>1477</v>
      </c>
      <c r="C42" s="266" t="s">
        <v>927</v>
      </c>
      <c r="D42" s="256">
        <v>-9168538.3399999999</v>
      </c>
      <c r="E42" s="256">
        <v>-32602.51</v>
      </c>
      <c r="F42" s="276">
        <v>-9201140.8499999996</v>
      </c>
    </row>
    <row r="43" spans="1:6" s="80" customFormat="1" ht="23.25" customHeight="1">
      <c r="A43" s="80" t="s">
        <v>498</v>
      </c>
      <c r="B43" s="85" t="s">
        <v>1478</v>
      </c>
      <c r="C43" s="255" t="s">
        <v>928</v>
      </c>
      <c r="D43" s="256">
        <v>11372664.300000001</v>
      </c>
      <c r="E43" s="256">
        <v>61708.800000000003</v>
      </c>
      <c r="F43" s="276">
        <v>11434373.100000001</v>
      </c>
    </row>
    <row r="44" spans="1:6" s="80" customFormat="1" ht="23.25" customHeight="1">
      <c r="A44" s="80" t="s">
        <v>498</v>
      </c>
      <c r="B44" s="85" t="s">
        <v>1479</v>
      </c>
      <c r="C44" s="265" t="s">
        <v>929</v>
      </c>
      <c r="D44" s="256">
        <v>0</v>
      </c>
      <c r="E44" s="256">
        <v>0</v>
      </c>
      <c r="F44" s="276">
        <v>0</v>
      </c>
    </row>
    <row r="45" spans="1:6" s="80" customFormat="1" ht="23.25" customHeight="1">
      <c r="A45" s="80" t="s">
        <v>498</v>
      </c>
      <c r="B45" s="712" t="s">
        <v>1480</v>
      </c>
      <c r="C45" s="266" t="s">
        <v>930</v>
      </c>
      <c r="D45" s="256">
        <v>0</v>
      </c>
      <c r="E45" s="256">
        <v>0</v>
      </c>
      <c r="F45" s="276">
        <v>0</v>
      </c>
    </row>
    <row r="46" spans="1:6" s="80" customFormat="1" ht="23.25" customHeight="1">
      <c r="A46" s="80" t="s">
        <v>498</v>
      </c>
      <c r="B46" s="85" t="s">
        <v>1481</v>
      </c>
      <c r="C46" s="255" t="s">
        <v>931</v>
      </c>
      <c r="D46" s="256">
        <v>11372664.300000001</v>
      </c>
      <c r="E46" s="256">
        <v>61708.800000000003</v>
      </c>
      <c r="F46" s="276">
        <v>11434373.100000001</v>
      </c>
    </row>
    <row r="47" spans="1:6" s="80" customFormat="1" ht="23.25" customHeight="1">
      <c r="A47" s="80" t="s">
        <v>498</v>
      </c>
      <c r="B47" s="712" t="s">
        <v>1482</v>
      </c>
      <c r="C47" s="265" t="s">
        <v>932</v>
      </c>
      <c r="D47" s="256">
        <v>-9798413.9900000002</v>
      </c>
      <c r="E47" s="256">
        <v>-5714358.7800000003</v>
      </c>
      <c r="F47" s="276">
        <v>-15512772.77</v>
      </c>
    </row>
    <row r="48" spans="1:6" s="80" customFormat="1" ht="23.25" customHeight="1">
      <c r="A48" s="80" t="s">
        <v>498</v>
      </c>
      <c r="B48" s="85" t="s">
        <v>1483</v>
      </c>
      <c r="C48" s="255" t="s">
        <v>933</v>
      </c>
      <c r="D48" s="256">
        <v>1574250.31</v>
      </c>
      <c r="E48" s="256">
        <v>-5652649.9800000004</v>
      </c>
      <c r="F48" s="276">
        <v>-4078399.6700000004</v>
      </c>
    </row>
    <row r="49" spans="1:6" s="80" customFormat="1" ht="23.25" customHeight="1">
      <c r="A49" s="80" t="s">
        <v>498</v>
      </c>
      <c r="B49" s="712" t="s">
        <v>1484</v>
      </c>
      <c r="C49" s="267" t="s">
        <v>934</v>
      </c>
      <c r="D49" s="256">
        <v>123359</v>
      </c>
      <c r="E49" s="256">
        <v>0</v>
      </c>
      <c r="F49" s="276">
        <v>123359</v>
      </c>
    </row>
    <row r="50" spans="1:6" s="80" customFormat="1" ht="23.25" customHeight="1">
      <c r="A50" s="80" t="s">
        <v>498</v>
      </c>
      <c r="B50" s="85" t="s">
        <v>1485</v>
      </c>
      <c r="C50" s="268" t="s">
        <v>935</v>
      </c>
      <c r="D50" s="256">
        <v>0</v>
      </c>
      <c r="E50" s="256">
        <v>0</v>
      </c>
      <c r="F50" s="276">
        <v>0</v>
      </c>
    </row>
    <row r="51" spans="1:6" s="80" customFormat="1" ht="23.25" customHeight="1">
      <c r="A51" s="80" t="s">
        <v>498</v>
      </c>
      <c r="B51" s="85" t="s">
        <v>1486</v>
      </c>
      <c r="C51" s="265" t="s">
        <v>936</v>
      </c>
      <c r="D51" s="256">
        <v>123359</v>
      </c>
      <c r="E51" s="256">
        <v>0</v>
      </c>
      <c r="F51" s="276">
        <v>123359</v>
      </c>
    </row>
    <row r="52" spans="1:6" s="80" customFormat="1" ht="23.25" customHeight="1">
      <c r="A52" s="80" t="s">
        <v>498</v>
      </c>
      <c r="B52" s="712" t="s">
        <v>1487</v>
      </c>
      <c r="C52" s="255" t="s">
        <v>937</v>
      </c>
      <c r="D52" s="256">
        <v>-20195.8</v>
      </c>
      <c r="E52" s="256">
        <v>0</v>
      </c>
      <c r="F52" s="276">
        <v>-20195.8</v>
      </c>
    </row>
    <row r="53" spans="1:6" s="80" customFormat="1" ht="23.25" customHeight="1">
      <c r="A53" s="80" t="s">
        <v>498</v>
      </c>
      <c r="B53" s="85" t="s">
        <v>1488</v>
      </c>
      <c r="C53" s="268" t="s">
        <v>938</v>
      </c>
      <c r="D53" s="256">
        <v>20195.8</v>
      </c>
      <c r="E53" s="256">
        <v>0</v>
      </c>
      <c r="F53" s="276">
        <v>20195.8</v>
      </c>
    </row>
    <row r="54" spans="1:6" s="80" customFormat="1" ht="23.25" customHeight="1">
      <c r="A54" s="80" t="s">
        <v>498</v>
      </c>
      <c r="B54" s="85" t="s">
        <v>1489</v>
      </c>
      <c r="C54" s="265" t="s">
        <v>939</v>
      </c>
      <c r="D54" s="256">
        <v>0</v>
      </c>
      <c r="E54" s="256">
        <v>0</v>
      </c>
      <c r="F54" s="276">
        <v>0</v>
      </c>
    </row>
    <row r="55" spans="1:6" s="80" customFormat="1" ht="23.25" customHeight="1">
      <c r="A55" s="80" t="s">
        <v>498</v>
      </c>
      <c r="B55" s="713" t="s">
        <v>1490</v>
      </c>
      <c r="C55" s="255" t="s">
        <v>940</v>
      </c>
      <c r="D55" s="256">
        <v>1677413.51</v>
      </c>
      <c r="E55" s="256">
        <v>-5652649.9800000004</v>
      </c>
      <c r="F55" s="276">
        <v>-3975236.4700000007</v>
      </c>
    </row>
    <row r="56" spans="1:6" s="80" customFormat="1" ht="23.25" customHeight="1">
      <c r="A56" s="80" t="s">
        <v>498</v>
      </c>
      <c r="B56" s="712" t="s">
        <v>1491</v>
      </c>
      <c r="C56" s="265" t="s">
        <v>941</v>
      </c>
      <c r="D56" s="256">
        <v>231737.3</v>
      </c>
      <c r="E56" s="256">
        <v>0</v>
      </c>
      <c r="F56" s="276">
        <v>231737.3</v>
      </c>
    </row>
    <row r="57" spans="1:6" s="80" customFormat="1" ht="23.25" customHeight="1">
      <c r="A57" s="80" t="s">
        <v>498</v>
      </c>
      <c r="B57" s="713" t="s">
        <v>1492</v>
      </c>
      <c r="C57" s="255" t="s">
        <v>482</v>
      </c>
      <c r="D57" s="256">
        <v>1909150.81</v>
      </c>
      <c r="E57" s="256">
        <v>-5652649.9800000004</v>
      </c>
      <c r="F57" s="276">
        <v>-3743499.1700000004</v>
      </c>
    </row>
    <row r="58" spans="1:6" s="80" customFormat="1" ht="23.25" customHeight="1">
      <c r="A58" s="80" t="s">
        <v>498</v>
      </c>
      <c r="B58" s="712" t="s">
        <v>1493</v>
      </c>
      <c r="C58" s="265" t="s">
        <v>942</v>
      </c>
      <c r="D58" s="256">
        <v>6627</v>
      </c>
      <c r="E58" s="256">
        <v>0</v>
      </c>
      <c r="F58" s="276">
        <v>6627</v>
      </c>
    </row>
    <row r="59" spans="1:6" s="80" customFormat="1" ht="23.25" customHeight="1">
      <c r="A59" s="80" t="s">
        <v>498</v>
      </c>
      <c r="B59" s="712" t="s">
        <v>1494</v>
      </c>
      <c r="C59" s="266" t="s">
        <v>943</v>
      </c>
      <c r="D59" s="256">
        <v>-13283.6</v>
      </c>
      <c r="E59" s="256">
        <v>0</v>
      </c>
      <c r="F59" s="276">
        <v>-13283.6</v>
      </c>
    </row>
    <row r="60" spans="1:6" s="80" customFormat="1" ht="23.25" customHeight="1">
      <c r="A60" s="80" t="s">
        <v>498</v>
      </c>
      <c r="B60" s="85" t="s">
        <v>1495</v>
      </c>
      <c r="C60" s="255" t="s">
        <v>484</v>
      </c>
      <c r="D60" s="256">
        <v>1902494.21</v>
      </c>
      <c r="E60" s="256">
        <v>-5652649.9800000004</v>
      </c>
      <c r="F60" s="276">
        <v>-3750155.7700000005</v>
      </c>
    </row>
    <row r="61" spans="1:6" s="80" customFormat="1" ht="23.25" customHeight="1">
      <c r="A61" s="80" t="s">
        <v>498</v>
      </c>
      <c r="B61" s="85" t="s">
        <v>1496</v>
      </c>
      <c r="C61" s="265" t="s">
        <v>944</v>
      </c>
      <c r="D61" s="256">
        <v>0</v>
      </c>
      <c r="E61" s="256">
        <v>0</v>
      </c>
      <c r="F61" s="276">
        <v>0</v>
      </c>
    </row>
    <row r="62" spans="1:6" s="80" customFormat="1" ht="23.25" customHeight="1">
      <c r="A62" s="80" t="s">
        <v>498</v>
      </c>
      <c r="B62" s="85" t="s">
        <v>1497</v>
      </c>
      <c r="C62" s="255" t="s">
        <v>945</v>
      </c>
      <c r="D62" s="256">
        <v>1902494.21</v>
      </c>
      <c r="E62" s="256">
        <v>-5652649.9800000004</v>
      </c>
      <c r="F62" s="276">
        <v>-3750155.7700000005</v>
      </c>
    </row>
    <row r="63" spans="1:6" s="80" customFormat="1" ht="23.25" customHeight="1" thickBot="1">
      <c r="A63" s="80" t="s">
        <v>498</v>
      </c>
      <c r="B63" s="712" t="s">
        <v>1498</v>
      </c>
      <c r="C63" s="265" t="s">
        <v>946</v>
      </c>
      <c r="D63" s="256">
        <v>0</v>
      </c>
      <c r="E63" s="256">
        <v>0</v>
      </c>
      <c r="F63" s="276">
        <v>0</v>
      </c>
    </row>
    <row r="64" spans="1:6" s="80" customFormat="1" ht="23.25" customHeight="1" thickTop="1" thickBot="1">
      <c r="A64" s="362" t="s">
        <v>498</v>
      </c>
      <c r="B64" s="164" t="s">
        <v>1499</v>
      </c>
      <c r="C64" s="269" t="s">
        <v>947</v>
      </c>
      <c r="D64" s="270">
        <v>1902494.21</v>
      </c>
      <c r="E64" s="270">
        <v>-5652649.9800000004</v>
      </c>
      <c r="F64" s="666">
        <v>-3750155.7700000005</v>
      </c>
    </row>
    <row r="65" spans="1:6" s="805" customFormat="1" ht="6" customHeight="1" thickTop="1" thickBot="1">
      <c r="A65" s="342"/>
      <c r="B65" s="342"/>
      <c r="C65" s="271"/>
      <c r="D65" s="272"/>
      <c r="E65" s="272"/>
      <c r="F65" s="273"/>
    </row>
    <row r="66" spans="1:6" s="805" customFormat="1" ht="15.75" thickTop="1">
      <c r="C66" s="49"/>
      <c r="D66" s="55"/>
      <c r="E66" s="55"/>
      <c r="F66" s="55"/>
    </row>
    <row r="67" spans="1:6" s="805" customFormat="1">
      <c r="C67" s="283"/>
      <c r="D67" s="109"/>
      <c r="E67" s="109"/>
      <c r="F67" s="55"/>
    </row>
    <row r="68" spans="1:6" s="805" customFormat="1">
      <c r="A68" s="805" t="s">
        <v>497</v>
      </c>
      <c r="B68" s="805" t="s">
        <v>497</v>
      </c>
      <c r="C68" s="109"/>
    </row>
    <row r="69" spans="1:6" s="805" customFormat="1">
      <c r="C69" s="109"/>
    </row>
    <row r="70" spans="1:6" s="805" customFormat="1">
      <c r="C70" s="109"/>
    </row>
    <row r="71" spans="1:6" s="805" customFormat="1">
      <c r="C71" s="109"/>
    </row>
    <row r="72" spans="1:6" s="805" customFormat="1">
      <c r="C72" s="109"/>
    </row>
    <row r="73" spans="1:6" s="805" customFormat="1">
      <c r="C73" s="109"/>
    </row>
    <row r="74" spans="1:6" s="805" customFormat="1">
      <c r="C74" s="109"/>
    </row>
    <row r="75" spans="1:6" s="805" customFormat="1">
      <c r="C75" s="109"/>
    </row>
    <row r="76" spans="1:6" s="805" customFormat="1">
      <c r="C76" s="109"/>
    </row>
    <row r="77" spans="1:6" s="805" customFormat="1">
      <c r="C77" s="109"/>
    </row>
    <row r="78" spans="1:6" s="805" customFormat="1">
      <c r="C78" s="109"/>
    </row>
    <row r="79" spans="1:6" s="805" customFormat="1">
      <c r="C79" s="109"/>
    </row>
    <row r="80" spans="1:6" s="805" customFormat="1" ht="15.75">
      <c r="C80" s="47"/>
      <c r="D80" s="109"/>
      <c r="E80" s="109"/>
      <c r="F80" s="55"/>
    </row>
    <row r="81" spans="3:6" s="805" customFormat="1" ht="15.75">
      <c r="C81" s="47"/>
      <c r="D81" s="55"/>
      <c r="E81" s="55"/>
      <c r="F81" s="55"/>
    </row>
    <row r="82" spans="3:6" s="805" customFormat="1" ht="15.75">
      <c r="C82" s="47"/>
      <c r="D82" s="55"/>
      <c r="E82" s="55"/>
      <c r="F82" s="55"/>
    </row>
    <row r="83" spans="3:6" s="805" customFormat="1" ht="15.75">
      <c r="C83" s="47"/>
      <c r="D83" s="55"/>
      <c r="E83" s="55"/>
      <c r="F83" s="55"/>
    </row>
    <row r="84" spans="3:6" s="805" customFormat="1" ht="15.75">
      <c r="C84" s="47"/>
      <c r="D84" s="55"/>
      <c r="E84" s="55"/>
      <c r="F84" s="55"/>
    </row>
    <row r="85" spans="3:6" s="805" customFormat="1" ht="15.75">
      <c r="C85" s="47"/>
      <c r="D85" s="55"/>
      <c r="E85" s="55"/>
      <c r="F85" s="55"/>
    </row>
    <row r="86" spans="3:6" s="805" customFormat="1" ht="15.75">
      <c r="C86" s="47"/>
      <c r="D86" s="55"/>
      <c r="E86" s="55"/>
      <c r="F86" s="55"/>
    </row>
    <row r="87" spans="3:6" s="805" customFormat="1" ht="15.75">
      <c r="C87" s="47"/>
      <c r="D87" s="55"/>
      <c r="E87" s="55"/>
      <c r="F87" s="55"/>
    </row>
    <row r="88" spans="3:6" s="805" customFormat="1" ht="15.75">
      <c r="C88" s="47"/>
      <c r="D88" s="55"/>
      <c r="E88" s="55"/>
      <c r="F88" s="55"/>
    </row>
    <row r="89" spans="3:6" s="805" customFormat="1" ht="15.75">
      <c r="C89" s="47"/>
      <c r="D89" s="55"/>
      <c r="E89" s="55"/>
      <c r="F89" s="55"/>
    </row>
    <row r="90" spans="3:6" s="805" customFormat="1" ht="15.75">
      <c r="C90" s="47"/>
      <c r="D90" s="55"/>
      <c r="E90" s="55"/>
      <c r="F90" s="55"/>
    </row>
    <row r="91" spans="3:6" s="805" customFormat="1" ht="15.75">
      <c r="C91" s="47"/>
      <c r="D91" s="55"/>
      <c r="E91" s="55"/>
      <c r="F91" s="55"/>
    </row>
    <row r="92" spans="3:6" s="805" customFormat="1" ht="15.75">
      <c r="C92" s="47"/>
      <c r="D92" s="55"/>
      <c r="E92" s="55"/>
      <c r="F92" s="55"/>
    </row>
    <row r="93" spans="3:6" s="805" customFormat="1" ht="15.75">
      <c r="C93" s="47"/>
      <c r="D93" s="55"/>
      <c r="E93" s="55"/>
      <c r="F93" s="55"/>
    </row>
    <row r="94" spans="3:6" s="805" customFormat="1" ht="15.75">
      <c r="C94" s="47"/>
      <c r="D94" s="55"/>
      <c r="E94" s="55"/>
      <c r="F94" s="55"/>
    </row>
    <row r="95" spans="3:6" s="805" customFormat="1" ht="15.75">
      <c r="C95" s="47"/>
      <c r="D95" s="55"/>
      <c r="E95" s="55"/>
      <c r="F95" s="55"/>
    </row>
    <row r="96" spans="3:6" s="805" customFormat="1" ht="15.75">
      <c r="C96" s="47"/>
      <c r="D96" s="55"/>
      <c r="E96" s="55"/>
      <c r="F96" s="55"/>
    </row>
    <row r="97" spans="3:6" s="805" customFormat="1" ht="15.75">
      <c r="C97" s="47"/>
      <c r="D97" s="55"/>
      <c r="E97" s="55"/>
      <c r="F97" s="55"/>
    </row>
    <row r="98" spans="3:6" s="805" customFormat="1" ht="15.75">
      <c r="C98" s="47"/>
      <c r="D98" s="55"/>
      <c r="E98" s="55"/>
      <c r="F98" s="55"/>
    </row>
    <row r="99" spans="3:6" s="805" customFormat="1" ht="15.75">
      <c r="C99" s="47"/>
      <c r="D99" s="55"/>
      <c r="E99" s="55"/>
      <c r="F99" s="55"/>
    </row>
    <row r="100" spans="3:6" s="805" customFormat="1" ht="15.75">
      <c r="C100" s="47"/>
      <c r="D100" s="55"/>
      <c r="E100" s="55"/>
      <c r="F100" s="55"/>
    </row>
    <row r="101" spans="3:6" s="805" customFormat="1" ht="15.75">
      <c r="C101" s="47"/>
      <c r="D101" s="55"/>
      <c r="E101" s="55"/>
      <c r="F101" s="55"/>
    </row>
    <row r="102" spans="3:6" s="805" customFormat="1" ht="15.75">
      <c r="C102" s="47"/>
      <c r="D102" s="55"/>
      <c r="E102" s="55"/>
      <c r="F102" s="55"/>
    </row>
    <row r="103" spans="3:6" s="805" customFormat="1" ht="15.75">
      <c r="C103" s="47"/>
      <c r="D103" s="55"/>
      <c r="E103" s="55"/>
      <c r="F103" s="55"/>
    </row>
    <row r="104" spans="3:6" s="805" customFormat="1" ht="15.75">
      <c r="C104" s="47"/>
      <c r="D104" s="55"/>
      <c r="E104" s="55"/>
      <c r="F104" s="55"/>
    </row>
    <row r="105" spans="3:6" s="805" customFormat="1" ht="15.75">
      <c r="C105" s="47"/>
      <c r="D105" s="55"/>
      <c r="E105" s="55"/>
      <c r="F105" s="55"/>
    </row>
    <row r="106" spans="3:6" s="805" customFormat="1" ht="15.75">
      <c r="C106" s="47"/>
      <c r="D106" s="55"/>
      <c r="E106" s="55"/>
      <c r="F106" s="55"/>
    </row>
    <row r="107" spans="3:6" s="805" customFormat="1" ht="15.75">
      <c r="C107" s="47"/>
      <c r="D107" s="55"/>
      <c r="E107" s="55"/>
      <c r="F107" s="55"/>
    </row>
    <row r="108" spans="3:6" s="805" customFormat="1" ht="15.75">
      <c r="C108" s="47"/>
      <c r="D108" s="55"/>
      <c r="E108" s="55"/>
      <c r="F108" s="55"/>
    </row>
    <row r="109" spans="3:6" s="805" customFormat="1" ht="15.75">
      <c r="C109" s="47"/>
      <c r="D109" s="55"/>
      <c r="E109" s="55"/>
      <c r="F109" s="55"/>
    </row>
    <row r="110" spans="3:6" s="805" customFormat="1" ht="15.75">
      <c r="C110" s="47"/>
      <c r="D110" s="55"/>
      <c r="E110" s="55"/>
      <c r="F110" s="55"/>
    </row>
    <row r="111" spans="3:6" s="805" customFormat="1" ht="15.75">
      <c r="C111" s="47"/>
      <c r="D111" s="55"/>
      <c r="E111" s="55"/>
      <c r="F111" s="55"/>
    </row>
    <row r="112" spans="3:6" s="805" customFormat="1" ht="15.75">
      <c r="C112" s="47"/>
      <c r="D112" s="55"/>
      <c r="E112" s="55"/>
      <c r="F112" s="55"/>
    </row>
    <row r="113" spans="3:6" s="805" customFormat="1" ht="15.75">
      <c r="C113" s="47"/>
      <c r="D113" s="55"/>
      <c r="E113" s="55"/>
      <c r="F113" s="55"/>
    </row>
    <row r="114" spans="3:6" s="805" customFormat="1" ht="15.75">
      <c r="C114" s="47"/>
      <c r="D114" s="55"/>
      <c r="E114" s="55"/>
      <c r="F114" s="55"/>
    </row>
    <row r="115" spans="3:6" s="805" customFormat="1" ht="15.75">
      <c r="C115" s="47"/>
      <c r="D115" s="55"/>
      <c r="E115" s="55"/>
      <c r="F115" s="55"/>
    </row>
    <row r="116" spans="3:6" s="805" customFormat="1" ht="15.75">
      <c r="C116" s="47"/>
      <c r="D116" s="55"/>
      <c r="E116" s="55"/>
      <c r="F116" s="55"/>
    </row>
    <row r="117" spans="3:6" s="805" customFormat="1" ht="15.75">
      <c r="C117" s="47"/>
      <c r="D117" s="55"/>
      <c r="E117" s="55"/>
      <c r="F117" s="55"/>
    </row>
    <row r="118" spans="3:6" s="805" customFormat="1" ht="15.75">
      <c r="C118" s="47"/>
      <c r="D118" s="55"/>
      <c r="E118" s="55"/>
      <c r="F118" s="55"/>
    </row>
    <row r="119" spans="3:6" s="805" customFormat="1" ht="15.75">
      <c r="C119" s="47"/>
      <c r="D119" s="55"/>
      <c r="E119" s="55"/>
      <c r="F119" s="55"/>
    </row>
    <row r="120" spans="3:6" s="805" customFormat="1" ht="15.75">
      <c r="C120" s="47"/>
      <c r="D120" s="55"/>
      <c r="E120" s="55"/>
      <c r="F120" s="55"/>
    </row>
    <row r="121" spans="3:6" s="805" customFormat="1" ht="15.75">
      <c r="C121" s="47"/>
      <c r="D121" s="55"/>
      <c r="E121" s="55"/>
      <c r="F121" s="55"/>
    </row>
    <row r="122" spans="3:6" s="805" customFormat="1" ht="15.75">
      <c r="C122" s="47"/>
      <c r="D122" s="55"/>
      <c r="E122" s="55"/>
      <c r="F122" s="55"/>
    </row>
    <row r="123" spans="3:6" s="805" customFormat="1" ht="15.75">
      <c r="C123" s="47"/>
      <c r="D123" s="55"/>
      <c r="E123" s="55"/>
      <c r="F123" s="55"/>
    </row>
    <row r="124" spans="3:6" s="805" customFormat="1" ht="15.75">
      <c r="C124" s="47"/>
      <c r="D124" s="55"/>
      <c r="E124" s="55"/>
      <c r="F124" s="55"/>
    </row>
    <row r="125" spans="3:6" s="805" customFormat="1" ht="15.75">
      <c r="C125" s="47"/>
      <c r="D125" s="55"/>
      <c r="E125" s="55"/>
      <c r="F125" s="55"/>
    </row>
    <row r="126" spans="3:6" s="805" customFormat="1" ht="15.75">
      <c r="C126" s="47"/>
      <c r="D126" s="55"/>
      <c r="E126" s="55"/>
      <c r="F126" s="55"/>
    </row>
    <row r="127" spans="3:6" s="805" customFormat="1" ht="15.75">
      <c r="C127" s="47"/>
      <c r="D127" s="55"/>
      <c r="E127" s="55"/>
      <c r="F127" s="55"/>
    </row>
    <row r="128" spans="3:6" s="805" customFormat="1" ht="15.75">
      <c r="C128" s="47"/>
      <c r="D128" s="55"/>
      <c r="E128" s="55"/>
      <c r="F128" s="55"/>
    </row>
    <row r="129" spans="3:6" s="805" customFormat="1" ht="15.75">
      <c r="C129" s="47"/>
      <c r="D129" s="55"/>
      <c r="E129" s="55"/>
      <c r="F129" s="55"/>
    </row>
    <row r="130" spans="3:6" s="805" customFormat="1" ht="15.75">
      <c r="C130" s="47"/>
      <c r="D130" s="55"/>
      <c r="E130" s="55"/>
      <c r="F130" s="55"/>
    </row>
    <row r="131" spans="3:6" s="805" customFormat="1" ht="15.75">
      <c r="C131" s="47"/>
      <c r="D131" s="55"/>
      <c r="E131" s="55"/>
      <c r="F131" s="55"/>
    </row>
    <row r="132" spans="3:6" s="805" customFormat="1" ht="15.75">
      <c r="C132" s="47"/>
      <c r="D132" s="55"/>
      <c r="E132" s="55"/>
      <c r="F132" s="55"/>
    </row>
    <row r="133" spans="3:6" s="805" customFormat="1" ht="15.75">
      <c r="C133" s="47"/>
    </row>
    <row r="134" spans="3:6" s="805" customFormat="1" ht="15.75">
      <c r="C134" s="47"/>
    </row>
    <row r="135" spans="3:6" s="805" customFormat="1" ht="15.75">
      <c r="C135" s="47"/>
    </row>
    <row r="136" spans="3:6" s="805" customFormat="1" ht="15.75">
      <c r="C136" s="47"/>
    </row>
    <row r="137" spans="3:6" s="805" customFormat="1" ht="15.75">
      <c r="C137" s="47"/>
    </row>
    <row r="138" spans="3:6" s="805" customFormat="1" ht="15.75">
      <c r="C138" s="47"/>
    </row>
    <row r="139" spans="3:6" s="805" customFormat="1" ht="15.75">
      <c r="C139" s="47"/>
    </row>
    <row r="140" spans="3:6" s="805" customFormat="1" ht="15.75">
      <c r="C140" s="47"/>
    </row>
    <row r="141" spans="3:6" s="805" customFormat="1" ht="15.75">
      <c r="C141" s="47"/>
    </row>
    <row r="142" spans="3:6" s="805" customFormat="1" ht="15.75">
      <c r="C142" s="47"/>
    </row>
    <row r="143" spans="3:6" s="805" customFormat="1" ht="15.75">
      <c r="C143" s="47"/>
    </row>
    <row r="144" spans="3:6" s="805" customFormat="1" ht="15.75">
      <c r="C144" s="47"/>
    </row>
    <row r="145" spans="3:3" s="805" customFormat="1" ht="15.75">
      <c r="C145" s="47"/>
    </row>
    <row r="146" spans="3:3" s="805" customFormat="1" ht="15.75">
      <c r="C146" s="47"/>
    </row>
    <row r="147" spans="3:3" s="805" customFormat="1" ht="15.75">
      <c r="C147" s="47"/>
    </row>
    <row r="148" spans="3:3" s="805" customFormat="1" ht="15.75">
      <c r="C148" s="47"/>
    </row>
    <row r="149" spans="3:3" s="805" customFormat="1" ht="15.75">
      <c r="C149" s="47"/>
    </row>
    <row r="150" spans="3:3" s="805" customFormat="1" ht="15.75">
      <c r="C150" s="47"/>
    </row>
    <row r="151" spans="3:3" s="805" customFormat="1" ht="15.75">
      <c r="C151" s="47"/>
    </row>
    <row r="152" spans="3:3" s="805" customFormat="1" ht="15.75">
      <c r="C152" s="47"/>
    </row>
    <row r="153" spans="3:3" s="805" customFormat="1" ht="15.75">
      <c r="C153" s="47"/>
    </row>
    <row r="154" spans="3:3" s="805" customFormat="1" ht="15.75">
      <c r="C154" s="47"/>
    </row>
    <row r="155" spans="3:3" s="805" customFormat="1" ht="15.75">
      <c r="C155" s="47"/>
    </row>
    <row r="156" spans="3:3" s="805" customFormat="1" ht="15.75">
      <c r="C156" s="47"/>
    </row>
    <row r="157" spans="3:3" s="805" customFormat="1" ht="15.75">
      <c r="C157" s="47"/>
    </row>
    <row r="158" spans="3:3" s="805" customFormat="1" ht="15.75">
      <c r="C158" s="47"/>
    </row>
    <row r="159" spans="3:3" s="805" customFormat="1" ht="15.75">
      <c r="C159" s="47"/>
    </row>
    <row r="160" spans="3:3" s="805" customFormat="1" ht="15.75">
      <c r="C160" s="47"/>
    </row>
    <row r="161" spans="3:3" s="805" customFormat="1" ht="15.75">
      <c r="C161" s="47"/>
    </row>
    <row r="162" spans="3:3" s="805" customFormat="1" ht="15.75">
      <c r="C162" s="47"/>
    </row>
    <row r="163" spans="3:3" s="805" customFormat="1" ht="15.75">
      <c r="C163" s="47"/>
    </row>
    <row r="164" spans="3:3" s="805" customFormat="1" ht="15.75">
      <c r="C164" s="47"/>
    </row>
    <row r="165" spans="3:3" s="805" customFormat="1" ht="15.75">
      <c r="C165" s="47"/>
    </row>
    <row r="166" spans="3:3" s="805" customFormat="1" ht="15.75">
      <c r="C166" s="47"/>
    </row>
    <row r="167" spans="3:3" s="805" customFormat="1" ht="15.75">
      <c r="C167" s="47"/>
    </row>
    <row r="168" spans="3:3" s="805" customFormat="1" ht="15.75">
      <c r="C168" s="47"/>
    </row>
    <row r="169" spans="3:3" s="805" customFormat="1" ht="15.75">
      <c r="C169" s="47"/>
    </row>
    <row r="170" spans="3:3" s="805" customFormat="1" ht="15.75">
      <c r="C170" s="47"/>
    </row>
    <row r="171" spans="3:3" s="805" customFormat="1" ht="15.75">
      <c r="C171" s="47"/>
    </row>
    <row r="172" spans="3:3" s="805" customFormat="1" ht="15.75">
      <c r="C172" s="47"/>
    </row>
    <row r="173" spans="3:3" s="805" customFormat="1" ht="15.75">
      <c r="C173" s="47"/>
    </row>
    <row r="174" spans="3:3" s="805" customFormat="1" ht="15.75">
      <c r="C174" s="47"/>
    </row>
    <row r="175" spans="3:3" s="805" customFormat="1" ht="15.75">
      <c r="C175" s="47"/>
    </row>
    <row r="176" spans="3:3" s="805" customFormat="1" ht="15.75">
      <c r="C176" s="47"/>
    </row>
    <row r="177" spans="3:3" s="805" customFormat="1" ht="15.75">
      <c r="C177" s="47"/>
    </row>
    <row r="178" spans="3:3" s="805" customFormat="1" ht="15.75">
      <c r="C178" s="47"/>
    </row>
    <row r="179" spans="3:3" s="805" customFormat="1" ht="15.75">
      <c r="C179" s="47"/>
    </row>
    <row r="180" spans="3:3" s="805" customFormat="1" ht="15.75">
      <c r="C180" s="47"/>
    </row>
    <row r="181" spans="3:3" s="805" customFormat="1" ht="15.75">
      <c r="C181" s="47"/>
    </row>
    <row r="182" spans="3:3" s="805" customFormat="1" ht="15.75">
      <c r="C182" s="47"/>
    </row>
    <row r="183" spans="3:3" s="805" customFormat="1" ht="15.75">
      <c r="C183" s="47"/>
    </row>
    <row r="184" spans="3:3" s="805" customFormat="1" ht="15.75">
      <c r="C184" s="47"/>
    </row>
    <row r="185" spans="3:3" s="805" customFormat="1" ht="15.75">
      <c r="C185" s="47"/>
    </row>
    <row r="186" spans="3:3" s="805" customFormat="1" ht="15.75">
      <c r="C186" s="47"/>
    </row>
    <row r="187" spans="3:3" s="805" customFormat="1" ht="15.75">
      <c r="C187" s="47"/>
    </row>
    <row r="188" spans="3:3" s="805" customFormat="1" ht="15.75">
      <c r="C188" s="47"/>
    </row>
    <row r="189" spans="3:3" s="805" customFormat="1" ht="15.75">
      <c r="C189" s="47"/>
    </row>
    <row r="190" spans="3:3" s="805" customFormat="1" ht="15.75">
      <c r="C190" s="47"/>
    </row>
    <row r="191" spans="3:3" s="805" customFormat="1" ht="15.75">
      <c r="C191" s="47"/>
    </row>
    <row r="192" spans="3:3" s="805" customFormat="1" ht="15.75">
      <c r="C192" s="47"/>
    </row>
    <row r="193" spans="3:7" ht="15.75">
      <c r="C193" s="47"/>
      <c r="G193" s="805"/>
    </row>
    <row r="194" spans="3:7" ht="15.75">
      <c r="C194" s="47"/>
      <c r="G194" s="805"/>
    </row>
    <row r="195" spans="3:7" ht="15.75">
      <c r="C195" s="47"/>
      <c r="G195" s="805"/>
    </row>
    <row r="196" spans="3:7" ht="15.75">
      <c r="C196" s="47"/>
      <c r="G196" s="805"/>
    </row>
    <row r="197" spans="3:7" ht="15.75">
      <c r="C197" s="47"/>
      <c r="G197" s="805"/>
    </row>
    <row r="198" spans="3:7" ht="15.75">
      <c r="C198" s="47"/>
      <c r="G198" s="805"/>
    </row>
    <row r="199" spans="3:7" ht="15.75">
      <c r="C199" s="47"/>
      <c r="G199" s="805"/>
    </row>
    <row r="200" spans="3:7" ht="15.75">
      <c r="C200" s="47"/>
      <c r="G200" s="805"/>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sheetData>
  <mergeCells count="4">
    <mergeCell ref="C1:F1"/>
    <mergeCell ref="C2:F2"/>
    <mergeCell ref="C3:F3"/>
    <mergeCell ref="C4:F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zoomScale="85" zoomScaleNormal="85" workbookViewId="0">
      <selection activeCell="G8" sqref="G8"/>
    </sheetView>
  </sheetViews>
  <sheetFormatPr baseColWidth="10" defaultColWidth="6.7109375" defaultRowHeight="15"/>
  <cols>
    <col min="1" max="1" width="2.28515625" style="805" customWidth="1"/>
    <col min="2" max="2" width="90.42578125" style="479" customWidth="1"/>
    <col min="3" max="5" width="17.28515625" style="38" customWidth="1"/>
    <col min="6" max="6" width="12" style="38" customWidth="1"/>
    <col min="7" max="7" width="85.7109375" style="805" bestFit="1" customWidth="1"/>
    <col min="8" max="8" width="16.42578125" style="805" bestFit="1" customWidth="1"/>
    <col min="9" max="256" width="6.7109375" style="805"/>
    <col min="257" max="257" width="2.28515625" style="805" customWidth="1"/>
    <col min="258" max="258" width="90.42578125" style="805" customWidth="1"/>
    <col min="259" max="261" width="17.28515625" style="805" customWidth="1"/>
    <col min="262" max="262" width="12" style="805" customWidth="1"/>
    <col min="263" max="263" width="85.7109375" style="805" bestFit="1" customWidth="1"/>
    <col min="264" max="264" width="16.42578125" style="805" bestFit="1" customWidth="1"/>
    <col min="265" max="512" width="6.7109375" style="805"/>
    <col min="513" max="513" width="2.28515625" style="805" customWidth="1"/>
    <col min="514" max="514" width="90.42578125" style="805" customWidth="1"/>
    <col min="515" max="517" width="17.28515625" style="805" customWidth="1"/>
    <col min="518" max="518" width="12" style="805" customWidth="1"/>
    <col min="519" max="519" width="85.7109375" style="805" bestFit="1" customWidth="1"/>
    <col min="520" max="520" width="16.42578125" style="805" bestFit="1" customWidth="1"/>
    <col min="521" max="768" width="6.7109375" style="805"/>
    <col min="769" max="769" width="2.28515625" style="805" customWidth="1"/>
    <col min="770" max="770" width="90.42578125" style="805" customWidth="1"/>
    <col min="771" max="773" width="17.28515625" style="805" customWidth="1"/>
    <col min="774" max="774" width="12" style="805" customWidth="1"/>
    <col min="775" max="775" width="85.7109375" style="805" bestFit="1" customWidth="1"/>
    <col min="776" max="776" width="16.42578125" style="805" bestFit="1" customWidth="1"/>
    <col min="777" max="1024" width="6.7109375" style="805"/>
    <col min="1025" max="1025" width="2.28515625" style="805" customWidth="1"/>
    <col min="1026" max="1026" width="90.42578125" style="805" customWidth="1"/>
    <col min="1027" max="1029" width="17.28515625" style="805" customWidth="1"/>
    <col min="1030" max="1030" width="12" style="805" customWidth="1"/>
    <col min="1031" max="1031" width="85.7109375" style="805" bestFit="1" customWidth="1"/>
    <col min="1032" max="1032" width="16.42578125" style="805" bestFit="1" customWidth="1"/>
    <col min="1033" max="1280" width="6.7109375" style="805"/>
    <col min="1281" max="1281" width="2.28515625" style="805" customWidth="1"/>
    <col min="1282" max="1282" width="90.42578125" style="805" customWidth="1"/>
    <col min="1283" max="1285" width="17.28515625" style="805" customWidth="1"/>
    <col min="1286" max="1286" width="12" style="805" customWidth="1"/>
    <col min="1287" max="1287" width="85.7109375" style="805" bestFit="1" customWidth="1"/>
    <col min="1288" max="1288" width="16.42578125" style="805" bestFit="1" customWidth="1"/>
    <col min="1289" max="1536" width="6.7109375" style="805"/>
    <col min="1537" max="1537" width="2.28515625" style="805" customWidth="1"/>
    <col min="1538" max="1538" width="90.42578125" style="805" customWidth="1"/>
    <col min="1539" max="1541" width="17.28515625" style="805" customWidth="1"/>
    <col min="1542" max="1542" width="12" style="805" customWidth="1"/>
    <col min="1543" max="1543" width="85.7109375" style="805" bestFit="1" customWidth="1"/>
    <col min="1544" max="1544" width="16.42578125" style="805" bestFit="1" customWidth="1"/>
    <col min="1545" max="1792" width="6.7109375" style="805"/>
    <col min="1793" max="1793" width="2.28515625" style="805" customWidth="1"/>
    <col min="1794" max="1794" width="90.42578125" style="805" customWidth="1"/>
    <col min="1795" max="1797" width="17.28515625" style="805" customWidth="1"/>
    <col min="1798" max="1798" width="12" style="805" customWidth="1"/>
    <col min="1799" max="1799" width="85.7109375" style="805" bestFit="1" customWidth="1"/>
    <col min="1800" max="1800" width="16.42578125" style="805" bestFit="1" customWidth="1"/>
    <col min="1801" max="2048" width="6.7109375" style="805"/>
    <col min="2049" max="2049" width="2.28515625" style="805" customWidth="1"/>
    <col min="2050" max="2050" width="90.42578125" style="805" customWidth="1"/>
    <col min="2051" max="2053" width="17.28515625" style="805" customWidth="1"/>
    <col min="2054" max="2054" width="12" style="805" customWidth="1"/>
    <col min="2055" max="2055" width="85.7109375" style="805" bestFit="1" customWidth="1"/>
    <col min="2056" max="2056" width="16.42578125" style="805" bestFit="1" customWidth="1"/>
    <col min="2057" max="2304" width="6.7109375" style="805"/>
    <col min="2305" max="2305" width="2.28515625" style="805" customWidth="1"/>
    <col min="2306" max="2306" width="90.42578125" style="805" customWidth="1"/>
    <col min="2307" max="2309" width="17.28515625" style="805" customWidth="1"/>
    <col min="2310" max="2310" width="12" style="805" customWidth="1"/>
    <col min="2311" max="2311" width="85.7109375" style="805" bestFit="1" customWidth="1"/>
    <col min="2312" max="2312" width="16.42578125" style="805" bestFit="1" customWidth="1"/>
    <col min="2313" max="2560" width="6.7109375" style="805"/>
    <col min="2561" max="2561" width="2.28515625" style="805" customWidth="1"/>
    <col min="2562" max="2562" width="90.42578125" style="805" customWidth="1"/>
    <col min="2563" max="2565" width="17.28515625" style="805" customWidth="1"/>
    <col min="2566" max="2566" width="12" style="805" customWidth="1"/>
    <col min="2567" max="2567" width="85.7109375" style="805" bestFit="1" customWidth="1"/>
    <col min="2568" max="2568" width="16.42578125" style="805" bestFit="1" customWidth="1"/>
    <col min="2569" max="2816" width="6.7109375" style="805"/>
    <col min="2817" max="2817" width="2.28515625" style="805" customWidth="1"/>
    <col min="2818" max="2818" width="90.42578125" style="805" customWidth="1"/>
    <col min="2819" max="2821" width="17.28515625" style="805" customWidth="1"/>
    <col min="2822" max="2822" width="12" style="805" customWidth="1"/>
    <col min="2823" max="2823" width="85.7109375" style="805" bestFit="1" customWidth="1"/>
    <col min="2824" max="2824" width="16.42578125" style="805" bestFit="1" customWidth="1"/>
    <col min="2825" max="3072" width="6.7109375" style="805"/>
    <col min="3073" max="3073" width="2.28515625" style="805" customWidth="1"/>
    <col min="3074" max="3074" width="90.42578125" style="805" customWidth="1"/>
    <col min="3075" max="3077" width="17.28515625" style="805" customWidth="1"/>
    <col min="3078" max="3078" width="12" style="805" customWidth="1"/>
    <col min="3079" max="3079" width="85.7109375" style="805" bestFit="1" customWidth="1"/>
    <col min="3080" max="3080" width="16.42578125" style="805" bestFit="1" customWidth="1"/>
    <col min="3081" max="3328" width="6.7109375" style="805"/>
    <col min="3329" max="3329" width="2.28515625" style="805" customWidth="1"/>
    <col min="3330" max="3330" width="90.42578125" style="805" customWidth="1"/>
    <col min="3331" max="3333" width="17.28515625" style="805" customWidth="1"/>
    <col min="3334" max="3334" width="12" style="805" customWidth="1"/>
    <col min="3335" max="3335" width="85.7109375" style="805" bestFit="1" customWidth="1"/>
    <col min="3336" max="3336" width="16.42578125" style="805" bestFit="1" customWidth="1"/>
    <col min="3337" max="3584" width="6.7109375" style="805"/>
    <col min="3585" max="3585" width="2.28515625" style="805" customWidth="1"/>
    <col min="3586" max="3586" width="90.42578125" style="805" customWidth="1"/>
    <col min="3587" max="3589" width="17.28515625" style="805" customWidth="1"/>
    <col min="3590" max="3590" width="12" style="805" customWidth="1"/>
    <col min="3591" max="3591" width="85.7109375" style="805" bestFit="1" customWidth="1"/>
    <col min="3592" max="3592" width="16.42578125" style="805" bestFit="1" customWidth="1"/>
    <col min="3593" max="3840" width="6.7109375" style="805"/>
    <col min="3841" max="3841" width="2.28515625" style="805" customWidth="1"/>
    <col min="3842" max="3842" width="90.42578125" style="805" customWidth="1"/>
    <col min="3843" max="3845" width="17.28515625" style="805" customWidth="1"/>
    <col min="3846" max="3846" width="12" style="805" customWidth="1"/>
    <col min="3847" max="3847" width="85.7109375" style="805" bestFit="1" customWidth="1"/>
    <col min="3848" max="3848" width="16.42578125" style="805" bestFit="1" customWidth="1"/>
    <col min="3849" max="4096" width="6.7109375" style="805"/>
    <col min="4097" max="4097" width="2.28515625" style="805" customWidth="1"/>
    <col min="4098" max="4098" width="90.42578125" style="805" customWidth="1"/>
    <col min="4099" max="4101" width="17.28515625" style="805" customWidth="1"/>
    <col min="4102" max="4102" width="12" style="805" customWidth="1"/>
    <col min="4103" max="4103" width="85.7109375" style="805" bestFit="1" customWidth="1"/>
    <col min="4104" max="4104" width="16.42578125" style="805" bestFit="1" customWidth="1"/>
    <col min="4105" max="4352" width="6.7109375" style="805"/>
    <col min="4353" max="4353" width="2.28515625" style="805" customWidth="1"/>
    <col min="4354" max="4354" width="90.42578125" style="805" customWidth="1"/>
    <col min="4355" max="4357" width="17.28515625" style="805" customWidth="1"/>
    <col min="4358" max="4358" width="12" style="805" customWidth="1"/>
    <col min="4359" max="4359" width="85.7109375" style="805" bestFit="1" customWidth="1"/>
    <col min="4360" max="4360" width="16.42578125" style="805" bestFit="1" customWidth="1"/>
    <col min="4361" max="4608" width="6.7109375" style="805"/>
    <col min="4609" max="4609" width="2.28515625" style="805" customWidth="1"/>
    <col min="4610" max="4610" width="90.42578125" style="805" customWidth="1"/>
    <col min="4611" max="4613" width="17.28515625" style="805" customWidth="1"/>
    <col min="4614" max="4614" width="12" style="805" customWidth="1"/>
    <col min="4615" max="4615" width="85.7109375" style="805" bestFit="1" customWidth="1"/>
    <col min="4616" max="4616" width="16.42578125" style="805" bestFit="1" customWidth="1"/>
    <col min="4617" max="4864" width="6.7109375" style="805"/>
    <col min="4865" max="4865" width="2.28515625" style="805" customWidth="1"/>
    <col min="4866" max="4866" width="90.42578125" style="805" customWidth="1"/>
    <col min="4867" max="4869" width="17.28515625" style="805" customWidth="1"/>
    <col min="4870" max="4870" width="12" style="805" customWidth="1"/>
    <col min="4871" max="4871" width="85.7109375" style="805" bestFit="1" customWidth="1"/>
    <col min="4872" max="4872" width="16.42578125" style="805" bestFit="1" customWidth="1"/>
    <col min="4873" max="5120" width="6.7109375" style="805"/>
    <col min="5121" max="5121" width="2.28515625" style="805" customWidth="1"/>
    <col min="5122" max="5122" width="90.42578125" style="805" customWidth="1"/>
    <col min="5123" max="5125" width="17.28515625" style="805" customWidth="1"/>
    <col min="5126" max="5126" width="12" style="805" customWidth="1"/>
    <col min="5127" max="5127" width="85.7109375" style="805" bestFit="1" customWidth="1"/>
    <col min="5128" max="5128" width="16.42578125" style="805" bestFit="1" customWidth="1"/>
    <col min="5129" max="5376" width="6.7109375" style="805"/>
    <col min="5377" max="5377" width="2.28515625" style="805" customWidth="1"/>
    <col min="5378" max="5378" width="90.42578125" style="805" customWidth="1"/>
    <col min="5379" max="5381" width="17.28515625" style="805" customWidth="1"/>
    <col min="5382" max="5382" width="12" style="805" customWidth="1"/>
    <col min="5383" max="5383" width="85.7109375" style="805" bestFit="1" customWidth="1"/>
    <col min="5384" max="5384" width="16.42578125" style="805" bestFit="1" customWidth="1"/>
    <col min="5385" max="5632" width="6.7109375" style="805"/>
    <col min="5633" max="5633" width="2.28515625" style="805" customWidth="1"/>
    <col min="5634" max="5634" width="90.42578125" style="805" customWidth="1"/>
    <col min="5635" max="5637" width="17.28515625" style="805" customWidth="1"/>
    <col min="5638" max="5638" width="12" style="805" customWidth="1"/>
    <col min="5639" max="5639" width="85.7109375" style="805" bestFit="1" customWidth="1"/>
    <col min="5640" max="5640" width="16.42578125" style="805" bestFit="1" customWidth="1"/>
    <col min="5641" max="5888" width="6.7109375" style="805"/>
    <col min="5889" max="5889" width="2.28515625" style="805" customWidth="1"/>
    <col min="5890" max="5890" width="90.42578125" style="805" customWidth="1"/>
    <col min="5891" max="5893" width="17.28515625" style="805" customWidth="1"/>
    <col min="5894" max="5894" width="12" style="805" customWidth="1"/>
    <col min="5895" max="5895" width="85.7109375" style="805" bestFit="1" customWidth="1"/>
    <col min="5896" max="5896" width="16.42578125" style="805" bestFit="1" customWidth="1"/>
    <col min="5897" max="6144" width="6.7109375" style="805"/>
    <col min="6145" max="6145" width="2.28515625" style="805" customWidth="1"/>
    <col min="6146" max="6146" width="90.42578125" style="805" customWidth="1"/>
    <col min="6147" max="6149" width="17.28515625" style="805" customWidth="1"/>
    <col min="6150" max="6150" width="12" style="805" customWidth="1"/>
    <col min="6151" max="6151" width="85.7109375" style="805" bestFit="1" customWidth="1"/>
    <col min="6152" max="6152" width="16.42578125" style="805" bestFit="1" customWidth="1"/>
    <col min="6153" max="6400" width="6.7109375" style="805"/>
    <col min="6401" max="6401" width="2.28515625" style="805" customWidth="1"/>
    <col min="6402" max="6402" width="90.42578125" style="805" customWidth="1"/>
    <col min="6403" max="6405" width="17.28515625" style="805" customWidth="1"/>
    <col min="6406" max="6406" width="12" style="805" customWidth="1"/>
    <col min="6407" max="6407" width="85.7109375" style="805" bestFit="1" customWidth="1"/>
    <col min="6408" max="6408" width="16.42578125" style="805" bestFit="1" customWidth="1"/>
    <col min="6409" max="6656" width="6.7109375" style="805"/>
    <col min="6657" max="6657" width="2.28515625" style="805" customWidth="1"/>
    <col min="6658" max="6658" width="90.42578125" style="805" customWidth="1"/>
    <col min="6659" max="6661" width="17.28515625" style="805" customWidth="1"/>
    <col min="6662" max="6662" width="12" style="805" customWidth="1"/>
    <col min="6663" max="6663" width="85.7109375" style="805" bestFit="1" customWidth="1"/>
    <col min="6664" max="6664" width="16.42578125" style="805" bestFit="1" customWidth="1"/>
    <col min="6665" max="6912" width="6.7109375" style="805"/>
    <col min="6913" max="6913" width="2.28515625" style="805" customWidth="1"/>
    <col min="6914" max="6914" width="90.42578125" style="805" customWidth="1"/>
    <col min="6915" max="6917" width="17.28515625" style="805" customWidth="1"/>
    <col min="6918" max="6918" width="12" style="805" customWidth="1"/>
    <col min="6919" max="6919" width="85.7109375" style="805" bestFit="1" customWidth="1"/>
    <col min="6920" max="6920" width="16.42578125" style="805" bestFit="1" customWidth="1"/>
    <col min="6921" max="7168" width="6.7109375" style="805"/>
    <col min="7169" max="7169" width="2.28515625" style="805" customWidth="1"/>
    <col min="7170" max="7170" width="90.42578125" style="805" customWidth="1"/>
    <col min="7171" max="7173" width="17.28515625" style="805" customWidth="1"/>
    <col min="7174" max="7174" width="12" style="805" customWidth="1"/>
    <col min="7175" max="7175" width="85.7109375" style="805" bestFit="1" customWidth="1"/>
    <col min="7176" max="7176" width="16.42578125" style="805" bestFit="1" customWidth="1"/>
    <col min="7177" max="7424" width="6.7109375" style="805"/>
    <col min="7425" max="7425" width="2.28515625" style="805" customWidth="1"/>
    <col min="7426" max="7426" width="90.42578125" style="805" customWidth="1"/>
    <col min="7427" max="7429" width="17.28515625" style="805" customWidth="1"/>
    <col min="7430" max="7430" width="12" style="805" customWidth="1"/>
    <col min="7431" max="7431" width="85.7109375" style="805" bestFit="1" customWidth="1"/>
    <col min="7432" max="7432" width="16.42578125" style="805" bestFit="1" customWidth="1"/>
    <col min="7433" max="7680" width="6.7109375" style="805"/>
    <col min="7681" max="7681" width="2.28515625" style="805" customWidth="1"/>
    <col min="7682" max="7682" width="90.42578125" style="805" customWidth="1"/>
    <col min="7683" max="7685" width="17.28515625" style="805" customWidth="1"/>
    <col min="7686" max="7686" width="12" style="805" customWidth="1"/>
    <col min="7687" max="7687" width="85.7109375" style="805" bestFit="1" customWidth="1"/>
    <col min="7688" max="7688" width="16.42578125" style="805" bestFit="1" customWidth="1"/>
    <col min="7689" max="7936" width="6.7109375" style="805"/>
    <col min="7937" max="7937" width="2.28515625" style="805" customWidth="1"/>
    <col min="7938" max="7938" width="90.42578125" style="805" customWidth="1"/>
    <col min="7939" max="7941" width="17.28515625" style="805" customWidth="1"/>
    <col min="7942" max="7942" width="12" style="805" customWidth="1"/>
    <col min="7943" max="7943" width="85.7109375" style="805" bestFit="1" customWidth="1"/>
    <col min="7944" max="7944" width="16.42578125" style="805" bestFit="1" customWidth="1"/>
    <col min="7945" max="8192" width="6.7109375" style="805"/>
    <col min="8193" max="8193" width="2.28515625" style="805" customWidth="1"/>
    <col min="8194" max="8194" width="90.42578125" style="805" customWidth="1"/>
    <col min="8195" max="8197" width="17.28515625" style="805" customWidth="1"/>
    <col min="8198" max="8198" width="12" style="805" customWidth="1"/>
    <col min="8199" max="8199" width="85.7109375" style="805" bestFit="1" customWidth="1"/>
    <col min="8200" max="8200" width="16.42578125" style="805" bestFit="1" customWidth="1"/>
    <col min="8201" max="8448" width="6.7109375" style="805"/>
    <col min="8449" max="8449" width="2.28515625" style="805" customWidth="1"/>
    <col min="8450" max="8450" width="90.42578125" style="805" customWidth="1"/>
    <col min="8451" max="8453" width="17.28515625" style="805" customWidth="1"/>
    <col min="8454" max="8454" width="12" style="805" customWidth="1"/>
    <col min="8455" max="8455" width="85.7109375" style="805" bestFit="1" customWidth="1"/>
    <col min="8456" max="8456" width="16.42578125" style="805" bestFit="1" customWidth="1"/>
    <col min="8457" max="8704" width="6.7109375" style="805"/>
    <col min="8705" max="8705" width="2.28515625" style="805" customWidth="1"/>
    <col min="8706" max="8706" width="90.42578125" style="805" customWidth="1"/>
    <col min="8707" max="8709" width="17.28515625" style="805" customWidth="1"/>
    <col min="8710" max="8710" width="12" style="805" customWidth="1"/>
    <col min="8711" max="8711" width="85.7109375" style="805" bestFit="1" customWidth="1"/>
    <col min="8712" max="8712" width="16.42578125" style="805" bestFit="1" customWidth="1"/>
    <col min="8713" max="8960" width="6.7109375" style="805"/>
    <col min="8961" max="8961" width="2.28515625" style="805" customWidth="1"/>
    <col min="8962" max="8962" width="90.42578125" style="805" customWidth="1"/>
    <col min="8963" max="8965" width="17.28515625" style="805" customWidth="1"/>
    <col min="8966" max="8966" width="12" style="805" customWidth="1"/>
    <col min="8967" max="8967" width="85.7109375" style="805" bestFit="1" customWidth="1"/>
    <col min="8968" max="8968" width="16.42578125" style="805" bestFit="1" customWidth="1"/>
    <col min="8969" max="9216" width="6.7109375" style="805"/>
    <col min="9217" max="9217" width="2.28515625" style="805" customWidth="1"/>
    <col min="9218" max="9218" width="90.42578125" style="805" customWidth="1"/>
    <col min="9219" max="9221" width="17.28515625" style="805" customWidth="1"/>
    <col min="9222" max="9222" width="12" style="805" customWidth="1"/>
    <col min="9223" max="9223" width="85.7109375" style="805" bestFit="1" customWidth="1"/>
    <col min="9224" max="9224" width="16.42578125" style="805" bestFit="1" customWidth="1"/>
    <col min="9225" max="9472" width="6.7109375" style="805"/>
    <col min="9473" max="9473" width="2.28515625" style="805" customWidth="1"/>
    <col min="9474" max="9474" width="90.42578125" style="805" customWidth="1"/>
    <col min="9475" max="9477" width="17.28515625" style="805" customWidth="1"/>
    <col min="9478" max="9478" width="12" style="805" customWidth="1"/>
    <col min="9479" max="9479" width="85.7109375" style="805" bestFit="1" customWidth="1"/>
    <col min="9480" max="9480" width="16.42578125" style="805" bestFit="1" customWidth="1"/>
    <col min="9481" max="9728" width="6.7109375" style="805"/>
    <col min="9729" max="9729" width="2.28515625" style="805" customWidth="1"/>
    <col min="9730" max="9730" width="90.42578125" style="805" customWidth="1"/>
    <col min="9731" max="9733" width="17.28515625" style="805" customWidth="1"/>
    <col min="9734" max="9734" width="12" style="805" customWidth="1"/>
    <col min="9735" max="9735" width="85.7109375" style="805" bestFit="1" customWidth="1"/>
    <col min="9736" max="9736" width="16.42578125" style="805" bestFit="1" customWidth="1"/>
    <col min="9737" max="9984" width="6.7109375" style="805"/>
    <col min="9985" max="9985" width="2.28515625" style="805" customWidth="1"/>
    <col min="9986" max="9986" width="90.42578125" style="805" customWidth="1"/>
    <col min="9987" max="9989" width="17.28515625" style="805" customWidth="1"/>
    <col min="9990" max="9990" width="12" style="805" customWidth="1"/>
    <col min="9991" max="9991" width="85.7109375" style="805" bestFit="1" customWidth="1"/>
    <col min="9992" max="9992" width="16.42578125" style="805" bestFit="1" customWidth="1"/>
    <col min="9993" max="10240" width="6.7109375" style="805"/>
    <col min="10241" max="10241" width="2.28515625" style="805" customWidth="1"/>
    <col min="10242" max="10242" width="90.42578125" style="805" customWidth="1"/>
    <col min="10243" max="10245" width="17.28515625" style="805" customWidth="1"/>
    <col min="10246" max="10246" width="12" style="805" customWidth="1"/>
    <col min="10247" max="10247" width="85.7109375" style="805" bestFit="1" customWidth="1"/>
    <col min="10248" max="10248" width="16.42578125" style="805" bestFit="1" customWidth="1"/>
    <col min="10249" max="10496" width="6.7109375" style="805"/>
    <col min="10497" max="10497" width="2.28515625" style="805" customWidth="1"/>
    <col min="10498" max="10498" width="90.42578125" style="805" customWidth="1"/>
    <col min="10499" max="10501" width="17.28515625" style="805" customWidth="1"/>
    <col min="10502" max="10502" width="12" style="805" customWidth="1"/>
    <col min="10503" max="10503" width="85.7109375" style="805" bestFit="1" customWidth="1"/>
    <col min="10504" max="10504" width="16.42578125" style="805" bestFit="1" customWidth="1"/>
    <col min="10505" max="10752" width="6.7109375" style="805"/>
    <col min="10753" max="10753" width="2.28515625" style="805" customWidth="1"/>
    <col min="10754" max="10754" width="90.42578125" style="805" customWidth="1"/>
    <col min="10755" max="10757" width="17.28515625" style="805" customWidth="1"/>
    <col min="10758" max="10758" width="12" style="805" customWidth="1"/>
    <col min="10759" max="10759" width="85.7109375" style="805" bestFit="1" customWidth="1"/>
    <col min="10760" max="10760" width="16.42578125" style="805" bestFit="1" customWidth="1"/>
    <col min="10761" max="11008" width="6.7109375" style="805"/>
    <col min="11009" max="11009" width="2.28515625" style="805" customWidth="1"/>
    <col min="11010" max="11010" width="90.42578125" style="805" customWidth="1"/>
    <col min="11011" max="11013" width="17.28515625" style="805" customWidth="1"/>
    <col min="11014" max="11014" width="12" style="805" customWidth="1"/>
    <col min="11015" max="11015" width="85.7109375" style="805" bestFit="1" customWidth="1"/>
    <col min="11016" max="11016" width="16.42578125" style="805" bestFit="1" customWidth="1"/>
    <col min="11017" max="11264" width="6.7109375" style="805"/>
    <col min="11265" max="11265" width="2.28515625" style="805" customWidth="1"/>
    <col min="11266" max="11266" width="90.42578125" style="805" customWidth="1"/>
    <col min="11267" max="11269" width="17.28515625" style="805" customWidth="1"/>
    <col min="11270" max="11270" width="12" style="805" customWidth="1"/>
    <col min="11271" max="11271" width="85.7109375" style="805" bestFit="1" customWidth="1"/>
    <col min="11272" max="11272" width="16.42578125" style="805" bestFit="1" customWidth="1"/>
    <col min="11273" max="11520" width="6.7109375" style="805"/>
    <col min="11521" max="11521" width="2.28515625" style="805" customWidth="1"/>
    <col min="11522" max="11522" width="90.42578125" style="805" customWidth="1"/>
    <col min="11523" max="11525" width="17.28515625" style="805" customWidth="1"/>
    <col min="11526" max="11526" width="12" style="805" customWidth="1"/>
    <col min="11527" max="11527" width="85.7109375" style="805" bestFit="1" customWidth="1"/>
    <col min="11528" max="11528" width="16.42578125" style="805" bestFit="1" customWidth="1"/>
    <col min="11529" max="11776" width="6.7109375" style="805"/>
    <col min="11777" max="11777" width="2.28515625" style="805" customWidth="1"/>
    <col min="11778" max="11778" width="90.42578125" style="805" customWidth="1"/>
    <col min="11779" max="11781" width="17.28515625" style="805" customWidth="1"/>
    <col min="11782" max="11782" width="12" style="805" customWidth="1"/>
    <col min="11783" max="11783" width="85.7109375" style="805" bestFit="1" customWidth="1"/>
    <col min="11784" max="11784" width="16.42578125" style="805" bestFit="1" customWidth="1"/>
    <col min="11785" max="12032" width="6.7109375" style="805"/>
    <col min="12033" max="12033" width="2.28515625" style="805" customWidth="1"/>
    <col min="12034" max="12034" width="90.42578125" style="805" customWidth="1"/>
    <col min="12035" max="12037" width="17.28515625" style="805" customWidth="1"/>
    <col min="12038" max="12038" width="12" style="805" customWidth="1"/>
    <col min="12039" max="12039" width="85.7109375" style="805" bestFit="1" customWidth="1"/>
    <col min="12040" max="12040" width="16.42578125" style="805" bestFit="1" customWidth="1"/>
    <col min="12041" max="12288" width="6.7109375" style="805"/>
    <col min="12289" max="12289" width="2.28515625" style="805" customWidth="1"/>
    <col min="12290" max="12290" width="90.42578125" style="805" customWidth="1"/>
    <col min="12291" max="12293" width="17.28515625" style="805" customWidth="1"/>
    <col min="12294" max="12294" width="12" style="805" customWidth="1"/>
    <col min="12295" max="12295" width="85.7109375" style="805" bestFit="1" customWidth="1"/>
    <col min="12296" max="12296" width="16.42578125" style="805" bestFit="1" customWidth="1"/>
    <col min="12297" max="12544" width="6.7109375" style="805"/>
    <col min="12545" max="12545" width="2.28515625" style="805" customWidth="1"/>
    <col min="12546" max="12546" width="90.42578125" style="805" customWidth="1"/>
    <col min="12547" max="12549" width="17.28515625" style="805" customWidth="1"/>
    <col min="12550" max="12550" width="12" style="805" customWidth="1"/>
    <col min="12551" max="12551" width="85.7109375" style="805" bestFit="1" customWidth="1"/>
    <col min="12552" max="12552" width="16.42578125" style="805" bestFit="1" customWidth="1"/>
    <col min="12553" max="12800" width="6.7109375" style="805"/>
    <col min="12801" max="12801" width="2.28515625" style="805" customWidth="1"/>
    <col min="12802" max="12802" width="90.42578125" style="805" customWidth="1"/>
    <col min="12803" max="12805" width="17.28515625" style="805" customWidth="1"/>
    <col min="12806" max="12806" width="12" style="805" customWidth="1"/>
    <col min="12807" max="12807" width="85.7109375" style="805" bestFit="1" customWidth="1"/>
    <col min="12808" max="12808" width="16.42578125" style="805" bestFit="1" customWidth="1"/>
    <col min="12809" max="13056" width="6.7109375" style="805"/>
    <col min="13057" max="13057" width="2.28515625" style="805" customWidth="1"/>
    <col min="13058" max="13058" width="90.42578125" style="805" customWidth="1"/>
    <col min="13059" max="13061" width="17.28515625" style="805" customWidth="1"/>
    <col min="13062" max="13062" width="12" style="805" customWidth="1"/>
    <col min="13063" max="13063" width="85.7109375" style="805" bestFit="1" customWidth="1"/>
    <col min="13064" max="13064" width="16.42578125" style="805" bestFit="1" customWidth="1"/>
    <col min="13065" max="13312" width="6.7109375" style="805"/>
    <col min="13313" max="13313" width="2.28515625" style="805" customWidth="1"/>
    <col min="13314" max="13314" width="90.42578125" style="805" customWidth="1"/>
    <col min="13315" max="13317" width="17.28515625" style="805" customWidth="1"/>
    <col min="13318" max="13318" width="12" style="805" customWidth="1"/>
    <col min="13319" max="13319" width="85.7109375" style="805" bestFit="1" customWidth="1"/>
    <col min="13320" max="13320" width="16.42578125" style="805" bestFit="1" customWidth="1"/>
    <col min="13321" max="13568" width="6.7109375" style="805"/>
    <col min="13569" max="13569" width="2.28515625" style="805" customWidth="1"/>
    <col min="13570" max="13570" width="90.42578125" style="805" customWidth="1"/>
    <col min="13571" max="13573" width="17.28515625" style="805" customWidth="1"/>
    <col min="13574" max="13574" width="12" style="805" customWidth="1"/>
    <col min="13575" max="13575" width="85.7109375" style="805" bestFit="1" customWidth="1"/>
    <col min="13576" max="13576" width="16.42578125" style="805" bestFit="1" customWidth="1"/>
    <col min="13577" max="13824" width="6.7109375" style="805"/>
    <col min="13825" max="13825" width="2.28515625" style="805" customWidth="1"/>
    <col min="13826" max="13826" width="90.42578125" style="805" customWidth="1"/>
    <col min="13827" max="13829" width="17.28515625" style="805" customWidth="1"/>
    <col min="13830" max="13830" width="12" style="805" customWidth="1"/>
    <col min="13831" max="13831" width="85.7109375" style="805" bestFit="1" customWidth="1"/>
    <col min="13832" max="13832" width="16.42578125" style="805" bestFit="1" customWidth="1"/>
    <col min="13833" max="14080" width="6.7109375" style="805"/>
    <col min="14081" max="14081" width="2.28515625" style="805" customWidth="1"/>
    <col min="14082" max="14082" width="90.42578125" style="805" customWidth="1"/>
    <col min="14083" max="14085" width="17.28515625" style="805" customWidth="1"/>
    <col min="14086" max="14086" width="12" style="805" customWidth="1"/>
    <col min="14087" max="14087" width="85.7109375" style="805" bestFit="1" customWidth="1"/>
    <col min="14088" max="14088" width="16.42578125" style="805" bestFit="1" customWidth="1"/>
    <col min="14089" max="14336" width="6.7109375" style="805"/>
    <col min="14337" max="14337" width="2.28515625" style="805" customWidth="1"/>
    <col min="14338" max="14338" width="90.42578125" style="805" customWidth="1"/>
    <col min="14339" max="14341" width="17.28515625" style="805" customWidth="1"/>
    <col min="14342" max="14342" width="12" style="805" customWidth="1"/>
    <col min="14343" max="14343" width="85.7109375" style="805" bestFit="1" customWidth="1"/>
    <col min="14344" max="14344" width="16.42578125" style="805" bestFit="1" customWidth="1"/>
    <col min="14345" max="14592" width="6.7109375" style="805"/>
    <col min="14593" max="14593" width="2.28515625" style="805" customWidth="1"/>
    <col min="14594" max="14594" width="90.42578125" style="805" customWidth="1"/>
    <col min="14595" max="14597" width="17.28515625" style="805" customWidth="1"/>
    <col min="14598" max="14598" width="12" style="805" customWidth="1"/>
    <col min="14599" max="14599" width="85.7109375" style="805" bestFit="1" customWidth="1"/>
    <col min="14600" max="14600" width="16.42578125" style="805" bestFit="1" customWidth="1"/>
    <col min="14601" max="14848" width="6.7109375" style="805"/>
    <col min="14849" max="14849" width="2.28515625" style="805" customWidth="1"/>
    <col min="14850" max="14850" width="90.42578125" style="805" customWidth="1"/>
    <col min="14851" max="14853" width="17.28515625" style="805" customWidth="1"/>
    <col min="14854" max="14854" width="12" style="805" customWidth="1"/>
    <col min="14855" max="14855" width="85.7109375" style="805" bestFit="1" customWidth="1"/>
    <col min="14856" max="14856" width="16.42578125" style="805" bestFit="1" customWidth="1"/>
    <col min="14857" max="15104" width="6.7109375" style="805"/>
    <col min="15105" max="15105" width="2.28515625" style="805" customWidth="1"/>
    <col min="15106" max="15106" width="90.42578125" style="805" customWidth="1"/>
    <col min="15107" max="15109" width="17.28515625" style="805" customWidth="1"/>
    <col min="15110" max="15110" width="12" style="805" customWidth="1"/>
    <col min="15111" max="15111" width="85.7109375" style="805" bestFit="1" customWidth="1"/>
    <col min="15112" max="15112" width="16.42578125" style="805" bestFit="1" customWidth="1"/>
    <col min="15113" max="15360" width="6.7109375" style="805"/>
    <col min="15361" max="15361" width="2.28515625" style="805" customWidth="1"/>
    <col min="15362" max="15362" width="90.42578125" style="805" customWidth="1"/>
    <col min="15363" max="15365" width="17.28515625" style="805" customWidth="1"/>
    <col min="15366" max="15366" width="12" style="805" customWidth="1"/>
    <col min="15367" max="15367" width="85.7109375" style="805" bestFit="1" customWidth="1"/>
    <col min="15368" max="15368" width="16.42578125" style="805" bestFit="1" customWidth="1"/>
    <col min="15369" max="15616" width="6.7109375" style="805"/>
    <col min="15617" max="15617" width="2.28515625" style="805" customWidth="1"/>
    <col min="15618" max="15618" width="90.42578125" style="805" customWidth="1"/>
    <col min="15619" max="15621" width="17.28515625" style="805" customWidth="1"/>
    <col min="15622" max="15622" width="12" style="805" customWidth="1"/>
    <col min="15623" max="15623" width="85.7109375" style="805" bestFit="1" customWidth="1"/>
    <col min="15624" max="15624" width="16.42578125" style="805" bestFit="1" customWidth="1"/>
    <col min="15625" max="15872" width="6.7109375" style="805"/>
    <col min="15873" max="15873" width="2.28515625" style="805" customWidth="1"/>
    <col min="15874" max="15874" width="90.42578125" style="805" customWidth="1"/>
    <col min="15875" max="15877" width="17.28515625" style="805" customWidth="1"/>
    <col min="15878" max="15878" width="12" style="805" customWidth="1"/>
    <col min="15879" max="15879" width="85.7109375" style="805" bestFit="1" customWidth="1"/>
    <col min="15880" max="15880" width="16.42578125" style="805" bestFit="1" customWidth="1"/>
    <col min="15881" max="16128" width="6.7109375" style="805"/>
    <col min="16129" max="16129" width="2.28515625" style="805" customWidth="1"/>
    <col min="16130" max="16130" width="90.42578125" style="805" customWidth="1"/>
    <col min="16131" max="16133" width="17.28515625" style="805" customWidth="1"/>
    <col min="16134" max="16134" width="12" style="805" customWidth="1"/>
    <col min="16135" max="16135" width="85.7109375" style="805" bestFit="1" customWidth="1"/>
    <col min="16136" max="16136" width="16.42578125" style="805" bestFit="1" customWidth="1"/>
    <col min="16137" max="16384" width="6.7109375" style="805"/>
  </cols>
  <sheetData>
    <row r="1" spans="2:6" ht="31.5" customHeight="1">
      <c r="B1" s="1057" t="s">
        <v>1311</v>
      </c>
      <c r="C1" s="1057"/>
      <c r="D1" s="1057"/>
      <c r="E1" s="1057"/>
    </row>
    <row r="2" spans="2:6" ht="24" customHeight="1">
      <c r="B2" s="1025" t="s">
        <v>1164</v>
      </c>
      <c r="C2" s="1025"/>
      <c r="D2" s="1025"/>
      <c r="E2" s="1025"/>
    </row>
    <row r="3" spans="2:6" ht="24.75" customHeight="1">
      <c r="B3" s="1025" t="s">
        <v>1530</v>
      </c>
      <c r="C3" s="1025"/>
      <c r="D3" s="1025"/>
      <c r="E3" s="1025"/>
    </row>
    <row r="4" spans="2:6" ht="26.25" customHeight="1">
      <c r="B4" s="1026" t="s">
        <v>1255</v>
      </c>
      <c r="C4" s="1026"/>
      <c r="D4" s="1026"/>
      <c r="E4" s="1026"/>
      <c r="F4" s="805"/>
    </row>
    <row r="5" spans="2:6" ht="15.75" thickBot="1">
      <c r="C5" s="805"/>
      <c r="D5" s="805"/>
      <c r="E5" s="805"/>
      <c r="F5" s="805"/>
    </row>
    <row r="6" spans="2:6" ht="16.5" thickTop="1" thickBot="1">
      <c r="B6" s="480"/>
      <c r="C6" s="481" t="s">
        <v>1312</v>
      </c>
      <c r="D6" s="481" t="s">
        <v>1313</v>
      </c>
      <c r="E6" s="593" t="s">
        <v>6</v>
      </c>
      <c r="F6" s="805"/>
    </row>
    <row r="7" spans="2:6" ht="18.75" customHeight="1" thickTop="1" thickBot="1">
      <c r="B7" s="369" t="s">
        <v>893</v>
      </c>
      <c r="C7" s="482"/>
      <c r="D7" s="482"/>
      <c r="E7" s="482"/>
      <c r="F7" s="805"/>
    </row>
    <row r="8" spans="2:6" ht="17.25" customHeight="1" thickTop="1" thickBot="1">
      <c r="B8" s="483"/>
      <c r="C8" s="805"/>
      <c r="D8" s="805"/>
      <c r="E8" s="805"/>
      <c r="F8" s="805"/>
    </row>
    <row r="9" spans="2:6" ht="18" customHeight="1" thickTop="1" thickBot="1">
      <c r="B9" s="484" t="s">
        <v>426</v>
      </c>
      <c r="C9" s="594">
        <v>57379546.339999996</v>
      </c>
      <c r="D9" s="594">
        <v>43800976.779999986</v>
      </c>
      <c r="E9" s="594">
        <v>101180523.11999997</v>
      </c>
    </row>
    <row r="10" spans="2:6" ht="18" customHeight="1" thickTop="1">
      <c r="B10" s="485" t="s">
        <v>894</v>
      </c>
      <c r="C10" s="595">
        <v>4286509.9000000004</v>
      </c>
      <c r="D10" s="595">
        <v>13620030.74</v>
      </c>
      <c r="E10" s="595">
        <v>17906540.640000001</v>
      </c>
      <c r="F10" s="511"/>
    </row>
    <row r="11" spans="2:6" ht="18" customHeight="1">
      <c r="B11" s="486" t="s">
        <v>895</v>
      </c>
      <c r="C11" s="595">
        <v>0</v>
      </c>
      <c r="D11" s="595">
        <v>1</v>
      </c>
      <c r="E11" s="595">
        <v>1</v>
      </c>
      <c r="F11" s="511"/>
    </row>
    <row r="12" spans="2:6" ht="18" customHeight="1">
      <c r="B12" s="486" t="s">
        <v>896</v>
      </c>
      <c r="C12" s="595">
        <v>8435351.4200000018</v>
      </c>
      <c r="D12" s="595">
        <v>14109128.660000002</v>
      </c>
      <c r="E12" s="595">
        <v>22544480.080000006</v>
      </c>
      <c r="F12" s="511"/>
    </row>
    <row r="13" spans="2:6" ht="18" customHeight="1">
      <c r="B13" s="486" t="s">
        <v>897</v>
      </c>
      <c r="C13" s="595">
        <v>0</v>
      </c>
      <c r="D13" s="595">
        <v>0</v>
      </c>
      <c r="E13" s="595">
        <v>0</v>
      </c>
      <c r="F13" s="511"/>
    </row>
    <row r="14" spans="2:6" ht="18" customHeight="1">
      <c r="B14" s="486" t="s">
        <v>898</v>
      </c>
      <c r="C14" s="595">
        <v>11266.8</v>
      </c>
      <c r="D14" s="595">
        <v>27439.399999999994</v>
      </c>
      <c r="E14" s="595">
        <v>38706.199999999997</v>
      </c>
      <c r="F14" s="511"/>
    </row>
    <row r="15" spans="2:6" ht="18" customHeight="1">
      <c r="B15" s="486" t="s">
        <v>899</v>
      </c>
      <c r="C15" s="595">
        <v>40180407.599999994</v>
      </c>
      <c r="D15" s="595">
        <v>11456565.15</v>
      </c>
      <c r="E15" s="595">
        <v>51636972.749999993</v>
      </c>
      <c r="F15" s="511"/>
    </row>
    <row r="16" spans="2:6" ht="18" customHeight="1">
      <c r="B16" s="486" t="s">
        <v>900</v>
      </c>
      <c r="C16" s="595">
        <v>4466010.62</v>
      </c>
      <c r="D16" s="595">
        <v>4587812.83</v>
      </c>
      <c r="E16" s="595">
        <v>9053823.4499999993</v>
      </c>
      <c r="F16" s="511"/>
    </row>
    <row r="17" spans="1:6" ht="18" customHeight="1" thickBot="1">
      <c r="B17" s="486" t="s">
        <v>959</v>
      </c>
      <c r="C17" s="595">
        <v>0</v>
      </c>
      <c r="D17" s="595">
        <v>1</v>
      </c>
      <c r="E17" s="595">
        <v>0</v>
      </c>
      <c r="F17" s="511"/>
    </row>
    <row r="18" spans="1:6" ht="18" customHeight="1" thickTop="1" thickBot="1">
      <c r="B18" s="484" t="s">
        <v>901</v>
      </c>
      <c r="C18" s="594">
        <v>30258440.430000003</v>
      </c>
      <c r="D18" s="594">
        <v>19248034.399999999</v>
      </c>
      <c r="E18" s="594">
        <v>49506474.829999998</v>
      </c>
      <c r="F18" s="511"/>
    </row>
    <row r="19" spans="1:6" ht="18" customHeight="1" thickTop="1">
      <c r="B19" s="485" t="s">
        <v>902</v>
      </c>
      <c r="C19" s="595">
        <v>16969519.760000002</v>
      </c>
      <c r="D19" s="595">
        <v>0</v>
      </c>
      <c r="E19" s="595">
        <v>16969519.760000002</v>
      </c>
      <c r="F19" s="511"/>
    </row>
    <row r="20" spans="1:6" ht="18" customHeight="1">
      <c r="B20" s="486" t="s">
        <v>903</v>
      </c>
      <c r="C20" s="595">
        <v>13288920.67</v>
      </c>
      <c r="D20" s="595">
        <v>16226422.5</v>
      </c>
      <c r="E20" s="595">
        <v>29515343.170000002</v>
      </c>
      <c r="F20" s="511"/>
    </row>
    <row r="21" spans="1:6" ht="18" customHeight="1">
      <c r="B21" s="486" t="s">
        <v>904</v>
      </c>
      <c r="C21" s="595">
        <v>0</v>
      </c>
      <c r="D21" s="595">
        <v>3021611.9</v>
      </c>
      <c r="E21" s="595">
        <v>3021611.9</v>
      </c>
      <c r="F21" s="511"/>
    </row>
    <row r="22" spans="1:6" ht="18" customHeight="1">
      <c r="B22" s="486" t="s">
        <v>905</v>
      </c>
      <c r="C22" s="595">
        <v>0</v>
      </c>
      <c r="D22" s="595">
        <v>0</v>
      </c>
      <c r="E22" s="595">
        <v>0</v>
      </c>
      <c r="F22" s="511"/>
    </row>
    <row r="23" spans="1:6" ht="18" customHeight="1">
      <c r="B23" s="486" t="s">
        <v>906</v>
      </c>
      <c r="C23" s="595">
        <v>0</v>
      </c>
      <c r="D23" s="595">
        <v>0</v>
      </c>
      <c r="E23" s="595">
        <v>0</v>
      </c>
      <c r="F23" s="511"/>
    </row>
    <row r="24" spans="1:6" ht="18" customHeight="1" thickBot="1">
      <c r="B24" s="486" t="s">
        <v>1350</v>
      </c>
      <c r="C24" s="595">
        <v>0</v>
      </c>
      <c r="D24" s="595">
        <v>0</v>
      </c>
      <c r="E24" s="595">
        <v>0</v>
      </c>
      <c r="F24" s="511"/>
    </row>
    <row r="25" spans="1:6" ht="18" customHeight="1" thickTop="1" thickBot="1">
      <c r="B25" s="369" t="s">
        <v>451</v>
      </c>
      <c r="C25" s="594">
        <v>27121105.91</v>
      </c>
      <c r="D25" s="594">
        <v>24552942.379999995</v>
      </c>
      <c r="E25" s="594">
        <v>51674048.289999992</v>
      </c>
      <c r="F25" s="511"/>
    </row>
    <row r="26" spans="1:6" ht="18" customHeight="1" thickTop="1">
      <c r="B26" s="485" t="s">
        <v>908</v>
      </c>
      <c r="C26" s="595">
        <v>25278000</v>
      </c>
      <c r="D26" s="595">
        <v>23031000</v>
      </c>
      <c r="E26" s="595">
        <v>48309000</v>
      </c>
      <c r="F26" s="511"/>
    </row>
    <row r="27" spans="1:6" ht="18" customHeight="1">
      <c r="B27" s="486" t="s">
        <v>909</v>
      </c>
      <c r="C27" s="595">
        <v>0</v>
      </c>
      <c r="D27" s="595">
        <v>0</v>
      </c>
      <c r="E27" s="595">
        <v>0</v>
      </c>
      <c r="F27" s="511"/>
    </row>
    <row r="28" spans="1:6" ht="18" customHeight="1">
      <c r="B28" s="486" t="s">
        <v>910</v>
      </c>
      <c r="C28" s="595">
        <v>0</v>
      </c>
      <c r="D28" s="595">
        <v>0</v>
      </c>
      <c r="E28" s="595">
        <v>0</v>
      </c>
      <c r="F28" s="511"/>
    </row>
    <row r="29" spans="1:6" ht="18" customHeight="1">
      <c r="B29" s="486" t="s">
        <v>911</v>
      </c>
      <c r="C29" s="595">
        <v>1249994.0299999998</v>
      </c>
      <c r="D29" s="595">
        <v>3901413.13</v>
      </c>
      <c r="E29" s="595">
        <v>5151407.16</v>
      </c>
      <c r="F29" s="511"/>
    </row>
    <row r="30" spans="1:6" ht="18" customHeight="1">
      <c r="A30" s="109"/>
      <c r="B30" s="486" t="s">
        <v>912</v>
      </c>
      <c r="C30" s="595">
        <v>593111.88</v>
      </c>
      <c r="D30" s="595">
        <v>-2379470.75</v>
      </c>
      <c r="E30" s="595">
        <v>-1786358.87</v>
      </c>
      <c r="F30" s="511"/>
    </row>
    <row r="31" spans="1:6" ht="18" customHeight="1">
      <c r="A31" s="109"/>
      <c r="B31" s="487" t="s">
        <v>913</v>
      </c>
      <c r="C31" s="595">
        <v>19049.28</v>
      </c>
      <c r="D31" s="595">
        <v>3551.99</v>
      </c>
      <c r="E31" s="595">
        <v>22601.269999999997</v>
      </c>
      <c r="F31" s="511"/>
    </row>
    <row r="32" spans="1:6" ht="18" customHeight="1" thickBot="1">
      <c r="B32" s="487" t="s">
        <v>914</v>
      </c>
      <c r="C32" s="595">
        <v>574062.6</v>
      </c>
      <c r="D32" s="595">
        <v>0</v>
      </c>
      <c r="E32" s="595">
        <v>574062.6</v>
      </c>
      <c r="F32" s="511"/>
    </row>
    <row r="33" spans="2:6" ht="18" customHeight="1" thickTop="1" thickBot="1">
      <c r="B33" s="369" t="s">
        <v>455</v>
      </c>
      <c r="C33" s="594">
        <v>57379546.340000004</v>
      </c>
      <c r="D33" s="594">
        <v>43800976.779999994</v>
      </c>
      <c r="E33" s="594">
        <v>101180523.11999999</v>
      </c>
      <c r="F33" s="511"/>
    </row>
    <row r="34" spans="2:6" ht="18" customHeight="1" thickTop="1">
      <c r="B34" s="486" t="s">
        <v>915</v>
      </c>
      <c r="C34" s="595">
        <v>0</v>
      </c>
      <c r="D34" s="595">
        <v>0</v>
      </c>
      <c r="E34" s="595">
        <v>0</v>
      </c>
      <c r="F34" s="511"/>
    </row>
    <row r="35" spans="2:6" ht="18" customHeight="1" thickBot="1">
      <c r="B35" s="486" t="s">
        <v>916</v>
      </c>
      <c r="C35" s="595">
        <v>3620190637.71</v>
      </c>
      <c r="D35" s="595">
        <v>8172557092.96</v>
      </c>
      <c r="E35" s="595">
        <v>11792747730.67</v>
      </c>
      <c r="F35" s="511"/>
    </row>
    <row r="36" spans="2:6" ht="18" customHeight="1" thickTop="1" thickBot="1">
      <c r="B36" s="488" t="s">
        <v>463</v>
      </c>
      <c r="C36" s="594"/>
      <c r="D36" s="594"/>
      <c r="E36" s="594"/>
      <c r="F36" s="528"/>
    </row>
    <row r="37" spans="2:6" ht="18" customHeight="1" thickTop="1">
      <c r="B37" s="489" t="s">
        <v>924</v>
      </c>
      <c r="C37" s="596">
        <v>0</v>
      </c>
      <c r="D37" s="596">
        <v>0</v>
      </c>
      <c r="E37" s="595">
        <v>0</v>
      </c>
      <c r="F37" s="511"/>
    </row>
    <row r="38" spans="2:6" ht="18" customHeight="1">
      <c r="B38" s="490" t="s">
        <v>1314</v>
      </c>
      <c r="C38" s="596">
        <v>-674613.13</v>
      </c>
      <c r="D38" s="596">
        <v>0</v>
      </c>
      <c r="E38" s="595">
        <v>-674613.13</v>
      </c>
      <c r="F38" s="511"/>
    </row>
    <row r="39" spans="2:6" ht="18" customHeight="1">
      <c r="B39" s="485" t="s">
        <v>466</v>
      </c>
      <c r="C39" s="596">
        <v>-674613.13</v>
      </c>
      <c r="D39" s="596">
        <v>0</v>
      </c>
      <c r="E39" s="595">
        <v>-674613.13</v>
      </c>
      <c r="F39" s="511"/>
    </row>
    <row r="40" spans="2:6" ht="18" customHeight="1">
      <c r="B40" s="489" t="s">
        <v>926</v>
      </c>
      <c r="C40" s="596">
        <v>51024042.810000002</v>
      </c>
      <c r="D40" s="596">
        <v>57758438.759999998</v>
      </c>
      <c r="E40" s="595">
        <v>108782481.56999999</v>
      </c>
      <c r="F40" s="511"/>
    </row>
    <row r="41" spans="2:6" ht="18" customHeight="1">
      <c r="B41" s="490" t="s">
        <v>927</v>
      </c>
      <c r="C41" s="595">
        <v>-55987.25</v>
      </c>
      <c r="D41" s="595">
        <v>-342084.8</v>
      </c>
      <c r="E41" s="595">
        <v>-398072.05</v>
      </c>
      <c r="F41" s="511"/>
    </row>
    <row r="42" spans="2:6" ht="18" customHeight="1">
      <c r="B42" s="485" t="s">
        <v>928</v>
      </c>
      <c r="C42" s="595">
        <v>50293442.43</v>
      </c>
      <c r="D42" s="595">
        <v>57416353.960000001</v>
      </c>
      <c r="E42" s="595">
        <v>107709796.39</v>
      </c>
      <c r="F42" s="511"/>
    </row>
    <row r="43" spans="2:6" ht="18" customHeight="1">
      <c r="B43" s="489" t="s">
        <v>929</v>
      </c>
      <c r="C43" s="595">
        <v>35187.82</v>
      </c>
      <c r="D43" s="595">
        <v>0</v>
      </c>
      <c r="E43" s="595">
        <v>35187.82</v>
      </c>
      <c r="F43" s="511"/>
    </row>
    <row r="44" spans="2:6" ht="18" customHeight="1">
      <c r="B44" s="490" t="s">
        <v>1315</v>
      </c>
      <c r="C44" s="595">
        <v>-58560.09</v>
      </c>
      <c r="D44" s="595">
        <v>0</v>
      </c>
      <c r="E44" s="595">
        <v>-58560.09</v>
      </c>
      <c r="F44" s="511"/>
    </row>
    <row r="45" spans="2:6" ht="18" customHeight="1">
      <c r="B45" s="485" t="s">
        <v>931</v>
      </c>
      <c r="C45" s="595">
        <v>50270070.159999996</v>
      </c>
      <c r="D45" s="595">
        <v>57416353.960000001</v>
      </c>
      <c r="E45" s="595">
        <v>107686424.12</v>
      </c>
      <c r="F45" s="511"/>
    </row>
    <row r="46" spans="2:6" ht="18" customHeight="1">
      <c r="B46" s="489" t="s">
        <v>932</v>
      </c>
      <c r="C46" s="595">
        <v>-49864232.359999992</v>
      </c>
      <c r="D46" s="595">
        <v>-59799376.700000003</v>
      </c>
      <c r="E46" s="595">
        <v>-109663609.06</v>
      </c>
      <c r="F46" s="511"/>
    </row>
    <row r="47" spans="2:6" ht="18" customHeight="1">
      <c r="B47" s="485" t="s">
        <v>933</v>
      </c>
      <c r="C47" s="595">
        <v>405837.80000000447</v>
      </c>
      <c r="D47" s="595">
        <v>-2383022.7400000021</v>
      </c>
      <c r="E47" s="595">
        <v>-1977184.9399999976</v>
      </c>
      <c r="F47" s="511"/>
    </row>
    <row r="48" spans="2:6" ht="18" customHeight="1">
      <c r="B48" s="491" t="s">
        <v>934</v>
      </c>
      <c r="C48" s="595">
        <v>412.82</v>
      </c>
      <c r="D48" s="595">
        <v>0</v>
      </c>
      <c r="E48" s="595">
        <v>412.82</v>
      </c>
      <c r="F48" s="511"/>
    </row>
    <row r="49" spans="1:6" ht="18" customHeight="1">
      <c r="B49" s="492" t="s">
        <v>935</v>
      </c>
      <c r="C49" s="595">
        <v>412.82</v>
      </c>
      <c r="D49" s="595">
        <v>0</v>
      </c>
      <c r="E49" s="595">
        <v>412.82</v>
      </c>
      <c r="F49" s="511"/>
    </row>
    <row r="50" spans="1:6" ht="18" customHeight="1">
      <c r="B50" s="489" t="s">
        <v>936</v>
      </c>
      <c r="C50" s="595">
        <v>0</v>
      </c>
      <c r="D50" s="595">
        <v>0</v>
      </c>
      <c r="E50" s="595">
        <v>0</v>
      </c>
      <c r="F50" s="511"/>
    </row>
    <row r="51" spans="1:6" ht="18" customHeight="1">
      <c r="B51" s="485" t="s">
        <v>937</v>
      </c>
      <c r="C51" s="595">
        <v>-3161.2</v>
      </c>
      <c r="D51" s="595">
        <v>0</v>
      </c>
      <c r="E51" s="595">
        <v>-3161.2</v>
      </c>
      <c r="F51" s="511"/>
    </row>
    <row r="52" spans="1:6" ht="18" customHeight="1">
      <c r="B52" s="492" t="s">
        <v>938</v>
      </c>
      <c r="C52" s="595">
        <v>-3161.2</v>
      </c>
      <c r="D52" s="595">
        <v>0</v>
      </c>
      <c r="E52" s="595">
        <v>-3161.2</v>
      </c>
      <c r="F52" s="511"/>
    </row>
    <row r="53" spans="1:6" ht="18" customHeight="1">
      <c r="B53" s="489" t="s">
        <v>939</v>
      </c>
      <c r="C53" s="595">
        <v>0</v>
      </c>
      <c r="D53" s="595">
        <v>0</v>
      </c>
      <c r="E53" s="595">
        <v>0</v>
      </c>
      <c r="F53" s="511"/>
    </row>
    <row r="54" spans="1:6" ht="18" customHeight="1">
      <c r="A54" s="109"/>
      <c r="B54" s="485" t="s">
        <v>480</v>
      </c>
      <c r="C54" s="595">
        <v>403089.42000000447</v>
      </c>
      <c r="D54" s="595">
        <v>-2383022.7400000021</v>
      </c>
      <c r="E54" s="595">
        <v>-1979933.3199999975</v>
      </c>
      <c r="F54" s="511"/>
    </row>
    <row r="55" spans="1:6" ht="18" customHeight="1">
      <c r="B55" s="489" t="s">
        <v>941</v>
      </c>
      <c r="C55" s="595">
        <v>171499.36000000002</v>
      </c>
      <c r="D55" s="595">
        <v>0</v>
      </c>
      <c r="E55" s="595">
        <v>171499.36000000002</v>
      </c>
      <c r="F55" s="511"/>
    </row>
    <row r="56" spans="1:6" ht="18" customHeight="1">
      <c r="B56" s="485" t="s">
        <v>482</v>
      </c>
      <c r="C56" s="595">
        <v>574588.78000000445</v>
      </c>
      <c r="D56" s="595">
        <v>-2383022.7400000021</v>
      </c>
      <c r="E56" s="595">
        <v>-1808433.9599999976</v>
      </c>
      <c r="F56" s="511"/>
    </row>
    <row r="57" spans="1:6" ht="18" customHeight="1">
      <c r="B57" s="489" t="s">
        <v>942</v>
      </c>
      <c r="C57" s="595">
        <v>0</v>
      </c>
      <c r="D57" s="595">
        <v>0</v>
      </c>
      <c r="E57" s="595">
        <v>0</v>
      </c>
      <c r="F57" s="511"/>
    </row>
    <row r="58" spans="1:6" ht="18" customHeight="1">
      <c r="B58" s="490" t="s">
        <v>943</v>
      </c>
      <c r="C58" s="595">
        <v>-526.17999999999995</v>
      </c>
      <c r="D58" s="595">
        <v>0</v>
      </c>
      <c r="E58" s="595">
        <v>-526.17999999999995</v>
      </c>
      <c r="F58" s="511"/>
    </row>
    <row r="59" spans="1:6" ht="18" customHeight="1">
      <c r="A59" s="109"/>
      <c r="B59" s="485" t="s">
        <v>484</v>
      </c>
      <c r="C59" s="595">
        <v>574062.6000000044</v>
      </c>
      <c r="D59" s="595">
        <v>-2383022.7400000021</v>
      </c>
      <c r="E59" s="595">
        <v>-1808960.1399999978</v>
      </c>
      <c r="F59" s="511"/>
    </row>
    <row r="60" spans="1:6" ht="18" customHeight="1">
      <c r="B60" s="489" t="s">
        <v>944</v>
      </c>
      <c r="C60" s="595">
        <v>0</v>
      </c>
      <c r="D60" s="595">
        <v>0</v>
      </c>
      <c r="E60" s="595">
        <v>0</v>
      </c>
      <c r="F60" s="511"/>
    </row>
    <row r="61" spans="1:6" ht="18" customHeight="1">
      <c r="B61" s="485" t="s">
        <v>945</v>
      </c>
      <c r="C61" s="595">
        <v>574062.6000000044</v>
      </c>
      <c r="D61" s="595">
        <v>-2383022.7400000021</v>
      </c>
      <c r="E61" s="595">
        <v>-1808960.1399999978</v>
      </c>
      <c r="F61" s="511"/>
    </row>
    <row r="62" spans="1:6" ht="18" customHeight="1" thickBot="1">
      <c r="B62" s="489" t="s">
        <v>946</v>
      </c>
      <c r="C62" s="595">
        <v>0</v>
      </c>
      <c r="D62" s="595">
        <v>0</v>
      </c>
      <c r="E62" s="595">
        <v>0</v>
      </c>
      <c r="F62" s="511"/>
    </row>
    <row r="63" spans="1:6" ht="18" customHeight="1" thickTop="1">
      <c r="B63" s="493" t="s">
        <v>947</v>
      </c>
      <c r="C63" s="597">
        <v>574062.6000000044</v>
      </c>
      <c r="D63" s="597">
        <v>-2383022.7400000021</v>
      </c>
      <c r="E63" s="597">
        <v>-1808960.1399999978</v>
      </c>
      <c r="F63" s="805"/>
    </row>
    <row r="64" spans="1:6">
      <c r="B64" s="512"/>
      <c r="C64" s="805"/>
      <c r="D64" s="805"/>
      <c r="E64" s="805"/>
      <c r="F64" s="805"/>
    </row>
    <row r="65" spans="2:6">
      <c r="C65" s="805"/>
      <c r="D65" s="805"/>
      <c r="E65" s="805"/>
      <c r="F65" s="805"/>
    </row>
    <row r="66" spans="2:6">
      <c r="B66" s="494"/>
      <c r="C66" s="805"/>
      <c r="D66" s="805"/>
      <c r="E66" s="805"/>
      <c r="F66" s="805"/>
    </row>
    <row r="67" spans="2:6">
      <c r="B67" s="204"/>
      <c r="C67" s="805"/>
      <c r="D67" s="805"/>
      <c r="E67" s="805"/>
      <c r="F67" s="805"/>
    </row>
    <row r="68" spans="2:6">
      <c r="B68" s="204"/>
      <c r="C68" s="805"/>
      <c r="D68" s="805"/>
      <c r="E68" s="805"/>
      <c r="F68" s="805"/>
    </row>
    <row r="69" spans="2:6">
      <c r="B69" s="204"/>
      <c r="C69" s="805"/>
      <c r="D69" s="805"/>
      <c r="E69" s="805"/>
      <c r="F69" s="805"/>
    </row>
    <row r="70" spans="2:6">
      <c r="B70" s="204"/>
      <c r="C70" s="805"/>
      <c r="D70" s="805"/>
      <c r="E70" s="805"/>
      <c r="F70" s="805"/>
    </row>
    <row r="71" spans="2:6">
      <c r="B71" s="204"/>
      <c r="C71" s="805"/>
      <c r="D71" s="805"/>
      <c r="E71" s="805"/>
      <c r="F71" s="805"/>
    </row>
    <row r="72" spans="2:6">
      <c r="B72" s="204"/>
      <c r="C72" s="805"/>
      <c r="D72" s="805"/>
      <c r="E72" s="805"/>
      <c r="F72" s="805"/>
    </row>
    <row r="73" spans="2:6">
      <c r="B73" s="204"/>
      <c r="C73" s="805"/>
      <c r="D73" s="805"/>
      <c r="E73" s="805"/>
      <c r="F73" s="805"/>
    </row>
    <row r="74" spans="2:6">
      <c r="B74" s="204"/>
      <c r="C74" s="495"/>
      <c r="D74" s="495"/>
      <c r="E74" s="495"/>
      <c r="F74" s="495"/>
    </row>
    <row r="75" spans="2:6">
      <c r="B75" s="204"/>
      <c r="C75" s="495"/>
      <c r="D75" s="495"/>
      <c r="E75" s="495"/>
      <c r="F75" s="495"/>
    </row>
    <row r="76" spans="2:6">
      <c r="B76" s="204"/>
      <c r="C76" s="495"/>
      <c r="D76" s="495"/>
      <c r="E76" s="495"/>
      <c r="F76" s="495"/>
    </row>
    <row r="77" spans="2:6">
      <c r="B77" s="204"/>
      <c r="C77" s="496"/>
      <c r="D77" s="496"/>
      <c r="E77" s="496"/>
      <c r="F77" s="496"/>
    </row>
    <row r="78" spans="2:6">
      <c r="B78" s="204"/>
      <c r="C78" s="496"/>
      <c r="D78" s="496"/>
      <c r="E78" s="496"/>
      <c r="F78" s="496"/>
    </row>
    <row r="79" spans="2:6">
      <c r="B79" s="494"/>
      <c r="C79" s="496"/>
      <c r="D79" s="496"/>
      <c r="E79" s="496"/>
      <c r="F79" s="496"/>
    </row>
    <row r="80" spans="2:6">
      <c r="B80" s="494"/>
      <c r="C80" s="496"/>
      <c r="D80" s="496"/>
      <c r="E80" s="496"/>
      <c r="F80" s="496"/>
    </row>
    <row r="81" spans="2:6">
      <c r="B81" s="494"/>
      <c r="C81" s="496"/>
      <c r="D81" s="496"/>
      <c r="E81" s="496"/>
      <c r="F81" s="496"/>
    </row>
    <row r="82" spans="2:6">
      <c r="B82" s="494"/>
      <c r="C82" s="496"/>
      <c r="D82" s="496"/>
      <c r="E82" s="496"/>
      <c r="F82" s="496"/>
    </row>
    <row r="83" spans="2:6">
      <c r="B83" s="494"/>
      <c r="C83" s="496"/>
      <c r="D83" s="496"/>
      <c r="E83" s="496"/>
      <c r="F83" s="496"/>
    </row>
    <row r="84" spans="2:6">
      <c r="B84" s="494"/>
      <c r="C84" s="496"/>
      <c r="D84" s="496"/>
      <c r="E84" s="496"/>
      <c r="F84" s="496"/>
    </row>
    <row r="85" spans="2:6">
      <c r="B85" s="494"/>
      <c r="C85" s="496"/>
      <c r="D85" s="496"/>
      <c r="E85" s="496"/>
      <c r="F85" s="496"/>
    </row>
    <row r="86" spans="2:6">
      <c r="B86" s="494"/>
      <c r="C86" s="496"/>
      <c r="D86" s="496"/>
      <c r="E86" s="496"/>
      <c r="F86" s="496"/>
    </row>
    <row r="87" spans="2:6">
      <c r="B87" s="494"/>
      <c r="C87" s="496"/>
      <c r="D87" s="496"/>
      <c r="E87" s="496"/>
      <c r="F87" s="496"/>
    </row>
    <row r="88" spans="2:6">
      <c r="B88" s="494"/>
      <c r="C88" s="496"/>
      <c r="D88" s="496"/>
      <c r="E88" s="496"/>
      <c r="F88" s="496"/>
    </row>
    <row r="89" spans="2:6">
      <c r="B89" s="494"/>
      <c r="C89" s="496"/>
      <c r="D89" s="496"/>
      <c r="E89" s="496"/>
      <c r="F89" s="496"/>
    </row>
    <row r="90" spans="2:6">
      <c r="B90" s="494"/>
      <c r="C90" s="496"/>
      <c r="D90" s="496"/>
      <c r="E90" s="496"/>
      <c r="F90" s="496"/>
    </row>
    <row r="91" spans="2:6">
      <c r="B91" s="494"/>
      <c r="C91" s="496"/>
      <c r="D91" s="496"/>
      <c r="E91" s="496"/>
      <c r="F91" s="496"/>
    </row>
    <row r="92" spans="2:6">
      <c r="B92" s="494"/>
      <c r="C92" s="496"/>
      <c r="D92" s="496"/>
      <c r="E92" s="496"/>
      <c r="F92" s="496"/>
    </row>
    <row r="93" spans="2:6">
      <c r="B93" s="494"/>
      <c r="C93" s="496"/>
      <c r="D93" s="496"/>
      <c r="E93" s="496"/>
      <c r="F93" s="496"/>
    </row>
    <row r="94" spans="2:6">
      <c r="B94" s="494"/>
      <c r="C94" s="496"/>
      <c r="D94" s="496"/>
      <c r="E94" s="496"/>
      <c r="F94" s="496"/>
    </row>
    <row r="95" spans="2:6">
      <c r="B95" s="494"/>
      <c r="C95" s="496"/>
      <c r="D95" s="496"/>
      <c r="E95" s="496"/>
      <c r="F95" s="496"/>
    </row>
    <row r="96" spans="2:6">
      <c r="B96" s="494"/>
      <c r="C96" s="496"/>
      <c r="D96" s="496"/>
      <c r="E96" s="496"/>
      <c r="F96" s="496"/>
    </row>
    <row r="97" spans="2:6">
      <c r="B97" s="494"/>
      <c r="C97" s="496"/>
      <c r="D97" s="496"/>
      <c r="E97" s="496"/>
      <c r="F97" s="496"/>
    </row>
    <row r="98" spans="2:6">
      <c r="B98" s="494"/>
      <c r="C98" s="496"/>
      <c r="D98" s="496"/>
      <c r="E98" s="496"/>
      <c r="F98" s="496"/>
    </row>
    <row r="99" spans="2:6">
      <c r="B99" s="494"/>
      <c r="C99" s="495"/>
      <c r="D99" s="495"/>
      <c r="E99" s="495"/>
      <c r="F99" s="495"/>
    </row>
    <row r="100" spans="2:6">
      <c r="B100" s="494"/>
      <c r="C100" s="495"/>
      <c r="D100" s="495"/>
      <c r="E100" s="495"/>
      <c r="F100" s="495"/>
    </row>
    <row r="101" spans="2:6">
      <c r="B101" s="494"/>
      <c r="C101" s="495"/>
      <c r="D101" s="495"/>
      <c r="E101" s="495"/>
      <c r="F101" s="495"/>
    </row>
    <row r="102" spans="2:6">
      <c r="B102" s="494"/>
      <c r="C102" s="495"/>
      <c r="D102" s="495"/>
      <c r="E102" s="495"/>
      <c r="F102" s="495"/>
    </row>
    <row r="103" spans="2:6">
      <c r="B103" s="494"/>
      <c r="C103" s="495"/>
      <c r="D103" s="495"/>
      <c r="E103" s="495"/>
      <c r="F103" s="495"/>
    </row>
    <row r="104" spans="2:6">
      <c r="B104" s="494"/>
    </row>
    <row r="105" spans="2:6">
      <c r="B105" s="494"/>
    </row>
    <row r="106" spans="2:6">
      <c r="B106" s="494"/>
    </row>
    <row r="107" spans="2:6">
      <c r="B107" s="494"/>
    </row>
    <row r="108" spans="2:6">
      <c r="B108" s="494"/>
    </row>
    <row r="109" spans="2:6">
      <c r="B109" s="494"/>
    </row>
    <row r="110" spans="2:6">
      <c r="B110" s="494"/>
    </row>
    <row r="111" spans="2:6">
      <c r="B111" s="494"/>
    </row>
    <row r="112" spans="2:6">
      <c r="B112" s="494"/>
      <c r="C112" s="805"/>
      <c r="D112" s="805"/>
      <c r="E112" s="805"/>
      <c r="F112" s="805"/>
    </row>
    <row r="113" spans="2:2" s="805" customFormat="1">
      <c r="B113" s="494"/>
    </row>
    <row r="114" spans="2:2" s="805" customFormat="1">
      <c r="B114" s="494"/>
    </row>
    <row r="115" spans="2:2" s="805" customFormat="1">
      <c r="B115" s="494"/>
    </row>
    <row r="116" spans="2:2" s="805" customFormat="1">
      <c r="B116" s="494"/>
    </row>
    <row r="117" spans="2:2" s="805" customFormat="1">
      <c r="B117" s="494"/>
    </row>
    <row r="118" spans="2:2" s="805" customFormat="1">
      <c r="B118" s="494"/>
    </row>
    <row r="119" spans="2:2" s="805" customFormat="1">
      <c r="B119" s="494"/>
    </row>
    <row r="120" spans="2:2" s="805" customFormat="1">
      <c r="B120" s="494"/>
    </row>
    <row r="121" spans="2:2" s="805" customFormat="1">
      <c r="B121" s="494"/>
    </row>
    <row r="122" spans="2:2" s="805" customFormat="1">
      <c r="B122" s="494"/>
    </row>
    <row r="123" spans="2:2" s="805" customFormat="1">
      <c r="B123" s="494"/>
    </row>
    <row r="124" spans="2:2" s="805" customFormat="1">
      <c r="B124" s="494"/>
    </row>
    <row r="125" spans="2:2" s="805" customFormat="1">
      <c r="B125" s="494"/>
    </row>
    <row r="126" spans="2:2" s="805" customFormat="1">
      <c r="B126" s="494"/>
    </row>
    <row r="127" spans="2:2" s="805" customFormat="1">
      <c r="B127" s="494"/>
    </row>
    <row r="128" spans="2:2" s="805" customFormat="1">
      <c r="B128" s="494"/>
    </row>
    <row r="129" spans="2:2" s="805" customFormat="1">
      <c r="B129" s="494"/>
    </row>
    <row r="130" spans="2:2" s="805" customFormat="1">
      <c r="B130" s="494"/>
    </row>
    <row r="131" spans="2:2" s="805" customFormat="1">
      <c r="B131" s="494"/>
    </row>
    <row r="132" spans="2:2" s="805" customFormat="1">
      <c r="B132" s="494"/>
    </row>
    <row r="133" spans="2:2" s="805" customFormat="1">
      <c r="B133" s="494"/>
    </row>
    <row r="134" spans="2:2" s="805" customFormat="1">
      <c r="B134" s="494"/>
    </row>
    <row r="135" spans="2:2" s="805" customFormat="1">
      <c r="B135" s="494"/>
    </row>
    <row r="136" spans="2:2" s="805" customFormat="1">
      <c r="B136" s="494"/>
    </row>
    <row r="137" spans="2:2" s="805" customFormat="1">
      <c r="B137" s="494"/>
    </row>
    <row r="138" spans="2:2" s="805" customFormat="1">
      <c r="B138" s="494"/>
    </row>
    <row r="139" spans="2:2" s="805" customFormat="1">
      <c r="B139" s="494"/>
    </row>
    <row r="140" spans="2:2" s="805" customFormat="1">
      <c r="B140" s="494"/>
    </row>
    <row r="141" spans="2:2" s="805" customFormat="1">
      <c r="B141" s="494"/>
    </row>
    <row r="142" spans="2:2" s="805" customFormat="1">
      <c r="B142" s="494"/>
    </row>
    <row r="143" spans="2:2" s="805" customFormat="1">
      <c r="B143" s="494"/>
    </row>
    <row r="144" spans="2:2" s="805" customFormat="1">
      <c r="B144" s="494"/>
    </row>
    <row r="145" spans="2:2" s="805" customFormat="1">
      <c r="B145" s="494"/>
    </row>
    <row r="146" spans="2:2" s="805" customFormat="1">
      <c r="B146" s="494"/>
    </row>
    <row r="147" spans="2:2" s="805" customFormat="1">
      <c r="B147" s="494"/>
    </row>
    <row r="148" spans="2:2" s="805" customFormat="1">
      <c r="B148" s="494"/>
    </row>
    <row r="149" spans="2:2" s="805" customFormat="1">
      <c r="B149" s="494"/>
    </row>
    <row r="150" spans="2:2" s="805" customFormat="1">
      <c r="B150" s="494"/>
    </row>
    <row r="151" spans="2:2" s="805" customFormat="1">
      <c r="B151" s="494"/>
    </row>
    <row r="152" spans="2:2" s="805" customFormat="1">
      <c r="B152" s="494"/>
    </row>
    <row r="153" spans="2:2" s="805" customFormat="1">
      <c r="B153" s="494"/>
    </row>
    <row r="154" spans="2:2" s="805" customFormat="1">
      <c r="B154" s="494"/>
    </row>
    <row r="155" spans="2:2" s="805" customFormat="1">
      <c r="B155" s="494"/>
    </row>
    <row r="156" spans="2:2" s="805" customFormat="1">
      <c r="B156" s="494"/>
    </row>
    <row r="157" spans="2:2" s="805" customFormat="1">
      <c r="B157" s="494"/>
    </row>
    <row r="158" spans="2:2" s="805" customFormat="1">
      <c r="B158" s="494"/>
    </row>
    <row r="159" spans="2:2" s="805" customFormat="1">
      <c r="B159" s="494"/>
    </row>
    <row r="160" spans="2:2" s="805" customFormat="1">
      <c r="B160" s="494"/>
    </row>
    <row r="161" spans="2:2" s="805" customFormat="1">
      <c r="B161" s="494"/>
    </row>
    <row r="162" spans="2:2" s="805" customFormat="1">
      <c r="B162" s="494"/>
    </row>
    <row r="163" spans="2:2" s="805" customFormat="1">
      <c r="B163" s="494"/>
    </row>
    <row r="164" spans="2:2" s="805" customFormat="1">
      <c r="B164" s="494"/>
    </row>
    <row r="165" spans="2:2" s="805" customFormat="1">
      <c r="B165" s="494"/>
    </row>
    <row r="166" spans="2:2" s="805" customFormat="1">
      <c r="B166" s="494"/>
    </row>
    <row r="167" spans="2:2" s="805" customFormat="1">
      <c r="B167" s="494"/>
    </row>
    <row r="168" spans="2:2" s="805" customFormat="1">
      <c r="B168" s="494"/>
    </row>
    <row r="169" spans="2:2" s="805" customFormat="1">
      <c r="B169" s="494"/>
    </row>
    <row r="170" spans="2:2" s="805" customFormat="1">
      <c r="B170" s="494"/>
    </row>
    <row r="171" spans="2:2" s="805" customFormat="1">
      <c r="B171" s="494"/>
    </row>
    <row r="172" spans="2:2" s="805" customFormat="1">
      <c r="B172" s="494"/>
    </row>
    <row r="173" spans="2:2" s="805" customFormat="1">
      <c r="B173" s="494"/>
    </row>
    <row r="174" spans="2:2" s="805" customFormat="1">
      <c r="B174" s="494"/>
    </row>
    <row r="175" spans="2:2" s="805" customFormat="1">
      <c r="B175" s="494"/>
    </row>
    <row r="176" spans="2:2" s="805" customFormat="1">
      <c r="B176" s="494"/>
    </row>
    <row r="177" spans="2:2" s="805" customFormat="1">
      <c r="B177" s="494"/>
    </row>
    <row r="178" spans="2:2" s="805" customFormat="1">
      <c r="B178" s="494"/>
    </row>
    <row r="179" spans="2:2" s="805" customFormat="1">
      <c r="B179" s="494"/>
    </row>
    <row r="180" spans="2:2" s="805" customFormat="1">
      <c r="B180" s="494"/>
    </row>
    <row r="181" spans="2:2" s="805" customFormat="1">
      <c r="B181" s="494"/>
    </row>
    <row r="182" spans="2:2" s="805" customFormat="1">
      <c r="B182" s="494"/>
    </row>
    <row r="183" spans="2:2" s="805" customFormat="1">
      <c r="B183" s="494"/>
    </row>
    <row r="184" spans="2:2" s="805" customFormat="1">
      <c r="B184" s="494"/>
    </row>
    <row r="185" spans="2:2" s="805" customFormat="1">
      <c r="B185" s="494"/>
    </row>
    <row r="186" spans="2:2" s="805" customFormat="1">
      <c r="B186" s="494"/>
    </row>
    <row r="187" spans="2:2" s="805" customFormat="1">
      <c r="B187" s="494"/>
    </row>
    <row r="188" spans="2:2" s="805" customFormat="1">
      <c r="B188" s="494"/>
    </row>
    <row r="189" spans="2:2" s="805" customFormat="1">
      <c r="B189" s="494"/>
    </row>
    <row r="190" spans="2:2" s="805" customFormat="1">
      <c r="B190" s="494"/>
    </row>
    <row r="191" spans="2:2" s="805" customFormat="1">
      <c r="B191" s="494"/>
    </row>
    <row r="192" spans="2:2" s="805" customFormat="1">
      <c r="B192" s="494"/>
    </row>
    <row r="193" spans="2:2" s="805" customFormat="1">
      <c r="B193" s="494"/>
    </row>
    <row r="194" spans="2:2" s="805" customFormat="1">
      <c r="B194" s="494"/>
    </row>
    <row r="195" spans="2:2" s="805" customFormat="1">
      <c r="B195" s="494"/>
    </row>
    <row r="196" spans="2:2" s="805" customFormat="1">
      <c r="B196" s="494"/>
    </row>
    <row r="197" spans="2:2" s="805" customFormat="1">
      <c r="B197" s="494"/>
    </row>
    <row r="198" spans="2:2" s="805" customFormat="1">
      <c r="B198" s="494"/>
    </row>
    <row r="199" spans="2:2" s="805" customFormat="1">
      <c r="B199" s="494"/>
    </row>
    <row r="200" spans="2:2" s="805" customFormat="1">
      <c r="B200" s="494"/>
    </row>
    <row r="201" spans="2:2" s="805" customFormat="1">
      <c r="B201" s="494"/>
    </row>
    <row r="202" spans="2:2" s="805" customFormat="1">
      <c r="B202" s="494"/>
    </row>
    <row r="203" spans="2:2" s="805" customFormat="1">
      <c r="B203" s="494"/>
    </row>
    <row r="204" spans="2:2" s="805" customFormat="1">
      <c r="B204" s="494"/>
    </row>
    <row r="205" spans="2:2" s="805" customFormat="1">
      <c r="B205" s="494"/>
    </row>
    <row r="206" spans="2:2" s="805" customFormat="1">
      <c r="B206" s="494"/>
    </row>
    <row r="207" spans="2:2" s="805" customFormat="1">
      <c r="B207" s="494"/>
    </row>
    <row r="208" spans="2:2" s="805" customFormat="1">
      <c r="B208" s="494"/>
    </row>
    <row r="209" spans="2:2" s="805" customFormat="1">
      <c r="B209" s="494"/>
    </row>
    <row r="210" spans="2:2" s="805" customFormat="1">
      <c r="B210" s="494"/>
    </row>
    <row r="211" spans="2:2" s="805" customFormat="1">
      <c r="B211" s="494"/>
    </row>
    <row r="212" spans="2:2" s="805" customFormat="1">
      <c r="B212" s="494"/>
    </row>
    <row r="213" spans="2:2" s="805" customFormat="1">
      <c r="B213" s="494"/>
    </row>
    <row r="214" spans="2:2" s="805" customFormat="1">
      <c r="B214" s="494"/>
    </row>
    <row r="215" spans="2:2" s="805" customFormat="1">
      <c r="B215" s="494"/>
    </row>
    <row r="216" spans="2:2" s="805" customFormat="1">
      <c r="B216" s="494"/>
    </row>
    <row r="217" spans="2:2" s="805" customFormat="1">
      <c r="B217" s="494"/>
    </row>
    <row r="218" spans="2:2" s="805" customFormat="1">
      <c r="B218" s="494"/>
    </row>
    <row r="219" spans="2:2" s="805" customFormat="1">
      <c r="B219" s="494"/>
    </row>
    <row r="220" spans="2:2" s="805" customFormat="1">
      <c r="B220" s="494"/>
    </row>
    <row r="221" spans="2:2" s="805" customFormat="1">
      <c r="B221" s="494"/>
    </row>
    <row r="222" spans="2:2" s="805" customFormat="1">
      <c r="B222" s="494"/>
    </row>
    <row r="223" spans="2:2" s="805" customFormat="1">
      <c r="B223" s="494"/>
    </row>
    <row r="224" spans="2:2" s="805" customFormat="1">
      <c r="B224" s="494"/>
    </row>
    <row r="225" spans="2:2" s="805" customFormat="1">
      <c r="B225" s="494"/>
    </row>
    <row r="226" spans="2:2" s="805" customFormat="1">
      <c r="B226" s="494"/>
    </row>
    <row r="227" spans="2:2" s="805" customFormat="1">
      <c r="B227" s="494"/>
    </row>
    <row r="228" spans="2:2" s="805" customFormat="1">
      <c r="B228" s="494"/>
    </row>
    <row r="229" spans="2:2" s="805" customFormat="1">
      <c r="B229" s="494"/>
    </row>
    <row r="230" spans="2:2" s="805" customFormat="1">
      <c r="B230" s="494"/>
    </row>
    <row r="231" spans="2:2" s="805" customFormat="1">
      <c r="B231" s="494"/>
    </row>
    <row r="232" spans="2:2" s="805" customFormat="1">
      <c r="B232" s="494"/>
    </row>
    <row r="233" spans="2:2" s="805" customFormat="1">
      <c r="B233" s="494"/>
    </row>
    <row r="234" spans="2:2" s="805" customFormat="1">
      <c r="B234" s="494"/>
    </row>
    <row r="235" spans="2:2" s="805" customFormat="1">
      <c r="B235" s="494"/>
    </row>
    <row r="236" spans="2:2" s="805" customFormat="1">
      <c r="B236" s="494"/>
    </row>
    <row r="237" spans="2:2" s="805" customFormat="1">
      <c r="B237" s="494"/>
    </row>
    <row r="238" spans="2:2" s="805" customFormat="1">
      <c r="B238" s="494"/>
    </row>
    <row r="239" spans="2:2" s="805" customFormat="1">
      <c r="B239" s="494"/>
    </row>
    <row r="240" spans="2:2" s="805" customFormat="1">
      <c r="B240" s="494"/>
    </row>
    <row r="241" spans="2:2" s="805" customFormat="1">
      <c r="B241" s="494"/>
    </row>
    <row r="242" spans="2:2" s="805" customFormat="1">
      <c r="B242" s="494"/>
    </row>
    <row r="243" spans="2:2" s="805" customFormat="1">
      <c r="B243" s="494"/>
    </row>
    <row r="244" spans="2:2" s="805" customFormat="1">
      <c r="B244" s="494"/>
    </row>
    <row r="245" spans="2:2" s="805" customFormat="1">
      <c r="B245" s="494"/>
    </row>
    <row r="246" spans="2:2" s="805" customFormat="1">
      <c r="B246" s="494"/>
    </row>
    <row r="247" spans="2:2" s="805" customFormat="1">
      <c r="B247" s="494"/>
    </row>
    <row r="248" spans="2:2" s="805" customFormat="1">
      <c r="B248" s="494"/>
    </row>
    <row r="249" spans="2:2" s="805" customFormat="1">
      <c r="B249" s="494"/>
    </row>
    <row r="250" spans="2:2" s="805" customFormat="1">
      <c r="B250" s="494"/>
    </row>
    <row r="251" spans="2:2" s="805" customFormat="1">
      <c r="B251" s="494"/>
    </row>
    <row r="252" spans="2:2" s="805" customFormat="1">
      <c r="B252" s="494"/>
    </row>
    <row r="253" spans="2:2" s="805" customFormat="1">
      <c r="B253" s="494"/>
    </row>
    <row r="254" spans="2:2" s="805" customFormat="1">
      <c r="B254" s="494"/>
    </row>
    <row r="255" spans="2:2" s="805" customFormat="1">
      <c r="B255" s="494"/>
    </row>
    <row r="256" spans="2:2" s="805" customFormat="1">
      <c r="B256" s="494"/>
    </row>
    <row r="257" spans="2:2" s="805" customFormat="1">
      <c r="B257" s="494"/>
    </row>
    <row r="258" spans="2:2" s="805" customFormat="1">
      <c r="B258" s="494"/>
    </row>
    <row r="259" spans="2:2" s="805" customFormat="1">
      <c r="B259" s="494"/>
    </row>
    <row r="260" spans="2:2" s="805" customFormat="1">
      <c r="B260" s="494"/>
    </row>
    <row r="261" spans="2:2" s="805" customFormat="1">
      <c r="B261" s="494"/>
    </row>
    <row r="262" spans="2:2" s="805" customFormat="1">
      <c r="B262" s="494"/>
    </row>
    <row r="263" spans="2:2" s="805" customFormat="1">
      <c r="B263" s="494"/>
    </row>
    <row r="264" spans="2:2" s="805" customFormat="1">
      <c r="B264" s="494"/>
    </row>
    <row r="265" spans="2:2" s="805" customFormat="1">
      <c r="B265" s="494"/>
    </row>
    <row r="266" spans="2:2" s="805" customFormat="1">
      <c r="B266" s="494"/>
    </row>
    <row r="267" spans="2:2" s="805" customFormat="1">
      <c r="B267" s="494"/>
    </row>
    <row r="268" spans="2:2" s="805" customFormat="1">
      <c r="B268" s="494"/>
    </row>
    <row r="269" spans="2:2" s="805" customFormat="1">
      <c r="B269" s="494"/>
    </row>
    <row r="270" spans="2:2" s="805" customFormat="1">
      <c r="B270" s="494"/>
    </row>
    <row r="271" spans="2:2" s="805" customFormat="1">
      <c r="B271" s="494"/>
    </row>
    <row r="272" spans="2:2" s="805" customFormat="1">
      <c r="B272" s="494"/>
    </row>
    <row r="273" spans="2:2" s="805" customFormat="1">
      <c r="B273" s="494"/>
    </row>
    <row r="274" spans="2:2" s="805" customFormat="1">
      <c r="B274" s="494"/>
    </row>
    <row r="275" spans="2:2" s="805" customFormat="1">
      <c r="B275" s="494"/>
    </row>
    <row r="276" spans="2:2" s="805" customFormat="1">
      <c r="B276" s="494"/>
    </row>
    <row r="277" spans="2:2" s="805" customFormat="1">
      <c r="B277" s="494"/>
    </row>
    <row r="278" spans="2:2" s="805" customFormat="1">
      <c r="B278" s="494"/>
    </row>
    <row r="279" spans="2:2" s="805" customFormat="1">
      <c r="B279" s="494"/>
    </row>
    <row r="280" spans="2:2" s="805" customFormat="1">
      <c r="B280" s="494"/>
    </row>
    <row r="281" spans="2:2" s="805" customFormat="1">
      <c r="B281" s="494"/>
    </row>
    <row r="282" spans="2:2" s="805" customFormat="1">
      <c r="B282" s="494"/>
    </row>
    <row r="283" spans="2:2" s="805" customFormat="1">
      <c r="B283" s="494"/>
    </row>
    <row r="284" spans="2:2" s="805" customFormat="1">
      <c r="B284" s="494"/>
    </row>
    <row r="285" spans="2:2" s="805" customFormat="1">
      <c r="B285" s="494"/>
    </row>
    <row r="286" spans="2:2" s="805" customFormat="1">
      <c r="B286" s="494"/>
    </row>
    <row r="287" spans="2:2" s="805" customFormat="1">
      <c r="B287" s="494"/>
    </row>
    <row r="288" spans="2:2" s="805" customFormat="1">
      <c r="B288" s="494"/>
    </row>
    <row r="289" spans="2:2" s="805" customFormat="1">
      <c r="B289" s="494"/>
    </row>
    <row r="290" spans="2:2" s="805" customFormat="1">
      <c r="B290" s="494"/>
    </row>
    <row r="291" spans="2:2" s="805" customFormat="1">
      <c r="B291" s="494"/>
    </row>
    <row r="292" spans="2:2" s="805" customFormat="1">
      <c r="B292" s="494"/>
    </row>
    <row r="293" spans="2:2" s="805" customFormat="1">
      <c r="B293" s="494"/>
    </row>
    <row r="294" spans="2:2" s="805" customFormat="1">
      <c r="B294" s="494"/>
    </row>
    <row r="295" spans="2:2" s="805" customFormat="1">
      <c r="B295" s="494"/>
    </row>
    <row r="296" spans="2:2" s="805" customFormat="1">
      <c r="B296" s="494"/>
    </row>
    <row r="297" spans="2:2" s="805" customFormat="1">
      <c r="B297" s="494"/>
    </row>
    <row r="298" spans="2:2" s="805" customFormat="1">
      <c r="B298" s="494"/>
    </row>
    <row r="299" spans="2:2" s="805" customFormat="1">
      <c r="B299" s="494"/>
    </row>
    <row r="300" spans="2:2" s="805" customFormat="1">
      <c r="B300" s="494"/>
    </row>
    <row r="301" spans="2:2" s="805" customFormat="1">
      <c r="B301" s="494"/>
    </row>
    <row r="302" spans="2:2" s="805" customFormat="1">
      <c r="B302" s="494"/>
    </row>
    <row r="303" spans="2:2" s="805" customFormat="1">
      <c r="B303" s="494"/>
    </row>
    <row r="304" spans="2:2" s="805" customFormat="1">
      <c r="B304" s="494"/>
    </row>
    <row r="305" spans="2:2" s="805" customFormat="1">
      <c r="B305" s="494"/>
    </row>
    <row r="306" spans="2:2" s="805" customFormat="1">
      <c r="B306" s="494"/>
    </row>
    <row r="307" spans="2:2" s="805" customFormat="1">
      <c r="B307" s="494"/>
    </row>
    <row r="308" spans="2:2" s="805" customFormat="1">
      <c r="B308" s="494"/>
    </row>
    <row r="309" spans="2:2" s="805" customFormat="1">
      <c r="B309" s="494"/>
    </row>
    <row r="310" spans="2:2" s="805" customFormat="1">
      <c r="B310" s="494"/>
    </row>
    <row r="311" spans="2:2" s="805" customFormat="1">
      <c r="B311" s="494"/>
    </row>
    <row r="312" spans="2:2" s="805" customFormat="1">
      <c r="B312" s="494"/>
    </row>
    <row r="313" spans="2:2" s="805" customFormat="1">
      <c r="B313" s="494"/>
    </row>
    <row r="314" spans="2:2" s="805" customFormat="1">
      <c r="B314" s="494"/>
    </row>
    <row r="315" spans="2:2" s="805" customFormat="1">
      <c r="B315" s="494"/>
    </row>
    <row r="316" spans="2:2" s="805" customFormat="1">
      <c r="B316" s="494"/>
    </row>
    <row r="317" spans="2:2" s="805" customFormat="1">
      <c r="B317" s="494"/>
    </row>
    <row r="318" spans="2:2" s="805" customFormat="1">
      <c r="B318" s="494"/>
    </row>
    <row r="319" spans="2:2" s="805" customFormat="1">
      <c r="B319" s="494"/>
    </row>
    <row r="320" spans="2:2" s="805" customFormat="1">
      <c r="B320" s="494"/>
    </row>
    <row r="321" spans="2:2" s="805" customFormat="1">
      <c r="B321" s="494"/>
    </row>
    <row r="322" spans="2:2" s="805" customFormat="1">
      <c r="B322" s="494"/>
    </row>
    <row r="323" spans="2:2" s="805" customFormat="1">
      <c r="B323" s="494"/>
    </row>
    <row r="324" spans="2:2" s="805" customFormat="1">
      <c r="B324" s="494"/>
    </row>
    <row r="325" spans="2:2" s="805" customFormat="1">
      <c r="B325" s="494"/>
    </row>
    <row r="326" spans="2:2" s="805" customFormat="1">
      <c r="B326" s="494"/>
    </row>
    <row r="327" spans="2:2" s="805" customFormat="1">
      <c r="B327" s="494"/>
    </row>
    <row r="328" spans="2:2" s="805" customFormat="1">
      <c r="B328" s="494"/>
    </row>
    <row r="329" spans="2:2" s="805" customFormat="1">
      <c r="B329" s="494"/>
    </row>
    <row r="330" spans="2:2" s="805" customFormat="1">
      <c r="B330" s="494"/>
    </row>
    <row r="331" spans="2:2" s="805" customFormat="1">
      <c r="B331" s="494"/>
    </row>
    <row r="332" spans="2:2" s="805" customFormat="1">
      <c r="B332" s="494"/>
    </row>
    <row r="333" spans="2:2" s="805" customFormat="1">
      <c r="B333" s="494"/>
    </row>
    <row r="334" spans="2:2" s="805" customFormat="1">
      <c r="B334" s="494"/>
    </row>
    <row r="335" spans="2:2" s="805" customFormat="1">
      <c r="B335" s="494"/>
    </row>
    <row r="336" spans="2:2" s="805" customFormat="1">
      <c r="B336" s="494"/>
    </row>
    <row r="337" spans="2:2" s="805" customFormat="1">
      <c r="B337" s="494"/>
    </row>
    <row r="338" spans="2:2" s="805" customFormat="1">
      <c r="B338" s="494"/>
    </row>
    <row r="339" spans="2:2" s="805" customFormat="1">
      <c r="B339" s="494"/>
    </row>
    <row r="340" spans="2:2" s="805" customFormat="1">
      <c r="B340" s="494"/>
    </row>
    <row r="341" spans="2:2" s="805" customFormat="1">
      <c r="B341" s="494"/>
    </row>
    <row r="342" spans="2:2" s="805" customFormat="1">
      <c r="B342" s="494"/>
    </row>
    <row r="343" spans="2:2" s="805" customFormat="1">
      <c r="B343" s="494"/>
    </row>
    <row r="344" spans="2:2" s="805" customFormat="1">
      <c r="B344" s="494"/>
    </row>
    <row r="345" spans="2:2" s="805" customFormat="1">
      <c r="B345" s="494"/>
    </row>
    <row r="346" spans="2:2" s="805" customFormat="1">
      <c r="B346" s="494"/>
    </row>
    <row r="347" spans="2:2" s="805" customFormat="1">
      <c r="B347" s="494"/>
    </row>
    <row r="348" spans="2:2" s="805" customFormat="1">
      <c r="B348" s="494"/>
    </row>
    <row r="349" spans="2:2" s="805" customFormat="1">
      <c r="B349" s="494"/>
    </row>
    <row r="350" spans="2:2" s="805" customFormat="1">
      <c r="B350" s="494"/>
    </row>
    <row r="351" spans="2:2" s="805" customFormat="1">
      <c r="B351" s="494"/>
    </row>
    <row r="352" spans="2:2" s="805" customFormat="1">
      <c r="B352" s="494"/>
    </row>
    <row r="353" spans="2:2" s="805" customFormat="1">
      <c r="B353" s="494"/>
    </row>
    <row r="354" spans="2:2" s="805" customFormat="1">
      <c r="B354" s="494"/>
    </row>
    <row r="355" spans="2:2" s="805" customFormat="1">
      <c r="B355" s="494"/>
    </row>
    <row r="356" spans="2:2" s="805" customFormat="1">
      <c r="B356" s="494"/>
    </row>
    <row r="357" spans="2:2" s="805" customFormat="1">
      <c r="B357" s="494"/>
    </row>
    <row r="358" spans="2:2" s="805" customFormat="1">
      <c r="B358" s="494"/>
    </row>
    <row r="359" spans="2:2" s="805" customFormat="1">
      <c r="B359" s="494"/>
    </row>
    <row r="360" spans="2:2" s="805" customFormat="1">
      <c r="B360" s="494"/>
    </row>
    <row r="361" spans="2:2" s="805" customFormat="1">
      <c r="B361" s="494"/>
    </row>
    <row r="362" spans="2:2" s="805" customFormat="1">
      <c r="B362" s="494"/>
    </row>
    <row r="363" spans="2:2" s="805" customFormat="1">
      <c r="B363" s="494"/>
    </row>
    <row r="364" spans="2:2" s="805" customFormat="1">
      <c r="B364" s="494"/>
    </row>
    <row r="365" spans="2:2" s="805" customFormat="1">
      <c r="B365" s="494"/>
    </row>
    <row r="366" spans="2:2" s="805" customFormat="1">
      <c r="B366" s="494"/>
    </row>
    <row r="367" spans="2:2" s="805" customFormat="1">
      <c r="B367" s="494"/>
    </row>
    <row r="368" spans="2:2" s="805" customFormat="1">
      <c r="B368" s="494"/>
    </row>
    <row r="369" spans="2:2" s="805" customFormat="1">
      <c r="B369" s="494"/>
    </row>
    <row r="370" spans="2:2" s="805" customFormat="1">
      <c r="B370" s="494"/>
    </row>
    <row r="371" spans="2:2" s="805" customFormat="1">
      <c r="B371" s="494"/>
    </row>
    <row r="372" spans="2:2" s="805" customFormat="1">
      <c r="B372" s="494"/>
    </row>
    <row r="373" spans="2:2" s="805" customFormat="1">
      <c r="B373" s="494"/>
    </row>
    <row r="374" spans="2:2" s="805" customFormat="1">
      <c r="B374" s="494"/>
    </row>
    <row r="375" spans="2:2" s="805" customFormat="1">
      <c r="B375" s="494"/>
    </row>
    <row r="376" spans="2:2" s="805" customFormat="1">
      <c r="B376" s="494"/>
    </row>
    <row r="377" spans="2:2" s="805" customFormat="1">
      <c r="B377" s="494"/>
    </row>
    <row r="378" spans="2:2" s="805" customFormat="1">
      <c r="B378" s="494"/>
    </row>
    <row r="379" spans="2:2" s="805" customFormat="1">
      <c r="B379" s="494"/>
    </row>
    <row r="380" spans="2:2" s="805" customFormat="1">
      <c r="B380" s="494"/>
    </row>
    <row r="381" spans="2:2" s="805" customFormat="1">
      <c r="B381" s="494"/>
    </row>
    <row r="382" spans="2:2" s="805" customFormat="1">
      <c r="B382" s="494"/>
    </row>
    <row r="383" spans="2:2" s="805" customFormat="1">
      <c r="B383" s="494"/>
    </row>
    <row r="384" spans="2:2" s="805" customFormat="1">
      <c r="B384" s="494"/>
    </row>
    <row r="385" spans="2:2" s="805" customFormat="1">
      <c r="B385" s="494"/>
    </row>
    <row r="386" spans="2:2" s="805" customFormat="1">
      <c r="B386" s="494"/>
    </row>
    <row r="387" spans="2:2" s="805" customFormat="1">
      <c r="B387" s="494"/>
    </row>
    <row r="388" spans="2:2" s="805" customFormat="1">
      <c r="B388" s="494"/>
    </row>
    <row r="389" spans="2:2" s="805" customFormat="1">
      <c r="B389" s="494"/>
    </row>
    <row r="390" spans="2:2" s="805" customFormat="1">
      <c r="B390" s="494"/>
    </row>
    <row r="391" spans="2:2" s="805" customFormat="1">
      <c r="B391" s="494"/>
    </row>
    <row r="392" spans="2:2" s="805" customFormat="1">
      <c r="B392" s="494"/>
    </row>
    <row r="393" spans="2:2" s="805" customFormat="1">
      <c r="B393" s="494"/>
    </row>
    <row r="394" spans="2:2" s="805" customFormat="1">
      <c r="B394" s="494"/>
    </row>
    <row r="395" spans="2:2" s="805" customFormat="1">
      <c r="B395" s="494"/>
    </row>
    <row r="396" spans="2:2" s="805" customFormat="1">
      <c r="B396" s="494"/>
    </row>
    <row r="397" spans="2:2" s="805" customFormat="1">
      <c r="B397" s="494"/>
    </row>
    <row r="398" spans="2:2" s="805" customFormat="1">
      <c r="B398" s="494"/>
    </row>
    <row r="399" spans="2:2" s="805" customFormat="1">
      <c r="B399" s="494"/>
    </row>
    <row r="400" spans="2:2" s="805" customFormat="1">
      <c r="B400" s="494"/>
    </row>
    <row r="401" spans="2:2" s="805" customFormat="1">
      <c r="B401" s="494"/>
    </row>
    <row r="402" spans="2:2" s="805" customFormat="1">
      <c r="B402" s="494"/>
    </row>
    <row r="403" spans="2:2" s="805" customFormat="1">
      <c r="B403" s="494"/>
    </row>
    <row r="404" spans="2:2" s="805" customFormat="1">
      <c r="B404" s="494"/>
    </row>
    <row r="405" spans="2:2" s="805" customFormat="1">
      <c r="B405" s="494"/>
    </row>
    <row r="406" spans="2:2" s="805" customFormat="1">
      <c r="B406" s="494"/>
    </row>
    <row r="407" spans="2:2" s="805" customFormat="1">
      <c r="B407" s="494"/>
    </row>
    <row r="408" spans="2:2" s="805" customFormat="1">
      <c r="B408" s="494"/>
    </row>
    <row r="409" spans="2:2" s="805" customFormat="1">
      <c r="B409" s="494"/>
    </row>
    <row r="410" spans="2:2" s="805" customFormat="1">
      <c r="B410" s="494"/>
    </row>
    <row r="411" spans="2:2" s="805" customFormat="1">
      <c r="B411" s="494"/>
    </row>
    <row r="412" spans="2:2" s="805" customFormat="1">
      <c r="B412" s="494"/>
    </row>
    <row r="413" spans="2:2" s="805" customFormat="1">
      <c r="B413" s="494"/>
    </row>
    <row r="414" spans="2:2" s="805" customFormat="1">
      <c r="B414" s="494"/>
    </row>
    <row r="415" spans="2:2" s="805" customFormat="1">
      <c r="B415" s="494"/>
    </row>
    <row r="416" spans="2:2" s="805" customFormat="1">
      <c r="B416" s="494"/>
    </row>
    <row r="417" spans="2:2" s="805" customFormat="1">
      <c r="B417" s="494"/>
    </row>
    <row r="418" spans="2:2" s="805" customFormat="1">
      <c r="B418" s="494"/>
    </row>
    <row r="419" spans="2:2" s="805" customFormat="1">
      <c r="B419" s="494"/>
    </row>
    <row r="420" spans="2:2" s="805" customFormat="1">
      <c r="B420" s="494"/>
    </row>
    <row r="421" spans="2:2" s="805" customFormat="1">
      <c r="B421" s="494"/>
    </row>
    <row r="422" spans="2:2" s="805" customFormat="1">
      <c r="B422" s="494"/>
    </row>
    <row r="423" spans="2:2" s="805" customFormat="1">
      <c r="B423" s="494"/>
    </row>
    <row r="424" spans="2:2" s="805" customFormat="1">
      <c r="B424" s="494"/>
    </row>
    <row r="425" spans="2:2" s="805" customFormat="1">
      <c r="B425" s="494"/>
    </row>
    <row r="426" spans="2:2" s="805" customFormat="1">
      <c r="B426" s="494"/>
    </row>
    <row r="427" spans="2:2" s="805" customFormat="1">
      <c r="B427" s="494"/>
    </row>
    <row r="428" spans="2:2" s="805" customFormat="1">
      <c r="B428" s="494"/>
    </row>
    <row r="429" spans="2:2" s="805" customFormat="1">
      <c r="B429" s="494"/>
    </row>
    <row r="430" spans="2:2" s="805" customFormat="1">
      <c r="B430" s="494"/>
    </row>
    <row r="431" spans="2:2" s="805" customFormat="1">
      <c r="B431" s="494"/>
    </row>
    <row r="432" spans="2:2" s="805" customFormat="1">
      <c r="B432" s="494"/>
    </row>
    <row r="433" spans="2:2" s="805" customFormat="1">
      <c r="B433" s="494"/>
    </row>
    <row r="434" spans="2:2" s="805" customFormat="1">
      <c r="B434" s="494"/>
    </row>
    <row r="435" spans="2:2" s="805" customFormat="1">
      <c r="B435" s="494"/>
    </row>
    <row r="436" spans="2:2" s="805" customFormat="1">
      <c r="B436" s="494"/>
    </row>
    <row r="437" spans="2:2" s="805" customFormat="1">
      <c r="B437" s="494"/>
    </row>
    <row r="438" spans="2:2" s="805" customFormat="1">
      <c r="B438" s="494"/>
    </row>
    <row r="439" spans="2:2" s="805" customFormat="1">
      <c r="B439" s="494"/>
    </row>
    <row r="440" spans="2:2" s="805" customFormat="1">
      <c r="B440" s="494"/>
    </row>
    <row r="441" spans="2:2" s="805" customFormat="1">
      <c r="B441" s="494"/>
    </row>
    <row r="442" spans="2:2" s="805" customFormat="1">
      <c r="B442" s="494"/>
    </row>
    <row r="443" spans="2:2" s="805" customFormat="1">
      <c r="B443" s="494"/>
    </row>
    <row r="444" spans="2:2" s="805" customFormat="1">
      <c r="B444" s="494"/>
    </row>
    <row r="445" spans="2:2" s="805" customFormat="1">
      <c r="B445" s="494"/>
    </row>
    <row r="446" spans="2:2" s="805" customFormat="1">
      <c r="B446" s="494"/>
    </row>
    <row r="447" spans="2:2" s="805" customFormat="1">
      <c r="B447" s="494"/>
    </row>
    <row r="448" spans="2:2" s="805" customFormat="1">
      <c r="B448" s="494"/>
    </row>
    <row r="449" spans="2:2" s="805" customFormat="1">
      <c r="B449" s="494"/>
    </row>
    <row r="450" spans="2:2" s="805" customFormat="1">
      <c r="B450" s="494"/>
    </row>
    <row r="451" spans="2:2" s="805" customFormat="1">
      <c r="B451" s="494"/>
    </row>
    <row r="452" spans="2:2" s="805" customFormat="1">
      <c r="B452" s="494"/>
    </row>
    <row r="453" spans="2:2" s="805" customFormat="1">
      <c r="B453" s="494"/>
    </row>
    <row r="454" spans="2:2" s="805" customFormat="1">
      <c r="B454" s="494"/>
    </row>
    <row r="455" spans="2:2" s="805" customFormat="1">
      <c r="B455" s="494"/>
    </row>
    <row r="456" spans="2:2" s="805" customFormat="1">
      <c r="B456" s="494"/>
    </row>
    <row r="457" spans="2:2" s="805" customFormat="1">
      <c r="B457" s="494"/>
    </row>
    <row r="458" spans="2:2" s="805" customFormat="1">
      <c r="B458" s="494"/>
    </row>
    <row r="459" spans="2:2" s="805" customFormat="1">
      <c r="B459" s="494"/>
    </row>
    <row r="460" spans="2:2" s="805" customFormat="1">
      <c r="B460" s="494"/>
    </row>
    <row r="461" spans="2:2" s="805" customFormat="1">
      <c r="B461" s="494"/>
    </row>
    <row r="462" spans="2:2" s="805" customFormat="1">
      <c r="B462" s="494"/>
    </row>
    <row r="463" spans="2:2" s="805" customFormat="1">
      <c r="B463" s="494"/>
    </row>
    <row r="464" spans="2:2" s="805" customFormat="1">
      <c r="B464" s="494"/>
    </row>
    <row r="465" spans="2:2" s="805" customFormat="1">
      <c r="B465" s="494"/>
    </row>
    <row r="466" spans="2:2" s="805" customFormat="1">
      <c r="B466" s="494"/>
    </row>
    <row r="467" spans="2:2" s="805" customFormat="1">
      <c r="B467" s="494"/>
    </row>
    <row r="468" spans="2:2" s="805" customFormat="1">
      <c r="B468" s="494"/>
    </row>
    <row r="469" spans="2:2" s="805" customFormat="1">
      <c r="B469" s="494"/>
    </row>
    <row r="470" spans="2:2" s="805" customFormat="1">
      <c r="B470" s="494"/>
    </row>
    <row r="471" spans="2:2" s="805" customFormat="1">
      <c r="B471" s="494"/>
    </row>
    <row r="472" spans="2:2" s="805" customFormat="1">
      <c r="B472" s="494"/>
    </row>
    <row r="473" spans="2:2" s="805" customFormat="1">
      <c r="B473" s="494"/>
    </row>
    <row r="474" spans="2:2" s="805" customFormat="1">
      <c r="B474" s="494"/>
    </row>
    <row r="475" spans="2:2" s="805" customFormat="1">
      <c r="B475" s="494"/>
    </row>
    <row r="476" spans="2:2" s="805" customFormat="1">
      <c r="B476" s="494"/>
    </row>
    <row r="477" spans="2:2" s="805" customFormat="1">
      <c r="B477" s="494"/>
    </row>
    <row r="478" spans="2:2" s="805" customFormat="1">
      <c r="B478" s="494"/>
    </row>
    <row r="479" spans="2:2" s="805" customFormat="1">
      <c r="B479" s="494"/>
    </row>
    <row r="480" spans="2:2" s="805" customFormat="1">
      <c r="B480" s="494"/>
    </row>
    <row r="481" spans="2:2" s="805" customFormat="1">
      <c r="B481" s="494"/>
    </row>
    <row r="482" spans="2:2" s="805" customFormat="1">
      <c r="B482" s="494"/>
    </row>
    <row r="483" spans="2:2" s="805" customFormat="1">
      <c r="B483" s="494"/>
    </row>
    <row r="484" spans="2:2" s="805" customFormat="1">
      <c r="B484" s="494"/>
    </row>
    <row r="485" spans="2:2" s="805" customFormat="1">
      <c r="B485" s="494"/>
    </row>
    <row r="486" spans="2:2" s="805" customFormat="1">
      <c r="B486" s="494"/>
    </row>
    <row r="487" spans="2:2" s="805" customFormat="1">
      <c r="B487" s="494"/>
    </row>
    <row r="488" spans="2:2" s="805" customFormat="1">
      <c r="B488" s="494"/>
    </row>
    <row r="489" spans="2:2" s="805" customFormat="1">
      <c r="B489" s="494"/>
    </row>
    <row r="490" spans="2:2" s="805" customFormat="1">
      <c r="B490" s="494"/>
    </row>
    <row r="491" spans="2:2" s="805" customFormat="1">
      <c r="B491" s="494"/>
    </row>
    <row r="492" spans="2:2" s="805" customFormat="1">
      <c r="B492" s="494"/>
    </row>
    <row r="493" spans="2:2" s="805" customFormat="1">
      <c r="B493" s="494"/>
    </row>
    <row r="494" spans="2:2" s="805" customFormat="1">
      <c r="B494" s="494"/>
    </row>
    <row r="495" spans="2:2" s="805" customFormat="1">
      <c r="B495" s="494"/>
    </row>
    <row r="496" spans="2:2" s="805" customFormat="1">
      <c r="B496" s="494"/>
    </row>
    <row r="497" spans="2:2" s="805" customFormat="1">
      <c r="B497" s="494"/>
    </row>
    <row r="498" spans="2:2" s="805" customFormat="1">
      <c r="B498" s="494"/>
    </row>
    <row r="499" spans="2:2" s="805" customFormat="1">
      <c r="B499" s="494"/>
    </row>
    <row r="500" spans="2:2" s="805" customFormat="1">
      <c r="B500" s="494"/>
    </row>
    <row r="501" spans="2:2" s="805" customFormat="1">
      <c r="B501" s="494"/>
    </row>
    <row r="502" spans="2:2" s="805" customFormat="1">
      <c r="B502" s="494"/>
    </row>
    <row r="503" spans="2:2" s="805" customFormat="1">
      <c r="B503" s="494"/>
    </row>
    <row r="504" spans="2:2" s="805" customFormat="1">
      <c r="B504" s="494"/>
    </row>
    <row r="505" spans="2:2" s="805" customFormat="1">
      <c r="B505" s="494"/>
    </row>
    <row r="506" spans="2:2" s="805" customFormat="1">
      <c r="B506" s="494"/>
    </row>
    <row r="507" spans="2:2" s="805" customFormat="1">
      <c r="B507" s="494"/>
    </row>
    <row r="508" spans="2:2" s="805" customFormat="1">
      <c r="B508" s="494"/>
    </row>
    <row r="509" spans="2:2" s="805" customFormat="1">
      <c r="B509" s="494"/>
    </row>
    <row r="510" spans="2:2" s="805" customFormat="1">
      <c r="B510" s="494"/>
    </row>
    <row r="511" spans="2:2" s="805" customFormat="1">
      <c r="B511" s="494"/>
    </row>
    <row r="512" spans="2:2" s="805" customFormat="1">
      <c r="B512" s="494"/>
    </row>
    <row r="513" spans="2:2" s="805" customFormat="1">
      <c r="B513" s="494"/>
    </row>
    <row r="514" spans="2:2" s="805" customFormat="1">
      <c r="B514" s="494"/>
    </row>
    <row r="515" spans="2:2" s="805" customFormat="1">
      <c r="B515" s="494"/>
    </row>
    <row r="516" spans="2:2" s="805" customFormat="1">
      <c r="B516" s="494"/>
    </row>
    <row r="517" spans="2:2" s="805" customFormat="1">
      <c r="B517" s="494"/>
    </row>
    <row r="518" spans="2:2" s="805" customFormat="1">
      <c r="B518" s="494"/>
    </row>
    <row r="519" spans="2:2" s="805" customFormat="1">
      <c r="B519" s="494"/>
    </row>
    <row r="520" spans="2:2" s="805" customFormat="1">
      <c r="B520" s="494"/>
    </row>
    <row r="521" spans="2:2" s="805" customFormat="1">
      <c r="B521" s="494"/>
    </row>
    <row r="522" spans="2:2" s="805" customFormat="1">
      <c r="B522" s="494"/>
    </row>
    <row r="523" spans="2:2" s="805" customFormat="1">
      <c r="B523" s="494"/>
    </row>
    <row r="524" spans="2:2" s="805" customFormat="1">
      <c r="B524" s="494"/>
    </row>
    <row r="525" spans="2:2" s="805" customFormat="1">
      <c r="B525" s="494"/>
    </row>
    <row r="526" spans="2:2" s="805" customFormat="1">
      <c r="B526" s="494"/>
    </row>
    <row r="527" spans="2:2" s="805" customFormat="1">
      <c r="B527" s="494"/>
    </row>
    <row r="528" spans="2:2" s="805" customFormat="1">
      <c r="B528" s="494"/>
    </row>
    <row r="529" spans="2:2" s="805" customFormat="1">
      <c r="B529" s="494"/>
    </row>
    <row r="530" spans="2:2" s="805" customFormat="1">
      <c r="B530" s="494"/>
    </row>
    <row r="531" spans="2:2" s="805" customFormat="1">
      <c r="B531" s="494"/>
    </row>
    <row r="532" spans="2:2" s="805" customFormat="1">
      <c r="B532" s="494"/>
    </row>
    <row r="533" spans="2:2" s="805" customFormat="1">
      <c r="B533" s="494"/>
    </row>
    <row r="534" spans="2:2" s="805" customFormat="1">
      <c r="B534" s="494"/>
    </row>
    <row r="535" spans="2:2" s="805" customFormat="1">
      <c r="B535" s="494"/>
    </row>
    <row r="536" spans="2:2" s="805" customFormat="1">
      <c r="B536" s="494"/>
    </row>
    <row r="537" spans="2:2" s="805" customFormat="1">
      <c r="B537" s="494"/>
    </row>
    <row r="538" spans="2:2" s="805" customFormat="1">
      <c r="B538" s="494"/>
    </row>
    <row r="539" spans="2:2" s="805" customFormat="1">
      <c r="B539" s="494"/>
    </row>
    <row r="540" spans="2:2" s="805" customFormat="1">
      <c r="B540" s="494"/>
    </row>
    <row r="541" spans="2:2" s="805" customFormat="1">
      <c r="B541" s="494"/>
    </row>
    <row r="542" spans="2:2" s="805" customFormat="1">
      <c r="B542" s="494"/>
    </row>
    <row r="543" spans="2:2" s="805" customFormat="1">
      <c r="B543" s="494"/>
    </row>
    <row r="544" spans="2:2" s="805" customFormat="1">
      <c r="B544" s="494"/>
    </row>
    <row r="545" spans="2:2" s="805" customFormat="1">
      <c r="B545" s="494"/>
    </row>
    <row r="546" spans="2:2" s="805" customFormat="1">
      <c r="B546" s="494"/>
    </row>
    <row r="547" spans="2:2" s="805" customFormat="1">
      <c r="B547" s="494"/>
    </row>
    <row r="548" spans="2:2" s="805" customFormat="1">
      <c r="B548" s="494"/>
    </row>
    <row r="549" spans="2:2" s="805" customFormat="1">
      <c r="B549" s="494"/>
    </row>
    <row r="550" spans="2:2" s="805" customFormat="1">
      <c r="B550" s="494"/>
    </row>
    <row r="551" spans="2:2" s="805" customFormat="1">
      <c r="B551" s="494"/>
    </row>
    <row r="552" spans="2:2" s="805" customFormat="1">
      <c r="B552" s="494"/>
    </row>
    <row r="553" spans="2:2" s="805" customFormat="1">
      <c r="B553" s="494"/>
    </row>
    <row r="554" spans="2:2" s="805" customFormat="1">
      <c r="B554" s="494"/>
    </row>
    <row r="555" spans="2:2" s="805" customFormat="1">
      <c r="B555" s="494"/>
    </row>
    <row r="556" spans="2:2" s="805" customFormat="1">
      <c r="B556" s="494"/>
    </row>
    <row r="557" spans="2:2" s="805" customFormat="1">
      <c r="B557" s="494"/>
    </row>
    <row r="558" spans="2:2" s="805" customFormat="1">
      <c r="B558" s="494"/>
    </row>
    <row r="559" spans="2:2" s="805" customFormat="1">
      <c r="B559" s="494"/>
    </row>
    <row r="560" spans="2:2" s="805" customFormat="1">
      <c r="B560" s="494"/>
    </row>
    <row r="561" spans="2:2" s="805" customFormat="1">
      <c r="B561" s="494"/>
    </row>
    <row r="562" spans="2:2" s="805" customFormat="1">
      <c r="B562" s="494"/>
    </row>
    <row r="563" spans="2:2" s="805" customFormat="1">
      <c r="B563" s="494"/>
    </row>
    <row r="564" spans="2:2" s="805" customFormat="1">
      <c r="B564" s="494"/>
    </row>
    <row r="565" spans="2:2" s="805" customFormat="1">
      <c r="B565" s="494"/>
    </row>
    <row r="566" spans="2:2" s="805" customFormat="1">
      <c r="B566" s="494"/>
    </row>
    <row r="567" spans="2:2" s="805" customFormat="1">
      <c r="B567" s="494"/>
    </row>
    <row r="568" spans="2:2" s="805" customFormat="1">
      <c r="B568" s="494"/>
    </row>
    <row r="569" spans="2:2" s="805" customFormat="1">
      <c r="B569" s="494"/>
    </row>
    <row r="570" spans="2:2" s="805" customFormat="1">
      <c r="B570" s="494"/>
    </row>
    <row r="571" spans="2:2" s="805" customFormat="1">
      <c r="B571" s="494"/>
    </row>
    <row r="572" spans="2:2" s="805" customFormat="1">
      <c r="B572" s="494"/>
    </row>
    <row r="573" spans="2:2" s="805" customFormat="1">
      <c r="B573" s="494"/>
    </row>
    <row r="574" spans="2:2" s="805" customFormat="1">
      <c r="B574" s="494"/>
    </row>
    <row r="575" spans="2:2" s="805" customFormat="1">
      <c r="B575" s="494"/>
    </row>
    <row r="576" spans="2:2" s="805" customFormat="1">
      <c r="B576" s="494"/>
    </row>
    <row r="577" spans="2:2" s="805" customFormat="1">
      <c r="B577" s="494"/>
    </row>
    <row r="578" spans="2:2" s="805" customFormat="1">
      <c r="B578" s="494"/>
    </row>
    <row r="579" spans="2:2" s="805" customFormat="1">
      <c r="B579" s="494"/>
    </row>
    <row r="580" spans="2:2" s="805" customFormat="1">
      <c r="B580" s="494"/>
    </row>
    <row r="581" spans="2:2" s="805" customFormat="1">
      <c r="B581" s="494"/>
    </row>
    <row r="582" spans="2:2" s="805" customFormat="1">
      <c r="B582" s="494"/>
    </row>
    <row r="583" spans="2:2" s="805" customFormat="1">
      <c r="B583" s="494"/>
    </row>
    <row r="584" spans="2:2" s="805" customFormat="1">
      <c r="B584" s="494"/>
    </row>
    <row r="585" spans="2:2" s="805" customFormat="1">
      <c r="B585" s="494"/>
    </row>
    <row r="586" spans="2:2" s="805" customFormat="1">
      <c r="B586" s="494"/>
    </row>
    <row r="587" spans="2:2" s="805" customFormat="1">
      <c r="B587" s="494"/>
    </row>
    <row r="588" spans="2:2" s="805" customFormat="1">
      <c r="B588" s="494"/>
    </row>
    <row r="589" spans="2:2" s="805" customFormat="1">
      <c r="B589" s="494"/>
    </row>
    <row r="590" spans="2:2" s="805" customFormat="1">
      <c r="B590" s="494"/>
    </row>
    <row r="591" spans="2:2" s="805" customFormat="1">
      <c r="B591" s="494"/>
    </row>
    <row r="592" spans="2:2" s="805" customFormat="1">
      <c r="B592" s="494"/>
    </row>
    <row r="593" spans="2:6">
      <c r="B593" s="494"/>
      <c r="C593" s="805"/>
      <c r="D593" s="805"/>
      <c r="E593" s="805"/>
      <c r="F593" s="805"/>
    </row>
    <row r="594" spans="2:6">
      <c r="B594" s="494"/>
      <c r="C594" s="805"/>
      <c r="D594" s="805"/>
      <c r="E594" s="805"/>
      <c r="F594" s="805"/>
    </row>
    <row r="595" spans="2:6">
      <c r="B595" s="494"/>
      <c r="C595" s="805"/>
      <c r="D595" s="805"/>
      <c r="E595" s="805"/>
      <c r="F595" s="805"/>
    </row>
    <row r="596" spans="2:6">
      <c r="B596" s="494"/>
      <c r="C596" s="805"/>
      <c r="D596" s="805"/>
      <c r="E596" s="805"/>
      <c r="F596" s="805"/>
    </row>
    <row r="597" spans="2:6">
      <c r="B597" s="494"/>
      <c r="C597" s="805"/>
      <c r="D597" s="805"/>
      <c r="E597" s="805"/>
      <c r="F597" s="805"/>
    </row>
    <row r="598" spans="2:6">
      <c r="B598" s="494"/>
      <c r="C598" s="805"/>
      <c r="D598" s="805"/>
      <c r="E598" s="805"/>
      <c r="F598" s="805"/>
    </row>
    <row r="599" spans="2:6">
      <c r="B599" s="494"/>
      <c r="C599" s="805"/>
      <c r="D599" s="805"/>
      <c r="E599" s="805"/>
      <c r="F599" s="805"/>
    </row>
    <row r="600" spans="2:6">
      <c r="B600" s="494"/>
      <c r="C600" s="805"/>
      <c r="D600" s="805"/>
      <c r="E600" s="805"/>
      <c r="F600" s="805"/>
    </row>
    <row r="601" spans="2:6">
      <c r="B601" s="494"/>
      <c r="C601" s="805"/>
      <c r="D601" s="805"/>
      <c r="E601" s="805"/>
      <c r="F601" s="805"/>
    </row>
    <row r="602" spans="2:6">
      <c r="B602" s="494"/>
      <c r="C602" s="805"/>
      <c r="D602" s="805"/>
      <c r="E602" s="805"/>
      <c r="F602" s="805"/>
    </row>
    <row r="603" spans="2:6">
      <c r="B603" s="494"/>
      <c r="C603" s="805"/>
      <c r="D603" s="805"/>
      <c r="E603" s="805"/>
      <c r="F603" s="805"/>
    </row>
    <row r="604" spans="2:6">
      <c r="B604" s="494"/>
      <c r="C604" s="805"/>
      <c r="D604" s="805"/>
      <c r="E604" s="805"/>
      <c r="F604" s="805"/>
    </row>
    <row r="605" spans="2:6">
      <c r="B605" s="494"/>
      <c r="C605" s="805"/>
      <c r="D605" s="805"/>
      <c r="E605" s="805"/>
      <c r="F605" s="805"/>
    </row>
  </sheetData>
  <mergeCells count="4">
    <mergeCell ref="B1:E1"/>
    <mergeCell ref="B2:E2"/>
    <mergeCell ref="B3:E3"/>
    <mergeCell ref="B4:E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1"/>
  <sheetViews>
    <sheetView showGridLines="0" topLeftCell="B1" zoomScale="65" workbookViewId="0">
      <selection activeCell="T12" sqref="T12"/>
    </sheetView>
  </sheetViews>
  <sheetFormatPr baseColWidth="10" defaultRowHeight="15"/>
  <cols>
    <col min="1" max="1" width="25" style="842" hidden="1" customWidth="1"/>
    <col min="2" max="2" width="29" style="49" customWidth="1"/>
    <col min="3" max="3" width="15.140625" style="842" customWidth="1"/>
    <col min="4" max="5" width="13.140625" style="842" customWidth="1"/>
    <col min="6" max="6" width="15.140625" style="842" bestFit="1" customWidth="1"/>
    <col min="7" max="7" width="18" style="842" bestFit="1" customWidth="1"/>
    <col min="8" max="8" width="13.140625" style="842" customWidth="1"/>
    <col min="9" max="9" width="15.140625" style="842" bestFit="1" customWidth="1"/>
    <col min="10" max="10" width="18" style="842" bestFit="1" customWidth="1"/>
    <col min="11" max="11" width="13.140625" style="842" customWidth="1"/>
    <col min="12" max="12" width="15.140625" style="842" bestFit="1" customWidth="1"/>
    <col min="13" max="13" width="18" style="842" bestFit="1" customWidth="1"/>
    <col min="14" max="14" width="13.140625" style="842" customWidth="1"/>
    <col min="15" max="15" width="14.140625" style="842" hidden="1" customWidth="1"/>
    <col min="16" max="16" width="13.28515625" style="842" hidden="1" customWidth="1"/>
    <col min="17" max="17" width="3" style="53" customWidth="1"/>
    <col min="18" max="256" width="11.42578125" style="842"/>
    <col min="257" max="257" width="0" style="842" hidden="1" customWidth="1"/>
    <col min="258" max="258" width="29" style="842" customWidth="1"/>
    <col min="259" max="259" width="15.140625" style="842" customWidth="1"/>
    <col min="260" max="261" width="13.140625" style="842" customWidth="1"/>
    <col min="262" max="262" width="15.140625" style="842" bestFit="1" customWidth="1"/>
    <col min="263" max="263" width="18" style="842" bestFit="1" customWidth="1"/>
    <col min="264" max="264" width="13.140625" style="842" customWidth="1"/>
    <col min="265" max="265" width="15.140625" style="842" bestFit="1" customWidth="1"/>
    <col min="266" max="266" width="18" style="842" bestFit="1" customWidth="1"/>
    <col min="267" max="267" width="13.140625" style="842" customWidth="1"/>
    <col min="268" max="268" width="15.140625" style="842" bestFit="1" customWidth="1"/>
    <col min="269" max="269" width="18" style="842" bestFit="1" customWidth="1"/>
    <col min="270" max="270" width="13.140625" style="842" customWidth="1"/>
    <col min="271" max="272" width="0" style="842" hidden="1" customWidth="1"/>
    <col min="273" max="273" width="3" style="842" customWidth="1"/>
    <col min="274" max="512" width="11.42578125" style="842"/>
    <col min="513" max="513" width="0" style="842" hidden="1" customWidth="1"/>
    <col min="514" max="514" width="29" style="842" customWidth="1"/>
    <col min="515" max="515" width="15.140625" style="842" customWidth="1"/>
    <col min="516" max="517" width="13.140625" style="842" customWidth="1"/>
    <col min="518" max="518" width="15.140625" style="842" bestFit="1" customWidth="1"/>
    <col min="519" max="519" width="18" style="842" bestFit="1" customWidth="1"/>
    <col min="520" max="520" width="13.140625" style="842" customWidth="1"/>
    <col min="521" max="521" width="15.140625" style="842" bestFit="1" customWidth="1"/>
    <col min="522" max="522" width="18" style="842" bestFit="1" customWidth="1"/>
    <col min="523" max="523" width="13.140625" style="842" customWidth="1"/>
    <col min="524" max="524" width="15.140625" style="842" bestFit="1" customWidth="1"/>
    <col min="525" max="525" width="18" style="842" bestFit="1" customWidth="1"/>
    <col min="526" max="526" width="13.140625" style="842" customWidth="1"/>
    <col min="527" max="528" width="0" style="842" hidden="1" customWidth="1"/>
    <col min="529" max="529" width="3" style="842" customWidth="1"/>
    <col min="530" max="768" width="11.42578125" style="842"/>
    <col min="769" max="769" width="0" style="842" hidden="1" customWidth="1"/>
    <col min="770" max="770" width="29" style="842" customWidth="1"/>
    <col min="771" max="771" width="15.140625" style="842" customWidth="1"/>
    <col min="772" max="773" width="13.140625" style="842" customWidth="1"/>
    <col min="774" max="774" width="15.140625" style="842" bestFit="1" customWidth="1"/>
    <col min="775" max="775" width="18" style="842" bestFit="1" customWidth="1"/>
    <col min="776" max="776" width="13.140625" style="842" customWidth="1"/>
    <col min="777" max="777" width="15.140625" style="842" bestFit="1" customWidth="1"/>
    <col min="778" max="778" width="18" style="842" bestFit="1" customWidth="1"/>
    <col min="779" max="779" width="13.140625" style="842" customWidth="1"/>
    <col min="780" max="780" width="15.140625" style="842" bestFit="1" customWidth="1"/>
    <col min="781" max="781" width="18" style="842" bestFit="1" customWidth="1"/>
    <col min="782" max="782" width="13.140625" style="842" customWidth="1"/>
    <col min="783" max="784" width="0" style="842" hidden="1" customWidth="1"/>
    <col min="785" max="785" width="3" style="842" customWidth="1"/>
    <col min="786" max="1024" width="11.42578125" style="842"/>
    <col min="1025" max="1025" width="0" style="842" hidden="1" customWidth="1"/>
    <col min="1026" max="1026" width="29" style="842" customWidth="1"/>
    <col min="1027" max="1027" width="15.140625" style="842" customWidth="1"/>
    <col min="1028" max="1029" width="13.140625" style="842" customWidth="1"/>
    <col min="1030" max="1030" width="15.140625" style="842" bestFit="1" customWidth="1"/>
    <col min="1031" max="1031" width="18" style="842" bestFit="1" customWidth="1"/>
    <col min="1032" max="1032" width="13.140625" style="842" customWidth="1"/>
    <col min="1033" max="1033" width="15.140625" style="842" bestFit="1" customWidth="1"/>
    <col min="1034" max="1034" width="18" style="842" bestFit="1" customWidth="1"/>
    <col min="1035" max="1035" width="13.140625" style="842" customWidth="1"/>
    <col min="1036" max="1036" width="15.140625" style="842" bestFit="1" customWidth="1"/>
    <col min="1037" max="1037" width="18" style="842" bestFit="1" customWidth="1"/>
    <col min="1038" max="1038" width="13.140625" style="842" customWidth="1"/>
    <col min="1039" max="1040" width="0" style="842" hidden="1" customWidth="1"/>
    <col min="1041" max="1041" width="3" style="842" customWidth="1"/>
    <col min="1042" max="1280" width="11.42578125" style="842"/>
    <col min="1281" max="1281" width="0" style="842" hidden="1" customWidth="1"/>
    <col min="1282" max="1282" width="29" style="842" customWidth="1"/>
    <col min="1283" max="1283" width="15.140625" style="842" customWidth="1"/>
    <col min="1284" max="1285" width="13.140625" style="842" customWidth="1"/>
    <col min="1286" max="1286" width="15.140625" style="842" bestFit="1" customWidth="1"/>
    <col min="1287" max="1287" width="18" style="842" bestFit="1" customWidth="1"/>
    <col min="1288" max="1288" width="13.140625" style="842" customWidth="1"/>
    <col min="1289" max="1289" width="15.140625" style="842" bestFit="1" customWidth="1"/>
    <col min="1290" max="1290" width="18" style="842" bestFit="1" customWidth="1"/>
    <col min="1291" max="1291" width="13.140625" style="842" customWidth="1"/>
    <col min="1292" max="1292" width="15.140625" style="842" bestFit="1" customWidth="1"/>
    <col min="1293" max="1293" width="18" style="842" bestFit="1" customWidth="1"/>
    <col min="1294" max="1294" width="13.140625" style="842" customWidth="1"/>
    <col min="1295" max="1296" width="0" style="842" hidden="1" customWidth="1"/>
    <col min="1297" max="1297" width="3" style="842" customWidth="1"/>
    <col min="1298" max="1536" width="11.42578125" style="842"/>
    <col min="1537" max="1537" width="0" style="842" hidden="1" customWidth="1"/>
    <col min="1538" max="1538" width="29" style="842" customWidth="1"/>
    <col min="1539" max="1539" width="15.140625" style="842" customWidth="1"/>
    <col min="1540" max="1541" width="13.140625" style="842" customWidth="1"/>
    <col min="1542" max="1542" width="15.140625" style="842" bestFit="1" customWidth="1"/>
    <col min="1543" max="1543" width="18" style="842" bestFit="1" customWidth="1"/>
    <col min="1544" max="1544" width="13.140625" style="842" customWidth="1"/>
    <col min="1545" max="1545" width="15.140625" style="842" bestFit="1" customWidth="1"/>
    <col min="1546" max="1546" width="18" style="842" bestFit="1" customWidth="1"/>
    <col min="1547" max="1547" width="13.140625" style="842" customWidth="1"/>
    <col min="1548" max="1548" width="15.140625" style="842" bestFit="1" customWidth="1"/>
    <col min="1549" max="1549" width="18" style="842" bestFit="1" customWidth="1"/>
    <col min="1550" max="1550" width="13.140625" style="842" customWidth="1"/>
    <col min="1551" max="1552" width="0" style="842" hidden="1" customWidth="1"/>
    <col min="1553" max="1553" width="3" style="842" customWidth="1"/>
    <col min="1554" max="1792" width="11.42578125" style="842"/>
    <col min="1793" max="1793" width="0" style="842" hidden="1" customWidth="1"/>
    <col min="1794" max="1794" width="29" style="842" customWidth="1"/>
    <col min="1795" max="1795" width="15.140625" style="842" customWidth="1"/>
    <col min="1796" max="1797" width="13.140625" style="842" customWidth="1"/>
    <col min="1798" max="1798" width="15.140625" style="842" bestFit="1" customWidth="1"/>
    <col min="1799" max="1799" width="18" style="842" bestFit="1" customWidth="1"/>
    <col min="1800" max="1800" width="13.140625" style="842" customWidth="1"/>
    <col min="1801" max="1801" width="15.140625" style="842" bestFit="1" customWidth="1"/>
    <col min="1802" max="1802" width="18" style="842" bestFit="1" customWidth="1"/>
    <col min="1803" max="1803" width="13.140625" style="842" customWidth="1"/>
    <col min="1804" max="1804" width="15.140625" style="842" bestFit="1" customWidth="1"/>
    <col min="1805" max="1805" width="18" style="842" bestFit="1" customWidth="1"/>
    <col min="1806" max="1806" width="13.140625" style="842" customWidth="1"/>
    <col min="1807" max="1808" width="0" style="842" hidden="1" customWidth="1"/>
    <col min="1809" max="1809" width="3" style="842" customWidth="1"/>
    <col min="1810" max="2048" width="11.42578125" style="842"/>
    <col min="2049" max="2049" width="0" style="842" hidden="1" customWidth="1"/>
    <col min="2050" max="2050" width="29" style="842" customWidth="1"/>
    <col min="2051" max="2051" width="15.140625" style="842" customWidth="1"/>
    <col min="2052" max="2053" width="13.140625" style="842" customWidth="1"/>
    <col min="2054" max="2054" width="15.140625" style="842" bestFit="1" customWidth="1"/>
    <col min="2055" max="2055" width="18" style="842" bestFit="1" customWidth="1"/>
    <col min="2056" max="2056" width="13.140625" style="842" customWidth="1"/>
    <col min="2057" max="2057" width="15.140625" style="842" bestFit="1" customWidth="1"/>
    <col min="2058" max="2058" width="18" style="842" bestFit="1" customWidth="1"/>
    <col min="2059" max="2059" width="13.140625" style="842" customWidth="1"/>
    <col min="2060" max="2060" width="15.140625" style="842" bestFit="1" customWidth="1"/>
    <col min="2061" max="2061" width="18" style="842" bestFit="1" customWidth="1"/>
    <col min="2062" max="2062" width="13.140625" style="842" customWidth="1"/>
    <col min="2063" max="2064" width="0" style="842" hidden="1" customWidth="1"/>
    <col min="2065" max="2065" width="3" style="842" customWidth="1"/>
    <col min="2066" max="2304" width="11.42578125" style="842"/>
    <col min="2305" max="2305" width="0" style="842" hidden="1" customWidth="1"/>
    <col min="2306" max="2306" width="29" style="842" customWidth="1"/>
    <col min="2307" max="2307" width="15.140625" style="842" customWidth="1"/>
    <col min="2308" max="2309" width="13.140625" style="842" customWidth="1"/>
    <col min="2310" max="2310" width="15.140625" style="842" bestFit="1" customWidth="1"/>
    <col min="2311" max="2311" width="18" style="842" bestFit="1" customWidth="1"/>
    <col min="2312" max="2312" width="13.140625" style="842" customWidth="1"/>
    <col min="2313" max="2313" width="15.140625" style="842" bestFit="1" customWidth="1"/>
    <col min="2314" max="2314" width="18" style="842" bestFit="1" customWidth="1"/>
    <col min="2315" max="2315" width="13.140625" style="842" customWidth="1"/>
    <col min="2316" max="2316" width="15.140625" style="842" bestFit="1" customWidth="1"/>
    <col min="2317" max="2317" width="18" style="842" bestFit="1" customWidth="1"/>
    <col min="2318" max="2318" width="13.140625" style="842" customWidth="1"/>
    <col min="2319" max="2320" width="0" style="842" hidden="1" customWidth="1"/>
    <col min="2321" max="2321" width="3" style="842" customWidth="1"/>
    <col min="2322" max="2560" width="11.42578125" style="842"/>
    <col min="2561" max="2561" width="0" style="842" hidden="1" customWidth="1"/>
    <col min="2562" max="2562" width="29" style="842" customWidth="1"/>
    <col min="2563" max="2563" width="15.140625" style="842" customWidth="1"/>
    <col min="2564" max="2565" width="13.140625" style="842" customWidth="1"/>
    <col min="2566" max="2566" width="15.140625" style="842" bestFit="1" customWidth="1"/>
    <col min="2567" max="2567" width="18" style="842" bestFit="1" customWidth="1"/>
    <col min="2568" max="2568" width="13.140625" style="842" customWidth="1"/>
    <col min="2569" max="2569" width="15.140625" style="842" bestFit="1" customWidth="1"/>
    <col min="2570" max="2570" width="18" style="842" bestFit="1" customWidth="1"/>
    <col min="2571" max="2571" width="13.140625" style="842" customWidth="1"/>
    <col min="2572" max="2572" width="15.140625" style="842" bestFit="1" customWidth="1"/>
    <col min="2573" max="2573" width="18" style="842" bestFit="1" customWidth="1"/>
    <col min="2574" max="2574" width="13.140625" style="842" customWidth="1"/>
    <col min="2575" max="2576" width="0" style="842" hidden="1" customWidth="1"/>
    <col min="2577" max="2577" width="3" style="842" customWidth="1"/>
    <col min="2578" max="2816" width="11.42578125" style="842"/>
    <col min="2817" max="2817" width="0" style="842" hidden="1" customWidth="1"/>
    <col min="2818" max="2818" width="29" style="842" customWidth="1"/>
    <col min="2819" max="2819" width="15.140625" style="842" customWidth="1"/>
    <col min="2820" max="2821" width="13.140625" style="842" customWidth="1"/>
    <col min="2822" max="2822" width="15.140625" style="842" bestFit="1" customWidth="1"/>
    <col min="2823" max="2823" width="18" style="842" bestFit="1" customWidth="1"/>
    <col min="2824" max="2824" width="13.140625" style="842" customWidth="1"/>
    <col min="2825" max="2825" width="15.140625" style="842" bestFit="1" customWidth="1"/>
    <col min="2826" max="2826" width="18" style="842" bestFit="1" customWidth="1"/>
    <col min="2827" max="2827" width="13.140625" style="842" customWidth="1"/>
    <col min="2828" max="2828" width="15.140625" style="842" bestFit="1" customWidth="1"/>
    <col min="2829" max="2829" width="18" style="842" bestFit="1" customWidth="1"/>
    <col min="2830" max="2830" width="13.140625" style="842" customWidth="1"/>
    <col min="2831" max="2832" width="0" style="842" hidden="1" customWidth="1"/>
    <col min="2833" max="2833" width="3" style="842" customWidth="1"/>
    <col min="2834" max="3072" width="11.42578125" style="842"/>
    <col min="3073" max="3073" width="0" style="842" hidden="1" customWidth="1"/>
    <col min="3074" max="3074" width="29" style="842" customWidth="1"/>
    <col min="3075" max="3075" width="15.140625" style="842" customWidth="1"/>
    <col min="3076" max="3077" width="13.140625" style="842" customWidth="1"/>
    <col min="3078" max="3078" width="15.140625" style="842" bestFit="1" customWidth="1"/>
    <col min="3079" max="3079" width="18" style="842" bestFit="1" customWidth="1"/>
    <col min="3080" max="3080" width="13.140625" style="842" customWidth="1"/>
    <col min="3081" max="3081" width="15.140625" style="842" bestFit="1" customWidth="1"/>
    <col min="3082" max="3082" width="18" style="842" bestFit="1" customWidth="1"/>
    <col min="3083" max="3083" width="13.140625" style="842" customWidth="1"/>
    <col min="3084" max="3084" width="15.140625" style="842" bestFit="1" customWidth="1"/>
    <col min="3085" max="3085" width="18" style="842" bestFit="1" customWidth="1"/>
    <col min="3086" max="3086" width="13.140625" style="842" customWidth="1"/>
    <col min="3087" max="3088" width="0" style="842" hidden="1" customWidth="1"/>
    <col min="3089" max="3089" width="3" style="842" customWidth="1"/>
    <col min="3090" max="3328" width="11.42578125" style="842"/>
    <col min="3329" max="3329" width="0" style="842" hidden="1" customWidth="1"/>
    <col min="3330" max="3330" width="29" style="842" customWidth="1"/>
    <col min="3331" max="3331" width="15.140625" style="842" customWidth="1"/>
    <col min="3332" max="3333" width="13.140625" style="842" customWidth="1"/>
    <col min="3334" max="3334" width="15.140625" style="842" bestFit="1" customWidth="1"/>
    <col min="3335" max="3335" width="18" style="842" bestFit="1" customWidth="1"/>
    <col min="3336" max="3336" width="13.140625" style="842" customWidth="1"/>
    <col min="3337" max="3337" width="15.140625" style="842" bestFit="1" customWidth="1"/>
    <col min="3338" max="3338" width="18" style="842" bestFit="1" customWidth="1"/>
    <col min="3339" max="3339" width="13.140625" style="842" customWidth="1"/>
    <col min="3340" max="3340" width="15.140625" style="842" bestFit="1" customWidth="1"/>
    <col min="3341" max="3341" width="18" style="842" bestFit="1" customWidth="1"/>
    <col min="3342" max="3342" width="13.140625" style="842" customWidth="1"/>
    <col min="3343" max="3344" width="0" style="842" hidden="1" customWidth="1"/>
    <col min="3345" max="3345" width="3" style="842" customWidth="1"/>
    <col min="3346" max="3584" width="11.42578125" style="842"/>
    <col min="3585" max="3585" width="0" style="842" hidden="1" customWidth="1"/>
    <col min="3586" max="3586" width="29" style="842" customWidth="1"/>
    <col min="3587" max="3587" width="15.140625" style="842" customWidth="1"/>
    <col min="3588" max="3589" width="13.140625" style="842" customWidth="1"/>
    <col min="3590" max="3590" width="15.140625" style="842" bestFit="1" customWidth="1"/>
    <col min="3591" max="3591" width="18" style="842" bestFit="1" customWidth="1"/>
    <col min="3592" max="3592" width="13.140625" style="842" customWidth="1"/>
    <col min="3593" max="3593" width="15.140625" style="842" bestFit="1" customWidth="1"/>
    <col min="3594" max="3594" width="18" style="842" bestFit="1" customWidth="1"/>
    <col min="3595" max="3595" width="13.140625" style="842" customWidth="1"/>
    <col min="3596" max="3596" width="15.140625" style="842" bestFit="1" customWidth="1"/>
    <col min="3597" max="3597" width="18" style="842" bestFit="1" customWidth="1"/>
    <col min="3598" max="3598" width="13.140625" style="842" customWidth="1"/>
    <col min="3599" max="3600" width="0" style="842" hidden="1" customWidth="1"/>
    <col min="3601" max="3601" width="3" style="842" customWidth="1"/>
    <col min="3602" max="3840" width="11.42578125" style="842"/>
    <col min="3841" max="3841" width="0" style="842" hidden="1" customWidth="1"/>
    <col min="3842" max="3842" width="29" style="842" customWidth="1"/>
    <col min="3843" max="3843" width="15.140625" style="842" customWidth="1"/>
    <col min="3844" max="3845" width="13.140625" style="842" customWidth="1"/>
    <col min="3846" max="3846" width="15.140625" style="842" bestFit="1" customWidth="1"/>
    <col min="3847" max="3847" width="18" style="842" bestFit="1" customWidth="1"/>
    <col min="3848" max="3848" width="13.140625" style="842" customWidth="1"/>
    <col min="3849" max="3849" width="15.140625" style="842" bestFit="1" customWidth="1"/>
    <col min="3850" max="3850" width="18" style="842" bestFit="1" customWidth="1"/>
    <col min="3851" max="3851" width="13.140625" style="842" customWidth="1"/>
    <col min="3852" max="3852" width="15.140625" style="842" bestFit="1" customWidth="1"/>
    <col min="3853" max="3853" width="18" style="842" bestFit="1" customWidth="1"/>
    <col min="3854" max="3854" width="13.140625" style="842" customWidth="1"/>
    <col min="3855" max="3856" width="0" style="842" hidden="1" customWidth="1"/>
    <col min="3857" max="3857" width="3" style="842" customWidth="1"/>
    <col min="3858" max="4096" width="11.42578125" style="842"/>
    <col min="4097" max="4097" width="0" style="842" hidden="1" customWidth="1"/>
    <col min="4098" max="4098" width="29" style="842" customWidth="1"/>
    <col min="4099" max="4099" width="15.140625" style="842" customWidth="1"/>
    <col min="4100" max="4101" width="13.140625" style="842" customWidth="1"/>
    <col min="4102" max="4102" width="15.140625" style="842" bestFit="1" customWidth="1"/>
    <col min="4103" max="4103" width="18" style="842" bestFit="1" customWidth="1"/>
    <col min="4104" max="4104" width="13.140625" style="842" customWidth="1"/>
    <col min="4105" max="4105" width="15.140625" style="842" bestFit="1" customWidth="1"/>
    <col min="4106" max="4106" width="18" style="842" bestFit="1" customWidth="1"/>
    <col min="4107" max="4107" width="13.140625" style="842" customWidth="1"/>
    <col min="4108" max="4108" width="15.140625" style="842" bestFit="1" customWidth="1"/>
    <col min="4109" max="4109" width="18" style="842" bestFit="1" customWidth="1"/>
    <col min="4110" max="4110" width="13.140625" style="842" customWidth="1"/>
    <col min="4111" max="4112" width="0" style="842" hidden="1" customWidth="1"/>
    <col min="4113" max="4113" width="3" style="842" customWidth="1"/>
    <col min="4114" max="4352" width="11.42578125" style="842"/>
    <col min="4353" max="4353" width="0" style="842" hidden="1" customWidth="1"/>
    <col min="4354" max="4354" width="29" style="842" customWidth="1"/>
    <col min="4355" max="4355" width="15.140625" style="842" customWidth="1"/>
    <col min="4356" max="4357" width="13.140625" style="842" customWidth="1"/>
    <col min="4358" max="4358" width="15.140625" style="842" bestFit="1" customWidth="1"/>
    <col min="4359" max="4359" width="18" style="842" bestFit="1" customWidth="1"/>
    <col min="4360" max="4360" width="13.140625" style="842" customWidth="1"/>
    <col min="4361" max="4361" width="15.140625" style="842" bestFit="1" customWidth="1"/>
    <col min="4362" max="4362" width="18" style="842" bestFit="1" customWidth="1"/>
    <col min="4363" max="4363" width="13.140625" style="842" customWidth="1"/>
    <col min="4364" max="4364" width="15.140625" style="842" bestFit="1" customWidth="1"/>
    <col min="4365" max="4365" width="18" style="842" bestFit="1" customWidth="1"/>
    <col min="4366" max="4366" width="13.140625" style="842" customWidth="1"/>
    <col min="4367" max="4368" width="0" style="842" hidden="1" customWidth="1"/>
    <col min="4369" max="4369" width="3" style="842" customWidth="1"/>
    <col min="4370" max="4608" width="11.42578125" style="842"/>
    <col min="4609" max="4609" width="0" style="842" hidden="1" customWidth="1"/>
    <col min="4610" max="4610" width="29" style="842" customWidth="1"/>
    <col min="4611" max="4611" width="15.140625" style="842" customWidth="1"/>
    <col min="4612" max="4613" width="13.140625" style="842" customWidth="1"/>
    <col min="4614" max="4614" width="15.140625" style="842" bestFit="1" customWidth="1"/>
    <col min="4615" max="4615" width="18" style="842" bestFit="1" customWidth="1"/>
    <col min="4616" max="4616" width="13.140625" style="842" customWidth="1"/>
    <col min="4617" max="4617" width="15.140625" style="842" bestFit="1" customWidth="1"/>
    <col min="4618" max="4618" width="18" style="842" bestFit="1" customWidth="1"/>
    <col min="4619" max="4619" width="13.140625" style="842" customWidth="1"/>
    <col min="4620" max="4620" width="15.140625" style="842" bestFit="1" customWidth="1"/>
    <col min="4621" max="4621" width="18" style="842" bestFit="1" customWidth="1"/>
    <col min="4622" max="4622" width="13.140625" style="842" customWidth="1"/>
    <col min="4623" max="4624" width="0" style="842" hidden="1" customWidth="1"/>
    <col min="4625" max="4625" width="3" style="842" customWidth="1"/>
    <col min="4626" max="4864" width="11.42578125" style="842"/>
    <col min="4865" max="4865" width="0" style="842" hidden="1" customWidth="1"/>
    <col min="4866" max="4866" width="29" style="842" customWidth="1"/>
    <col min="4867" max="4867" width="15.140625" style="842" customWidth="1"/>
    <col min="4868" max="4869" width="13.140625" style="842" customWidth="1"/>
    <col min="4870" max="4870" width="15.140625" style="842" bestFit="1" customWidth="1"/>
    <col min="4871" max="4871" width="18" style="842" bestFit="1" customWidth="1"/>
    <col min="4872" max="4872" width="13.140625" style="842" customWidth="1"/>
    <col min="4873" max="4873" width="15.140625" style="842" bestFit="1" customWidth="1"/>
    <col min="4874" max="4874" width="18" style="842" bestFit="1" customWidth="1"/>
    <col min="4875" max="4875" width="13.140625" style="842" customWidth="1"/>
    <col min="4876" max="4876" width="15.140625" style="842" bestFit="1" customWidth="1"/>
    <col min="4877" max="4877" width="18" style="842" bestFit="1" customWidth="1"/>
    <col min="4878" max="4878" width="13.140625" style="842" customWidth="1"/>
    <col min="4879" max="4880" width="0" style="842" hidden="1" customWidth="1"/>
    <col min="4881" max="4881" width="3" style="842" customWidth="1"/>
    <col min="4882" max="5120" width="11.42578125" style="842"/>
    <col min="5121" max="5121" width="0" style="842" hidden="1" customWidth="1"/>
    <col min="5122" max="5122" width="29" style="842" customWidth="1"/>
    <col min="5123" max="5123" width="15.140625" style="842" customWidth="1"/>
    <col min="5124" max="5125" width="13.140625" style="842" customWidth="1"/>
    <col min="5126" max="5126" width="15.140625" style="842" bestFit="1" customWidth="1"/>
    <col min="5127" max="5127" width="18" style="842" bestFit="1" customWidth="1"/>
    <col min="5128" max="5128" width="13.140625" style="842" customWidth="1"/>
    <col min="5129" max="5129" width="15.140625" style="842" bestFit="1" customWidth="1"/>
    <col min="5130" max="5130" width="18" style="842" bestFit="1" customWidth="1"/>
    <col min="5131" max="5131" width="13.140625" style="842" customWidth="1"/>
    <col min="5132" max="5132" width="15.140625" style="842" bestFit="1" customWidth="1"/>
    <col min="5133" max="5133" width="18" style="842" bestFit="1" customWidth="1"/>
    <col min="5134" max="5134" width="13.140625" style="842" customWidth="1"/>
    <col min="5135" max="5136" width="0" style="842" hidden="1" customWidth="1"/>
    <col min="5137" max="5137" width="3" style="842" customWidth="1"/>
    <col min="5138" max="5376" width="11.42578125" style="842"/>
    <col min="5377" max="5377" width="0" style="842" hidden="1" customWidth="1"/>
    <col min="5378" max="5378" width="29" style="842" customWidth="1"/>
    <col min="5379" max="5379" width="15.140625" style="842" customWidth="1"/>
    <col min="5380" max="5381" width="13.140625" style="842" customWidth="1"/>
    <col min="5382" max="5382" width="15.140625" style="842" bestFit="1" customWidth="1"/>
    <col min="5383" max="5383" width="18" style="842" bestFit="1" customWidth="1"/>
    <col min="5384" max="5384" width="13.140625" style="842" customWidth="1"/>
    <col min="5385" max="5385" width="15.140625" style="842" bestFit="1" customWidth="1"/>
    <col min="5386" max="5386" width="18" style="842" bestFit="1" customWidth="1"/>
    <col min="5387" max="5387" width="13.140625" style="842" customWidth="1"/>
    <col min="5388" max="5388" width="15.140625" style="842" bestFit="1" customWidth="1"/>
    <col min="5389" max="5389" width="18" style="842" bestFit="1" customWidth="1"/>
    <col min="5390" max="5390" width="13.140625" style="842" customWidth="1"/>
    <col min="5391" max="5392" width="0" style="842" hidden="1" customWidth="1"/>
    <col min="5393" max="5393" width="3" style="842" customWidth="1"/>
    <col min="5394" max="5632" width="11.42578125" style="842"/>
    <col min="5633" max="5633" width="0" style="842" hidden="1" customWidth="1"/>
    <col min="5634" max="5634" width="29" style="842" customWidth="1"/>
    <col min="5635" max="5635" width="15.140625" style="842" customWidth="1"/>
    <col min="5636" max="5637" width="13.140625" style="842" customWidth="1"/>
    <col min="5638" max="5638" width="15.140625" style="842" bestFit="1" customWidth="1"/>
    <col min="5639" max="5639" width="18" style="842" bestFit="1" customWidth="1"/>
    <col min="5640" max="5640" width="13.140625" style="842" customWidth="1"/>
    <col min="5641" max="5641" width="15.140625" style="842" bestFit="1" customWidth="1"/>
    <col min="5642" max="5642" width="18" style="842" bestFit="1" customWidth="1"/>
    <col min="5643" max="5643" width="13.140625" style="842" customWidth="1"/>
    <col min="5644" max="5644" width="15.140625" style="842" bestFit="1" customWidth="1"/>
    <col min="5645" max="5645" width="18" style="842" bestFit="1" customWidth="1"/>
    <col min="5646" max="5646" width="13.140625" style="842" customWidth="1"/>
    <col min="5647" max="5648" width="0" style="842" hidden="1" customWidth="1"/>
    <col min="5649" max="5649" width="3" style="842" customWidth="1"/>
    <col min="5650" max="5888" width="11.42578125" style="842"/>
    <col min="5889" max="5889" width="0" style="842" hidden="1" customWidth="1"/>
    <col min="5890" max="5890" width="29" style="842" customWidth="1"/>
    <col min="5891" max="5891" width="15.140625" style="842" customWidth="1"/>
    <col min="5892" max="5893" width="13.140625" style="842" customWidth="1"/>
    <col min="5894" max="5894" width="15.140625" style="842" bestFit="1" customWidth="1"/>
    <col min="5895" max="5895" width="18" style="842" bestFit="1" customWidth="1"/>
    <col min="5896" max="5896" width="13.140625" style="842" customWidth="1"/>
    <col min="5897" max="5897" width="15.140625" style="842" bestFit="1" customWidth="1"/>
    <col min="5898" max="5898" width="18" style="842" bestFit="1" customWidth="1"/>
    <col min="5899" max="5899" width="13.140625" style="842" customWidth="1"/>
    <col min="5900" max="5900" width="15.140625" style="842" bestFit="1" customWidth="1"/>
    <col min="5901" max="5901" width="18" style="842" bestFit="1" customWidth="1"/>
    <col min="5902" max="5902" width="13.140625" style="842" customWidth="1"/>
    <col min="5903" max="5904" width="0" style="842" hidden="1" customWidth="1"/>
    <col min="5905" max="5905" width="3" style="842" customWidth="1"/>
    <col min="5906" max="6144" width="11.42578125" style="842"/>
    <col min="6145" max="6145" width="0" style="842" hidden="1" customWidth="1"/>
    <col min="6146" max="6146" width="29" style="842" customWidth="1"/>
    <col min="6147" max="6147" width="15.140625" style="842" customWidth="1"/>
    <col min="6148" max="6149" width="13.140625" style="842" customWidth="1"/>
    <col min="6150" max="6150" width="15.140625" style="842" bestFit="1" customWidth="1"/>
    <col min="6151" max="6151" width="18" style="842" bestFit="1" customWidth="1"/>
    <col min="6152" max="6152" width="13.140625" style="842" customWidth="1"/>
    <col min="6153" max="6153" width="15.140625" style="842" bestFit="1" customWidth="1"/>
    <col min="6154" max="6154" width="18" style="842" bestFit="1" customWidth="1"/>
    <col min="6155" max="6155" width="13.140625" style="842" customWidth="1"/>
    <col min="6156" max="6156" width="15.140625" style="842" bestFit="1" customWidth="1"/>
    <col min="6157" max="6157" width="18" style="842" bestFit="1" customWidth="1"/>
    <col min="6158" max="6158" width="13.140625" style="842" customWidth="1"/>
    <col min="6159" max="6160" width="0" style="842" hidden="1" customWidth="1"/>
    <col min="6161" max="6161" width="3" style="842" customWidth="1"/>
    <col min="6162" max="6400" width="11.42578125" style="842"/>
    <col min="6401" max="6401" width="0" style="842" hidden="1" customWidth="1"/>
    <col min="6402" max="6402" width="29" style="842" customWidth="1"/>
    <col min="6403" max="6403" width="15.140625" style="842" customWidth="1"/>
    <col min="6404" max="6405" width="13.140625" style="842" customWidth="1"/>
    <col min="6406" max="6406" width="15.140625" style="842" bestFit="1" customWidth="1"/>
    <col min="6407" max="6407" width="18" style="842" bestFit="1" customWidth="1"/>
    <col min="6408" max="6408" width="13.140625" style="842" customWidth="1"/>
    <col min="6409" max="6409" width="15.140625" style="842" bestFit="1" customWidth="1"/>
    <col min="6410" max="6410" width="18" style="842" bestFit="1" customWidth="1"/>
    <col min="6411" max="6411" width="13.140625" style="842" customWidth="1"/>
    <col min="6412" max="6412" width="15.140625" style="842" bestFit="1" customWidth="1"/>
    <col min="6413" max="6413" width="18" style="842" bestFit="1" customWidth="1"/>
    <col min="6414" max="6414" width="13.140625" style="842" customWidth="1"/>
    <col min="6415" max="6416" width="0" style="842" hidden="1" customWidth="1"/>
    <col min="6417" max="6417" width="3" style="842" customWidth="1"/>
    <col min="6418" max="6656" width="11.42578125" style="842"/>
    <col min="6657" max="6657" width="0" style="842" hidden="1" customWidth="1"/>
    <col min="6658" max="6658" width="29" style="842" customWidth="1"/>
    <col min="6659" max="6659" width="15.140625" style="842" customWidth="1"/>
    <col min="6660" max="6661" width="13.140625" style="842" customWidth="1"/>
    <col min="6662" max="6662" width="15.140625" style="842" bestFit="1" customWidth="1"/>
    <col min="6663" max="6663" width="18" style="842" bestFit="1" customWidth="1"/>
    <col min="6664" max="6664" width="13.140625" style="842" customWidth="1"/>
    <col min="6665" max="6665" width="15.140625" style="842" bestFit="1" customWidth="1"/>
    <col min="6666" max="6666" width="18" style="842" bestFit="1" customWidth="1"/>
    <col min="6667" max="6667" width="13.140625" style="842" customWidth="1"/>
    <col min="6668" max="6668" width="15.140625" style="842" bestFit="1" customWidth="1"/>
    <col min="6669" max="6669" width="18" style="842" bestFit="1" customWidth="1"/>
    <col min="6670" max="6670" width="13.140625" style="842" customWidth="1"/>
    <col min="6671" max="6672" width="0" style="842" hidden="1" customWidth="1"/>
    <col min="6673" max="6673" width="3" style="842" customWidth="1"/>
    <col min="6674" max="6912" width="11.42578125" style="842"/>
    <col min="6913" max="6913" width="0" style="842" hidden="1" customWidth="1"/>
    <col min="6914" max="6914" width="29" style="842" customWidth="1"/>
    <col min="6915" max="6915" width="15.140625" style="842" customWidth="1"/>
    <col min="6916" max="6917" width="13.140625" style="842" customWidth="1"/>
    <col min="6918" max="6918" width="15.140625" style="842" bestFit="1" customWidth="1"/>
    <col min="6919" max="6919" width="18" style="842" bestFit="1" customWidth="1"/>
    <col min="6920" max="6920" width="13.140625" style="842" customWidth="1"/>
    <col min="6921" max="6921" width="15.140625" style="842" bestFit="1" customWidth="1"/>
    <col min="6922" max="6922" width="18" style="842" bestFit="1" customWidth="1"/>
    <col min="6923" max="6923" width="13.140625" style="842" customWidth="1"/>
    <col min="6924" max="6924" width="15.140625" style="842" bestFit="1" customWidth="1"/>
    <col min="6925" max="6925" width="18" style="842" bestFit="1" customWidth="1"/>
    <col min="6926" max="6926" width="13.140625" style="842" customWidth="1"/>
    <col min="6927" max="6928" width="0" style="842" hidden="1" customWidth="1"/>
    <col min="6929" max="6929" width="3" style="842" customWidth="1"/>
    <col min="6930" max="7168" width="11.42578125" style="842"/>
    <col min="7169" max="7169" width="0" style="842" hidden="1" customWidth="1"/>
    <col min="7170" max="7170" width="29" style="842" customWidth="1"/>
    <col min="7171" max="7171" width="15.140625" style="842" customWidth="1"/>
    <col min="7172" max="7173" width="13.140625" style="842" customWidth="1"/>
    <col min="7174" max="7174" width="15.140625" style="842" bestFit="1" customWidth="1"/>
    <col min="7175" max="7175" width="18" style="842" bestFit="1" customWidth="1"/>
    <col min="7176" max="7176" width="13.140625" style="842" customWidth="1"/>
    <col min="7177" max="7177" width="15.140625" style="842" bestFit="1" customWidth="1"/>
    <col min="7178" max="7178" width="18" style="842" bestFit="1" customWidth="1"/>
    <col min="7179" max="7179" width="13.140625" style="842" customWidth="1"/>
    <col min="7180" max="7180" width="15.140625" style="842" bestFit="1" customWidth="1"/>
    <col min="7181" max="7181" width="18" style="842" bestFit="1" customWidth="1"/>
    <col min="7182" max="7182" width="13.140625" style="842" customWidth="1"/>
    <col min="7183" max="7184" width="0" style="842" hidden="1" customWidth="1"/>
    <col min="7185" max="7185" width="3" style="842" customWidth="1"/>
    <col min="7186" max="7424" width="11.42578125" style="842"/>
    <col min="7425" max="7425" width="0" style="842" hidden="1" customWidth="1"/>
    <col min="7426" max="7426" width="29" style="842" customWidth="1"/>
    <col min="7427" max="7427" width="15.140625" style="842" customWidth="1"/>
    <col min="7428" max="7429" width="13.140625" style="842" customWidth="1"/>
    <col min="7430" max="7430" width="15.140625" style="842" bestFit="1" customWidth="1"/>
    <col min="7431" max="7431" width="18" style="842" bestFit="1" customWidth="1"/>
    <col min="7432" max="7432" width="13.140625" style="842" customWidth="1"/>
    <col min="7433" max="7433" width="15.140625" style="842" bestFit="1" customWidth="1"/>
    <col min="7434" max="7434" width="18" style="842" bestFit="1" customWidth="1"/>
    <col min="7435" max="7435" width="13.140625" style="842" customWidth="1"/>
    <col min="7436" max="7436" width="15.140625" style="842" bestFit="1" customWidth="1"/>
    <col min="7437" max="7437" width="18" style="842" bestFit="1" customWidth="1"/>
    <col min="7438" max="7438" width="13.140625" style="842" customWidth="1"/>
    <col min="7439" max="7440" width="0" style="842" hidden="1" customWidth="1"/>
    <col min="7441" max="7441" width="3" style="842" customWidth="1"/>
    <col min="7442" max="7680" width="11.42578125" style="842"/>
    <col min="7681" max="7681" width="0" style="842" hidden="1" customWidth="1"/>
    <col min="7682" max="7682" width="29" style="842" customWidth="1"/>
    <col min="7683" max="7683" width="15.140625" style="842" customWidth="1"/>
    <col min="7684" max="7685" width="13.140625" style="842" customWidth="1"/>
    <col min="7686" max="7686" width="15.140625" style="842" bestFit="1" customWidth="1"/>
    <col min="7687" max="7687" width="18" style="842" bestFit="1" customWidth="1"/>
    <col min="7688" max="7688" width="13.140625" style="842" customWidth="1"/>
    <col min="7689" max="7689" width="15.140625" style="842" bestFit="1" customWidth="1"/>
    <col min="7690" max="7690" width="18" style="842" bestFit="1" customWidth="1"/>
    <col min="7691" max="7691" width="13.140625" style="842" customWidth="1"/>
    <col min="7692" max="7692" width="15.140625" style="842" bestFit="1" customWidth="1"/>
    <col min="7693" max="7693" width="18" style="842" bestFit="1" customWidth="1"/>
    <col min="7694" max="7694" width="13.140625" style="842" customWidth="1"/>
    <col min="7695" max="7696" width="0" style="842" hidden="1" customWidth="1"/>
    <col min="7697" max="7697" width="3" style="842" customWidth="1"/>
    <col min="7698" max="7936" width="11.42578125" style="842"/>
    <col min="7937" max="7937" width="0" style="842" hidden="1" customWidth="1"/>
    <col min="7938" max="7938" width="29" style="842" customWidth="1"/>
    <col min="7939" max="7939" width="15.140625" style="842" customWidth="1"/>
    <col min="7940" max="7941" width="13.140625" style="842" customWidth="1"/>
    <col min="7942" max="7942" width="15.140625" style="842" bestFit="1" customWidth="1"/>
    <col min="7943" max="7943" width="18" style="842" bestFit="1" customWidth="1"/>
    <col min="7944" max="7944" width="13.140625" style="842" customWidth="1"/>
    <col min="7945" max="7945" width="15.140625" style="842" bestFit="1" customWidth="1"/>
    <col min="7946" max="7946" width="18" style="842" bestFit="1" customWidth="1"/>
    <col min="7947" max="7947" width="13.140625" style="842" customWidth="1"/>
    <col min="7948" max="7948" width="15.140625" style="842" bestFit="1" customWidth="1"/>
    <col min="7949" max="7949" width="18" style="842" bestFit="1" customWidth="1"/>
    <col min="7950" max="7950" width="13.140625" style="842" customWidth="1"/>
    <col min="7951" max="7952" width="0" style="842" hidden="1" customWidth="1"/>
    <col min="7953" max="7953" width="3" style="842" customWidth="1"/>
    <col min="7954" max="8192" width="11.42578125" style="842"/>
    <col min="8193" max="8193" width="0" style="842" hidden="1" customWidth="1"/>
    <col min="8194" max="8194" width="29" style="842" customWidth="1"/>
    <col min="8195" max="8195" width="15.140625" style="842" customWidth="1"/>
    <col min="8196" max="8197" width="13.140625" style="842" customWidth="1"/>
    <col min="8198" max="8198" width="15.140625" style="842" bestFit="1" customWidth="1"/>
    <col min="8199" max="8199" width="18" style="842" bestFit="1" customWidth="1"/>
    <col min="8200" max="8200" width="13.140625" style="842" customWidth="1"/>
    <col min="8201" max="8201" width="15.140625" style="842" bestFit="1" customWidth="1"/>
    <col min="8202" max="8202" width="18" style="842" bestFit="1" customWidth="1"/>
    <col min="8203" max="8203" width="13.140625" style="842" customWidth="1"/>
    <col min="8204" max="8204" width="15.140625" style="842" bestFit="1" customWidth="1"/>
    <col min="8205" max="8205" width="18" style="842" bestFit="1" customWidth="1"/>
    <col min="8206" max="8206" width="13.140625" style="842" customWidth="1"/>
    <col min="8207" max="8208" width="0" style="842" hidden="1" customWidth="1"/>
    <col min="8209" max="8209" width="3" style="842" customWidth="1"/>
    <col min="8210" max="8448" width="11.42578125" style="842"/>
    <col min="8449" max="8449" width="0" style="842" hidden="1" customWidth="1"/>
    <col min="8450" max="8450" width="29" style="842" customWidth="1"/>
    <col min="8451" max="8451" width="15.140625" style="842" customWidth="1"/>
    <col min="8452" max="8453" width="13.140625" style="842" customWidth="1"/>
    <col min="8454" max="8454" width="15.140625" style="842" bestFit="1" customWidth="1"/>
    <col min="8455" max="8455" width="18" style="842" bestFit="1" customWidth="1"/>
    <col min="8456" max="8456" width="13.140625" style="842" customWidth="1"/>
    <col min="8457" max="8457" width="15.140625" style="842" bestFit="1" customWidth="1"/>
    <col min="8458" max="8458" width="18" style="842" bestFit="1" customWidth="1"/>
    <col min="8459" max="8459" width="13.140625" style="842" customWidth="1"/>
    <col min="8460" max="8460" width="15.140625" style="842" bestFit="1" customWidth="1"/>
    <col min="8461" max="8461" width="18" style="842" bestFit="1" customWidth="1"/>
    <col min="8462" max="8462" width="13.140625" style="842" customWidth="1"/>
    <col min="8463" max="8464" width="0" style="842" hidden="1" customWidth="1"/>
    <col min="8465" max="8465" width="3" style="842" customWidth="1"/>
    <col min="8466" max="8704" width="11.42578125" style="842"/>
    <col min="8705" max="8705" width="0" style="842" hidden="1" customWidth="1"/>
    <col min="8706" max="8706" width="29" style="842" customWidth="1"/>
    <col min="8707" max="8707" width="15.140625" style="842" customWidth="1"/>
    <col min="8708" max="8709" width="13.140625" style="842" customWidth="1"/>
    <col min="8710" max="8710" width="15.140625" style="842" bestFit="1" customWidth="1"/>
    <col min="8711" max="8711" width="18" style="842" bestFit="1" customWidth="1"/>
    <col min="8712" max="8712" width="13.140625" style="842" customWidth="1"/>
    <col min="8713" max="8713" width="15.140625" style="842" bestFit="1" customWidth="1"/>
    <col min="8714" max="8714" width="18" style="842" bestFit="1" customWidth="1"/>
    <col min="8715" max="8715" width="13.140625" style="842" customWidth="1"/>
    <col min="8716" max="8716" width="15.140625" style="842" bestFit="1" customWidth="1"/>
    <col min="8717" max="8717" width="18" style="842" bestFit="1" customWidth="1"/>
    <col min="8718" max="8718" width="13.140625" style="842" customWidth="1"/>
    <col min="8719" max="8720" width="0" style="842" hidden="1" customWidth="1"/>
    <col min="8721" max="8721" width="3" style="842" customWidth="1"/>
    <col min="8722" max="8960" width="11.42578125" style="842"/>
    <col min="8961" max="8961" width="0" style="842" hidden="1" customWidth="1"/>
    <col min="8962" max="8962" width="29" style="842" customWidth="1"/>
    <col min="8963" max="8963" width="15.140625" style="842" customWidth="1"/>
    <col min="8964" max="8965" width="13.140625" style="842" customWidth="1"/>
    <col min="8966" max="8966" width="15.140625" style="842" bestFit="1" customWidth="1"/>
    <col min="8967" max="8967" width="18" style="842" bestFit="1" customWidth="1"/>
    <col min="8968" max="8968" width="13.140625" style="842" customWidth="1"/>
    <col min="8969" max="8969" width="15.140625" style="842" bestFit="1" customWidth="1"/>
    <col min="8970" max="8970" width="18" style="842" bestFit="1" customWidth="1"/>
    <col min="8971" max="8971" width="13.140625" style="842" customWidth="1"/>
    <col min="8972" max="8972" width="15.140625" style="842" bestFit="1" customWidth="1"/>
    <col min="8973" max="8973" width="18" style="842" bestFit="1" customWidth="1"/>
    <col min="8974" max="8974" width="13.140625" style="842" customWidth="1"/>
    <col min="8975" max="8976" width="0" style="842" hidden="1" customWidth="1"/>
    <col min="8977" max="8977" width="3" style="842" customWidth="1"/>
    <col min="8978" max="9216" width="11.42578125" style="842"/>
    <col min="9217" max="9217" width="0" style="842" hidden="1" customWidth="1"/>
    <col min="9218" max="9218" width="29" style="842" customWidth="1"/>
    <col min="9219" max="9219" width="15.140625" style="842" customWidth="1"/>
    <col min="9220" max="9221" width="13.140625" style="842" customWidth="1"/>
    <col min="9222" max="9222" width="15.140625" style="842" bestFit="1" customWidth="1"/>
    <col min="9223" max="9223" width="18" style="842" bestFit="1" customWidth="1"/>
    <col min="9224" max="9224" width="13.140625" style="842" customWidth="1"/>
    <col min="9225" max="9225" width="15.140625" style="842" bestFit="1" customWidth="1"/>
    <col min="9226" max="9226" width="18" style="842" bestFit="1" customWidth="1"/>
    <col min="9227" max="9227" width="13.140625" style="842" customWidth="1"/>
    <col min="9228" max="9228" width="15.140625" style="842" bestFit="1" customWidth="1"/>
    <col min="9229" max="9229" width="18" style="842" bestFit="1" customWidth="1"/>
    <col min="9230" max="9230" width="13.140625" style="842" customWidth="1"/>
    <col min="9231" max="9232" width="0" style="842" hidden="1" customWidth="1"/>
    <col min="9233" max="9233" width="3" style="842" customWidth="1"/>
    <col min="9234" max="9472" width="11.42578125" style="842"/>
    <col min="9473" max="9473" width="0" style="842" hidden="1" customWidth="1"/>
    <col min="9474" max="9474" width="29" style="842" customWidth="1"/>
    <col min="9475" max="9475" width="15.140625" style="842" customWidth="1"/>
    <col min="9476" max="9477" width="13.140625" style="842" customWidth="1"/>
    <col min="9478" max="9478" width="15.140625" style="842" bestFit="1" customWidth="1"/>
    <col min="9479" max="9479" width="18" style="842" bestFit="1" customWidth="1"/>
    <col min="9480" max="9480" width="13.140625" style="842" customWidth="1"/>
    <col min="9481" max="9481" width="15.140625" style="842" bestFit="1" customWidth="1"/>
    <col min="9482" max="9482" width="18" style="842" bestFit="1" customWidth="1"/>
    <col min="9483" max="9483" width="13.140625" style="842" customWidth="1"/>
    <col min="9484" max="9484" width="15.140625" style="842" bestFit="1" customWidth="1"/>
    <col min="9485" max="9485" width="18" style="842" bestFit="1" customWidth="1"/>
    <col min="9486" max="9486" width="13.140625" style="842" customWidth="1"/>
    <col min="9487" max="9488" width="0" style="842" hidden="1" customWidth="1"/>
    <col min="9489" max="9489" width="3" style="842" customWidth="1"/>
    <col min="9490" max="9728" width="11.42578125" style="842"/>
    <col min="9729" max="9729" width="0" style="842" hidden="1" customWidth="1"/>
    <col min="9730" max="9730" width="29" style="842" customWidth="1"/>
    <col min="9731" max="9731" width="15.140625" style="842" customWidth="1"/>
    <col min="9732" max="9733" width="13.140625" style="842" customWidth="1"/>
    <col min="9734" max="9734" width="15.140625" style="842" bestFit="1" customWidth="1"/>
    <col min="9735" max="9735" width="18" style="842" bestFit="1" customWidth="1"/>
    <col min="9736" max="9736" width="13.140625" style="842" customWidth="1"/>
    <col min="9737" max="9737" width="15.140625" style="842" bestFit="1" customWidth="1"/>
    <col min="9738" max="9738" width="18" style="842" bestFit="1" customWidth="1"/>
    <col min="9739" max="9739" width="13.140625" style="842" customWidth="1"/>
    <col min="9740" max="9740" width="15.140625" style="842" bestFit="1" customWidth="1"/>
    <col min="9741" max="9741" width="18" style="842" bestFit="1" customWidth="1"/>
    <col min="9742" max="9742" width="13.140625" style="842" customWidth="1"/>
    <col min="9743" max="9744" width="0" style="842" hidden="1" customWidth="1"/>
    <col min="9745" max="9745" width="3" style="842" customWidth="1"/>
    <col min="9746" max="9984" width="11.42578125" style="842"/>
    <col min="9985" max="9985" width="0" style="842" hidden="1" customWidth="1"/>
    <col min="9986" max="9986" width="29" style="842" customWidth="1"/>
    <col min="9987" max="9987" width="15.140625" style="842" customWidth="1"/>
    <col min="9988" max="9989" width="13.140625" style="842" customWidth="1"/>
    <col min="9990" max="9990" width="15.140625" style="842" bestFit="1" customWidth="1"/>
    <col min="9991" max="9991" width="18" style="842" bestFit="1" customWidth="1"/>
    <col min="9992" max="9992" width="13.140625" style="842" customWidth="1"/>
    <col min="9993" max="9993" width="15.140625" style="842" bestFit="1" customWidth="1"/>
    <col min="9994" max="9994" width="18" style="842" bestFit="1" customWidth="1"/>
    <col min="9995" max="9995" width="13.140625" style="842" customWidth="1"/>
    <col min="9996" max="9996" width="15.140625" style="842" bestFit="1" customWidth="1"/>
    <col min="9997" max="9997" width="18" style="842" bestFit="1" customWidth="1"/>
    <col min="9998" max="9998" width="13.140625" style="842" customWidth="1"/>
    <col min="9999" max="10000" width="0" style="842" hidden="1" customWidth="1"/>
    <col min="10001" max="10001" width="3" style="842" customWidth="1"/>
    <col min="10002" max="10240" width="11.42578125" style="842"/>
    <col min="10241" max="10241" width="0" style="842" hidden="1" customWidth="1"/>
    <col min="10242" max="10242" width="29" style="842" customWidth="1"/>
    <col min="10243" max="10243" width="15.140625" style="842" customWidth="1"/>
    <col min="10244" max="10245" width="13.140625" style="842" customWidth="1"/>
    <col min="10246" max="10246" width="15.140625" style="842" bestFit="1" customWidth="1"/>
    <col min="10247" max="10247" width="18" style="842" bestFit="1" customWidth="1"/>
    <col min="10248" max="10248" width="13.140625" style="842" customWidth="1"/>
    <col min="10249" max="10249" width="15.140625" style="842" bestFit="1" customWidth="1"/>
    <col min="10250" max="10250" width="18" style="842" bestFit="1" customWidth="1"/>
    <col min="10251" max="10251" width="13.140625" style="842" customWidth="1"/>
    <col min="10252" max="10252" width="15.140625" style="842" bestFit="1" customWidth="1"/>
    <col min="10253" max="10253" width="18" style="842" bestFit="1" customWidth="1"/>
    <col min="10254" max="10254" width="13.140625" style="842" customWidth="1"/>
    <col min="10255" max="10256" width="0" style="842" hidden="1" customWidth="1"/>
    <col min="10257" max="10257" width="3" style="842" customWidth="1"/>
    <col min="10258" max="10496" width="11.42578125" style="842"/>
    <col min="10497" max="10497" width="0" style="842" hidden="1" customWidth="1"/>
    <col min="10498" max="10498" width="29" style="842" customWidth="1"/>
    <col min="10499" max="10499" width="15.140625" style="842" customWidth="1"/>
    <col min="10500" max="10501" width="13.140625" style="842" customWidth="1"/>
    <col min="10502" max="10502" width="15.140625" style="842" bestFit="1" customWidth="1"/>
    <col min="10503" max="10503" width="18" style="842" bestFit="1" customWidth="1"/>
    <col min="10504" max="10504" width="13.140625" style="842" customWidth="1"/>
    <col min="10505" max="10505" width="15.140625" style="842" bestFit="1" customWidth="1"/>
    <col min="10506" max="10506" width="18" style="842" bestFit="1" customWidth="1"/>
    <col min="10507" max="10507" width="13.140625" style="842" customWidth="1"/>
    <col min="10508" max="10508" width="15.140625" style="842" bestFit="1" customWidth="1"/>
    <col min="10509" max="10509" width="18" style="842" bestFit="1" customWidth="1"/>
    <col min="10510" max="10510" width="13.140625" style="842" customWidth="1"/>
    <col min="10511" max="10512" width="0" style="842" hidden="1" customWidth="1"/>
    <col min="10513" max="10513" width="3" style="842" customWidth="1"/>
    <col min="10514" max="10752" width="11.42578125" style="842"/>
    <col min="10753" max="10753" width="0" style="842" hidden="1" customWidth="1"/>
    <col min="10754" max="10754" width="29" style="842" customWidth="1"/>
    <col min="10755" max="10755" width="15.140625" style="842" customWidth="1"/>
    <col min="10756" max="10757" width="13.140625" style="842" customWidth="1"/>
    <col min="10758" max="10758" width="15.140625" style="842" bestFit="1" customWidth="1"/>
    <col min="10759" max="10759" width="18" style="842" bestFit="1" customWidth="1"/>
    <col min="10760" max="10760" width="13.140625" style="842" customWidth="1"/>
    <col min="10761" max="10761" width="15.140625" style="842" bestFit="1" customWidth="1"/>
    <col min="10762" max="10762" width="18" style="842" bestFit="1" customWidth="1"/>
    <col min="10763" max="10763" width="13.140625" style="842" customWidth="1"/>
    <col min="10764" max="10764" width="15.140625" style="842" bestFit="1" customWidth="1"/>
    <col min="10765" max="10765" width="18" style="842" bestFit="1" customWidth="1"/>
    <col min="10766" max="10766" width="13.140625" style="842" customWidth="1"/>
    <col min="10767" max="10768" width="0" style="842" hidden="1" customWidth="1"/>
    <col min="10769" max="10769" width="3" style="842" customWidth="1"/>
    <col min="10770" max="11008" width="11.42578125" style="842"/>
    <col min="11009" max="11009" width="0" style="842" hidden="1" customWidth="1"/>
    <col min="11010" max="11010" width="29" style="842" customWidth="1"/>
    <col min="11011" max="11011" width="15.140625" style="842" customWidth="1"/>
    <col min="11012" max="11013" width="13.140625" style="842" customWidth="1"/>
    <col min="11014" max="11014" width="15.140625" style="842" bestFit="1" customWidth="1"/>
    <col min="11015" max="11015" width="18" style="842" bestFit="1" customWidth="1"/>
    <col min="11016" max="11016" width="13.140625" style="842" customWidth="1"/>
    <col min="11017" max="11017" width="15.140625" style="842" bestFit="1" customWidth="1"/>
    <col min="11018" max="11018" width="18" style="842" bestFit="1" customWidth="1"/>
    <col min="11019" max="11019" width="13.140625" style="842" customWidth="1"/>
    <col min="11020" max="11020" width="15.140625" style="842" bestFit="1" customWidth="1"/>
    <col min="11021" max="11021" width="18" style="842" bestFit="1" customWidth="1"/>
    <col min="11022" max="11022" width="13.140625" style="842" customWidth="1"/>
    <col min="11023" max="11024" width="0" style="842" hidden="1" customWidth="1"/>
    <col min="11025" max="11025" width="3" style="842" customWidth="1"/>
    <col min="11026" max="11264" width="11.42578125" style="842"/>
    <col min="11265" max="11265" width="0" style="842" hidden="1" customWidth="1"/>
    <col min="11266" max="11266" width="29" style="842" customWidth="1"/>
    <col min="11267" max="11267" width="15.140625" style="842" customWidth="1"/>
    <col min="11268" max="11269" width="13.140625" style="842" customWidth="1"/>
    <col min="11270" max="11270" width="15.140625" style="842" bestFit="1" customWidth="1"/>
    <col min="11271" max="11271" width="18" style="842" bestFit="1" customWidth="1"/>
    <col min="11272" max="11272" width="13.140625" style="842" customWidth="1"/>
    <col min="11273" max="11273" width="15.140625" style="842" bestFit="1" customWidth="1"/>
    <col min="11274" max="11274" width="18" style="842" bestFit="1" customWidth="1"/>
    <col min="11275" max="11275" width="13.140625" style="842" customWidth="1"/>
    <col min="11276" max="11276" width="15.140625" style="842" bestFit="1" customWidth="1"/>
    <col min="11277" max="11277" width="18" style="842" bestFit="1" customWidth="1"/>
    <col min="11278" max="11278" width="13.140625" style="842" customWidth="1"/>
    <col min="11279" max="11280" width="0" style="842" hidden="1" customWidth="1"/>
    <col min="11281" max="11281" width="3" style="842" customWidth="1"/>
    <col min="11282" max="11520" width="11.42578125" style="842"/>
    <col min="11521" max="11521" width="0" style="842" hidden="1" customWidth="1"/>
    <col min="11522" max="11522" width="29" style="842" customWidth="1"/>
    <col min="11523" max="11523" width="15.140625" style="842" customWidth="1"/>
    <col min="11524" max="11525" width="13.140625" style="842" customWidth="1"/>
    <col min="11526" max="11526" width="15.140625" style="842" bestFit="1" customWidth="1"/>
    <col min="11527" max="11527" width="18" style="842" bestFit="1" customWidth="1"/>
    <col min="11528" max="11528" width="13.140625" style="842" customWidth="1"/>
    <col min="11529" max="11529" width="15.140625" style="842" bestFit="1" customWidth="1"/>
    <col min="11530" max="11530" width="18" style="842" bestFit="1" customWidth="1"/>
    <col min="11531" max="11531" width="13.140625" style="842" customWidth="1"/>
    <col min="11532" max="11532" width="15.140625" style="842" bestFit="1" customWidth="1"/>
    <col min="11533" max="11533" width="18" style="842" bestFit="1" customWidth="1"/>
    <col min="11534" max="11534" width="13.140625" style="842" customWidth="1"/>
    <col min="11535" max="11536" width="0" style="842" hidden="1" customWidth="1"/>
    <col min="11537" max="11537" width="3" style="842" customWidth="1"/>
    <col min="11538" max="11776" width="11.42578125" style="842"/>
    <col min="11777" max="11777" width="0" style="842" hidden="1" customWidth="1"/>
    <col min="11778" max="11778" width="29" style="842" customWidth="1"/>
    <col min="11779" max="11779" width="15.140625" style="842" customWidth="1"/>
    <col min="11780" max="11781" width="13.140625" style="842" customWidth="1"/>
    <col min="11782" max="11782" width="15.140625" style="842" bestFit="1" customWidth="1"/>
    <col min="11783" max="11783" width="18" style="842" bestFit="1" customWidth="1"/>
    <col min="11784" max="11784" width="13.140625" style="842" customWidth="1"/>
    <col min="11785" max="11785" width="15.140625" style="842" bestFit="1" customWidth="1"/>
    <col min="11786" max="11786" width="18" style="842" bestFit="1" customWidth="1"/>
    <col min="11787" max="11787" width="13.140625" style="842" customWidth="1"/>
    <col min="11788" max="11788" width="15.140625" style="842" bestFit="1" customWidth="1"/>
    <col min="11789" max="11789" width="18" style="842" bestFit="1" customWidth="1"/>
    <col min="11790" max="11790" width="13.140625" style="842" customWidth="1"/>
    <col min="11791" max="11792" width="0" style="842" hidden="1" customWidth="1"/>
    <col min="11793" max="11793" width="3" style="842" customWidth="1"/>
    <col min="11794" max="12032" width="11.42578125" style="842"/>
    <col min="12033" max="12033" width="0" style="842" hidden="1" customWidth="1"/>
    <col min="12034" max="12034" width="29" style="842" customWidth="1"/>
    <col min="12035" max="12035" width="15.140625" style="842" customWidth="1"/>
    <col min="12036" max="12037" width="13.140625" style="842" customWidth="1"/>
    <col min="12038" max="12038" width="15.140625" style="842" bestFit="1" customWidth="1"/>
    <col min="12039" max="12039" width="18" style="842" bestFit="1" customWidth="1"/>
    <col min="12040" max="12040" width="13.140625" style="842" customWidth="1"/>
    <col min="12041" max="12041" width="15.140625" style="842" bestFit="1" customWidth="1"/>
    <col min="12042" max="12042" width="18" style="842" bestFit="1" customWidth="1"/>
    <col min="12043" max="12043" width="13.140625" style="842" customWidth="1"/>
    <col min="12044" max="12044" width="15.140625" style="842" bestFit="1" customWidth="1"/>
    <col min="12045" max="12045" width="18" style="842" bestFit="1" customWidth="1"/>
    <col min="12046" max="12046" width="13.140625" style="842" customWidth="1"/>
    <col min="12047" max="12048" width="0" style="842" hidden="1" customWidth="1"/>
    <col min="12049" max="12049" width="3" style="842" customWidth="1"/>
    <col min="12050" max="12288" width="11.42578125" style="842"/>
    <col min="12289" max="12289" width="0" style="842" hidden="1" customWidth="1"/>
    <col min="12290" max="12290" width="29" style="842" customWidth="1"/>
    <col min="12291" max="12291" width="15.140625" style="842" customWidth="1"/>
    <col min="12292" max="12293" width="13.140625" style="842" customWidth="1"/>
    <col min="12294" max="12294" width="15.140625" style="842" bestFit="1" customWidth="1"/>
    <col min="12295" max="12295" width="18" style="842" bestFit="1" customWidth="1"/>
    <col min="12296" max="12296" width="13.140625" style="842" customWidth="1"/>
    <col min="12297" max="12297" width="15.140625" style="842" bestFit="1" customWidth="1"/>
    <col min="12298" max="12298" width="18" style="842" bestFit="1" customWidth="1"/>
    <col min="12299" max="12299" width="13.140625" style="842" customWidth="1"/>
    <col min="12300" max="12300" width="15.140625" style="842" bestFit="1" customWidth="1"/>
    <col min="12301" max="12301" width="18" style="842" bestFit="1" customWidth="1"/>
    <col min="12302" max="12302" width="13.140625" style="842" customWidth="1"/>
    <col min="12303" max="12304" width="0" style="842" hidden="1" customWidth="1"/>
    <col min="12305" max="12305" width="3" style="842" customWidth="1"/>
    <col min="12306" max="12544" width="11.42578125" style="842"/>
    <col min="12545" max="12545" width="0" style="842" hidden="1" customWidth="1"/>
    <col min="12546" max="12546" width="29" style="842" customWidth="1"/>
    <col min="12547" max="12547" width="15.140625" style="842" customWidth="1"/>
    <col min="12548" max="12549" width="13.140625" style="842" customWidth="1"/>
    <col min="12550" max="12550" width="15.140625" style="842" bestFit="1" customWidth="1"/>
    <col min="12551" max="12551" width="18" style="842" bestFit="1" customWidth="1"/>
    <col min="12552" max="12552" width="13.140625" style="842" customWidth="1"/>
    <col min="12553" max="12553" width="15.140625" style="842" bestFit="1" customWidth="1"/>
    <col min="12554" max="12554" width="18" style="842" bestFit="1" customWidth="1"/>
    <col min="12555" max="12555" width="13.140625" style="842" customWidth="1"/>
    <col min="12556" max="12556" width="15.140625" style="842" bestFit="1" customWidth="1"/>
    <col min="12557" max="12557" width="18" style="842" bestFit="1" customWidth="1"/>
    <col min="12558" max="12558" width="13.140625" style="842" customWidth="1"/>
    <col min="12559" max="12560" width="0" style="842" hidden="1" customWidth="1"/>
    <col min="12561" max="12561" width="3" style="842" customWidth="1"/>
    <col min="12562" max="12800" width="11.42578125" style="842"/>
    <col min="12801" max="12801" width="0" style="842" hidden="1" customWidth="1"/>
    <col min="12802" max="12802" width="29" style="842" customWidth="1"/>
    <col min="12803" max="12803" width="15.140625" style="842" customWidth="1"/>
    <col min="12804" max="12805" width="13.140625" style="842" customWidth="1"/>
    <col min="12806" max="12806" width="15.140625" style="842" bestFit="1" customWidth="1"/>
    <col min="12807" max="12807" width="18" style="842" bestFit="1" customWidth="1"/>
    <col min="12808" max="12808" width="13.140625" style="842" customWidth="1"/>
    <col min="12809" max="12809" width="15.140625" style="842" bestFit="1" customWidth="1"/>
    <col min="12810" max="12810" width="18" style="842" bestFit="1" customWidth="1"/>
    <col min="12811" max="12811" width="13.140625" style="842" customWidth="1"/>
    <col min="12812" max="12812" width="15.140625" style="842" bestFit="1" customWidth="1"/>
    <col min="12813" max="12813" width="18" style="842" bestFit="1" customWidth="1"/>
    <col min="12814" max="12814" width="13.140625" style="842" customWidth="1"/>
    <col min="12815" max="12816" width="0" style="842" hidden="1" customWidth="1"/>
    <col min="12817" max="12817" width="3" style="842" customWidth="1"/>
    <col min="12818" max="13056" width="11.42578125" style="842"/>
    <col min="13057" max="13057" width="0" style="842" hidden="1" customWidth="1"/>
    <col min="13058" max="13058" width="29" style="842" customWidth="1"/>
    <col min="13059" max="13059" width="15.140625" style="842" customWidth="1"/>
    <col min="13060" max="13061" width="13.140625" style="842" customWidth="1"/>
    <col min="13062" max="13062" width="15.140625" style="842" bestFit="1" customWidth="1"/>
    <col min="13063" max="13063" width="18" style="842" bestFit="1" customWidth="1"/>
    <col min="13064" max="13064" width="13.140625" style="842" customWidth="1"/>
    <col min="13065" max="13065" width="15.140625" style="842" bestFit="1" customWidth="1"/>
    <col min="13066" max="13066" width="18" style="842" bestFit="1" customWidth="1"/>
    <col min="13067" max="13067" width="13.140625" style="842" customWidth="1"/>
    <col min="13068" max="13068" width="15.140625" style="842" bestFit="1" customWidth="1"/>
    <col min="13069" max="13069" width="18" style="842" bestFit="1" customWidth="1"/>
    <col min="13070" max="13070" width="13.140625" style="842" customWidth="1"/>
    <col min="13071" max="13072" width="0" style="842" hidden="1" customWidth="1"/>
    <col min="13073" max="13073" width="3" style="842" customWidth="1"/>
    <col min="13074" max="13312" width="11.42578125" style="842"/>
    <col min="13313" max="13313" width="0" style="842" hidden="1" customWidth="1"/>
    <col min="13314" max="13314" width="29" style="842" customWidth="1"/>
    <col min="13315" max="13315" width="15.140625" style="842" customWidth="1"/>
    <col min="13316" max="13317" width="13.140625" style="842" customWidth="1"/>
    <col min="13318" max="13318" width="15.140625" style="842" bestFit="1" customWidth="1"/>
    <col min="13319" max="13319" width="18" style="842" bestFit="1" customWidth="1"/>
    <col min="13320" max="13320" width="13.140625" style="842" customWidth="1"/>
    <col min="13321" max="13321" width="15.140625" style="842" bestFit="1" customWidth="1"/>
    <col min="13322" max="13322" width="18" style="842" bestFit="1" customWidth="1"/>
    <col min="13323" max="13323" width="13.140625" style="842" customWidth="1"/>
    <col min="13324" max="13324" width="15.140625" style="842" bestFit="1" customWidth="1"/>
    <col min="13325" max="13325" width="18" style="842" bestFit="1" customWidth="1"/>
    <col min="13326" max="13326" width="13.140625" style="842" customWidth="1"/>
    <col min="13327" max="13328" width="0" style="842" hidden="1" customWidth="1"/>
    <col min="13329" max="13329" width="3" style="842" customWidth="1"/>
    <col min="13330" max="13568" width="11.42578125" style="842"/>
    <col min="13569" max="13569" width="0" style="842" hidden="1" customWidth="1"/>
    <col min="13570" max="13570" width="29" style="842" customWidth="1"/>
    <col min="13571" max="13571" width="15.140625" style="842" customWidth="1"/>
    <col min="13572" max="13573" width="13.140625" style="842" customWidth="1"/>
    <col min="13574" max="13574" width="15.140625" style="842" bestFit="1" customWidth="1"/>
    <col min="13575" max="13575" width="18" style="842" bestFit="1" customWidth="1"/>
    <col min="13576" max="13576" width="13.140625" style="842" customWidth="1"/>
    <col min="13577" max="13577" width="15.140625" style="842" bestFit="1" customWidth="1"/>
    <col min="13578" max="13578" width="18" style="842" bestFit="1" customWidth="1"/>
    <col min="13579" max="13579" width="13.140625" style="842" customWidth="1"/>
    <col min="13580" max="13580" width="15.140625" style="842" bestFit="1" customWidth="1"/>
    <col min="13581" max="13581" width="18" style="842" bestFit="1" customWidth="1"/>
    <col min="13582" max="13582" width="13.140625" style="842" customWidth="1"/>
    <col min="13583" max="13584" width="0" style="842" hidden="1" customWidth="1"/>
    <col min="13585" max="13585" width="3" style="842" customWidth="1"/>
    <col min="13586" max="13824" width="11.42578125" style="842"/>
    <col min="13825" max="13825" width="0" style="842" hidden="1" customWidth="1"/>
    <col min="13826" max="13826" width="29" style="842" customWidth="1"/>
    <col min="13827" max="13827" width="15.140625" style="842" customWidth="1"/>
    <col min="13828" max="13829" width="13.140625" style="842" customWidth="1"/>
    <col min="13830" max="13830" width="15.140625" style="842" bestFit="1" customWidth="1"/>
    <col min="13831" max="13831" width="18" style="842" bestFit="1" customWidth="1"/>
    <col min="13832" max="13832" width="13.140625" style="842" customWidth="1"/>
    <col min="13833" max="13833" width="15.140625" style="842" bestFit="1" customWidth="1"/>
    <col min="13834" max="13834" width="18" style="842" bestFit="1" customWidth="1"/>
    <col min="13835" max="13835" width="13.140625" style="842" customWidth="1"/>
    <col min="13836" max="13836" width="15.140625" style="842" bestFit="1" customWidth="1"/>
    <col min="13837" max="13837" width="18" style="842" bestFit="1" customWidth="1"/>
    <col min="13838" max="13838" width="13.140625" style="842" customWidth="1"/>
    <col min="13839" max="13840" width="0" style="842" hidden="1" customWidth="1"/>
    <col min="13841" max="13841" width="3" style="842" customWidth="1"/>
    <col min="13842" max="14080" width="11.42578125" style="842"/>
    <col min="14081" max="14081" width="0" style="842" hidden="1" customWidth="1"/>
    <col min="14082" max="14082" width="29" style="842" customWidth="1"/>
    <col min="14083" max="14083" width="15.140625" style="842" customWidth="1"/>
    <col min="14084" max="14085" width="13.140625" style="842" customWidth="1"/>
    <col min="14086" max="14086" width="15.140625" style="842" bestFit="1" customWidth="1"/>
    <col min="14087" max="14087" width="18" style="842" bestFit="1" customWidth="1"/>
    <col min="14088" max="14088" width="13.140625" style="842" customWidth="1"/>
    <col min="14089" max="14089" width="15.140625" style="842" bestFit="1" customWidth="1"/>
    <col min="14090" max="14090" width="18" style="842" bestFit="1" customWidth="1"/>
    <col min="14091" max="14091" width="13.140625" style="842" customWidth="1"/>
    <col min="14092" max="14092" width="15.140625" style="842" bestFit="1" customWidth="1"/>
    <col min="14093" max="14093" width="18" style="842" bestFit="1" customWidth="1"/>
    <col min="14094" max="14094" width="13.140625" style="842" customWidth="1"/>
    <col min="14095" max="14096" width="0" style="842" hidden="1" customWidth="1"/>
    <col min="14097" max="14097" width="3" style="842" customWidth="1"/>
    <col min="14098" max="14336" width="11.42578125" style="842"/>
    <col min="14337" max="14337" width="0" style="842" hidden="1" customWidth="1"/>
    <col min="14338" max="14338" width="29" style="842" customWidth="1"/>
    <col min="14339" max="14339" width="15.140625" style="842" customWidth="1"/>
    <col min="14340" max="14341" width="13.140625" style="842" customWidth="1"/>
    <col min="14342" max="14342" width="15.140625" style="842" bestFit="1" customWidth="1"/>
    <col min="14343" max="14343" width="18" style="842" bestFit="1" customWidth="1"/>
    <col min="14344" max="14344" width="13.140625" style="842" customWidth="1"/>
    <col min="14345" max="14345" width="15.140625" style="842" bestFit="1" customWidth="1"/>
    <col min="14346" max="14346" width="18" style="842" bestFit="1" customWidth="1"/>
    <col min="14347" max="14347" width="13.140625" style="842" customWidth="1"/>
    <col min="14348" max="14348" width="15.140625" style="842" bestFit="1" customWidth="1"/>
    <col min="14349" max="14349" width="18" style="842" bestFit="1" customWidth="1"/>
    <col min="14350" max="14350" width="13.140625" style="842" customWidth="1"/>
    <col min="14351" max="14352" width="0" style="842" hidden="1" customWidth="1"/>
    <col min="14353" max="14353" width="3" style="842" customWidth="1"/>
    <col min="14354" max="14592" width="11.42578125" style="842"/>
    <col min="14593" max="14593" width="0" style="842" hidden="1" customWidth="1"/>
    <col min="14594" max="14594" width="29" style="842" customWidth="1"/>
    <col min="14595" max="14595" width="15.140625" style="842" customWidth="1"/>
    <col min="14596" max="14597" width="13.140625" style="842" customWidth="1"/>
    <col min="14598" max="14598" width="15.140625" style="842" bestFit="1" customWidth="1"/>
    <col min="14599" max="14599" width="18" style="842" bestFit="1" customWidth="1"/>
    <col min="14600" max="14600" width="13.140625" style="842" customWidth="1"/>
    <col min="14601" max="14601" width="15.140625" style="842" bestFit="1" customWidth="1"/>
    <col min="14602" max="14602" width="18" style="842" bestFit="1" customWidth="1"/>
    <col min="14603" max="14603" width="13.140625" style="842" customWidth="1"/>
    <col min="14604" max="14604" width="15.140625" style="842" bestFit="1" customWidth="1"/>
    <col min="14605" max="14605" width="18" style="842" bestFit="1" customWidth="1"/>
    <col min="14606" max="14606" width="13.140625" style="842" customWidth="1"/>
    <col min="14607" max="14608" width="0" style="842" hidden="1" customWidth="1"/>
    <col min="14609" max="14609" width="3" style="842" customWidth="1"/>
    <col min="14610" max="14848" width="11.42578125" style="842"/>
    <col min="14849" max="14849" width="0" style="842" hidden="1" customWidth="1"/>
    <col min="14850" max="14850" width="29" style="842" customWidth="1"/>
    <col min="14851" max="14851" width="15.140625" style="842" customWidth="1"/>
    <col min="14852" max="14853" width="13.140625" style="842" customWidth="1"/>
    <col min="14854" max="14854" width="15.140625" style="842" bestFit="1" customWidth="1"/>
    <col min="14855" max="14855" width="18" style="842" bestFit="1" customWidth="1"/>
    <col min="14856" max="14856" width="13.140625" style="842" customWidth="1"/>
    <col min="14857" max="14857" width="15.140625" style="842" bestFit="1" customWidth="1"/>
    <col min="14858" max="14858" width="18" style="842" bestFit="1" customWidth="1"/>
    <col min="14859" max="14859" width="13.140625" style="842" customWidth="1"/>
    <col min="14860" max="14860" width="15.140625" style="842" bestFit="1" customWidth="1"/>
    <col min="14861" max="14861" width="18" style="842" bestFit="1" customWidth="1"/>
    <col min="14862" max="14862" width="13.140625" style="842" customWidth="1"/>
    <col min="14863" max="14864" width="0" style="842" hidden="1" customWidth="1"/>
    <col min="14865" max="14865" width="3" style="842" customWidth="1"/>
    <col min="14866" max="15104" width="11.42578125" style="842"/>
    <col min="15105" max="15105" width="0" style="842" hidden="1" customWidth="1"/>
    <col min="15106" max="15106" width="29" style="842" customWidth="1"/>
    <col min="15107" max="15107" width="15.140625" style="842" customWidth="1"/>
    <col min="15108" max="15109" width="13.140625" style="842" customWidth="1"/>
    <col min="15110" max="15110" width="15.140625" style="842" bestFit="1" customWidth="1"/>
    <col min="15111" max="15111" width="18" style="842" bestFit="1" customWidth="1"/>
    <col min="15112" max="15112" width="13.140625" style="842" customWidth="1"/>
    <col min="15113" max="15113" width="15.140625" style="842" bestFit="1" customWidth="1"/>
    <col min="15114" max="15114" width="18" style="842" bestFit="1" customWidth="1"/>
    <col min="15115" max="15115" width="13.140625" style="842" customWidth="1"/>
    <col min="15116" max="15116" width="15.140625" style="842" bestFit="1" customWidth="1"/>
    <col min="15117" max="15117" width="18" style="842" bestFit="1" customWidth="1"/>
    <col min="15118" max="15118" width="13.140625" style="842" customWidth="1"/>
    <col min="15119" max="15120" width="0" style="842" hidden="1" customWidth="1"/>
    <col min="15121" max="15121" width="3" style="842" customWidth="1"/>
    <col min="15122" max="15360" width="11.42578125" style="842"/>
    <col min="15361" max="15361" width="0" style="842" hidden="1" customWidth="1"/>
    <col min="15362" max="15362" width="29" style="842" customWidth="1"/>
    <col min="15363" max="15363" width="15.140625" style="842" customWidth="1"/>
    <col min="15364" max="15365" width="13.140625" style="842" customWidth="1"/>
    <col min="15366" max="15366" width="15.140625" style="842" bestFit="1" customWidth="1"/>
    <col min="15367" max="15367" width="18" style="842" bestFit="1" customWidth="1"/>
    <col min="15368" max="15368" width="13.140625" style="842" customWidth="1"/>
    <col min="15369" max="15369" width="15.140625" style="842" bestFit="1" customWidth="1"/>
    <col min="15370" max="15370" width="18" style="842" bestFit="1" customWidth="1"/>
    <col min="15371" max="15371" width="13.140625" style="842" customWidth="1"/>
    <col min="15372" max="15372" width="15.140625" style="842" bestFit="1" customWidth="1"/>
    <col min="15373" max="15373" width="18" style="842" bestFit="1" customWidth="1"/>
    <col min="15374" max="15374" width="13.140625" style="842" customWidth="1"/>
    <col min="15375" max="15376" width="0" style="842" hidden="1" customWidth="1"/>
    <col min="15377" max="15377" width="3" style="842" customWidth="1"/>
    <col min="15378" max="15616" width="11.42578125" style="842"/>
    <col min="15617" max="15617" width="0" style="842" hidden="1" customWidth="1"/>
    <col min="15618" max="15618" width="29" style="842" customWidth="1"/>
    <col min="15619" max="15619" width="15.140625" style="842" customWidth="1"/>
    <col min="15620" max="15621" width="13.140625" style="842" customWidth="1"/>
    <col min="15622" max="15622" width="15.140625" style="842" bestFit="1" customWidth="1"/>
    <col min="15623" max="15623" width="18" style="842" bestFit="1" customWidth="1"/>
    <col min="15624" max="15624" width="13.140625" style="842" customWidth="1"/>
    <col min="15625" max="15625" width="15.140625" style="842" bestFit="1" customWidth="1"/>
    <col min="15626" max="15626" width="18" style="842" bestFit="1" customWidth="1"/>
    <col min="15627" max="15627" width="13.140625" style="842" customWidth="1"/>
    <col min="15628" max="15628" width="15.140625" style="842" bestFit="1" customWidth="1"/>
    <col min="15629" max="15629" width="18" style="842" bestFit="1" customWidth="1"/>
    <col min="15630" max="15630" width="13.140625" style="842" customWidth="1"/>
    <col min="15631" max="15632" width="0" style="842" hidden="1" customWidth="1"/>
    <col min="15633" max="15633" width="3" style="842" customWidth="1"/>
    <col min="15634" max="15872" width="11.42578125" style="842"/>
    <col min="15873" max="15873" width="0" style="842" hidden="1" customWidth="1"/>
    <col min="15874" max="15874" width="29" style="842" customWidth="1"/>
    <col min="15875" max="15875" width="15.140625" style="842" customWidth="1"/>
    <col min="15876" max="15877" width="13.140625" style="842" customWidth="1"/>
    <col min="15878" max="15878" width="15.140625" style="842" bestFit="1" customWidth="1"/>
    <col min="15879" max="15879" width="18" style="842" bestFit="1" customWidth="1"/>
    <col min="15880" max="15880" width="13.140625" style="842" customWidth="1"/>
    <col min="15881" max="15881" width="15.140625" style="842" bestFit="1" customWidth="1"/>
    <col min="15882" max="15882" width="18" style="842" bestFit="1" customWidth="1"/>
    <col min="15883" max="15883" width="13.140625" style="842" customWidth="1"/>
    <col min="15884" max="15884" width="15.140625" style="842" bestFit="1" customWidth="1"/>
    <col min="15885" max="15885" width="18" style="842" bestFit="1" customWidth="1"/>
    <col min="15886" max="15886" width="13.140625" style="842" customWidth="1"/>
    <col min="15887" max="15888" width="0" style="842" hidden="1" customWidth="1"/>
    <col min="15889" max="15889" width="3" style="842" customWidth="1"/>
    <col min="15890" max="16128" width="11.42578125" style="842"/>
    <col min="16129" max="16129" width="0" style="842" hidden="1" customWidth="1"/>
    <col min="16130" max="16130" width="29" style="842" customWidth="1"/>
    <col min="16131" max="16131" width="15.140625" style="842" customWidth="1"/>
    <col min="16132" max="16133" width="13.140625" style="842" customWidth="1"/>
    <col min="16134" max="16134" width="15.140625" style="842" bestFit="1" customWidth="1"/>
    <col min="16135" max="16135" width="18" style="842" bestFit="1" customWidth="1"/>
    <col min="16136" max="16136" width="13.140625" style="842" customWidth="1"/>
    <col min="16137" max="16137" width="15.140625" style="842" bestFit="1" customWidth="1"/>
    <col min="16138" max="16138" width="18" style="842" bestFit="1" customWidth="1"/>
    <col min="16139" max="16139" width="13.140625" style="842" customWidth="1"/>
    <col min="16140" max="16140" width="15.140625" style="842" bestFit="1" customWidth="1"/>
    <col min="16141" max="16141" width="18" style="842" bestFit="1" customWidth="1"/>
    <col min="16142" max="16142" width="13.140625" style="842" customWidth="1"/>
    <col min="16143" max="16144" width="0" style="842" hidden="1" customWidth="1"/>
    <col min="16145" max="16145" width="3" style="842" customWidth="1"/>
    <col min="16146" max="16384" width="11.42578125" style="842"/>
  </cols>
  <sheetData>
    <row r="1" spans="1:24" s="52" customFormat="1" ht="2.25" customHeight="1">
      <c r="B1" s="287"/>
      <c r="C1" s="288"/>
      <c r="D1" s="288"/>
      <c r="E1" s="288"/>
      <c r="F1" s="288"/>
      <c r="G1" s="288"/>
      <c r="H1" s="288"/>
      <c r="I1" s="288"/>
      <c r="J1" s="288"/>
      <c r="K1" s="288"/>
      <c r="L1" s="288"/>
      <c r="M1" s="288"/>
      <c r="N1" s="288"/>
      <c r="O1" s="288"/>
      <c r="P1" s="288"/>
      <c r="Q1" s="603"/>
    </row>
    <row r="2" spans="1:24" s="52" customFormat="1" ht="42" customHeight="1">
      <c r="B2" s="1064" t="s">
        <v>1256</v>
      </c>
      <c r="C2" s="1064"/>
      <c r="D2" s="1064"/>
      <c r="E2" s="1064"/>
      <c r="F2" s="1064"/>
      <c r="G2" s="1064"/>
      <c r="H2" s="1064"/>
      <c r="I2" s="1064"/>
      <c r="J2" s="1064"/>
      <c r="K2" s="1064"/>
      <c r="L2" s="1064"/>
      <c r="M2" s="1064"/>
      <c r="N2" s="1064"/>
      <c r="O2" s="1064"/>
      <c r="P2" s="1064"/>
      <c r="Q2" s="603"/>
    </row>
    <row r="3" spans="1:24" s="52" customFormat="1" ht="42" customHeight="1">
      <c r="B3" s="1064" t="s">
        <v>961</v>
      </c>
      <c r="C3" s="1064"/>
      <c r="D3" s="1064"/>
      <c r="E3" s="1064"/>
      <c r="F3" s="1064"/>
      <c r="G3" s="1064"/>
      <c r="H3" s="1064"/>
      <c r="I3" s="1064"/>
      <c r="J3" s="1064"/>
      <c r="K3" s="1064"/>
      <c r="L3" s="1064"/>
      <c r="M3" s="1064"/>
      <c r="N3" s="1064"/>
      <c r="O3" s="1064"/>
      <c r="P3" s="1064"/>
      <c r="Q3" s="603"/>
    </row>
    <row r="4" spans="1:24" s="52" customFormat="1" ht="9.75" customHeight="1">
      <c r="A4" s="52" t="s">
        <v>1530</v>
      </c>
      <c r="B4" s="1064"/>
      <c r="C4" s="1064"/>
      <c r="D4" s="1064"/>
      <c r="E4" s="1064"/>
      <c r="F4" s="1064"/>
      <c r="G4" s="1064"/>
      <c r="H4" s="1064"/>
      <c r="I4" s="1064"/>
      <c r="J4" s="1064"/>
      <c r="K4" s="1064"/>
      <c r="L4" s="1064"/>
      <c r="M4" s="1064"/>
      <c r="N4" s="1064"/>
      <c r="O4" s="1064"/>
      <c r="P4" s="1064"/>
      <c r="Q4" s="603"/>
    </row>
    <row r="5" spans="1:24" s="289" customFormat="1" ht="42" customHeight="1">
      <c r="B5" s="1109" t="s">
        <v>1155</v>
      </c>
      <c r="C5" s="1109"/>
      <c r="D5" s="1109"/>
      <c r="E5" s="1109"/>
      <c r="F5" s="1109"/>
      <c r="G5" s="1109"/>
      <c r="H5" s="1109"/>
      <c r="I5" s="1109"/>
      <c r="J5" s="1109"/>
      <c r="K5" s="1109"/>
      <c r="L5" s="1109"/>
      <c r="M5" s="1109"/>
      <c r="N5" s="1109"/>
      <c r="O5" s="1109"/>
      <c r="P5" s="1109"/>
      <c r="Q5" s="609"/>
    </row>
    <row r="6" spans="1:24" s="54" customFormat="1" ht="9">
      <c r="C6" s="290"/>
      <c r="Q6" s="236"/>
    </row>
    <row r="7" spans="1:24" s="54" customFormat="1" ht="15.75">
      <c r="B7" s="300"/>
      <c r="C7" s="1110" t="str">
        <f>"DIC-15"</f>
        <v>DIC-15</v>
      </c>
      <c r="D7" s="1110"/>
      <c r="E7" s="1110"/>
      <c r="F7" s="1110" t="str">
        <f>"DIC-16"</f>
        <v>DIC-16</v>
      </c>
      <c r="G7" s="1110"/>
      <c r="H7" s="1110"/>
      <c r="I7" s="1110" t="str">
        <f>"DIC-17"</f>
        <v>DIC-17</v>
      </c>
      <c r="J7" s="1110"/>
      <c r="K7" s="1110"/>
      <c r="L7" s="1110" t="str">
        <f>UPPER("sep-18")</f>
        <v>SEP-18</v>
      </c>
      <c r="M7" s="1110"/>
      <c r="N7" s="1110"/>
      <c r="O7" s="667" t="s">
        <v>1414</v>
      </c>
      <c r="P7" s="667"/>
      <c r="Q7" s="610"/>
    </row>
    <row r="8" spans="1:24" s="54" customFormat="1" ht="33" customHeight="1" thickBot="1">
      <c r="B8" s="459" t="s">
        <v>962</v>
      </c>
      <c r="C8" s="291" t="s">
        <v>963</v>
      </c>
      <c r="D8" s="292" t="s">
        <v>964</v>
      </c>
      <c r="E8" s="291" t="s">
        <v>965</v>
      </c>
      <c r="F8" s="291" t="s">
        <v>963</v>
      </c>
      <c r="G8" s="292" t="s">
        <v>964</v>
      </c>
      <c r="H8" s="291" t="s">
        <v>965</v>
      </c>
      <c r="I8" s="291" t="s">
        <v>963</v>
      </c>
      <c r="J8" s="292" t="s">
        <v>964</v>
      </c>
      <c r="K8" s="291" t="s">
        <v>965</v>
      </c>
      <c r="L8" s="291" t="s">
        <v>963</v>
      </c>
      <c r="M8" s="292" t="s">
        <v>964</v>
      </c>
      <c r="N8" s="291" t="s">
        <v>965</v>
      </c>
      <c r="O8" s="668" t="s">
        <v>1415</v>
      </c>
      <c r="P8" s="291" t="s">
        <v>1416</v>
      </c>
      <c r="Q8" s="610"/>
    </row>
    <row r="9" spans="1:24" s="85" customFormat="1" ht="22.5" customHeight="1" thickTop="1" thickBot="1">
      <c r="B9" s="246" t="s">
        <v>1398</v>
      </c>
      <c r="C9" s="81"/>
      <c r="D9" s="81"/>
      <c r="E9" s="81"/>
      <c r="F9" s="81"/>
      <c r="G9" s="81"/>
      <c r="H9" s="81"/>
      <c r="I9" s="81"/>
      <c r="J9" s="81"/>
      <c r="K9" s="81"/>
      <c r="L9" s="81"/>
      <c r="M9" s="81"/>
      <c r="N9" s="81"/>
      <c r="O9" s="81"/>
      <c r="P9" s="81"/>
      <c r="Q9" s="611"/>
      <c r="V9" s="417"/>
      <c r="X9" s="214"/>
    </row>
    <row r="10" spans="1:24" s="85" customFormat="1" ht="22.5" customHeight="1" thickTop="1">
      <c r="A10" s="85" t="s">
        <v>1511</v>
      </c>
      <c r="B10" s="85" t="s">
        <v>297</v>
      </c>
      <c r="C10" s="214">
        <v>16382421.768790001</v>
      </c>
      <c r="D10" s="294">
        <f t="shared" ref="D10:D24" si="0">+C10/C$76</f>
        <v>0.1143200730076978</v>
      </c>
      <c r="E10" s="214">
        <v>3</v>
      </c>
      <c r="F10" s="214">
        <v>17728049.874889996</v>
      </c>
      <c r="G10" s="294">
        <f t="shared" ref="G10:G24" si="1">+F10/F$76</f>
        <v>0.12019231091847729</v>
      </c>
      <c r="H10" s="214">
        <v>2</v>
      </c>
      <c r="I10" s="214">
        <v>20058770</v>
      </c>
      <c r="J10" s="294">
        <v>0.1234</v>
      </c>
      <c r="K10" s="214">
        <v>2</v>
      </c>
      <c r="L10" s="214">
        <v>20878480.632970002</v>
      </c>
      <c r="M10" s="294">
        <f t="shared" ref="M10:M23" si="2">+L10/L$76</f>
        <v>0.12524719183591904</v>
      </c>
      <c r="N10" s="214">
        <v>2</v>
      </c>
      <c r="O10" s="669">
        <f>IF(C10=0,0,(L10/C10)-1)</f>
        <v>0.2744440918219675</v>
      </c>
      <c r="P10" s="669" t="e">
        <f>IF(C10=0,0,((+L10/AA$9)/(C10/Z$9))-1)</f>
        <v>#DIV/0!</v>
      </c>
      <c r="Q10" s="612"/>
      <c r="V10" s="417"/>
      <c r="X10" s="214"/>
    </row>
    <row r="11" spans="1:24" s="85" customFormat="1" ht="22.5" customHeight="1">
      <c r="A11" s="85" t="s">
        <v>1511</v>
      </c>
      <c r="B11" s="85" t="s">
        <v>298</v>
      </c>
      <c r="C11" s="214">
        <v>23101600.763300002</v>
      </c>
      <c r="D11" s="294">
        <f t="shared" si="0"/>
        <v>0.16120795344717856</v>
      </c>
      <c r="E11" s="214">
        <v>1</v>
      </c>
      <c r="F11" s="214">
        <v>16618225.543059999</v>
      </c>
      <c r="G11" s="294">
        <f t="shared" si="1"/>
        <v>0.11266794404803324</v>
      </c>
      <c r="H11" s="214">
        <v>3</v>
      </c>
      <c r="I11" s="214">
        <v>18946677</v>
      </c>
      <c r="J11" s="294">
        <v>0.11650000000000001</v>
      </c>
      <c r="K11" s="214">
        <v>3</v>
      </c>
      <c r="L11" s="214">
        <v>19956273.905129995</v>
      </c>
      <c r="M11" s="294">
        <f t="shared" si="2"/>
        <v>0.11971499794764558</v>
      </c>
      <c r="N11" s="214">
        <v>3</v>
      </c>
      <c r="O11" s="669">
        <f>IF(C11=0,0,(L11/C11)-1)</f>
        <v>-0.13615190091791307</v>
      </c>
      <c r="P11" s="669" t="e">
        <f>IF(C11=0,0,((+L11/AA$9)/(C11/Z$9))-1)</f>
        <v>#DIV/0!</v>
      </c>
      <c r="Q11" s="612"/>
      <c r="V11" s="417"/>
      <c r="X11" s="214"/>
    </row>
    <row r="12" spans="1:24" s="85" customFormat="1" ht="22.5" customHeight="1">
      <c r="A12" s="85" t="s">
        <v>1511</v>
      </c>
      <c r="B12" s="85" t="s">
        <v>299</v>
      </c>
      <c r="C12" s="214">
        <v>21496229.563380003</v>
      </c>
      <c r="D12" s="294">
        <f t="shared" si="0"/>
        <v>0.15000532691433324</v>
      </c>
      <c r="E12" s="214">
        <v>2</v>
      </c>
      <c r="F12" s="214">
        <v>23312321.438549999</v>
      </c>
      <c r="G12" s="294">
        <f t="shared" si="1"/>
        <v>0.15805245395560305</v>
      </c>
      <c r="H12" s="214">
        <v>1</v>
      </c>
      <c r="I12" s="214">
        <v>28623183</v>
      </c>
      <c r="J12" s="294">
        <v>0.17610000000000001</v>
      </c>
      <c r="K12" s="214">
        <v>1</v>
      </c>
      <c r="L12" s="214">
        <v>27941319.56834</v>
      </c>
      <c r="M12" s="294">
        <f t="shared" si="2"/>
        <v>0.16761621085579817</v>
      </c>
      <c r="N12" s="214">
        <v>1</v>
      </c>
      <c r="O12" s="669">
        <f>IF(C12=0,0,(L12/C12)-1)</f>
        <v>0.29982420805272558</v>
      </c>
      <c r="P12" s="669" t="e">
        <f>IF(C12=0,0,((+L12/AA$9)/(C12/Z$9))-1)</f>
        <v>#DIV/0!</v>
      </c>
      <c r="Q12" s="612"/>
      <c r="V12" s="417"/>
      <c r="X12" s="214"/>
    </row>
    <row r="13" spans="1:24" s="85" customFormat="1" ht="22.5" customHeight="1">
      <c r="A13" s="85" t="s">
        <v>1511</v>
      </c>
      <c r="B13" s="85" t="s">
        <v>300</v>
      </c>
      <c r="C13" s="214">
        <v>12665357.027629999</v>
      </c>
      <c r="D13" s="294">
        <f t="shared" si="0"/>
        <v>8.8381593423849533E-2</v>
      </c>
      <c r="E13" s="214">
        <v>4</v>
      </c>
      <c r="F13" s="214">
        <v>13794722.455469999</v>
      </c>
      <c r="G13" s="294">
        <f t="shared" si="1"/>
        <v>9.3525209038946192E-2</v>
      </c>
      <c r="H13" s="214">
        <v>4</v>
      </c>
      <c r="I13" s="214">
        <v>15912767</v>
      </c>
      <c r="J13" s="294">
        <v>9.7900000000000001E-2</v>
      </c>
      <c r="K13" s="214">
        <v>4</v>
      </c>
      <c r="L13" s="214">
        <v>15432470.345949998</v>
      </c>
      <c r="M13" s="294">
        <f t="shared" si="2"/>
        <v>9.2577310001622296E-2</v>
      </c>
      <c r="N13" s="214">
        <v>5</v>
      </c>
      <c r="O13" s="669">
        <f>IF(C13=0,0,(L13/C13)-1)</f>
        <v>0.21847890369639211</v>
      </c>
      <c r="P13" s="669" t="e">
        <f>IF(C13=0,0,((+L13/AA$9)/(C13/Z$9))-1)</f>
        <v>#DIV/0!</v>
      </c>
      <c r="Q13" s="612"/>
      <c r="V13" s="417"/>
      <c r="X13" s="214"/>
    </row>
    <row r="14" spans="1:24" s="85" customFormat="1" ht="22.5" customHeight="1">
      <c r="A14" s="85" t="s">
        <v>1511</v>
      </c>
      <c r="B14" s="85" t="s">
        <v>301</v>
      </c>
      <c r="C14" s="214">
        <v>12106903.416299999</v>
      </c>
      <c r="D14" s="294">
        <f t="shared" si="0"/>
        <v>8.4484583658157641E-2</v>
      </c>
      <c r="E14" s="214">
        <v>5</v>
      </c>
      <c r="F14" s="214">
        <v>12324794.820699997</v>
      </c>
      <c r="G14" s="294">
        <f t="shared" si="1"/>
        <v>8.3559420328244344E-2</v>
      </c>
      <c r="H14" s="214">
        <v>5</v>
      </c>
      <c r="I14" s="214">
        <v>15226029</v>
      </c>
      <c r="J14" s="294">
        <v>9.3700000000000006E-2</v>
      </c>
      <c r="K14" s="214">
        <v>5</v>
      </c>
      <c r="L14" s="214">
        <v>15543371.15707</v>
      </c>
      <c r="M14" s="294">
        <f t="shared" si="2"/>
        <v>9.3242589023083827E-2</v>
      </c>
      <c r="N14" s="214">
        <v>4</v>
      </c>
      <c r="O14" s="669">
        <f t="shared" ref="O14:O19" si="3">IF(C14=0,0,(L14/C14)-1)</f>
        <v>0.28384365701169711</v>
      </c>
      <c r="P14" s="669" t="e">
        <f t="shared" ref="P14:P19" si="4">IF(C14=0,0,((+L14/AA$9)/(C14/Z$9))-1)</f>
        <v>#DIV/0!</v>
      </c>
      <c r="Q14" s="612"/>
      <c r="V14" s="417"/>
      <c r="X14" s="214"/>
    </row>
    <row r="15" spans="1:24" s="85" customFormat="1" ht="22.5" customHeight="1">
      <c r="A15" s="85" t="s">
        <v>1511</v>
      </c>
      <c r="B15" s="85" t="s">
        <v>302</v>
      </c>
      <c r="C15" s="214">
        <v>7047769.5003199987</v>
      </c>
      <c r="D15" s="294">
        <f t="shared" si="0"/>
        <v>4.9180855870341614E-2</v>
      </c>
      <c r="E15" s="214">
        <v>8</v>
      </c>
      <c r="F15" s="214">
        <v>7393961.2400700012</v>
      </c>
      <c r="G15" s="294">
        <f t="shared" si="1"/>
        <v>5.0129444273755909E-2</v>
      </c>
      <c r="H15" s="214">
        <v>8</v>
      </c>
      <c r="I15" s="214">
        <v>8429404</v>
      </c>
      <c r="J15" s="294">
        <v>5.1799999999999999E-2</v>
      </c>
      <c r="K15" s="214">
        <v>7</v>
      </c>
      <c r="L15" s="214">
        <v>8873118.7434900012</v>
      </c>
      <c r="M15" s="294">
        <f t="shared" si="2"/>
        <v>5.3228643644395876E-2</v>
      </c>
      <c r="N15" s="214">
        <v>7</v>
      </c>
      <c r="O15" s="669">
        <f>IF(C15=0,0,(L15/C15)-1)</f>
        <v>0.25899672840990662</v>
      </c>
      <c r="P15" s="669" t="e">
        <f>IF(C15=0,0,((+L15/AA$9)/(C15/Z$9))-1)</f>
        <v>#DIV/0!</v>
      </c>
      <c r="Q15" s="612"/>
      <c r="V15" s="417"/>
      <c r="X15" s="214"/>
    </row>
    <row r="16" spans="1:24" s="85" customFormat="1" ht="22.5" customHeight="1">
      <c r="A16" s="85" t="s">
        <v>1511</v>
      </c>
      <c r="B16" s="85" t="s">
        <v>303</v>
      </c>
      <c r="C16" s="214">
        <v>6181830.0431300001</v>
      </c>
      <c r="D16" s="294">
        <f t="shared" si="0"/>
        <v>4.3138143543474297E-2</v>
      </c>
      <c r="E16" s="214">
        <v>10</v>
      </c>
      <c r="F16" s="214">
        <v>7115733.0353399981</v>
      </c>
      <c r="G16" s="294">
        <f t="shared" si="1"/>
        <v>4.8243117738959548E-2</v>
      </c>
      <c r="H16" s="214">
        <v>9</v>
      </c>
      <c r="I16" s="214">
        <v>7742229</v>
      </c>
      <c r="J16" s="294">
        <v>4.7600000000000003E-2</v>
      </c>
      <c r="K16" s="214">
        <v>9</v>
      </c>
      <c r="L16" s="214">
        <v>7850103.4914200008</v>
      </c>
      <c r="M16" s="294">
        <f t="shared" si="2"/>
        <v>4.7091713003727137E-2</v>
      </c>
      <c r="N16" s="214">
        <v>10</v>
      </c>
      <c r="O16" s="669">
        <f t="shared" si="3"/>
        <v>0.26986724588845479</v>
      </c>
      <c r="P16" s="669" t="e">
        <f t="shared" si="4"/>
        <v>#DIV/0!</v>
      </c>
      <c r="Q16" s="612"/>
      <c r="V16" s="417"/>
      <c r="X16" s="214"/>
    </row>
    <row r="17" spans="1:24" s="85" customFormat="1" ht="22.5" customHeight="1">
      <c r="A17" s="85" t="s">
        <v>1511</v>
      </c>
      <c r="B17" s="85" t="s">
        <v>304</v>
      </c>
      <c r="C17" s="214">
        <v>6457552.1249099998</v>
      </c>
      <c r="D17" s="294">
        <f t="shared" si="0"/>
        <v>4.5062191707035411E-2</v>
      </c>
      <c r="E17" s="214">
        <v>9</v>
      </c>
      <c r="F17" s="214">
        <v>6985483.5407999996</v>
      </c>
      <c r="G17" s="294">
        <f t="shared" si="1"/>
        <v>4.7360054578871102E-2</v>
      </c>
      <c r="H17" s="214">
        <v>10</v>
      </c>
      <c r="I17" s="214">
        <v>7243213</v>
      </c>
      <c r="J17" s="294">
        <v>4.4600000000000001E-2</v>
      </c>
      <c r="K17" s="214">
        <v>10</v>
      </c>
      <c r="L17" s="214">
        <v>7940278.6583299991</v>
      </c>
      <c r="M17" s="294">
        <f t="shared" si="2"/>
        <v>4.7632661678458643E-2</v>
      </c>
      <c r="N17" s="214">
        <v>9</v>
      </c>
      <c r="O17" s="669">
        <f t="shared" si="3"/>
        <v>0.2296112373139636</v>
      </c>
      <c r="P17" s="669" t="e">
        <f t="shared" si="4"/>
        <v>#DIV/0!</v>
      </c>
      <c r="Q17" s="612"/>
      <c r="V17" s="417"/>
      <c r="X17" s="214"/>
    </row>
    <row r="18" spans="1:24" s="85" customFormat="1" ht="22.5" customHeight="1">
      <c r="A18" s="85" t="s">
        <v>1511</v>
      </c>
      <c r="B18" s="85" t="s">
        <v>305</v>
      </c>
      <c r="C18" s="214">
        <v>75046.875100000034</v>
      </c>
      <c r="D18" s="294">
        <f t="shared" si="0"/>
        <v>5.2369328305147461E-4</v>
      </c>
      <c r="E18" s="214">
        <v>44</v>
      </c>
      <c r="F18" s="214">
        <v>64068.78168</v>
      </c>
      <c r="G18" s="294">
        <f t="shared" si="1"/>
        <v>4.3437236369453665E-4</v>
      </c>
      <c r="H18" s="214">
        <v>46</v>
      </c>
      <c r="I18" s="214">
        <v>63412</v>
      </c>
      <c r="J18" s="294">
        <v>4.0000000000000002E-4</v>
      </c>
      <c r="K18" s="214">
        <v>46</v>
      </c>
      <c r="L18" s="214">
        <v>52849.505879999997</v>
      </c>
      <c r="M18" s="294">
        <f t="shared" si="2"/>
        <v>3.1703706403487896E-4</v>
      </c>
      <c r="N18" s="214">
        <v>47</v>
      </c>
      <c r="O18" s="669">
        <f t="shared" si="3"/>
        <v>-0.2957800600014594</v>
      </c>
      <c r="P18" s="669" t="e">
        <f t="shared" si="4"/>
        <v>#DIV/0!</v>
      </c>
      <c r="Q18" s="612"/>
      <c r="V18" s="417"/>
      <c r="X18" s="214"/>
    </row>
    <row r="19" spans="1:24" s="85" customFormat="1" ht="22.5" customHeight="1">
      <c r="A19" s="85" t="s">
        <v>1511</v>
      </c>
      <c r="B19" s="85" t="s">
        <v>306</v>
      </c>
      <c r="C19" s="214">
        <v>219819.23561999999</v>
      </c>
      <c r="D19" s="294">
        <f t="shared" si="0"/>
        <v>1.5339460440732381E-3</v>
      </c>
      <c r="E19" s="214">
        <v>23</v>
      </c>
      <c r="F19" s="214">
        <v>124543.81117</v>
      </c>
      <c r="G19" s="294">
        <f t="shared" si="1"/>
        <v>8.443798714893705E-4</v>
      </c>
      <c r="H19" s="214">
        <v>34</v>
      </c>
      <c r="I19" s="214">
        <v>92680</v>
      </c>
      <c r="J19" s="294">
        <v>5.9999999999999995E-4</v>
      </c>
      <c r="K19" s="214">
        <v>41</v>
      </c>
      <c r="L19" s="214">
        <v>85569.423699999999</v>
      </c>
      <c r="M19" s="294">
        <f t="shared" si="2"/>
        <v>5.1331944186200947E-4</v>
      </c>
      <c r="N19" s="214">
        <v>43</v>
      </c>
      <c r="O19" s="669">
        <f t="shared" si="3"/>
        <v>-0.61072822649641423</v>
      </c>
      <c r="P19" s="669" t="e">
        <f t="shared" si="4"/>
        <v>#DIV/0!</v>
      </c>
      <c r="Q19" s="612"/>
      <c r="V19" s="417"/>
      <c r="X19" s="214"/>
    </row>
    <row r="20" spans="1:24" s="85" customFormat="1" ht="22.5" customHeight="1">
      <c r="A20" s="85" t="s">
        <v>1511</v>
      </c>
      <c r="B20" s="85" t="s">
        <v>307</v>
      </c>
      <c r="C20" s="295">
        <v>7255324.8087099995</v>
      </c>
      <c r="D20" s="294">
        <f t="shared" si="0"/>
        <v>5.0629221584712593E-2</v>
      </c>
      <c r="E20" s="295">
        <v>7</v>
      </c>
      <c r="F20" s="295">
        <v>8190860.4363599997</v>
      </c>
      <c r="G20" s="294">
        <f t="shared" si="1"/>
        <v>5.5532246987371726E-2</v>
      </c>
      <c r="H20" s="295">
        <v>7</v>
      </c>
      <c r="I20" s="295">
        <v>8264119</v>
      </c>
      <c r="J20" s="294">
        <v>5.0799999999999998E-2</v>
      </c>
      <c r="K20" s="295">
        <v>8</v>
      </c>
      <c r="L20" s="214">
        <v>8754839.3798400015</v>
      </c>
      <c r="M20" s="294">
        <f t="shared" si="2"/>
        <v>5.2519101680604294E-2</v>
      </c>
      <c r="N20" s="214">
        <v>8</v>
      </c>
      <c r="O20" s="669">
        <f>IF(OR(C20=0,C20=" - - -"),0,(L20/C20)-1)</f>
        <v>0.20667780019026005</v>
      </c>
      <c r="P20" s="669" t="e">
        <f>IF(OR(C20=0,C20=" - - -"),0,((+L20/AA$9)/(C20/Z$9))-1)</f>
        <v>#DIV/0!</v>
      </c>
      <c r="Q20" s="612"/>
      <c r="V20" s="417"/>
      <c r="X20" s="214"/>
    </row>
    <row r="21" spans="1:24" s="85" customFormat="1" ht="15.75" customHeight="1">
      <c r="B21" s="85" t="s">
        <v>308</v>
      </c>
      <c r="C21" s="214">
        <v>1944224.4228800002</v>
      </c>
      <c r="D21" s="294">
        <f t="shared" si="0"/>
        <v>1.3567217417782733E-2</v>
      </c>
      <c r="E21" s="85">
        <v>14</v>
      </c>
      <c r="F21" s="214">
        <v>2127895.4636499998</v>
      </c>
      <c r="G21" s="294">
        <f t="shared" si="1"/>
        <v>1.4426667060052209E-2</v>
      </c>
      <c r="H21" s="85">
        <v>14</v>
      </c>
      <c r="I21" s="214">
        <v>2406458</v>
      </c>
      <c r="J21" s="294">
        <v>1.4800000000000001E-2</v>
      </c>
      <c r="K21" s="85">
        <v>13</v>
      </c>
      <c r="L21" s="214">
        <v>2425046.7860400002</v>
      </c>
      <c r="M21" s="294">
        <f t="shared" si="2"/>
        <v>1.454752888208727E-2</v>
      </c>
      <c r="N21" s="214">
        <v>13</v>
      </c>
      <c r="O21" s="669">
        <f>IF(OR(C21=0,C21=" - - -"),0,(L21/C21)-1)</f>
        <v>0.24730805636509423</v>
      </c>
      <c r="P21" s="669" t="e">
        <f>IF(OR(C21=0,C21=" - - -"),0,((+L21/AA$9)/(C21/Z$9))-1)</f>
        <v>#DIV/0!</v>
      </c>
      <c r="Q21" s="612"/>
      <c r="V21" s="417"/>
      <c r="X21" s="214"/>
    </row>
    <row r="22" spans="1:24" s="85" customFormat="1" ht="23.25" customHeight="1">
      <c r="A22" s="85" t="s">
        <v>1511</v>
      </c>
      <c r="B22" s="85" t="s">
        <v>1073</v>
      </c>
      <c r="C22" s="214">
        <v>7684755.7446600003</v>
      </c>
      <c r="D22" s="294">
        <f t="shared" si="0"/>
        <v>5.3625883289705065E-2</v>
      </c>
      <c r="E22" s="293">
        <v>6</v>
      </c>
      <c r="F22" s="214">
        <v>10323670.546439998</v>
      </c>
      <c r="G22" s="294">
        <f t="shared" si="1"/>
        <v>6.9992234278128243E-2</v>
      </c>
      <c r="H22" s="293">
        <v>6</v>
      </c>
      <c r="I22" s="214">
        <v>11019530</v>
      </c>
      <c r="J22" s="294">
        <v>6.7799999999999999E-2</v>
      </c>
      <c r="K22" s="293">
        <v>6</v>
      </c>
      <c r="L22" s="214">
        <v>11753440.61909</v>
      </c>
      <c r="M22" s="294">
        <f t="shared" si="2"/>
        <v>7.0507306438123765E-2</v>
      </c>
      <c r="N22" s="214">
        <v>6</v>
      </c>
      <c r="O22" s="669">
        <f>IF(C22=0,0,(L22/C22)-1)</f>
        <v>0.52944882174781638</v>
      </c>
      <c r="P22" s="669" t="e">
        <f>IF(C22=0,0,((+L22/AA$9)/(C22/Z$9))-1)</f>
        <v>#DIV/0!</v>
      </c>
      <c r="Q22" s="612"/>
      <c r="V22" s="417"/>
      <c r="X22" s="214"/>
    </row>
    <row r="23" spans="1:24" s="85" customFormat="1" ht="23.25" customHeight="1">
      <c r="A23" s="85" t="s">
        <v>1511</v>
      </c>
      <c r="B23" s="85" t="s">
        <v>1074</v>
      </c>
      <c r="C23" s="214">
        <v>5559281.1989799999</v>
      </c>
      <c r="D23" s="294">
        <f t="shared" si="0"/>
        <v>3.8793863416974876E-2</v>
      </c>
      <c r="E23" s="293">
        <v>11</v>
      </c>
      <c r="F23" s="214">
        <v>6124336.7705499995</v>
      </c>
      <c r="G23" s="294">
        <f t="shared" si="1"/>
        <v>4.1521667328904457E-2</v>
      </c>
      <c r="H23" s="293">
        <v>11</v>
      </c>
      <c r="I23" s="214">
        <v>6370720</v>
      </c>
      <c r="J23" s="294">
        <v>3.9199999999999999E-2</v>
      </c>
      <c r="K23" s="293">
        <v>11</v>
      </c>
      <c r="L23" s="214">
        <v>6701022.5359699996</v>
      </c>
      <c r="M23" s="294">
        <f t="shared" si="2"/>
        <v>4.0198531196475359E-2</v>
      </c>
      <c r="N23" s="214">
        <v>11</v>
      </c>
      <c r="O23" s="669">
        <f>IF(C23=0,0,(L23/C23)-1)</f>
        <v>0.20537571245712183</v>
      </c>
      <c r="P23" s="669" t="e">
        <f>IF(C23=0,0,((+L23/AA$9)/(C23/Z$9))-1)</f>
        <v>#DIV/0!</v>
      </c>
      <c r="Q23" s="612"/>
      <c r="V23" s="417"/>
      <c r="X23" s="214"/>
    </row>
    <row r="24" spans="1:24" s="85" customFormat="1" ht="23.25" customHeight="1">
      <c r="A24" s="85" t="s">
        <v>1511</v>
      </c>
      <c r="B24" s="88" t="s">
        <v>967</v>
      </c>
      <c r="C24" s="214">
        <f>SUM(C10:C23)</f>
        <v>128178116.49371</v>
      </c>
      <c r="D24" s="294">
        <f t="shared" si="0"/>
        <v>0.89445454660836798</v>
      </c>
      <c r="E24" s="293"/>
      <c r="F24" s="214">
        <f>SUM(F10:F23)</f>
        <v>132228667.75872998</v>
      </c>
      <c r="G24" s="294">
        <f t="shared" si="1"/>
        <v>0.89648152277053117</v>
      </c>
      <c r="H24" s="293"/>
      <c r="I24" s="214">
        <v>150399190</v>
      </c>
      <c r="J24" s="294">
        <v>0.92510000000000003</v>
      </c>
      <c r="K24" s="293"/>
      <c r="L24" s="214">
        <f>SUM(L10:L23)</f>
        <v>154188184.75321996</v>
      </c>
      <c r="M24" s="294">
        <f>SUM(M10:M23)</f>
        <v>0.92495414269383802</v>
      </c>
      <c r="N24" s="293"/>
      <c r="O24" s="669">
        <f>IF(C24=0,0,(L24/C24)-1)</f>
        <v>0.20292128618371708</v>
      </c>
      <c r="P24" s="669" t="e">
        <f>IF(C24=0,0,((+L24/AA$9)/(C24/Z$9))-1)</f>
        <v>#DIV/0!</v>
      </c>
      <c r="Q24" s="612"/>
      <c r="V24" s="417"/>
      <c r="X24" s="214"/>
    </row>
    <row r="25" spans="1:24" s="85" customFormat="1" ht="9" customHeight="1">
      <c r="C25" s="214"/>
      <c r="D25" s="294"/>
      <c r="F25" s="214"/>
      <c r="G25" s="294"/>
      <c r="I25" s="214"/>
      <c r="J25" s="294"/>
      <c r="L25" s="214"/>
      <c r="M25" s="294"/>
      <c r="O25" s="669"/>
      <c r="P25" s="669"/>
      <c r="Q25" s="612"/>
      <c r="V25" s="417"/>
      <c r="X25" s="214"/>
    </row>
    <row r="26" spans="1:24" s="85" customFormat="1" ht="19.5" customHeight="1">
      <c r="A26" s="284"/>
      <c r="B26" s="285" t="s">
        <v>1072</v>
      </c>
      <c r="C26" s="284"/>
      <c r="D26" s="212"/>
      <c r="E26" s="284"/>
      <c r="F26" s="284"/>
      <c r="G26" s="212"/>
      <c r="H26" s="284"/>
      <c r="I26" s="284"/>
      <c r="J26" s="212"/>
      <c r="K26" s="284"/>
      <c r="L26" s="284"/>
      <c r="M26" s="212"/>
      <c r="N26" s="284"/>
      <c r="O26" s="670"/>
      <c r="P26" s="671"/>
      <c r="Q26" s="611"/>
      <c r="V26" s="417"/>
      <c r="X26" s="214"/>
    </row>
    <row r="27" spans="1:24" s="85" customFormat="1" ht="22.5" customHeight="1">
      <c r="A27" s="85" t="s">
        <v>1511</v>
      </c>
      <c r="B27" s="85" t="s">
        <v>1399</v>
      </c>
      <c r="C27" s="214">
        <v>3757268.5628800001</v>
      </c>
      <c r="D27" s="294">
        <f>+C27/C$76</f>
        <v>2.6219030524306564E-2</v>
      </c>
      <c r="E27" s="214">
        <v>12</v>
      </c>
      <c r="F27" s="214">
        <v>3669332.5883599999</v>
      </c>
      <c r="G27" s="294">
        <f>+F27/F$76</f>
        <v>2.4877274513319968E-2</v>
      </c>
      <c r="H27" s="214">
        <v>12</v>
      </c>
      <c r="I27" s="294" t="s">
        <v>966</v>
      </c>
      <c r="J27" s="294" t="s">
        <v>966</v>
      </c>
      <c r="K27" s="294" t="s">
        <v>966</v>
      </c>
      <c r="L27" s="294" t="s">
        <v>966</v>
      </c>
      <c r="M27" s="294" t="s">
        <v>966</v>
      </c>
      <c r="N27" s="294" t="s">
        <v>966</v>
      </c>
      <c r="O27" s="669" t="e">
        <f>IF(C27=0,0,(L27/C27)-1)</f>
        <v>#VALUE!</v>
      </c>
      <c r="P27" s="669" t="e">
        <f>IF(C27=0,0,((+L27/AA$9)/(C27/Z$9))-1)</f>
        <v>#VALUE!</v>
      </c>
      <c r="Q27" s="612"/>
      <c r="V27" s="417"/>
      <c r="X27" s="214"/>
    </row>
    <row r="28" spans="1:24" s="85" customFormat="1" ht="23.25" customHeight="1">
      <c r="A28" s="85" t="s">
        <v>1511</v>
      </c>
      <c r="B28" s="85" t="s">
        <v>1076</v>
      </c>
      <c r="C28" s="214">
        <v>2224702.9675099999</v>
      </c>
      <c r="D28" s="294">
        <f>+C28/C$76</f>
        <v>1.5524457205143101E-2</v>
      </c>
      <c r="E28" s="293">
        <v>13</v>
      </c>
      <c r="F28" s="214">
        <v>2544755.2760900003</v>
      </c>
      <c r="G28" s="294">
        <f>+F28/F$76</f>
        <v>1.7252885653738198E-2</v>
      </c>
      <c r="H28" s="293">
        <v>13</v>
      </c>
      <c r="I28" s="214">
        <v>2582576</v>
      </c>
      <c r="J28" s="294">
        <v>1.5900000000000001E-2</v>
      </c>
      <c r="K28" s="293">
        <v>12</v>
      </c>
      <c r="L28" s="214">
        <v>2768303.4476000001</v>
      </c>
      <c r="M28" s="294">
        <f>+L28/L$76</f>
        <v>1.6606679339207807E-2</v>
      </c>
      <c r="N28" s="214">
        <v>12</v>
      </c>
      <c r="O28" s="669">
        <f>IF(C28=0,0,(L28/C28)-1)</f>
        <v>0.24434744234571926</v>
      </c>
      <c r="P28" s="669" t="e">
        <f>IF(C28=0,0,((+L28/AA$9)/(C28/Z$9))-1)</f>
        <v>#DIV/0!</v>
      </c>
      <c r="Q28" s="612"/>
      <c r="V28" s="417"/>
      <c r="X28" s="214"/>
    </row>
    <row r="29" spans="1:24" s="85" customFormat="1" ht="23.25" customHeight="1">
      <c r="A29" s="85" t="s">
        <v>1511</v>
      </c>
      <c r="B29" s="85" t="s">
        <v>1077</v>
      </c>
      <c r="C29" s="214">
        <v>692337.68090000004</v>
      </c>
      <c r="D29" s="294">
        <f>+C29/C$76</f>
        <v>4.8312816837161694E-3</v>
      </c>
      <c r="E29" s="293">
        <v>19</v>
      </c>
      <c r="F29" s="214">
        <v>807967.51011999999</v>
      </c>
      <c r="G29" s="294">
        <f>+F29/F$76</f>
        <v>5.4778434669184714E-3</v>
      </c>
      <c r="H29" s="293">
        <v>17</v>
      </c>
      <c r="I29" s="214">
        <v>846509</v>
      </c>
      <c r="J29" s="294">
        <v>5.1999999999999998E-3</v>
      </c>
      <c r="K29" s="293">
        <v>16</v>
      </c>
      <c r="L29" s="214">
        <v>849953.51162</v>
      </c>
      <c r="M29" s="294">
        <f>+L29/L$76</f>
        <v>5.0987565806573662E-3</v>
      </c>
      <c r="N29" s="214">
        <v>16</v>
      </c>
      <c r="O29" s="669">
        <f>IF(C29=0,0,(L29/C29)-1)</f>
        <v>0.22765744963513801</v>
      </c>
      <c r="P29" s="669" t="e">
        <f>IF(C29=0,0,((+L29/AA$9)/(C29/Z$9))-1)</f>
        <v>#DIV/0!</v>
      </c>
      <c r="Q29" s="612"/>
      <c r="V29" s="417"/>
      <c r="X29" s="214"/>
    </row>
    <row r="30" spans="1:24" s="85" customFormat="1" ht="23.25" customHeight="1">
      <c r="A30" s="85" t="s">
        <v>1511</v>
      </c>
      <c r="B30" s="88" t="s">
        <v>967</v>
      </c>
      <c r="C30" s="214">
        <f>SUM(C27:C29)</f>
        <v>6674309.21129</v>
      </c>
      <c r="D30" s="294">
        <f>SUM(D27:D29)</f>
        <v>4.657476941316583E-2</v>
      </c>
      <c r="E30" s="293"/>
      <c r="F30" s="214">
        <f>SUM(F27:F29)</f>
        <v>7022055.37457</v>
      </c>
      <c r="G30" s="294">
        <f>SUM(G27:G29)</f>
        <v>4.7608003633976638E-2</v>
      </c>
      <c r="H30" s="293"/>
      <c r="I30" s="214">
        <v>3429085</v>
      </c>
      <c r="J30" s="294">
        <v>2.1100000000000001E-2</v>
      </c>
      <c r="K30" s="293"/>
      <c r="L30" s="214">
        <f>SUM(L27:L29)</f>
        <v>3618256.9592200001</v>
      </c>
      <c r="M30" s="294">
        <f>SUM(M27:M29)</f>
        <v>2.1705435919865172E-2</v>
      </c>
      <c r="N30" s="293"/>
      <c r="O30" s="669">
        <f>IF(C30=0,0,(L30/C30)-1)</f>
        <v>-0.45788292920269591</v>
      </c>
      <c r="P30" s="669" t="e">
        <f>IF(C30=0,0,((+L30/AA$9)/(C30/Z$9))-1)</f>
        <v>#DIV/0!</v>
      </c>
      <c r="Q30" s="612"/>
      <c r="V30" s="417"/>
      <c r="X30" s="214"/>
    </row>
    <row r="31" spans="1:24" s="85" customFormat="1" ht="9" customHeight="1">
      <c r="C31" s="214"/>
      <c r="D31" s="294"/>
      <c r="F31" s="214"/>
      <c r="G31" s="294"/>
      <c r="I31" s="214"/>
      <c r="J31" s="294"/>
      <c r="L31" s="214"/>
      <c r="M31" s="294"/>
      <c r="O31" s="669"/>
      <c r="P31" s="669"/>
      <c r="Q31" s="612"/>
      <c r="V31" s="417"/>
      <c r="X31" s="214"/>
    </row>
    <row r="32" spans="1:24" s="85" customFormat="1" ht="19.5" customHeight="1">
      <c r="A32" s="284"/>
      <c r="B32" s="285" t="s">
        <v>1328</v>
      </c>
      <c r="C32" s="284"/>
      <c r="D32" s="212"/>
      <c r="E32" s="284"/>
      <c r="F32" s="284"/>
      <c r="G32" s="212"/>
      <c r="H32" s="284"/>
      <c r="I32" s="284"/>
      <c r="J32" s="212"/>
      <c r="K32" s="284"/>
      <c r="L32" s="284"/>
      <c r="M32" s="212"/>
      <c r="N32" s="284"/>
      <c r="O32" s="670"/>
      <c r="P32" s="671"/>
      <c r="Q32" s="611"/>
      <c r="V32" s="417"/>
      <c r="X32" s="214"/>
    </row>
    <row r="33" spans="1:24" s="85" customFormat="1" ht="23.25" customHeight="1">
      <c r="A33" s="85" t="s">
        <v>1511</v>
      </c>
      <c r="B33" s="85" t="s">
        <v>1211</v>
      </c>
      <c r="C33" s="214">
        <v>1540326.5398400007</v>
      </c>
      <c r="D33" s="294">
        <f t="shared" ref="D33:D40" si="5">+C33/C$76</f>
        <v>1.074873086381351E-2</v>
      </c>
      <c r="E33" s="293">
        <v>15</v>
      </c>
      <c r="F33" s="214">
        <v>1567505.7094699997</v>
      </c>
      <c r="G33" s="294">
        <f>+F33/F$76</f>
        <v>1.062734677128584E-2</v>
      </c>
      <c r="H33" s="293">
        <v>15</v>
      </c>
      <c r="I33" s="214">
        <v>1740187</v>
      </c>
      <c r="J33" s="294">
        <v>1.0699999999999999E-2</v>
      </c>
      <c r="K33" s="293">
        <v>14</v>
      </c>
      <c r="L33" s="214">
        <v>1744330.2901200003</v>
      </c>
      <c r="M33" s="294">
        <f>+L33/L$76</f>
        <v>1.04640023530671E-2</v>
      </c>
      <c r="N33" s="214">
        <v>14</v>
      </c>
      <c r="O33" s="669">
        <f>IF(C33=0,0,(L33/C33)-1)</f>
        <v>0.13244188488837572</v>
      </c>
      <c r="P33" s="669" t="e">
        <f>IF(C33=0,0,((+L33/AA$9)/(C33/Z$9))-1)</f>
        <v>#DIV/0!</v>
      </c>
      <c r="Q33" s="612"/>
      <c r="V33" s="417"/>
      <c r="X33" s="214"/>
    </row>
    <row r="34" spans="1:24" s="85" customFormat="1" ht="23.25" customHeight="1">
      <c r="A34" s="85" t="s">
        <v>1511</v>
      </c>
      <c r="B34" s="85" t="s">
        <v>1383</v>
      </c>
      <c r="C34" s="214">
        <v>787565.71600000001</v>
      </c>
      <c r="D34" s="294">
        <f t="shared" si="5"/>
        <v>5.4958034545908108E-3</v>
      </c>
      <c r="E34" s="293">
        <v>17</v>
      </c>
      <c r="F34" s="415" t="s">
        <v>966</v>
      </c>
      <c r="G34" s="415" t="s">
        <v>966</v>
      </c>
      <c r="H34" s="415" t="s">
        <v>966</v>
      </c>
      <c r="I34" s="415" t="s">
        <v>966</v>
      </c>
      <c r="J34" s="415" t="s">
        <v>966</v>
      </c>
      <c r="K34" s="415" t="s">
        <v>966</v>
      </c>
      <c r="L34" s="415" t="s">
        <v>966</v>
      </c>
      <c r="M34" s="415" t="s">
        <v>966</v>
      </c>
      <c r="N34" s="415" t="s">
        <v>966</v>
      </c>
      <c r="O34" s="669" t="e">
        <f t="shared" ref="O34:O40" si="6">IF(C34=0,0,(L34/C34)-1)</f>
        <v>#VALUE!</v>
      </c>
      <c r="P34" s="669" t="e">
        <f t="shared" ref="P34:P40" si="7">IF(C34=0,0,((+L34/AA$9)/(C34/Z$9))-1)</f>
        <v>#VALUE!</v>
      </c>
      <c r="Q34" s="612"/>
      <c r="V34" s="417"/>
      <c r="X34" s="214"/>
    </row>
    <row r="35" spans="1:24" s="85" customFormat="1" ht="23.25" customHeight="1">
      <c r="A35" s="85" t="s">
        <v>1511</v>
      </c>
      <c r="B35" s="85" t="s">
        <v>1215</v>
      </c>
      <c r="C35" s="214">
        <v>540921.01957000012</v>
      </c>
      <c r="D35" s="294">
        <f t="shared" si="5"/>
        <v>3.7746635583786508E-3</v>
      </c>
      <c r="E35" s="293">
        <v>20</v>
      </c>
      <c r="F35" s="214">
        <v>576522.20542999997</v>
      </c>
      <c r="G35" s="294">
        <f t="shared" ref="G35:G40" si="8">+F35/F$76</f>
        <v>3.9086947890752573E-3</v>
      </c>
      <c r="H35" s="293">
        <v>19</v>
      </c>
      <c r="I35" s="214">
        <v>611080</v>
      </c>
      <c r="J35" s="294">
        <v>3.8E-3</v>
      </c>
      <c r="K35" s="293">
        <v>18</v>
      </c>
      <c r="L35" s="214">
        <v>649510.33326999994</v>
      </c>
      <c r="M35" s="294">
        <f>+L35/L$76</f>
        <v>3.8963249644716745E-3</v>
      </c>
      <c r="N35" s="214">
        <v>18</v>
      </c>
      <c r="O35" s="669">
        <f t="shared" si="6"/>
        <v>0.20074892594545846</v>
      </c>
      <c r="P35" s="669" t="e">
        <f t="shared" si="7"/>
        <v>#DIV/0!</v>
      </c>
      <c r="Q35" s="612"/>
      <c r="V35" s="417"/>
      <c r="X35" s="214"/>
    </row>
    <row r="36" spans="1:24" s="85" customFormat="1" ht="23.25" customHeight="1">
      <c r="A36" s="85" t="s">
        <v>1511</v>
      </c>
      <c r="B36" s="85" t="s">
        <v>1214</v>
      </c>
      <c r="C36" s="214">
        <v>184865.24906000003</v>
      </c>
      <c r="D36" s="294">
        <f t="shared" si="5"/>
        <v>1.2900295858202882E-3</v>
      </c>
      <c r="E36" s="293">
        <v>26</v>
      </c>
      <c r="F36" s="214">
        <v>190690.234</v>
      </c>
      <c r="G36" s="294">
        <f t="shared" si="8"/>
        <v>1.2928381889599917E-3</v>
      </c>
      <c r="H36" s="293">
        <v>25</v>
      </c>
      <c r="I36" s="214">
        <v>197130</v>
      </c>
      <c r="J36" s="294">
        <v>1.1999999999999999E-3</v>
      </c>
      <c r="K36" s="293">
        <v>25</v>
      </c>
      <c r="L36" s="214">
        <v>202345.21380999999</v>
      </c>
      <c r="M36" s="294">
        <f>+L36/L$76</f>
        <v>1.2138416706012965E-3</v>
      </c>
      <c r="N36" s="214">
        <v>27</v>
      </c>
      <c r="O36" s="669">
        <f>IF(C36=0,0,(L36/C36)-1)</f>
        <v>9.4555168366590392E-2</v>
      </c>
      <c r="P36" s="669" t="e">
        <f>IF(C36=0,0,((+L36/AA$9)/(C36/Z$9))-1)</f>
        <v>#DIV/0!</v>
      </c>
      <c r="Q36" s="612"/>
      <c r="V36" s="417"/>
      <c r="X36" s="214"/>
    </row>
    <row r="37" spans="1:24" s="85" customFormat="1" ht="23.25" customHeight="1">
      <c r="A37" s="85" t="s">
        <v>1511</v>
      </c>
      <c r="B37" s="85" t="s">
        <v>1384</v>
      </c>
      <c r="C37" s="214">
        <v>91410.401110000006</v>
      </c>
      <c r="D37" s="294">
        <f t="shared" si="5"/>
        <v>6.3788149737827049E-4</v>
      </c>
      <c r="E37" s="293">
        <v>38</v>
      </c>
      <c r="F37" s="214">
        <v>94851.632230000003</v>
      </c>
      <c r="G37" s="294">
        <f t="shared" si="8"/>
        <v>6.4307337538917902E-4</v>
      </c>
      <c r="H37" s="293">
        <v>39</v>
      </c>
      <c r="I37" s="294" t="s">
        <v>966</v>
      </c>
      <c r="J37" s="294" t="s">
        <v>966</v>
      </c>
      <c r="K37" s="294" t="s">
        <v>966</v>
      </c>
      <c r="L37" s="294" t="s">
        <v>966</v>
      </c>
      <c r="M37" s="294" t="s">
        <v>966</v>
      </c>
      <c r="N37" s="294" t="s">
        <v>966</v>
      </c>
      <c r="O37" s="669" t="e">
        <f t="shared" si="6"/>
        <v>#VALUE!</v>
      </c>
      <c r="P37" s="669" t="e">
        <f t="shared" si="7"/>
        <v>#VALUE!</v>
      </c>
      <c r="Q37" s="612"/>
      <c r="V37" s="417"/>
      <c r="X37" s="214"/>
    </row>
    <row r="38" spans="1:24" s="85" customFormat="1" ht="23.25" customHeight="1">
      <c r="A38" s="85" t="s">
        <v>1511</v>
      </c>
      <c r="B38" s="85" t="s">
        <v>1216</v>
      </c>
      <c r="C38" s="214">
        <v>79414.155979999996</v>
      </c>
      <c r="D38" s="294">
        <f t="shared" si="5"/>
        <v>5.5416911111237025E-4</v>
      </c>
      <c r="E38" s="293">
        <v>42</v>
      </c>
      <c r="F38" s="214">
        <v>78787.521559999994</v>
      </c>
      <c r="G38" s="294">
        <f t="shared" si="8"/>
        <v>5.3416220930473394E-4</v>
      </c>
      <c r="H38" s="293">
        <v>45</v>
      </c>
      <c r="I38" s="214">
        <v>74533</v>
      </c>
      <c r="J38" s="294">
        <v>5.0000000000000001E-4</v>
      </c>
      <c r="K38" s="293">
        <v>44</v>
      </c>
      <c r="L38" s="214">
        <v>67062.903669999985</v>
      </c>
      <c r="M38" s="294">
        <f>+L38/L$76</f>
        <v>4.0230132204957346E-4</v>
      </c>
      <c r="N38" s="214">
        <v>45</v>
      </c>
      <c r="O38" s="669">
        <f t="shared" si="6"/>
        <v>-0.15552960498768764</v>
      </c>
      <c r="P38" s="669" t="e">
        <f t="shared" si="7"/>
        <v>#DIV/0!</v>
      </c>
      <c r="Q38" s="612"/>
      <c r="V38" s="417"/>
      <c r="X38" s="214"/>
    </row>
    <row r="39" spans="1:24" s="85" customFormat="1" ht="23.25" customHeight="1">
      <c r="A39" s="85" t="s">
        <v>1511</v>
      </c>
      <c r="B39" s="85" t="s">
        <v>1217</v>
      </c>
      <c r="C39" s="214">
        <v>49519.867310000001</v>
      </c>
      <c r="D39" s="294">
        <f t="shared" si="5"/>
        <v>3.4556031617960444E-4</v>
      </c>
      <c r="E39" s="293">
        <v>49</v>
      </c>
      <c r="F39" s="214">
        <v>49178.593770000007</v>
      </c>
      <c r="G39" s="294">
        <f t="shared" si="8"/>
        <v>3.3342013784096538E-4</v>
      </c>
      <c r="H39" s="293">
        <v>49</v>
      </c>
      <c r="I39" s="214">
        <v>45616</v>
      </c>
      <c r="J39" s="294">
        <v>2.9999999999999997E-4</v>
      </c>
      <c r="K39" s="293">
        <v>50</v>
      </c>
      <c r="L39" s="214">
        <v>44687.20521</v>
      </c>
      <c r="M39" s="294">
        <f>+L39/L$76</f>
        <v>2.680725222270053E-4</v>
      </c>
      <c r="N39" s="214">
        <v>50</v>
      </c>
      <c r="O39" s="669">
        <f t="shared" si="6"/>
        <v>-9.7590368523142179E-2</v>
      </c>
      <c r="P39" s="669" t="e">
        <f t="shared" si="7"/>
        <v>#DIV/0!</v>
      </c>
      <c r="Q39" s="612"/>
      <c r="V39" s="417"/>
      <c r="X39" s="214"/>
    </row>
    <row r="40" spans="1:24" s="85" customFormat="1" ht="23.25" customHeight="1">
      <c r="A40" s="85" t="s">
        <v>1511</v>
      </c>
      <c r="B40" s="85" t="s">
        <v>1213</v>
      </c>
      <c r="C40" s="214">
        <v>37441.376229999994</v>
      </c>
      <c r="D40" s="294">
        <f t="shared" si="5"/>
        <v>2.6127399993306491E-4</v>
      </c>
      <c r="E40" s="293">
        <v>51</v>
      </c>
      <c r="F40" s="214">
        <v>37825.399609999993</v>
      </c>
      <c r="G40" s="294">
        <f t="shared" si="8"/>
        <v>2.5644795804529965E-4</v>
      </c>
      <c r="H40" s="293">
        <v>52</v>
      </c>
      <c r="I40" s="214">
        <v>40147</v>
      </c>
      <c r="J40" s="294">
        <v>2.0000000000000001E-4</v>
      </c>
      <c r="K40" s="293">
        <v>51</v>
      </c>
      <c r="L40" s="214">
        <v>42523.019339999999</v>
      </c>
      <c r="M40" s="294">
        <f>+L40/L$76</f>
        <v>2.5508986282790912E-4</v>
      </c>
      <c r="N40" s="214">
        <v>51</v>
      </c>
      <c r="O40" s="669">
        <f t="shared" si="6"/>
        <v>0.13572265823734142</v>
      </c>
      <c r="P40" s="669" t="e">
        <f t="shared" si="7"/>
        <v>#DIV/0!</v>
      </c>
      <c r="Q40" s="612"/>
      <c r="V40" s="417"/>
      <c r="X40" s="214"/>
    </row>
    <row r="41" spans="1:24" s="85" customFormat="1" ht="23.25" customHeight="1">
      <c r="A41" s="85" t="s">
        <v>1511</v>
      </c>
      <c r="B41" s="88" t="s">
        <v>967</v>
      </c>
      <c r="C41" s="214">
        <f>SUM(C33:C40)</f>
        <v>3311464.3251000005</v>
      </c>
      <c r="D41" s="294">
        <f>SUM(D33:D40)</f>
        <v>2.3108112387206572E-2</v>
      </c>
      <c r="E41" s="293"/>
      <c r="F41" s="214">
        <f>SUM(F33:F40)</f>
        <v>2595361.2960700002</v>
      </c>
      <c r="G41" s="294">
        <f>SUM(G33:G40)</f>
        <v>1.7595983429901266E-2</v>
      </c>
      <c r="H41" s="293"/>
      <c r="I41" s="214">
        <v>2708692</v>
      </c>
      <c r="J41" s="294">
        <v>1.67E-2</v>
      </c>
      <c r="K41" s="293"/>
      <c r="L41" s="214">
        <f>SUM(L33:L40)</f>
        <v>2750458.9654200003</v>
      </c>
      <c r="M41" s="294">
        <f>SUM(M33:M40)</f>
        <v>1.649963269524456E-2</v>
      </c>
      <c r="N41" s="293"/>
      <c r="O41" s="669">
        <f>IF(C41=0,0,(L41/C41)-1)</f>
        <v>-0.16941307669472139</v>
      </c>
      <c r="P41" s="669" t="e">
        <f>IF(C41=0,0,((+L41/AA$9)/(C41/Z$9))-1)</f>
        <v>#DIV/0!</v>
      </c>
      <c r="Q41" s="612"/>
      <c r="V41" s="417"/>
      <c r="X41" s="214"/>
    </row>
    <row r="42" spans="1:24" s="85" customFormat="1" ht="9" customHeight="1">
      <c r="C42" s="214"/>
      <c r="D42" s="294"/>
      <c r="F42" s="214"/>
      <c r="G42" s="294"/>
      <c r="I42" s="214"/>
      <c r="J42" s="294"/>
      <c r="L42" s="214"/>
      <c r="M42" s="294"/>
      <c r="O42" s="669"/>
      <c r="P42" s="669"/>
      <c r="Q42" s="612"/>
      <c r="V42" s="417"/>
      <c r="X42" s="214"/>
    </row>
    <row r="43" spans="1:24" s="28" customFormat="1" ht="15.75">
      <c r="B43" s="285" t="s">
        <v>872</v>
      </c>
      <c r="C43" s="301"/>
      <c r="D43" s="303"/>
      <c r="E43" s="301"/>
      <c r="F43" s="301"/>
      <c r="G43" s="303"/>
      <c r="H43" s="301"/>
      <c r="I43" s="301"/>
      <c r="J43" s="303"/>
      <c r="K43" s="301"/>
      <c r="L43" s="301"/>
      <c r="M43" s="303"/>
      <c r="N43" s="301"/>
      <c r="O43" s="672"/>
      <c r="P43" s="672"/>
      <c r="Q43" s="605"/>
      <c r="V43" s="418"/>
      <c r="X43" s="207"/>
    </row>
    <row r="44" spans="1:24" s="85" customFormat="1" ht="23.25" customHeight="1">
      <c r="A44" s="85" t="s">
        <v>1511</v>
      </c>
      <c r="B44" s="85" t="s">
        <v>846</v>
      </c>
      <c r="C44" s="214">
        <v>1311739.5883600002</v>
      </c>
      <c r="D44" s="294">
        <f t="shared" ref="D44:D69" si="9">+C44/C$76</f>
        <v>9.1536018071568977E-3</v>
      </c>
      <c r="E44" s="214">
        <v>16</v>
      </c>
      <c r="F44" s="214">
        <v>1300932.45909</v>
      </c>
      <c r="G44" s="294">
        <f t="shared" ref="G44:G71" si="10">+F44/F$76</f>
        <v>8.8200382845467808E-3</v>
      </c>
      <c r="H44" s="214">
        <v>16</v>
      </c>
      <c r="I44" s="214">
        <v>1219030</v>
      </c>
      <c r="J44" s="294">
        <v>7.4999999999999997E-3</v>
      </c>
      <c r="K44" s="214">
        <v>15</v>
      </c>
      <c r="L44" s="214">
        <v>1080899.8052300001</v>
      </c>
      <c r="M44" s="294">
        <f t="shared" ref="M44:M73" si="11">+L44/L$76</f>
        <v>6.4841722748381495E-3</v>
      </c>
      <c r="N44" s="214">
        <v>15</v>
      </c>
      <c r="O44" s="669">
        <f t="shared" ref="O44:O74" si="12">IF(C44=0,0,(L44/C44)-1)</f>
        <v>-0.17597988593041325</v>
      </c>
      <c r="P44" s="669" t="e">
        <f t="shared" ref="P44:P74" si="13">IF(C44=0,0,((+L44/AA$9)/(C44/Z$9))-1)</f>
        <v>#DIV/0!</v>
      </c>
      <c r="Q44" s="612"/>
      <c r="V44" s="417"/>
      <c r="X44" s="214"/>
    </row>
    <row r="45" spans="1:24" s="85" customFormat="1" ht="23.25" customHeight="1">
      <c r="A45" s="85" t="s">
        <v>1511</v>
      </c>
      <c r="B45" s="85" t="s">
        <v>847</v>
      </c>
      <c r="C45" s="214">
        <v>715844.84750000003</v>
      </c>
      <c r="D45" s="294">
        <f t="shared" si="9"/>
        <v>4.9953197630577557E-3</v>
      </c>
      <c r="E45" s="214">
        <v>18</v>
      </c>
      <c r="F45" s="214">
        <v>705424.37806999998</v>
      </c>
      <c r="G45" s="294">
        <f t="shared" si="10"/>
        <v>4.7826234005892889E-3</v>
      </c>
      <c r="H45" s="214">
        <v>18</v>
      </c>
      <c r="I45" s="214">
        <v>723878</v>
      </c>
      <c r="J45" s="294">
        <v>4.4999999999999997E-3</v>
      </c>
      <c r="K45" s="214">
        <v>17</v>
      </c>
      <c r="L45" s="214">
        <v>731115.93886999995</v>
      </c>
      <c r="M45" s="294">
        <f t="shared" si="11"/>
        <v>4.3858659956963978E-3</v>
      </c>
      <c r="N45" s="214">
        <v>17</v>
      </c>
      <c r="O45" s="669">
        <f t="shared" si="12"/>
        <v>2.1332962615198348E-2</v>
      </c>
      <c r="P45" s="669" t="e">
        <f t="shared" si="13"/>
        <v>#DIV/0!</v>
      </c>
      <c r="Q45" s="612"/>
      <c r="V45" s="417"/>
      <c r="X45" s="214"/>
    </row>
    <row r="46" spans="1:24" s="85" customFormat="1" ht="23.25" customHeight="1">
      <c r="A46" s="85" t="s">
        <v>1511</v>
      </c>
      <c r="B46" s="85" t="s">
        <v>848</v>
      </c>
      <c r="C46" s="214">
        <v>424107.54074999999</v>
      </c>
      <c r="D46" s="294">
        <f t="shared" si="9"/>
        <v>2.9595139049601073E-3</v>
      </c>
      <c r="E46" s="214">
        <v>21</v>
      </c>
      <c r="F46" s="214">
        <v>423927.70278999995</v>
      </c>
      <c r="G46" s="294">
        <f t="shared" si="10"/>
        <v>2.8741373484548411E-3</v>
      </c>
      <c r="H46" s="214">
        <v>20</v>
      </c>
      <c r="I46" s="214">
        <v>419685</v>
      </c>
      <c r="J46" s="294">
        <v>2.5999999999999999E-3</v>
      </c>
      <c r="K46" s="214">
        <v>19</v>
      </c>
      <c r="L46" s="214">
        <v>415136.20369000005</v>
      </c>
      <c r="M46" s="294">
        <f t="shared" si="11"/>
        <v>2.4903461442251635E-3</v>
      </c>
      <c r="N46" s="214">
        <v>19</v>
      </c>
      <c r="O46" s="669">
        <f t="shared" si="12"/>
        <v>-2.1153448590267576E-2</v>
      </c>
      <c r="P46" s="669" t="e">
        <f t="shared" si="13"/>
        <v>#DIV/0!</v>
      </c>
      <c r="Q46" s="612"/>
      <c r="V46" s="417"/>
      <c r="X46" s="214"/>
    </row>
    <row r="47" spans="1:24" s="85" customFormat="1" ht="23.25" customHeight="1">
      <c r="A47" s="85" t="s">
        <v>1511</v>
      </c>
      <c r="B47" s="85" t="s">
        <v>849</v>
      </c>
      <c r="C47" s="214">
        <v>109647.11571999999</v>
      </c>
      <c r="D47" s="294">
        <f t="shared" si="9"/>
        <v>7.6514122582742577E-4</v>
      </c>
      <c r="E47" s="214">
        <v>34</v>
      </c>
      <c r="F47" s="214">
        <v>109238.31356</v>
      </c>
      <c r="G47" s="294">
        <f t="shared" si="10"/>
        <v>7.4061193646631157E-4</v>
      </c>
      <c r="H47" s="214">
        <v>38</v>
      </c>
      <c r="I47" s="214">
        <v>102616</v>
      </c>
      <c r="J47" s="294">
        <v>5.9999999999999995E-4</v>
      </c>
      <c r="K47" s="214">
        <v>37</v>
      </c>
      <c r="L47" s="214">
        <v>100562.97545000001</v>
      </c>
      <c r="M47" s="294">
        <f t="shared" si="11"/>
        <v>6.0326373835303706E-4</v>
      </c>
      <c r="N47" s="214">
        <v>39</v>
      </c>
      <c r="O47" s="669">
        <f t="shared" si="12"/>
        <v>-8.2848875780715092E-2</v>
      </c>
      <c r="P47" s="669" t="e">
        <f t="shared" si="13"/>
        <v>#DIV/0!</v>
      </c>
      <c r="Q47" s="612"/>
      <c r="V47" s="417"/>
      <c r="X47" s="214"/>
    </row>
    <row r="48" spans="1:24" s="85" customFormat="1" ht="23.25" customHeight="1">
      <c r="A48" s="85" t="s">
        <v>1511</v>
      </c>
      <c r="B48" s="85" t="s">
        <v>850</v>
      </c>
      <c r="C48" s="214">
        <v>134227.35470999999</v>
      </c>
      <c r="D48" s="294">
        <f t="shared" si="9"/>
        <v>9.3666743578234171E-4</v>
      </c>
      <c r="E48" s="214">
        <v>32</v>
      </c>
      <c r="F48" s="214">
        <v>150268.88065000004</v>
      </c>
      <c r="G48" s="294">
        <f t="shared" si="10"/>
        <v>1.0187902308441826E-3</v>
      </c>
      <c r="H48" s="214">
        <v>29</v>
      </c>
      <c r="I48" s="214">
        <v>173652</v>
      </c>
      <c r="J48" s="294">
        <v>1.1000000000000001E-3</v>
      </c>
      <c r="K48" s="214">
        <v>29</v>
      </c>
      <c r="L48" s="214">
        <v>190828.62713000004</v>
      </c>
      <c r="M48" s="294">
        <f t="shared" si="11"/>
        <v>1.1447552190265032E-3</v>
      </c>
      <c r="N48" s="214">
        <v>29</v>
      </c>
      <c r="O48" s="669">
        <f>IF(C48=0,0,(L48/C48)-1)</f>
        <v>0.42168209708287763</v>
      </c>
      <c r="P48" s="669" t="e">
        <f>IF(C48=0,0,((+L48/AA$9)/(C48/Z$9))-1)</f>
        <v>#DIV/0!</v>
      </c>
      <c r="Q48" s="612"/>
      <c r="V48" s="417"/>
      <c r="X48" s="214"/>
    </row>
    <row r="49" spans="1:24" s="85" customFormat="1" ht="23.25" customHeight="1">
      <c r="A49" s="85" t="s">
        <v>1511</v>
      </c>
      <c r="B49" s="85" t="s">
        <v>867</v>
      </c>
      <c r="C49" s="214">
        <v>107892.41607000001</v>
      </c>
      <c r="D49" s="294">
        <f t="shared" si="9"/>
        <v>7.5289655315780035E-4</v>
      </c>
      <c r="E49" s="214">
        <v>36</v>
      </c>
      <c r="F49" s="214">
        <v>109935.7264</v>
      </c>
      <c r="G49" s="294">
        <f t="shared" si="10"/>
        <v>7.4534024338643973E-4</v>
      </c>
      <c r="H49" s="214">
        <v>37</v>
      </c>
      <c r="I49" s="214">
        <v>112053</v>
      </c>
      <c r="J49" s="294">
        <v>6.9999999999999999E-4</v>
      </c>
      <c r="K49" s="214">
        <v>36</v>
      </c>
      <c r="L49" s="214">
        <v>113166.81737</v>
      </c>
      <c r="M49" s="294">
        <f t="shared" si="11"/>
        <v>6.7887248759942705E-4</v>
      </c>
      <c r="N49" s="214">
        <v>36</v>
      </c>
      <c r="O49" s="669">
        <f>IF(C49=0,0,(L49/C49)-1)</f>
        <v>4.8885746488223969E-2</v>
      </c>
      <c r="P49" s="669" t="e">
        <f>IF(C49=0,0,((+L49/AA$9)/(C49/Z$9))-1)</f>
        <v>#DIV/0!</v>
      </c>
      <c r="Q49" s="612"/>
    </row>
    <row r="50" spans="1:24" s="85" customFormat="1" ht="23.25" customHeight="1">
      <c r="A50" s="85" t="s">
        <v>1511</v>
      </c>
      <c r="B50" s="85" t="s">
        <v>851</v>
      </c>
      <c r="C50" s="214">
        <v>196782.22601999997</v>
      </c>
      <c r="D50" s="294">
        <f t="shared" si="9"/>
        <v>1.3731888216967352E-3</v>
      </c>
      <c r="E50" s="214">
        <v>25</v>
      </c>
      <c r="F50" s="214">
        <v>202921.03591999999</v>
      </c>
      <c r="G50" s="294">
        <f t="shared" si="10"/>
        <v>1.3757603579252948E-3</v>
      </c>
      <c r="H50" s="214">
        <v>23</v>
      </c>
      <c r="I50" s="214">
        <v>231152</v>
      </c>
      <c r="J50" s="294">
        <v>1.4E-3</v>
      </c>
      <c r="K50" s="214">
        <v>22</v>
      </c>
      <c r="L50" s="214">
        <v>265959.58948999998</v>
      </c>
      <c r="M50" s="294">
        <f t="shared" si="11"/>
        <v>1.5954557379455152E-3</v>
      </c>
      <c r="N50" s="214">
        <v>21</v>
      </c>
      <c r="O50" s="669">
        <f t="shared" si="12"/>
        <v>0.35154274280325071</v>
      </c>
      <c r="P50" s="669" t="e">
        <f t="shared" si="13"/>
        <v>#DIV/0!</v>
      </c>
      <c r="Q50" s="612"/>
      <c r="V50" s="417"/>
      <c r="X50" s="214"/>
    </row>
    <row r="51" spans="1:24" s="85" customFormat="1" ht="23.25" customHeight="1">
      <c r="A51" s="85" t="s">
        <v>1511</v>
      </c>
      <c r="B51" s="85" t="s">
        <v>852</v>
      </c>
      <c r="C51" s="214">
        <v>136010.34458</v>
      </c>
      <c r="D51" s="294">
        <f t="shared" si="9"/>
        <v>9.4910952370970208E-4</v>
      </c>
      <c r="E51" s="214">
        <v>31</v>
      </c>
      <c r="F51" s="214">
        <v>148034.71395999999</v>
      </c>
      <c r="G51" s="294">
        <f t="shared" si="10"/>
        <v>1.003643068051701E-3</v>
      </c>
      <c r="H51" s="214">
        <v>32</v>
      </c>
      <c r="I51" s="214">
        <v>158202</v>
      </c>
      <c r="J51" s="294">
        <v>1E-3</v>
      </c>
      <c r="K51" s="214">
        <v>32</v>
      </c>
      <c r="L51" s="214">
        <v>169848.89395</v>
      </c>
      <c r="M51" s="294">
        <f t="shared" si="11"/>
        <v>1.0189006268052456E-3</v>
      </c>
      <c r="N51" s="214">
        <v>31</v>
      </c>
      <c r="O51" s="669">
        <f t="shared" si="12"/>
        <v>0.24879393897937274</v>
      </c>
      <c r="P51" s="669" t="e">
        <f t="shared" si="13"/>
        <v>#DIV/0!</v>
      </c>
      <c r="Q51" s="612"/>
      <c r="V51" s="417"/>
      <c r="X51" s="214"/>
    </row>
    <row r="52" spans="1:24" s="85" customFormat="1" ht="23.25" customHeight="1">
      <c r="A52" s="85" t="s">
        <v>1511</v>
      </c>
      <c r="B52" s="85" t="s">
        <v>853</v>
      </c>
      <c r="C52" s="214">
        <v>140644.05296</v>
      </c>
      <c r="D52" s="294">
        <f t="shared" si="9"/>
        <v>9.8144454033753398E-4</v>
      </c>
      <c r="E52" s="214">
        <v>29</v>
      </c>
      <c r="F52" s="214">
        <v>148357.4792</v>
      </c>
      <c r="G52" s="294">
        <f t="shared" si="10"/>
        <v>1.0058313459702275E-3</v>
      </c>
      <c r="H52" s="214">
        <v>31</v>
      </c>
      <c r="I52" s="214">
        <v>162604</v>
      </c>
      <c r="J52" s="294">
        <v>1E-3</v>
      </c>
      <c r="K52" s="214">
        <v>31</v>
      </c>
      <c r="L52" s="214">
        <v>169186.37199999997</v>
      </c>
      <c r="M52" s="294">
        <f t="shared" si="11"/>
        <v>1.0149262469053919E-3</v>
      </c>
      <c r="N52" s="214">
        <v>32</v>
      </c>
      <c r="O52" s="669">
        <f t="shared" si="12"/>
        <v>0.20294010617084224</v>
      </c>
      <c r="P52" s="669" t="e">
        <f t="shared" si="13"/>
        <v>#DIV/0!</v>
      </c>
      <c r="Q52" s="612"/>
      <c r="V52" s="417"/>
      <c r="X52" s="214"/>
    </row>
    <row r="53" spans="1:24" s="85" customFormat="1" ht="23.25" customHeight="1">
      <c r="A53" s="85" t="s">
        <v>1511</v>
      </c>
      <c r="B53" s="85" t="s">
        <v>854</v>
      </c>
      <c r="C53" s="214">
        <v>127163.33265</v>
      </c>
      <c r="D53" s="294">
        <f t="shared" si="9"/>
        <v>8.873731660446611E-4</v>
      </c>
      <c r="E53" s="214">
        <v>33</v>
      </c>
      <c r="F53" s="214">
        <v>131717.59169999999</v>
      </c>
      <c r="G53" s="294">
        <f t="shared" si="10"/>
        <v>8.9301653857952489E-4</v>
      </c>
      <c r="H53" s="214">
        <v>33</v>
      </c>
      <c r="I53" s="214">
        <v>140939</v>
      </c>
      <c r="J53" s="294">
        <v>8.9999999999999998E-4</v>
      </c>
      <c r="K53" s="214">
        <v>33</v>
      </c>
      <c r="L53" s="214">
        <v>143146.93245999998</v>
      </c>
      <c r="M53" s="294">
        <f t="shared" si="11"/>
        <v>8.5871915805161561E-4</v>
      </c>
      <c r="N53" s="214">
        <v>34</v>
      </c>
      <c r="O53" s="669">
        <f t="shared" si="12"/>
        <v>0.12569346427867467</v>
      </c>
      <c r="P53" s="669" t="e">
        <f t="shared" si="13"/>
        <v>#DIV/0!</v>
      </c>
      <c r="Q53" s="612"/>
      <c r="V53" s="417"/>
      <c r="X53" s="214"/>
    </row>
    <row r="54" spans="1:24" s="85" customFormat="1" ht="23.25" customHeight="1">
      <c r="A54" s="85" t="s">
        <v>1511</v>
      </c>
      <c r="B54" s="85" t="s">
        <v>855</v>
      </c>
      <c r="C54" s="214">
        <v>87175.274780000007</v>
      </c>
      <c r="D54" s="294">
        <f t="shared" si="9"/>
        <v>6.0832787227475913E-4</v>
      </c>
      <c r="E54" s="214">
        <v>39</v>
      </c>
      <c r="F54" s="214">
        <v>89296.857060000009</v>
      </c>
      <c r="G54" s="294">
        <f t="shared" si="10"/>
        <v>6.0541321146666412E-4</v>
      </c>
      <c r="H54" s="214">
        <v>40</v>
      </c>
      <c r="I54" s="214">
        <v>96634</v>
      </c>
      <c r="J54" s="294">
        <v>5.9999999999999995E-4</v>
      </c>
      <c r="K54" s="214">
        <v>38</v>
      </c>
      <c r="L54" s="214">
        <v>102407.79469</v>
      </c>
      <c r="M54" s="294">
        <f t="shared" si="11"/>
        <v>6.1433056037503799E-4</v>
      </c>
      <c r="N54" s="214">
        <v>37</v>
      </c>
      <c r="O54" s="669">
        <f t="shared" si="12"/>
        <v>0.17473440661290196</v>
      </c>
      <c r="P54" s="669" t="e">
        <f t="shared" si="13"/>
        <v>#DIV/0!</v>
      </c>
      <c r="Q54" s="612"/>
    </row>
    <row r="55" spans="1:24" s="85" customFormat="1" ht="23.25" customHeight="1">
      <c r="A55" s="85" t="s">
        <v>1511</v>
      </c>
      <c r="B55" s="85" t="s">
        <v>861</v>
      </c>
      <c r="C55" s="214">
        <v>47111.869740000009</v>
      </c>
      <c r="D55" s="294">
        <f t="shared" si="9"/>
        <v>3.2875678969921578E-4</v>
      </c>
      <c r="E55" s="214">
        <v>50</v>
      </c>
      <c r="F55" s="214">
        <v>45893.331019999998</v>
      </c>
      <c r="G55" s="294">
        <f t="shared" si="10"/>
        <v>3.1114677304994133E-4</v>
      </c>
      <c r="H55" s="214">
        <v>51</v>
      </c>
      <c r="I55" s="214">
        <v>46316</v>
      </c>
      <c r="J55" s="294">
        <v>2.9999999999999997E-4</v>
      </c>
      <c r="K55" s="214">
        <v>49</v>
      </c>
      <c r="L55" s="214">
        <v>46841.980390000004</v>
      </c>
      <c r="M55" s="294">
        <f t="shared" si="11"/>
        <v>2.8099872816492974E-4</v>
      </c>
      <c r="N55" s="214">
        <v>49</v>
      </c>
      <c r="O55" s="669">
        <f t="shared" si="12"/>
        <v>-5.7286911236905658E-3</v>
      </c>
      <c r="P55" s="669" t="e">
        <f t="shared" si="13"/>
        <v>#DIV/0!</v>
      </c>
      <c r="Q55" s="612"/>
    </row>
    <row r="56" spans="1:24" s="85" customFormat="1" ht="23.25" customHeight="1">
      <c r="A56" s="85" t="s">
        <v>1511</v>
      </c>
      <c r="B56" s="85" t="s">
        <v>859</v>
      </c>
      <c r="C56" s="214">
        <v>108183.31954</v>
      </c>
      <c r="D56" s="294">
        <f t="shared" si="9"/>
        <v>7.5492654032318686E-4</v>
      </c>
      <c r="E56" s="214">
        <v>35</v>
      </c>
      <c r="F56" s="214">
        <v>117819.16780999998</v>
      </c>
      <c r="G56" s="294">
        <f t="shared" si="10"/>
        <v>7.9878825643610947E-4</v>
      </c>
      <c r="H56" s="214">
        <v>35</v>
      </c>
      <c r="I56" s="214">
        <v>125996</v>
      </c>
      <c r="J56" s="294">
        <v>8.0000000000000004E-4</v>
      </c>
      <c r="K56" s="214">
        <v>34</v>
      </c>
      <c r="L56" s="214">
        <v>115429.10962</v>
      </c>
      <c r="M56" s="294">
        <f t="shared" si="11"/>
        <v>6.9244367395181043E-4</v>
      </c>
      <c r="N56" s="214">
        <v>35</v>
      </c>
      <c r="O56" s="669">
        <f t="shared" si="12"/>
        <v>6.6976961982766037E-2</v>
      </c>
      <c r="P56" s="669" t="e">
        <f t="shared" si="13"/>
        <v>#DIV/0!</v>
      </c>
      <c r="Q56" s="612"/>
    </row>
    <row r="57" spans="1:24" s="85" customFormat="1" ht="23.25" customHeight="1">
      <c r="A57" s="85" t="s">
        <v>1511</v>
      </c>
      <c r="B57" s="85" t="s">
        <v>868</v>
      </c>
      <c r="C57" s="214">
        <v>139078.87169</v>
      </c>
      <c r="D57" s="294">
        <f t="shared" si="9"/>
        <v>9.7052236780517003E-4</v>
      </c>
      <c r="E57" s="214">
        <v>30</v>
      </c>
      <c r="F57" s="214">
        <v>149256.06891</v>
      </c>
      <c r="G57" s="294">
        <f t="shared" si="10"/>
        <v>1.0119235881838192E-3</v>
      </c>
      <c r="H57" s="214">
        <v>30</v>
      </c>
      <c r="I57" s="214">
        <v>173080</v>
      </c>
      <c r="J57" s="294">
        <v>1.1000000000000001E-3</v>
      </c>
      <c r="K57" s="214">
        <v>30</v>
      </c>
      <c r="L57" s="214">
        <v>176848.82773000002</v>
      </c>
      <c r="M57" s="294">
        <f t="shared" si="11"/>
        <v>1.0608922862748494E-3</v>
      </c>
      <c r="N57" s="214">
        <v>30</v>
      </c>
      <c r="O57" s="669">
        <f t="shared" si="12"/>
        <v>0.27157220633905776</v>
      </c>
      <c r="P57" s="669" t="e">
        <f t="shared" si="13"/>
        <v>#DIV/0!</v>
      </c>
      <c r="Q57" s="612"/>
    </row>
    <row r="58" spans="1:24" s="85" customFormat="1" ht="23.25" customHeight="1">
      <c r="A58" s="85" t="s">
        <v>1511</v>
      </c>
      <c r="B58" s="85" t="s">
        <v>860</v>
      </c>
      <c r="C58" s="214">
        <v>71324.819539999997</v>
      </c>
      <c r="D58" s="294">
        <f t="shared" si="9"/>
        <v>4.9771997645717497E-4</v>
      </c>
      <c r="E58" s="214">
        <v>45</v>
      </c>
      <c r="F58" s="214">
        <v>78912.850290000002</v>
      </c>
      <c r="G58" s="294">
        <f t="shared" si="10"/>
        <v>5.3501191075466695E-4</v>
      </c>
      <c r="H58" s="214">
        <v>44</v>
      </c>
      <c r="I58" s="214">
        <v>81024</v>
      </c>
      <c r="J58" s="294">
        <v>5.0000000000000001E-4</v>
      </c>
      <c r="K58" s="214">
        <v>43</v>
      </c>
      <c r="L58" s="214">
        <v>86063.80322999999</v>
      </c>
      <c r="M58" s="294">
        <f t="shared" si="11"/>
        <v>5.1628515804232782E-4</v>
      </c>
      <c r="N58" s="214">
        <v>42</v>
      </c>
      <c r="O58" s="669">
        <f t="shared" si="12"/>
        <v>0.20664593033753365</v>
      </c>
      <c r="P58" s="669" t="e">
        <f t="shared" si="13"/>
        <v>#DIV/0!</v>
      </c>
      <c r="Q58" s="612"/>
    </row>
    <row r="59" spans="1:24" s="85" customFormat="1" ht="23.25" customHeight="1">
      <c r="A59" s="85" t="s">
        <v>1511</v>
      </c>
      <c r="B59" s="85" t="s">
        <v>858</v>
      </c>
      <c r="C59" s="214">
        <v>141789.12491000001</v>
      </c>
      <c r="D59" s="294">
        <f t="shared" si="9"/>
        <v>9.8943509941180072E-4</v>
      </c>
      <c r="E59" s="214">
        <v>28</v>
      </c>
      <c r="F59" s="214">
        <v>156574.2432</v>
      </c>
      <c r="G59" s="294">
        <f t="shared" si="10"/>
        <v>1.0615392134684218E-3</v>
      </c>
      <c r="H59" s="214">
        <v>28</v>
      </c>
      <c r="I59" s="214">
        <v>174872</v>
      </c>
      <c r="J59" s="294">
        <v>1.1000000000000001E-3</v>
      </c>
      <c r="K59" s="214">
        <v>28</v>
      </c>
      <c r="L59" s="214">
        <v>192994.66702999998</v>
      </c>
      <c r="M59" s="294">
        <f t="shared" si="11"/>
        <v>1.1577490005017291E-3</v>
      </c>
      <c r="N59" s="214">
        <v>28</v>
      </c>
      <c r="O59" s="669">
        <f t="shared" si="12"/>
        <v>0.36113871322996349</v>
      </c>
      <c r="P59" s="669" t="e">
        <f t="shared" si="13"/>
        <v>#DIV/0!</v>
      </c>
      <c r="Q59" s="612"/>
    </row>
    <row r="60" spans="1:24" s="85" customFormat="1" ht="23.25" customHeight="1">
      <c r="A60" s="85" t="s">
        <v>1511</v>
      </c>
      <c r="B60" s="85" t="s">
        <v>856</v>
      </c>
      <c r="C60" s="214">
        <v>59368.947470000006</v>
      </c>
      <c r="D60" s="294">
        <f t="shared" si="9"/>
        <v>4.1428932211295797E-4</v>
      </c>
      <c r="E60" s="214">
        <v>46</v>
      </c>
      <c r="F60" s="214">
        <v>62995.90563999999</v>
      </c>
      <c r="G60" s="294">
        <f t="shared" si="10"/>
        <v>4.2709849818272348E-4</v>
      </c>
      <c r="H60" s="214">
        <v>47</v>
      </c>
      <c r="I60" s="214">
        <v>66699</v>
      </c>
      <c r="J60" s="294">
        <v>4.0000000000000002E-4</v>
      </c>
      <c r="K60" s="214">
        <v>45</v>
      </c>
      <c r="L60" s="214">
        <v>73706.822999999989</v>
      </c>
      <c r="M60" s="294">
        <f t="shared" si="11"/>
        <v>4.4215729880838173E-4</v>
      </c>
      <c r="N60" s="214">
        <v>44</v>
      </c>
      <c r="O60" s="669">
        <f t="shared" si="12"/>
        <v>0.24150462726739641</v>
      </c>
      <c r="P60" s="669" t="e">
        <f t="shared" si="13"/>
        <v>#DIV/0!</v>
      </c>
      <c r="Q60" s="612"/>
    </row>
    <row r="61" spans="1:24" s="85" customFormat="1" ht="23.25" customHeight="1">
      <c r="A61" s="85" t="s">
        <v>1511</v>
      </c>
      <c r="B61" s="85" t="s">
        <v>857</v>
      </c>
      <c r="C61" s="214">
        <v>51697.373890000003</v>
      </c>
      <c r="D61" s="294">
        <f t="shared" si="9"/>
        <v>3.6075542681181764E-4</v>
      </c>
      <c r="E61" s="214">
        <v>48</v>
      </c>
      <c r="F61" s="214">
        <v>48119.749849999993</v>
      </c>
      <c r="G61" s="294">
        <f t="shared" si="10"/>
        <v>3.2624140704175665E-4</v>
      </c>
      <c r="H61" s="214">
        <v>50</v>
      </c>
      <c r="I61" s="214">
        <v>47496</v>
      </c>
      <c r="J61" s="294">
        <v>2.9999999999999997E-4</v>
      </c>
      <c r="K61" s="214">
        <v>48</v>
      </c>
      <c r="L61" s="214">
        <v>51595.620280000003</v>
      </c>
      <c r="M61" s="294">
        <f t="shared" si="11"/>
        <v>3.0951517328792975E-4</v>
      </c>
      <c r="N61" s="214">
        <v>48</v>
      </c>
      <c r="O61" s="669">
        <f t="shared" si="12"/>
        <v>-1.9682549101335267E-3</v>
      </c>
      <c r="P61" s="669" t="e">
        <f t="shared" si="13"/>
        <v>#DIV/0!</v>
      </c>
      <c r="Q61" s="612"/>
    </row>
    <row r="62" spans="1:24" s="85" customFormat="1" ht="23.25" customHeight="1">
      <c r="A62" s="85" t="s">
        <v>1511</v>
      </c>
      <c r="B62" s="85" t="s">
        <v>865</v>
      </c>
      <c r="C62" s="214">
        <v>155244.63245</v>
      </c>
      <c r="D62" s="294">
        <f t="shared" si="9"/>
        <v>1.0833305335568857E-3</v>
      </c>
      <c r="E62" s="214">
        <v>27</v>
      </c>
      <c r="F62" s="214">
        <v>166969.82425999999</v>
      </c>
      <c r="G62" s="294">
        <f t="shared" si="10"/>
        <v>1.1320189853417793E-3</v>
      </c>
      <c r="H62" s="214">
        <v>27</v>
      </c>
      <c r="I62" s="214">
        <v>188293</v>
      </c>
      <c r="J62" s="294">
        <v>1.1999999999999999E-3</v>
      </c>
      <c r="K62" s="214">
        <v>27</v>
      </c>
      <c r="L62" s="214">
        <v>205432.42656000002</v>
      </c>
      <c r="M62" s="294">
        <f t="shared" si="11"/>
        <v>1.2323614438709545E-3</v>
      </c>
      <c r="N62" s="214">
        <v>26</v>
      </c>
      <c r="O62" s="669">
        <f t="shared" si="12"/>
        <v>0.32328199254273171</v>
      </c>
      <c r="P62" s="669" t="e">
        <f t="shared" si="13"/>
        <v>#DIV/0!</v>
      </c>
      <c r="Q62" s="612"/>
    </row>
    <row r="63" spans="1:24" s="85" customFormat="1" ht="23.25" customHeight="1">
      <c r="A63" s="85" t="s">
        <v>1511</v>
      </c>
      <c r="B63" s="85" t="s">
        <v>866</v>
      </c>
      <c r="C63" s="214">
        <v>198479.49361000003</v>
      </c>
      <c r="D63" s="294">
        <f t="shared" si="9"/>
        <v>1.385032721062826E-3</v>
      </c>
      <c r="E63" s="214">
        <v>24</v>
      </c>
      <c r="F63" s="214">
        <v>216077.93917999996</v>
      </c>
      <c r="G63" s="294">
        <f t="shared" si="10"/>
        <v>1.4649612919541458E-3</v>
      </c>
      <c r="H63" s="214">
        <v>22</v>
      </c>
      <c r="I63" s="214">
        <v>233963</v>
      </c>
      <c r="J63" s="294">
        <v>1.4E-3</v>
      </c>
      <c r="K63" s="214">
        <v>21</v>
      </c>
      <c r="L63" s="214">
        <v>248062.54413999995</v>
      </c>
      <c r="M63" s="294">
        <f t="shared" si="11"/>
        <v>1.4880937746085917E-3</v>
      </c>
      <c r="N63" s="214">
        <v>22</v>
      </c>
      <c r="O63" s="669">
        <f t="shared" si="12"/>
        <v>0.24981447517912136</v>
      </c>
      <c r="P63" s="669" t="e">
        <f t="shared" si="13"/>
        <v>#DIV/0!</v>
      </c>
      <c r="Q63" s="612"/>
    </row>
    <row r="64" spans="1:24" s="85" customFormat="1" ht="23.25" customHeight="1">
      <c r="A64" s="85" t="s">
        <v>1511</v>
      </c>
      <c r="B64" s="85" t="s">
        <v>864</v>
      </c>
      <c r="C64" s="214">
        <v>57203.536900000014</v>
      </c>
      <c r="D64" s="294">
        <f t="shared" si="9"/>
        <v>3.9917862004779417E-4</v>
      </c>
      <c r="E64" s="214">
        <v>47</v>
      </c>
      <c r="F64" s="214">
        <v>58789.721849999994</v>
      </c>
      <c r="G64" s="294">
        <f t="shared" si="10"/>
        <v>3.985814896321101E-4</v>
      </c>
      <c r="H64" s="214">
        <v>48</v>
      </c>
      <c r="I64" s="214">
        <v>61709</v>
      </c>
      <c r="J64" s="294">
        <v>4.0000000000000002E-4</v>
      </c>
      <c r="K64" s="214">
        <v>47</v>
      </c>
      <c r="L64" s="214">
        <v>64069.85297</v>
      </c>
      <c r="M64" s="294">
        <f t="shared" si="11"/>
        <v>3.8434641422905143E-4</v>
      </c>
      <c r="N64" s="214">
        <v>46</v>
      </c>
      <c r="O64" s="669">
        <f t="shared" si="12"/>
        <v>0.12003306861957319</v>
      </c>
      <c r="P64" s="669" t="e">
        <f t="shared" si="13"/>
        <v>#DIV/0!</v>
      </c>
      <c r="Q64" s="612"/>
    </row>
    <row r="65" spans="1:24" s="85" customFormat="1" ht="23.25" customHeight="1">
      <c r="A65" s="85" t="s">
        <v>1511</v>
      </c>
      <c r="B65" s="85" t="s">
        <v>863</v>
      </c>
      <c r="C65" s="214">
        <v>107171.39929999999</v>
      </c>
      <c r="D65" s="294">
        <f t="shared" si="9"/>
        <v>7.4786514260388542E-4</v>
      </c>
      <c r="E65" s="214">
        <v>37</v>
      </c>
      <c r="F65" s="214">
        <v>117002.03373</v>
      </c>
      <c r="G65" s="294">
        <f t="shared" si="10"/>
        <v>7.9324826562501914E-4</v>
      </c>
      <c r="H65" s="214">
        <v>36</v>
      </c>
      <c r="I65" s="214">
        <v>125522</v>
      </c>
      <c r="J65" s="294">
        <v>8.0000000000000004E-4</v>
      </c>
      <c r="K65" s="214">
        <v>35</v>
      </c>
      <c r="L65" s="214">
        <v>144351.69904000001</v>
      </c>
      <c r="M65" s="294">
        <f t="shared" si="11"/>
        <v>8.6594639041662235E-4</v>
      </c>
      <c r="N65" s="214">
        <v>33</v>
      </c>
      <c r="O65" s="669">
        <f t="shared" si="12"/>
        <v>0.34692371269617284</v>
      </c>
      <c r="P65" s="669" t="e">
        <f t="shared" si="13"/>
        <v>#DIV/0!</v>
      </c>
      <c r="Q65" s="612"/>
    </row>
    <row r="66" spans="1:24" s="85" customFormat="1" ht="23.25" customHeight="1">
      <c r="A66" s="85" t="s">
        <v>1511</v>
      </c>
      <c r="B66" s="85" t="s">
        <v>862</v>
      </c>
      <c r="C66" s="214">
        <v>80759.531239999982</v>
      </c>
      <c r="D66" s="294">
        <f t="shared" si="9"/>
        <v>5.6355742989189033E-4</v>
      </c>
      <c r="E66" s="214">
        <v>41</v>
      </c>
      <c r="F66" s="214">
        <v>84807.552919999987</v>
      </c>
      <c r="G66" s="294">
        <f t="shared" si="10"/>
        <v>5.7497670870350619E-4</v>
      </c>
      <c r="H66" s="214">
        <v>43</v>
      </c>
      <c r="I66" s="214">
        <v>91105</v>
      </c>
      <c r="J66" s="294">
        <v>5.9999999999999995E-4</v>
      </c>
      <c r="K66" s="214">
        <v>42</v>
      </c>
      <c r="L66" s="214">
        <v>96581.6348</v>
      </c>
      <c r="M66" s="294">
        <f t="shared" si="11"/>
        <v>5.7938021229955337E-4</v>
      </c>
      <c r="N66" s="214">
        <v>41</v>
      </c>
      <c r="O66" s="669">
        <f t="shared" si="12"/>
        <v>0.19591623820822002</v>
      </c>
      <c r="P66" s="669" t="e">
        <f t="shared" si="13"/>
        <v>#DIV/0!</v>
      </c>
      <c r="Q66" s="612"/>
    </row>
    <row r="67" spans="1:24" s="85" customFormat="1" ht="23.25" customHeight="1">
      <c r="A67" s="85" t="s">
        <v>1511</v>
      </c>
      <c r="B67" s="85" t="s">
        <v>869</v>
      </c>
      <c r="C67" s="295">
        <v>83718.808799999999</v>
      </c>
      <c r="D67" s="294">
        <f t="shared" si="9"/>
        <v>5.8420790706088528E-4</v>
      </c>
      <c r="E67" s="295">
        <v>40</v>
      </c>
      <c r="F67" s="295">
        <v>85845.930650000009</v>
      </c>
      <c r="G67" s="294">
        <f t="shared" si="10"/>
        <v>5.8201668319905178E-4</v>
      </c>
      <c r="H67" s="295">
        <v>42</v>
      </c>
      <c r="I67" s="295">
        <v>92863</v>
      </c>
      <c r="J67" s="294">
        <v>5.9999999999999995E-4</v>
      </c>
      <c r="K67" s="295">
        <v>39</v>
      </c>
      <c r="L67" s="214">
        <v>99277.09921</v>
      </c>
      <c r="M67" s="294">
        <f t="shared" si="11"/>
        <v>5.955499400676289E-4</v>
      </c>
      <c r="N67" s="214">
        <v>40</v>
      </c>
      <c r="O67" s="669">
        <f t="shared" si="12"/>
        <v>0.18583984451054447</v>
      </c>
      <c r="P67" s="669" t="e">
        <f t="shared" si="13"/>
        <v>#DIV/0!</v>
      </c>
      <c r="Q67" s="612"/>
    </row>
    <row r="68" spans="1:24" s="85" customFormat="1" ht="23.25" customHeight="1">
      <c r="A68" s="85" t="s">
        <v>1511</v>
      </c>
      <c r="B68" s="85" t="s">
        <v>870</v>
      </c>
      <c r="C68" s="295">
        <v>271046.87673000002</v>
      </c>
      <c r="D68" s="294">
        <f t="shared" si="9"/>
        <v>1.8914235742186415E-3</v>
      </c>
      <c r="E68" s="295">
        <v>22</v>
      </c>
      <c r="F68" s="295">
        <v>278744.54549000005</v>
      </c>
      <c r="G68" s="294">
        <f t="shared" si="10"/>
        <v>1.8898272125135033E-3</v>
      </c>
      <c r="H68" s="295">
        <v>21</v>
      </c>
      <c r="I68" s="295">
        <v>269355</v>
      </c>
      <c r="J68" s="294">
        <v>1.6999999999999999E-3</v>
      </c>
      <c r="K68" s="295">
        <v>20</v>
      </c>
      <c r="L68" s="214">
        <v>278067.51351000002</v>
      </c>
      <c r="M68" s="294">
        <f t="shared" si="11"/>
        <v>1.6680895425372603E-3</v>
      </c>
      <c r="N68" s="214">
        <v>20</v>
      </c>
      <c r="O68" s="669">
        <f t="shared" si="12"/>
        <v>2.5901928347964454E-2</v>
      </c>
      <c r="P68" s="669" t="e">
        <f t="shared" si="13"/>
        <v>#DIV/0!</v>
      </c>
      <c r="Q68" s="612"/>
    </row>
    <row r="69" spans="1:24" s="85" customFormat="1" ht="23.25" customHeight="1">
      <c r="B69" s="85" t="s">
        <v>871</v>
      </c>
      <c r="C69" s="295">
        <v>75805.167719999998</v>
      </c>
      <c r="D69" s="294">
        <f t="shared" si="9"/>
        <v>5.2898481252758311E-4</v>
      </c>
      <c r="E69" s="295">
        <v>43</v>
      </c>
      <c r="F69" s="295">
        <v>87875.894390000001</v>
      </c>
      <c r="G69" s="294">
        <f t="shared" si="10"/>
        <v>5.9577939453578463E-4</v>
      </c>
      <c r="H69" s="295">
        <v>41</v>
      </c>
      <c r="I69" s="295">
        <v>92694</v>
      </c>
      <c r="J69" s="294">
        <v>5.9999999999999995E-4</v>
      </c>
      <c r="K69" s="295">
        <v>40</v>
      </c>
      <c r="L69" s="214">
        <v>102236.69877</v>
      </c>
      <c r="M69" s="294">
        <f t="shared" si="11"/>
        <v>6.1330417900700199E-4</v>
      </c>
      <c r="N69" s="214">
        <v>38</v>
      </c>
      <c r="O69" s="669">
        <f>IF(C69=0,0,(L69/C69)-1)</f>
        <v>0.34867716601630128</v>
      </c>
      <c r="P69" s="669" t="e">
        <f>IF(C69=0,0,((+L69/AA$9)/(C69/Z$9))-1)</f>
        <v>#DIV/0!</v>
      </c>
      <c r="Q69" s="612"/>
    </row>
    <row r="70" spans="1:24" s="85" customFormat="1" ht="23.25" customHeight="1">
      <c r="B70" s="85" t="s">
        <v>1247</v>
      </c>
      <c r="C70" s="208" t="s">
        <v>966</v>
      </c>
      <c r="D70" s="208" t="s">
        <v>966</v>
      </c>
      <c r="E70" s="208" t="s">
        <v>966</v>
      </c>
      <c r="F70" s="295">
        <v>174541.56512000001</v>
      </c>
      <c r="G70" s="294">
        <f t="shared" si="10"/>
        <v>1.1833537366574486E-3</v>
      </c>
      <c r="H70" s="295">
        <v>26</v>
      </c>
      <c r="I70" s="295">
        <v>194471</v>
      </c>
      <c r="J70" s="294">
        <v>1.1999999999999999E-3</v>
      </c>
      <c r="K70" s="295">
        <v>26</v>
      </c>
      <c r="L70" s="214">
        <v>209254.05073999995</v>
      </c>
      <c r="M70" s="294">
        <f t="shared" si="11"/>
        <v>1.2552868523435128E-3</v>
      </c>
      <c r="N70" s="214">
        <v>25</v>
      </c>
      <c r="O70" s="669" t="e">
        <f>IF(C70=0,0,(L70/C70)-1)</f>
        <v>#VALUE!</v>
      </c>
      <c r="P70" s="669" t="e">
        <f>IF(C70=0,0,((+L70/AA$9)/(C70/Z$9))-1)</f>
        <v>#DIV/0!</v>
      </c>
      <c r="Q70" s="612"/>
    </row>
    <row r="71" spans="1:24" s="85" customFormat="1" ht="23.25" customHeight="1">
      <c r="B71" s="85" t="s">
        <v>1257</v>
      </c>
      <c r="C71" s="208" t="s">
        <v>966</v>
      </c>
      <c r="D71" s="208" t="s">
        <v>966</v>
      </c>
      <c r="E71" s="208" t="s">
        <v>966</v>
      </c>
      <c r="F71" s="295">
        <v>201005.37476999999</v>
      </c>
      <c r="G71" s="294">
        <f t="shared" si="10"/>
        <v>1.3627725932145597E-3</v>
      </c>
      <c r="H71" s="295">
        <v>24</v>
      </c>
      <c r="I71" s="295">
        <v>207041</v>
      </c>
      <c r="J71" s="294">
        <v>1.2999999999999999E-3</v>
      </c>
      <c r="K71" s="295">
        <v>23</v>
      </c>
      <c r="L71" s="214">
        <v>226671.55252000003</v>
      </c>
      <c r="M71" s="294">
        <f t="shared" si="11"/>
        <v>1.3597720984249377E-3</v>
      </c>
      <c r="N71" s="214">
        <v>23</v>
      </c>
      <c r="O71" s="669" t="e">
        <f>IF(C71=0,0,(L71/C71)-1)</f>
        <v>#VALUE!</v>
      </c>
      <c r="P71" s="669" t="e">
        <f>IF(C71=0,0,((+L71/AA$9)/(C71/Z$9))-1)</f>
        <v>#DIV/0!</v>
      </c>
      <c r="Q71" s="612"/>
    </row>
    <row r="72" spans="1:24" s="85" customFormat="1" ht="23.25" customHeight="1">
      <c r="B72" s="85" t="s">
        <v>1292</v>
      </c>
      <c r="C72" s="208" t="s">
        <v>966</v>
      </c>
      <c r="D72" s="208" t="s">
        <v>966</v>
      </c>
      <c r="E72" s="208" t="s">
        <v>966</v>
      </c>
      <c r="F72" s="208" t="s">
        <v>966</v>
      </c>
      <c r="G72" s="208" t="s">
        <v>966</v>
      </c>
      <c r="H72" s="208" t="s">
        <v>966</v>
      </c>
      <c r="I72" s="208">
        <v>26857</v>
      </c>
      <c r="J72" s="208">
        <v>2.0000000000000001E-4</v>
      </c>
      <c r="K72" s="208">
        <v>52</v>
      </c>
      <c r="L72" s="214">
        <v>30615.588370000001</v>
      </c>
      <c r="M72" s="294">
        <f t="shared" si="11"/>
        <v>1.8365878902565789E-4</v>
      </c>
      <c r="N72" s="214">
        <v>52</v>
      </c>
      <c r="O72" s="669" t="e">
        <f>IF(C72=0,0,(L72/C72)-1)</f>
        <v>#VALUE!</v>
      </c>
      <c r="P72" s="669" t="e">
        <f>IF(C72=0,0,((+L72/AA$9)/(C72/Z$9))-1)</f>
        <v>#DIV/0!</v>
      </c>
      <c r="Q72" s="612"/>
    </row>
    <row r="73" spans="1:24" s="85" customFormat="1" ht="23.25" customHeight="1">
      <c r="B73" s="85" t="s">
        <v>1293</v>
      </c>
      <c r="C73" s="208" t="s">
        <v>966</v>
      </c>
      <c r="D73" s="208" t="s">
        <v>966</v>
      </c>
      <c r="E73" s="208" t="s">
        <v>966</v>
      </c>
      <c r="F73" s="208" t="s">
        <v>966</v>
      </c>
      <c r="G73" s="208" t="s">
        <v>966</v>
      </c>
      <c r="H73" s="208" t="s">
        <v>966</v>
      </c>
      <c r="I73" s="208">
        <v>203731</v>
      </c>
      <c r="J73" s="208">
        <v>1.2999999999999999E-3</v>
      </c>
      <c r="K73" s="208">
        <v>24</v>
      </c>
      <c r="L73" s="214">
        <v>210931.48349000001</v>
      </c>
      <c r="M73" s="294">
        <f t="shared" si="11"/>
        <v>1.2653495453681838E-3</v>
      </c>
      <c r="N73" s="214">
        <v>24</v>
      </c>
      <c r="O73" s="669" t="e">
        <f t="shared" si="12"/>
        <v>#VALUE!</v>
      </c>
      <c r="P73" s="669" t="e">
        <f t="shared" si="13"/>
        <v>#DIV/0!</v>
      </c>
      <c r="Q73" s="612"/>
    </row>
    <row r="74" spans="1:24" s="28" customFormat="1" ht="23.25" customHeight="1">
      <c r="A74" s="28" t="s">
        <v>1512</v>
      </c>
      <c r="B74" s="91" t="s">
        <v>967</v>
      </c>
      <c r="C74" s="208">
        <v>5139218</v>
      </c>
      <c r="D74" s="209">
        <v>3.5900000000000001E-2</v>
      </c>
      <c r="E74" s="207"/>
      <c r="F74" s="208">
        <v>5651287</v>
      </c>
      <c r="G74" s="209">
        <v>3.8300000000000001E-2</v>
      </c>
      <c r="H74" s="207"/>
      <c r="I74" s="208">
        <v>6043532</v>
      </c>
      <c r="J74" s="209">
        <v>3.7199999999999997E-2</v>
      </c>
      <c r="K74" s="207"/>
      <c r="L74" s="214">
        <f>SUM(L44:L73)</f>
        <v>6141292.9257299993</v>
      </c>
      <c r="M74" s="294">
        <f>SUM(M44:M73)</f>
        <v>3.6840788691052402E-2</v>
      </c>
      <c r="N74" s="214"/>
      <c r="O74" s="296">
        <f t="shared" si="12"/>
        <v>0.19498587639792664</v>
      </c>
      <c r="P74" s="296" t="e">
        <f t="shared" si="13"/>
        <v>#DIV/0!</v>
      </c>
      <c r="Q74" s="605"/>
      <c r="V74" s="418"/>
      <c r="X74" s="207"/>
    </row>
    <row r="75" spans="1:24" s="28" customFormat="1" ht="10.5" customHeight="1">
      <c r="B75" s="91"/>
      <c r="C75" s="207"/>
      <c r="D75" s="209"/>
      <c r="E75" s="207"/>
      <c r="F75" s="207"/>
      <c r="G75" s="209"/>
      <c r="H75" s="207"/>
      <c r="I75" s="207"/>
      <c r="J75" s="209"/>
      <c r="K75" s="207"/>
      <c r="L75" s="207"/>
      <c r="M75" s="209"/>
      <c r="N75" s="207"/>
      <c r="O75" s="296"/>
      <c r="P75" s="296"/>
      <c r="Q75" s="605"/>
      <c r="V75" s="418"/>
      <c r="X75" s="207"/>
    </row>
    <row r="76" spans="1:24" s="85" customFormat="1" ht="18.75" customHeight="1">
      <c r="B76" s="285" t="s">
        <v>6</v>
      </c>
      <c r="C76" s="211">
        <v>143303108</v>
      </c>
      <c r="D76" s="212">
        <v>1</v>
      </c>
      <c r="E76" s="284"/>
      <c r="F76" s="211">
        <v>147497371</v>
      </c>
      <c r="G76" s="212">
        <v>1</v>
      </c>
      <c r="H76" s="284"/>
      <c r="I76" s="211">
        <v>162580499</v>
      </c>
      <c r="J76" s="212">
        <v>1</v>
      </c>
      <c r="K76" s="284"/>
      <c r="L76" s="211">
        <f>+L24+L30+L41+L74</f>
        <v>166698193.60358995</v>
      </c>
      <c r="M76" s="212">
        <f>+L76/L$76</f>
        <v>1</v>
      </c>
      <c r="N76" s="284"/>
      <c r="O76" s="670"/>
      <c r="P76" s="670"/>
      <c r="Q76" s="612"/>
    </row>
    <row r="77" spans="1:24" s="54" customFormat="1" ht="5.25" customHeight="1" thickBot="1">
      <c r="B77" s="336"/>
      <c r="C77" s="45"/>
      <c r="D77" s="337"/>
      <c r="E77" s="45"/>
      <c r="F77" s="45"/>
      <c r="G77" s="337"/>
      <c r="H77" s="45"/>
      <c r="I77" s="45"/>
      <c r="J77" s="337"/>
      <c r="K77" s="45"/>
      <c r="L77" s="45"/>
      <c r="M77" s="337"/>
      <c r="N77" s="45"/>
      <c r="O77" s="337"/>
      <c r="P77" s="337"/>
      <c r="Q77" s="236"/>
    </row>
    <row r="78" spans="1:24" s="54" customFormat="1" ht="15.75" thickTop="1">
      <c r="B78" s="28" t="s">
        <v>1405</v>
      </c>
      <c r="C78" s="162"/>
      <c r="D78" s="218"/>
      <c r="E78" s="162"/>
      <c r="F78" s="207"/>
      <c r="G78" s="296"/>
      <c r="H78" s="28"/>
      <c r="I78" s="207"/>
      <c r="J78" s="296"/>
      <c r="K78" s="28"/>
      <c r="L78" s="162"/>
      <c r="M78" s="218"/>
      <c r="N78" s="162"/>
      <c r="O78" s="218"/>
      <c r="P78" s="218"/>
      <c r="Q78" s="236"/>
    </row>
    <row r="79" spans="1:24" s="54" customFormat="1">
      <c r="B79" s="28" t="s">
        <v>1329</v>
      </c>
      <c r="C79" s="207"/>
      <c r="D79" s="296"/>
      <c r="E79" s="28"/>
      <c r="F79" s="162"/>
      <c r="G79" s="218"/>
      <c r="H79" s="162"/>
      <c r="I79" s="162"/>
      <c r="J79" s="218"/>
      <c r="K79" s="162"/>
      <c r="L79" s="162"/>
      <c r="M79" s="218"/>
      <c r="N79" s="162"/>
      <c r="O79" s="218"/>
      <c r="P79" s="218"/>
      <c r="Q79" s="236"/>
    </row>
    <row r="80" spans="1:24" s="54" customFormat="1">
      <c r="B80" s="28" t="s">
        <v>1385</v>
      </c>
      <c r="C80" s="162"/>
      <c r="D80" s="218"/>
      <c r="E80" s="162"/>
      <c r="F80" s="207"/>
      <c r="G80" s="296"/>
      <c r="H80" s="28"/>
      <c r="I80" s="207"/>
      <c r="J80" s="296"/>
      <c r="K80" s="28"/>
      <c r="L80" s="162"/>
      <c r="M80" s="218"/>
      <c r="N80" s="162"/>
      <c r="O80" s="218"/>
      <c r="P80" s="218"/>
      <c r="Q80" s="236"/>
    </row>
    <row r="81" spans="1:17" s="54" customFormat="1">
      <c r="B81" s="28" t="s">
        <v>1386</v>
      </c>
      <c r="C81" s="207"/>
      <c r="D81" s="296"/>
      <c r="E81" s="28"/>
      <c r="F81" s="162"/>
      <c r="G81" s="218"/>
      <c r="H81" s="162"/>
      <c r="I81" s="162"/>
      <c r="J81" s="218"/>
      <c r="K81" s="162"/>
      <c r="L81" s="162"/>
      <c r="M81" s="218"/>
      <c r="N81" s="162"/>
      <c r="O81" s="218"/>
      <c r="P81" s="218"/>
      <c r="Q81" s="236"/>
    </row>
    <row r="82" spans="1:17" s="54" customFormat="1">
      <c r="B82" s="204" t="s">
        <v>1387</v>
      </c>
      <c r="C82" s="207"/>
      <c r="D82" s="296"/>
      <c r="E82" s="28"/>
      <c r="F82" s="162"/>
      <c r="G82" s="218"/>
      <c r="H82" s="162"/>
      <c r="I82" s="162"/>
      <c r="J82" s="218"/>
      <c r="K82" s="162"/>
      <c r="L82" s="162"/>
      <c r="M82" s="218"/>
      <c r="N82" s="162"/>
      <c r="O82" s="218"/>
      <c r="P82" s="218"/>
      <c r="Q82" s="236"/>
    </row>
    <row r="83" spans="1:17" s="54" customFormat="1">
      <c r="B83" s="204"/>
      <c r="C83" s="207"/>
      <c r="D83" s="296"/>
      <c r="E83" s="28"/>
      <c r="F83" s="162"/>
      <c r="G83" s="218"/>
      <c r="H83" s="162"/>
      <c r="I83" s="162"/>
      <c r="J83" s="218"/>
      <c r="K83" s="162"/>
      <c r="L83" s="162"/>
      <c r="M83" s="218"/>
      <c r="N83" s="162"/>
      <c r="O83" s="218"/>
      <c r="P83" s="218"/>
      <c r="Q83" s="236"/>
    </row>
    <row r="84" spans="1:17" s="54" customFormat="1">
      <c r="C84" s="207"/>
      <c r="D84" s="296"/>
      <c r="E84" s="28"/>
      <c r="F84" s="162"/>
      <c r="G84" s="218"/>
      <c r="H84" s="162"/>
      <c r="I84" s="162"/>
      <c r="J84" s="218"/>
      <c r="K84" s="162"/>
      <c r="L84" s="162"/>
      <c r="M84" s="218"/>
      <c r="N84" s="162"/>
      <c r="O84" s="218"/>
      <c r="P84" s="218"/>
      <c r="Q84" s="236"/>
    </row>
    <row r="85" spans="1:17" s="54" customFormat="1">
      <c r="C85" s="207"/>
      <c r="D85" s="296"/>
      <c r="E85" s="28"/>
      <c r="F85" s="162"/>
      <c r="G85" s="218"/>
      <c r="H85" s="162"/>
      <c r="I85" s="162"/>
      <c r="J85" s="218"/>
      <c r="K85" s="162"/>
      <c r="L85" s="162"/>
      <c r="M85" s="218"/>
      <c r="N85" s="162"/>
      <c r="O85" s="218"/>
      <c r="P85" s="218"/>
      <c r="Q85" s="236"/>
    </row>
    <row r="86" spans="1:17" s="54" customFormat="1">
      <c r="C86" s="207"/>
      <c r="D86" s="296"/>
      <c r="E86" s="28"/>
      <c r="F86" s="162"/>
      <c r="G86" s="218"/>
      <c r="H86" s="162"/>
      <c r="I86" s="162"/>
      <c r="J86" s="218"/>
      <c r="K86" s="162"/>
      <c r="L86" s="162"/>
      <c r="M86" s="218"/>
      <c r="N86" s="162"/>
      <c r="O86" s="218"/>
      <c r="P86" s="218"/>
      <c r="Q86" s="236"/>
    </row>
    <row r="87" spans="1:17" s="54" customFormat="1">
      <c r="B87" s="54" t="s">
        <v>497</v>
      </c>
      <c r="C87" s="207"/>
      <c r="D87" s="296"/>
      <c r="E87" s="28"/>
      <c r="F87" s="162"/>
      <c r="G87" s="218"/>
      <c r="H87" s="162"/>
      <c r="I87" s="162"/>
      <c r="J87" s="218"/>
      <c r="K87" s="162"/>
      <c r="L87" s="162"/>
      <c r="M87" s="218"/>
      <c r="N87" s="162"/>
      <c r="O87" s="218"/>
      <c r="P87" s="218"/>
      <c r="Q87" s="236"/>
    </row>
    <row r="88" spans="1:17" s="54" customFormat="1">
      <c r="A88" s="54" t="s">
        <v>497</v>
      </c>
      <c r="C88" s="207"/>
      <c r="D88" s="296"/>
      <c r="E88" s="28"/>
      <c r="F88" s="162"/>
      <c r="G88" s="218"/>
      <c r="H88" s="162"/>
      <c r="I88" s="162"/>
      <c r="J88" s="218"/>
      <c r="K88" s="162"/>
      <c r="L88" s="162"/>
      <c r="M88" s="218"/>
      <c r="N88" s="162"/>
      <c r="O88" s="218"/>
      <c r="P88" s="218"/>
      <c r="Q88" s="236"/>
    </row>
    <row r="89" spans="1:17" s="54" customFormat="1">
      <c r="C89" s="207"/>
      <c r="D89" s="296"/>
      <c r="E89" s="28"/>
      <c r="F89" s="162"/>
      <c r="G89" s="218"/>
      <c r="H89" s="162"/>
      <c r="I89" s="162"/>
      <c r="J89" s="218"/>
      <c r="K89" s="162"/>
      <c r="L89" s="162"/>
      <c r="M89" s="218"/>
      <c r="N89" s="162"/>
      <c r="O89" s="218"/>
      <c r="P89" s="218"/>
      <c r="Q89" s="236"/>
    </row>
    <row r="90" spans="1:17" s="54" customFormat="1">
      <c r="C90" s="207"/>
      <c r="D90" s="296"/>
      <c r="E90" s="28"/>
      <c r="F90" s="162"/>
      <c r="G90" s="218"/>
      <c r="H90" s="162"/>
      <c r="I90" s="162"/>
      <c r="J90" s="218"/>
      <c r="K90" s="162"/>
      <c r="L90" s="162"/>
      <c r="M90" s="218"/>
      <c r="N90" s="162"/>
      <c r="O90" s="218"/>
      <c r="P90" s="218"/>
      <c r="Q90" s="236"/>
    </row>
    <row r="91" spans="1:17" s="54" customFormat="1">
      <c r="C91" s="207"/>
      <c r="D91" s="296"/>
      <c r="E91" s="28"/>
      <c r="F91" s="162"/>
      <c r="G91" s="218"/>
      <c r="H91" s="162"/>
      <c r="I91" s="162"/>
      <c r="J91" s="218"/>
      <c r="K91" s="162"/>
      <c r="L91" s="162"/>
      <c r="M91" s="218"/>
      <c r="N91" s="162"/>
      <c r="O91" s="218"/>
      <c r="P91" s="218"/>
      <c r="Q91" s="236"/>
    </row>
    <row r="92" spans="1:17" s="54" customFormat="1">
      <c r="C92" s="207"/>
      <c r="D92" s="296"/>
      <c r="E92" s="28"/>
      <c r="F92" s="162"/>
      <c r="G92" s="218"/>
      <c r="H92" s="162"/>
      <c r="I92" s="162"/>
      <c r="J92" s="218"/>
      <c r="K92" s="162"/>
      <c r="L92" s="162"/>
      <c r="M92" s="218"/>
      <c r="N92" s="162"/>
      <c r="O92" s="218"/>
      <c r="P92" s="218"/>
      <c r="Q92" s="236"/>
    </row>
    <row r="93" spans="1:17" s="54" customFormat="1">
      <c r="C93" s="207"/>
      <c r="D93" s="296"/>
      <c r="E93" s="28"/>
      <c r="F93" s="162"/>
      <c r="G93" s="218"/>
      <c r="H93" s="162"/>
      <c r="I93" s="162"/>
      <c r="J93" s="218"/>
      <c r="K93" s="162"/>
      <c r="L93" s="162"/>
      <c r="M93" s="218"/>
      <c r="N93" s="162"/>
      <c r="O93" s="218"/>
      <c r="P93" s="218"/>
      <c r="Q93" s="236"/>
    </row>
    <row r="94" spans="1:17" s="54" customFormat="1">
      <c r="C94" s="207"/>
      <c r="D94" s="296"/>
      <c r="E94" s="28"/>
      <c r="F94" s="162"/>
      <c r="G94" s="218"/>
      <c r="H94" s="162"/>
      <c r="I94" s="162"/>
      <c r="J94" s="218"/>
      <c r="K94" s="162"/>
      <c r="L94" s="162"/>
      <c r="M94" s="218"/>
      <c r="N94" s="162"/>
      <c r="O94" s="218"/>
      <c r="P94" s="218"/>
      <c r="Q94" s="236"/>
    </row>
    <row r="95" spans="1:17" s="54" customFormat="1">
      <c r="B95" s="297"/>
      <c r="C95" s="207"/>
      <c r="D95" s="296"/>
      <c r="E95" s="28"/>
      <c r="F95" s="162"/>
      <c r="G95" s="218"/>
      <c r="H95" s="162"/>
      <c r="I95" s="162"/>
      <c r="J95" s="218"/>
      <c r="K95" s="162"/>
      <c r="L95" s="162"/>
      <c r="M95" s="218"/>
      <c r="N95" s="162"/>
      <c r="O95" s="218"/>
      <c r="P95" s="218"/>
      <c r="Q95" s="236"/>
    </row>
    <row r="96" spans="1:17" s="54" customFormat="1">
      <c r="B96" s="297"/>
      <c r="C96" s="207"/>
      <c r="D96" s="296"/>
      <c r="E96" s="28"/>
      <c r="F96" s="162"/>
      <c r="G96" s="218"/>
      <c r="H96" s="162"/>
      <c r="I96" s="162"/>
      <c r="J96" s="218"/>
      <c r="K96" s="162"/>
      <c r="L96" s="162"/>
      <c r="M96" s="218"/>
      <c r="N96" s="162"/>
      <c r="O96" s="218"/>
      <c r="P96" s="218"/>
      <c r="Q96" s="236"/>
    </row>
    <row r="97" spans="2:17" s="54" customFormat="1">
      <c r="B97" s="297"/>
      <c r="C97" s="207"/>
      <c r="D97" s="296"/>
      <c r="E97" s="28"/>
      <c r="F97" s="162"/>
      <c r="G97" s="218"/>
      <c r="H97" s="162"/>
      <c r="I97" s="162"/>
      <c r="J97" s="218"/>
      <c r="K97" s="162"/>
      <c r="L97" s="162"/>
      <c r="M97" s="218"/>
      <c r="N97" s="162"/>
      <c r="O97" s="218"/>
      <c r="P97" s="218"/>
      <c r="Q97" s="236"/>
    </row>
    <row r="98" spans="2:17" s="54" customFormat="1">
      <c r="B98" s="297"/>
      <c r="C98" s="207"/>
      <c r="D98" s="296"/>
      <c r="E98" s="28"/>
      <c r="F98" s="162"/>
      <c r="G98" s="218"/>
      <c r="H98" s="162"/>
      <c r="I98" s="162"/>
      <c r="J98" s="218"/>
      <c r="K98" s="162"/>
      <c r="L98" s="162"/>
      <c r="M98" s="218"/>
      <c r="N98" s="162"/>
      <c r="O98" s="218"/>
      <c r="P98" s="218"/>
      <c r="Q98" s="236"/>
    </row>
    <row r="99" spans="2:17" s="54" customFormat="1">
      <c r="B99" s="297"/>
      <c r="C99" s="207"/>
      <c r="D99" s="296"/>
      <c r="E99" s="28"/>
      <c r="F99" s="162"/>
      <c r="G99" s="218"/>
      <c r="H99" s="162"/>
      <c r="I99" s="162"/>
      <c r="J99" s="218"/>
      <c r="K99" s="162"/>
      <c r="L99" s="162"/>
      <c r="M99" s="218"/>
      <c r="N99" s="162"/>
      <c r="O99" s="218"/>
      <c r="P99" s="218"/>
      <c r="Q99" s="236"/>
    </row>
    <row r="100" spans="2:17" s="54" customFormat="1">
      <c r="B100" s="297"/>
      <c r="C100" s="207"/>
      <c r="D100" s="296"/>
      <c r="E100" s="28"/>
      <c r="F100" s="162"/>
      <c r="G100" s="218"/>
      <c r="H100" s="162"/>
      <c r="I100" s="162"/>
      <c r="J100" s="218"/>
      <c r="K100" s="162"/>
      <c r="L100" s="162"/>
      <c r="M100" s="218"/>
      <c r="N100" s="162"/>
      <c r="O100" s="218"/>
      <c r="P100" s="218"/>
      <c r="Q100" s="236"/>
    </row>
    <row r="101" spans="2:17" s="54" customFormat="1">
      <c r="B101" s="297"/>
      <c r="C101" s="207"/>
      <c r="D101" s="296"/>
      <c r="E101" s="28"/>
      <c r="F101" s="162"/>
      <c r="G101" s="218"/>
      <c r="H101" s="162"/>
      <c r="I101" s="162"/>
      <c r="J101" s="218"/>
      <c r="K101" s="162"/>
      <c r="L101" s="162"/>
      <c r="M101" s="218"/>
      <c r="N101" s="162"/>
      <c r="O101" s="218"/>
      <c r="P101" s="218"/>
      <c r="Q101" s="236"/>
    </row>
    <row r="102" spans="2:17" s="54" customFormat="1" ht="15.75">
      <c r="B102" s="47"/>
      <c r="C102" s="207"/>
      <c r="D102" s="296"/>
      <c r="E102" s="28"/>
      <c r="F102" s="162"/>
      <c r="G102" s="218"/>
      <c r="H102" s="162"/>
      <c r="I102" s="162"/>
      <c r="J102" s="218"/>
      <c r="K102" s="162"/>
      <c r="L102" s="162"/>
      <c r="M102" s="218"/>
      <c r="N102" s="162"/>
      <c r="O102" s="218"/>
      <c r="P102" s="218"/>
      <c r="Q102" s="236"/>
    </row>
    <row r="103" spans="2:17" ht="15.75">
      <c r="B103" s="47"/>
      <c r="C103" s="207"/>
      <c r="D103" s="296"/>
      <c r="E103" s="28"/>
      <c r="F103" s="55"/>
      <c r="G103" s="147"/>
      <c r="H103" s="55"/>
      <c r="I103" s="55"/>
      <c r="J103" s="147"/>
      <c r="K103" s="55"/>
      <c r="L103" s="55"/>
      <c r="M103" s="147"/>
      <c r="N103" s="55"/>
      <c r="O103" s="147"/>
      <c r="P103" s="147"/>
    </row>
    <row r="104" spans="2:17" ht="15.75">
      <c r="B104" s="47"/>
      <c r="C104" s="207"/>
      <c r="D104" s="296"/>
      <c r="E104" s="28"/>
      <c r="F104" s="55"/>
      <c r="G104" s="147"/>
      <c r="H104" s="55"/>
      <c r="I104" s="55"/>
      <c r="J104" s="147"/>
      <c r="K104" s="55"/>
      <c r="L104" s="55"/>
      <c r="M104" s="147"/>
      <c r="N104" s="55"/>
      <c r="O104" s="147"/>
      <c r="P104" s="147"/>
    </row>
    <row r="105" spans="2:17" ht="15.75">
      <c r="B105" s="47"/>
      <c r="C105" s="207"/>
      <c r="D105" s="296"/>
      <c r="E105" s="28"/>
      <c r="F105" s="55"/>
      <c r="G105" s="147"/>
      <c r="H105" s="55"/>
      <c r="I105" s="55"/>
      <c r="J105" s="147"/>
      <c r="K105" s="55"/>
      <c r="L105" s="55"/>
      <c r="M105" s="147"/>
      <c r="N105" s="55"/>
      <c r="O105" s="147"/>
      <c r="P105" s="147"/>
    </row>
    <row r="106" spans="2:17" ht="15.75">
      <c r="B106" s="47"/>
      <c r="C106" s="207"/>
      <c r="D106" s="296"/>
      <c r="E106" s="28"/>
      <c r="F106" s="55"/>
      <c r="G106" s="147"/>
      <c r="H106" s="55"/>
      <c r="I106" s="55"/>
      <c r="J106" s="147"/>
      <c r="K106" s="55"/>
      <c r="L106" s="55"/>
      <c r="M106" s="147"/>
      <c r="N106" s="55"/>
      <c r="O106" s="147"/>
      <c r="P106" s="147"/>
    </row>
    <row r="107" spans="2:17" ht="15.75">
      <c r="B107" s="47"/>
      <c r="C107" s="207"/>
      <c r="D107" s="296"/>
      <c r="E107" s="28"/>
      <c r="F107" s="55"/>
      <c r="G107" s="147"/>
      <c r="H107" s="55"/>
      <c r="I107" s="55"/>
      <c r="J107" s="147"/>
      <c r="K107" s="55"/>
      <c r="L107" s="55"/>
      <c r="M107" s="147"/>
      <c r="N107" s="55"/>
      <c r="O107" s="147"/>
      <c r="P107" s="147"/>
    </row>
    <row r="108" spans="2:17" ht="15.75">
      <c r="B108" s="47"/>
      <c r="C108" s="207"/>
      <c r="D108" s="296"/>
      <c r="E108" s="28"/>
      <c r="F108" s="55"/>
      <c r="G108" s="147"/>
      <c r="H108" s="55"/>
      <c r="I108" s="55"/>
      <c r="J108" s="147"/>
      <c r="K108" s="55"/>
      <c r="L108" s="55"/>
      <c r="M108" s="147"/>
      <c r="N108" s="55"/>
      <c r="O108" s="147"/>
      <c r="P108" s="147"/>
    </row>
    <row r="109" spans="2:17" ht="15.75">
      <c r="B109" s="47"/>
      <c r="C109" s="207"/>
      <c r="D109" s="296"/>
      <c r="E109" s="28"/>
      <c r="F109" s="55"/>
      <c r="G109" s="147"/>
      <c r="H109" s="55"/>
      <c r="I109" s="55"/>
      <c r="J109" s="147"/>
      <c r="K109" s="55"/>
      <c r="L109" s="55"/>
      <c r="M109" s="147"/>
      <c r="N109" s="55"/>
      <c r="O109" s="147"/>
      <c r="P109" s="147"/>
    </row>
    <row r="110" spans="2:17" ht="15.75">
      <c r="B110" s="47"/>
      <c r="C110" s="207"/>
      <c r="D110" s="296"/>
      <c r="E110" s="28"/>
      <c r="F110" s="55"/>
      <c r="G110" s="147"/>
      <c r="H110" s="55"/>
      <c r="I110" s="55"/>
      <c r="J110" s="147"/>
      <c r="K110" s="55"/>
      <c r="L110" s="55"/>
      <c r="M110" s="147"/>
      <c r="N110" s="55"/>
      <c r="O110" s="147"/>
      <c r="P110" s="147"/>
    </row>
    <row r="111" spans="2:17" ht="15.75">
      <c r="B111" s="47"/>
      <c r="C111" s="207"/>
      <c r="D111" s="296"/>
      <c r="E111" s="28"/>
      <c r="F111" s="55"/>
      <c r="G111" s="147"/>
      <c r="H111" s="55"/>
      <c r="I111" s="55"/>
      <c r="J111" s="147"/>
      <c r="K111" s="55"/>
      <c r="L111" s="55"/>
      <c r="M111" s="147"/>
      <c r="N111" s="55"/>
      <c r="O111" s="147"/>
      <c r="P111" s="147"/>
    </row>
    <row r="112" spans="2:17" ht="15.75">
      <c r="B112" s="47"/>
      <c r="C112" s="207"/>
      <c r="D112" s="296"/>
      <c r="E112" s="28"/>
      <c r="F112" s="55"/>
      <c r="G112" s="147"/>
      <c r="H112" s="55"/>
      <c r="I112" s="55"/>
      <c r="J112" s="147"/>
      <c r="K112" s="55"/>
      <c r="L112" s="55"/>
      <c r="M112" s="147"/>
      <c r="N112" s="55"/>
      <c r="O112" s="147"/>
      <c r="P112" s="147"/>
    </row>
    <row r="113" spans="2:16" ht="15.75">
      <c r="B113" s="47"/>
      <c r="C113" s="207"/>
      <c r="D113" s="296"/>
      <c r="E113" s="28"/>
      <c r="F113" s="55"/>
      <c r="G113" s="147"/>
      <c r="H113" s="55"/>
      <c r="I113" s="55"/>
      <c r="J113" s="147"/>
      <c r="K113" s="55"/>
      <c r="L113" s="55"/>
      <c r="M113" s="147"/>
      <c r="N113" s="55"/>
      <c r="O113" s="147"/>
      <c r="P113" s="147"/>
    </row>
    <row r="114" spans="2:16" ht="15.75">
      <c r="B114" s="47"/>
      <c r="C114" s="207"/>
      <c r="D114" s="296"/>
      <c r="E114" s="28"/>
      <c r="F114" s="55"/>
      <c r="G114" s="147"/>
      <c r="H114" s="55"/>
      <c r="I114" s="55"/>
      <c r="J114" s="147"/>
      <c r="K114" s="55"/>
      <c r="L114" s="55"/>
      <c r="M114" s="147"/>
      <c r="N114" s="55"/>
      <c r="O114" s="147"/>
      <c r="P114" s="147"/>
    </row>
    <row r="115" spans="2:16" ht="15.75">
      <c r="B115" s="47"/>
      <c r="C115" s="207"/>
      <c r="D115" s="296"/>
      <c r="E115" s="28"/>
      <c r="F115" s="55"/>
      <c r="G115" s="147"/>
      <c r="H115" s="55"/>
      <c r="I115" s="55"/>
      <c r="J115" s="147"/>
      <c r="K115" s="55"/>
      <c r="L115" s="55"/>
      <c r="M115" s="147"/>
      <c r="N115" s="55"/>
      <c r="O115" s="147"/>
      <c r="P115" s="147"/>
    </row>
    <row r="116" spans="2:16" ht="15.75">
      <c r="B116" s="47"/>
      <c r="C116" s="207"/>
      <c r="D116" s="296"/>
      <c r="E116" s="28"/>
      <c r="F116" s="55"/>
      <c r="G116" s="147"/>
      <c r="H116" s="55"/>
      <c r="I116" s="55"/>
      <c r="J116" s="147"/>
      <c r="K116" s="55"/>
      <c r="L116" s="55"/>
      <c r="M116" s="147"/>
      <c r="N116" s="55"/>
      <c r="O116" s="147"/>
      <c r="P116" s="147"/>
    </row>
    <row r="117" spans="2:16" ht="15.75">
      <c r="B117" s="47"/>
      <c r="C117" s="207"/>
      <c r="D117" s="296"/>
      <c r="E117" s="28"/>
      <c r="F117" s="55"/>
      <c r="G117" s="147"/>
      <c r="H117" s="55"/>
      <c r="I117" s="55"/>
      <c r="J117" s="147"/>
      <c r="K117" s="55"/>
      <c r="L117" s="55"/>
      <c r="M117" s="147"/>
      <c r="N117" s="55"/>
      <c r="O117" s="147"/>
      <c r="P117" s="147"/>
    </row>
    <row r="118" spans="2:16" ht="15.75">
      <c r="B118" s="47"/>
      <c r="C118" s="207"/>
      <c r="D118" s="296"/>
      <c r="E118" s="28"/>
      <c r="F118" s="55"/>
      <c r="G118" s="147"/>
      <c r="H118" s="55"/>
      <c r="I118" s="55"/>
      <c r="J118" s="147"/>
      <c r="K118" s="55"/>
      <c r="L118" s="55"/>
      <c r="M118" s="147"/>
      <c r="N118" s="55"/>
      <c r="O118" s="147"/>
      <c r="P118" s="147"/>
    </row>
    <row r="119" spans="2:16" ht="15.75">
      <c r="B119" s="47"/>
      <c r="C119" s="207"/>
      <c r="D119" s="296"/>
      <c r="E119" s="28"/>
      <c r="F119" s="55"/>
      <c r="G119" s="147"/>
      <c r="H119" s="55"/>
      <c r="I119" s="55"/>
      <c r="J119" s="147"/>
      <c r="K119" s="55"/>
      <c r="L119" s="55"/>
      <c r="M119" s="147"/>
      <c r="N119" s="55"/>
      <c r="O119" s="147"/>
      <c r="P119" s="147"/>
    </row>
    <row r="120" spans="2:16" ht="15.75">
      <c r="B120" s="47"/>
      <c r="C120" s="207"/>
      <c r="D120" s="296"/>
      <c r="E120" s="28"/>
      <c r="F120" s="55"/>
      <c r="G120" s="147"/>
      <c r="H120" s="55"/>
      <c r="I120" s="55"/>
      <c r="J120" s="147"/>
      <c r="K120" s="55"/>
      <c r="L120" s="55"/>
      <c r="M120" s="147"/>
      <c r="N120" s="55"/>
      <c r="O120" s="147"/>
      <c r="P120" s="147"/>
    </row>
    <row r="121" spans="2:16" ht="15.75">
      <c r="B121" s="47"/>
      <c r="C121" s="207"/>
      <c r="D121" s="296"/>
      <c r="E121" s="28"/>
      <c r="F121" s="55"/>
      <c r="G121" s="147"/>
      <c r="H121" s="55"/>
      <c r="I121" s="55"/>
      <c r="J121" s="147"/>
      <c r="K121" s="55"/>
      <c r="L121" s="55"/>
      <c r="M121" s="147"/>
      <c r="N121" s="55"/>
      <c r="O121" s="147"/>
      <c r="P121" s="147"/>
    </row>
    <row r="122" spans="2:16" ht="15.75">
      <c r="B122" s="47"/>
      <c r="C122" s="207"/>
      <c r="D122" s="296"/>
      <c r="E122" s="28"/>
      <c r="F122" s="55"/>
      <c r="G122" s="147"/>
      <c r="H122" s="55"/>
      <c r="I122" s="55"/>
      <c r="J122" s="147"/>
      <c r="K122" s="55"/>
      <c r="L122" s="55"/>
      <c r="M122" s="147"/>
      <c r="N122" s="55"/>
      <c r="O122" s="147"/>
      <c r="P122" s="147"/>
    </row>
    <row r="123" spans="2:16" ht="15.75">
      <c r="B123" s="47"/>
      <c r="C123" s="207"/>
      <c r="D123" s="296"/>
      <c r="E123" s="28"/>
      <c r="F123" s="55"/>
      <c r="G123" s="147"/>
      <c r="H123" s="55"/>
      <c r="I123" s="55"/>
      <c r="J123" s="147"/>
      <c r="K123" s="55"/>
      <c r="L123" s="55"/>
      <c r="M123" s="147"/>
      <c r="N123" s="55"/>
      <c r="O123" s="147"/>
      <c r="P123" s="147"/>
    </row>
    <row r="124" spans="2:16" ht="15.75">
      <c r="B124" s="47"/>
      <c r="C124" s="207"/>
      <c r="D124" s="296"/>
      <c r="E124" s="28"/>
      <c r="F124" s="55"/>
      <c r="G124" s="147"/>
      <c r="H124" s="55"/>
      <c r="I124" s="55"/>
      <c r="J124" s="147"/>
      <c r="K124" s="55"/>
      <c r="L124" s="55"/>
      <c r="M124" s="147"/>
      <c r="N124" s="55"/>
      <c r="O124" s="147"/>
      <c r="P124" s="147"/>
    </row>
    <row r="125" spans="2:16" ht="15.75">
      <c r="B125" s="47"/>
      <c r="C125" s="207"/>
      <c r="D125" s="296"/>
      <c r="E125" s="28"/>
      <c r="F125" s="55"/>
      <c r="G125" s="147"/>
      <c r="H125" s="55"/>
      <c r="I125" s="55"/>
      <c r="J125" s="147"/>
      <c r="K125" s="55"/>
      <c r="L125" s="55"/>
      <c r="M125" s="147"/>
      <c r="N125" s="55"/>
      <c r="O125" s="147"/>
      <c r="P125" s="147"/>
    </row>
    <row r="126" spans="2:16" ht="15.75">
      <c r="B126" s="47"/>
      <c r="C126" s="207"/>
      <c r="D126" s="296"/>
      <c r="E126" s="28"/>
      <c r="F126" s="55"/>
      <c r="G126" s="147"/>
      <c r="H126" s="55"/>
      <c r="I126" s="55"/>
      <c r="J126" s="147"/>
      <c r="K126" s="55"/>
      <c r="L126" s="55"/>
      <c r="M126" s="147"/>
      <c r="N126" s="55"/>
      <c r="O126" s="147"/>
      <c r="P126" s="147"/>
    </row>
    <row r="127" spans="2:16" ht="15.75">
      <c r="B127" s="47"/>
      <c r="C127" s="207"/>
      <c r="D127" s="296"/>
      <c r="E127" s="28"/>
      <c r="F127" s="55"/>
      <c r="G127" s="147"/>
      <c r="H127" s="55"/>
      <c r="I127" s="55"/>
      <c r="J127" s="147"/>
      <c r="K127" s="55"/>
      <c r="L127" s="55"/>
      <c r="M127" s="147"/>
      <c r="N127" s="55"/>
      <c r="O127" s="147"/>
      <c r="P127" s="147"/>
    </row>
    <row r="128" spans="2:16" ht="15.75">
      <c r="B128" s="47"/>
      <c r="C128" s="207"/>
      <c r="D128" s="296"/>
      <c r="E128" s="28"/>
      <c r="F128" s="55"/>
      <c r="G128" s="147"/>
      <c r="H128" s="55"/>
      <c r="I128" s="55"/>
      <c r="J128" s="147"/>
      <c r="K128" s="55"/>
      <c r="L128" s="55"/>
      <c r="M128" s="147"/>
      <c r="N128" s="55"/>
      <c r="O128" s="147"/>
      <c r="P128" s="147"/>
    </row>
    <row r="129" spans="2:16" ht="15.75">
      <c r="B129" s="47"/>
      <c r="C129" s="207"/>
      <c r="D129" s="296"/>
      <c r="E129" s="28"/>
      <c r="F129" s="55"/>
      <c r="G129" s="147"/>
      <c r="H129" s="55"/>
      <c r="I129" s="55"/>
      <c r="J129" s="147"/>
      <c r="K129" s="55"/>
      <c r="L129" s="55"/>
      <c r="M129" s="147"/>
      <c r="N129" s="55"/>
      <c r="O129" s="147"/>
      <c r="P129" s="147"/>
    </row>
    <row r="130" spans="2:16" ht="15.75">
      <c r="B130" s="47"/>
      <c r="C130" s="207"/>
      <c r="D130" s="296"/>
      <c r="E130" s="28"/>
      <c r="F130" s="55"/>
      <c r="G130" s="147"/>
      <c r="H130" s="55"/>
      <c r="I130" s="55"/>
      <c r="J130" s="147"/>
      <c r="K130" s="55"/>
      <c r="L130" s="55"/>
      <c r="M130" s="147"/>
      <c r="N130" s="55"/>
      <c r="O130" s="147"/>
      <c r="P130" s="147"/>
    </row>
    <row r="131" spans="2:16" ht="15.75">
      <c r="B131" s="47"/>
      <c r="C131" s="207"/>
      <c r="D131" s="296"/>
      <c r="E131" s="28"/>
      <c r="F131" s="55"/>
      <c r="G131" s="147"/>
      <c r="H131" s="55"/>
      <c r="I131" s="55"/>
      <c r="J131" s="147"/>
      <c r="K131" s="55"/>
      <c r="L131" s="55"/>
      <c r="M131" s="147"/>
      <c r="N131" s="55"/>
      <c r="O131" s="147"/>
      <c r="P131" s="147"/>
    </row>
    <row r="132" spans="2:16" ht="15.75">
      <c r="B132" s="47"/>
      <c r="C132" s="207"/>
      <c r="D132" s="296"/>
      <c r="E132" s="28"/>
      <c r="F132" s="55"/>
      <c r="G132" s="147"/>
      <c r="H132" s="55"/>
      <c r="I132" s="55"/>
      <c r="J132" s="147"/>
      <c r="K132" s="55"/>
      <c r="L132" s="55"/>
      <c r="M132" s="147"/>
      <c r="N132" s="55"/>
      <c r="O132" s="147"/>
      <c r="P132" s="147"/>
    </row>
    <row r="133" spans="2:16" ht="15.75">
      <c r="B133" s="47"/>
      <c r="C133" s="207"/>
      <c r="D133" s="296"/>
      <c r="E133" s="28"/>
      <c r="F133" s="55"/>
      <c r="G133" s="147"/>
      <c r="H133" s="55"/>
      <c r="I133" s="55"/>
      <c r="J133" s="147"/>
      <c r="K133" s="55"/>
      <c r="L133" s="55"/>
      <c r="M133" s="147"/>
      <c r="N133" s="55"/>
      <c r="O133" s="147"/>
      <c r="P133" s="147"/>
    </row>
    <row r="134" spans="2:16" ht="15.75">
      <c r="B134" s="47"/>
      <c r="C134" s="207"/>
      <c r="D134" s="296"/>
      <c r="E134" s="28"/>
      <c r="F134" s="55"/>
      <c r="G134" s="147"/>
      <c r="H134" s="55"/>
      <c r="I134" s="55"/>
      <c r="J134" s="147"/>
      <c r="K134" s="55"/>
      <c r="L134" s="55"/>
      <c r="M134" s="147"/>
      <c r="N134" s="55"/>
      <c r="O134" s="147"/>
      <c r="P134" s="147"/>
    </row>
    <row r="135" spans="2:16" ht="15.75">
      <c r="B135" s="47"/>
      <c r="C135" s="207"/>
      <c r="D135" s="296"/>
      <c r="E135" s="28"/>
      <c r="F135" s="55"/>
      <c r="G135" s="147"/>
      <c r="H135" s="55"/>
      <c r="I135" s="55"/>
      <c r="J135" s="147"/>
      <c r="K135" s="55"/>
      <c r="L135" s="55"/>
      <c r="M135" s="147"/>
      <c r="N135" s="55"/>
      <c r="O135" s="147"/>
      <c r="P135" s="147"/>
    </row>
    <row r="136" spans="2:16" ht="15.75">
      <c r="B136" s="47"/>
      <c r="C136" s="207"/>
      <c r="D136" s="296"/>
      <c r="E136" s="28"/>
      <c r="F136" s="55"/>
      <c r="G136" s="147"/>
      <c r="H136" s="55"/>
      <c r="I136" s="55"/>
      <c r="J136" s="147"/>
      <c r="K136" s="55"/>
      <c r="L136" s="55"/>
      <c r="M136" s="147"/>
      <c r="N136" s="55"/>
      <c r="O136" s="147"/>
      <c r="P136" s="147"/>
    </row>
    <row r="137" spans="2:16" ht="15.75">
      <c r="B137" s="47"/>
      <c r="C137" s="207"/>
      <c r="D137" s="296"/>
      <c r="E137" s="28"/>
      <c r="F137" s="55"/>
      <c r="G137" s="147"/>
      <c r="H137" s="55"/>
      <c r="I137" s="55"/>
      <c r="J137" s="147"/>
      <c r="K137" s="55"/>
      <c r="L137" s="55"/>
      <c r="M137" s="147"/>
      <c r="N137" s="55"/>
      <c r="O137" s="147"/>
      <c r="P137" s="147"/>
    </row>
    <row r="138" spans="2:16" ht="15.75">
      <c r="B138" s="47"/>
      <c r="C138" s="207"/>
      <c r="D138" s="296"/>
      <c r="E138" s="28"/>
      <c r="F138" s="55"/>
      <c r="G138" s="147"/>
      <c r="H138" s="55"/>
      <c r="I138" s="55"/>
      <c r="J138" s="147"/>
      <c r="K138" s="55"/>
      <c r="L138" s="55"/>
      <c r="M138" s="147"/>
      <c r="N138" s="55"/>
      <c r="O138" s="147"/>
      <c r="P138" s="147"/>
    </row>
    <row r="139" spans="2:16" ht="15.75">
      <c r="B139" s="47"/>
      <c r="C139" s="207"/>
      <c r="D139" s="296"/>
      <c r="E139" s="28"/>
      <c r="F139" s="55"/>
      <c r="G139" s="147"/>
      <c r="H139" s="55"/>
      <c r="I139" s="55"/>
      <c r="J139" s="147"/>
      <c r="K139" s="55"/>
      <c r="L139" s="55"/>
      <c r="M139" s="147"/>
      <c r="N139" s="55"/>
      <c r="O139" s="147"/>
      <c r="P139" s="147"/>
    </row>
    <row r="140" spans="2:16" ht="15.75">
      <c r="B140" s="47"/>
      <c r="C140" s="207"/>
      <c r="D140" s="296"/>
      <c r="E140" s="28"/>
      <c r="F140" s="55"/>
      <c r="G140" s="147"/>
      <c r="H140" s="55"/>
      <c r="I140" s="55"/>
      <c r="J140" s="147"/>
      <c r="K140" s="55"/>
      <c r="L140" s="55"/>
      <c r="M140" s="147"/>
      <c r="N140" s="55"/>
      <c r="O140" s="147"/>
      <c r="P140" s="147"/>
    </row>
    <row r="141" spans="2:16" ht="15.75">
      <c r="B141" s="47"/>
      <c r="C141" s="207"/>
      <c r="D141" s="296"/>
      <c r="E141" s="28"/>
      <c r="F141" s="55"/>
      <c r="G141" s="147"/>
      <c r="H141" s="55"/>
      <c r="I141" s="55"/>
      <c r="J141" s="147"/>
      <c r="K141" s="55"/>
      <c r="L141" s="55"/>
      <c r="M141" s="147"/>
      <c r="N141" s="55"/>
      <c r="O141" s="147"/>
      <c r="P141" s="147"/>
    </row>
    <row r="142" spans="2:16" ht="15.75">
      <c r="B142" s="47"/>
      <c r="C142" s="207"/>
      <c r="D142" s="296"/>
      <c r="E142" s="28"/>
      <c r="F142" s="55"/>
      <c r="G142" s="147"/>
      <c r="H142" s="55"/>
      <c r="I142" s="55"/>
      <c r="J142" s="147"/>
      <c r="K142" s="55"/>
      <c r="L142" s="55"/>
      <c r="M142" s="147"/>
      <c r="N142" s="55"/>
      <c r="O142" s="147"/>
      <c r="P142" s="147"/>
    </row>
    <row r="143" spans="2:16" ht="15.75">
      <c r="B143" s="47"/>
      <c r="C143" s="207"/>
      <c r="D143" s="296"/>
      <c r="E143" s="28"/>
      <c r="F143" s="55"/>
      <c r="G143" s="147"/>
      <c r="H143" s="55"/>
      <c r="I143" s="55"/>
      <c r="J143" s="147"/>
      <c r="K143" s="55"/>
      <c r="L143" s="55"/>
      <c r="M143" s="147"/>
      <c r="N143" s="55"/>
      <c r="O143" s="147"/>
      <c r="P143" s="147"/>
    </row>
    <row r="144" spans="2:16" ht="15.75">
      <c r="B144" s="47"/>
      <c r="C144" s="207"/>
      <c r="D144" s="296"/>
      <c r="E144" s="28"/>
      <c r="F144" s="55"/>
      <c r="G144" s="147"/>
      <c r="H144" s="55"/>
      <c r="I144" s="55"/>
      <c r="J144" s="147"/>
      <c r="K144" s="55"/>
      <c r="L144" s="55"/>
      <c r="M144" s="147"/>
      <c r="N144" s="55"/>
      <c r="O144" s="147"/>
      <c r="P144" s="147"/>
    </row>
    <row r="145" spans="2:16" ht="15.75">
      <c r="B145" s="47"/>
      <c r="C145" s="207"/>
      <c r="D145" s="296"/>
      <c r="E145" s="28"/>
      <c r="F145" s="55"/>
      <c r="G145" s="147"/>
      <c r="H145" s="55"/>
      <c r="I145" s="55"/>
      <c r="J145" s="147"/>
      <c r="K145" s="55"/>
      <c r="L145" s="55"/>
      <c r="M145" s="147"/>
      <c r="N145" s="55"/>
      <c r="O145" s="147"/>
      <c r="P145" s="147"/>
    </row>
    <row r="146" spans="2:16" ht="15.75">
      <c r="B146" s="47"/>
      <c r="C146" s="207"/>
      <c r="D146" s="296"/>
      <c r="E146" s="28"/>
      <c r="F146" s="55"/>
      <c r="G146" s="147"/>
      <c r="H146" s="55"/>
      <c r="I146" s="55"/>
      <c r="J146" s="147"/>
      <c r="K146" s="55"/>
      <c r="L146" s="55"/>
      <c r="M146" s="147"/>
      <c r="N146" s="55"/>
      <c r="O146" s="147"/>
      <c r="P146" s="147"/>
    </row>
    <row r="147" spans="2:16" ht="15.75">
      <c r="B147" s="47"/>
      <c r="C147" s="207"/>
      <c r="D147" s="296"/>
      <c r="E147" s="28"/>
      <c r="F147" s="55"/>
      <c r="G147" s="147"/>
      <c r="H147" s="55"/>
      <c r="I147" s="55"/>
      <c r="J147" s="147"/>
      <c r="K147" s="55"/>
      <c r="L147" s="55"/>
      <c r="M147" s="147"/>
      <c r="N147" s="55"/>
      <c r="O147" s="147"/>
      <c r="P147" s="147"/>
    </row>
    <row r="148" spans="2:16" ht="15.75">
      <c r="B148" s="47"/>
      <c r="C148" s="207"/>
      <c r="D148" s="296"/>
      <c r="E148" s="28"/>
      <c r="F148" s="55"/>
      <c r="G148" s="147"/>
      <c r="H148" s="55"/>
      <c r="I148" s="55"/>
      <c r="J148" s="147"/>
      <c r="K148" s="55"/>
      <c r="L148" s="55"/>
      <c r="M148" s="147"/>
      <c r="N148" s="55"/>
      <c r="O148" s="147"/>
      <c r="P148" s="147"/>
    </row>
    <row r="149" spans="2:16" ht="15.75">
      <c r="B149" s="47"/>
      <c r="C149" s="207"/>
      <c r="D149" s="296"/>
      <c r="E149" s="28"/>
      <c r="F149" s="55"/>
      <c r="G149" s="147"/>
      <c r="H149" s="55"/>
      <c r="I149" s="55"/>
      <c r="J149" s="147"/>
      <c r="K149" s="55"/>
      <c r="L149" s="55"/>
      <c r="M149" s="147"/>
      <c r="N149" s="55"/>
      <c r="O149" s="147"/>
      <c r="P149" s="147"/>
    </row>
    <row r="150" spans="2:16" ht="15.75">
      <c r="B150" s="47"/>
      <c r="C150" s="207"/>
      <c r="D150" s="296"/>
      <c r="E150" s="28"/>
      <c r="F150" s="55"/>
      <c r="G150" s="147"/>
      <c r="H150" s="55"/>
      <c r="I150" s="55"/>
      <c r="J150" s="147"/>
      <c r="K150" s="55"/>
      <c r="L150" s="55"/>
      <c r="M150" s="147"/>
      <c r="N150" s="55"/>
      <c r="O150" s="147"/>
      <c r="P150" s="147"/>
    </row>
    <row r="151" spans="2:16" ht="15.75">
      <c r="B151" s="47"/>
      <c r="C151" s="207"/>
      <c r="D151" s="296"/>
      <c r="E151" s="28"/>
      <c r="F151" s="55"/>
      <c r="H151" s="55"/>
      <c r="I151" s="55"/>
      <c r="K151" s="55"/>
      <c r="L151" s="55"/>
      <c r="N151" s="55"/>
      <c r="O151" s="147"/>
      <c r="P151" s="147"/>
    </row>
    <row r="152" spans="2:16" ht="15.75">
      <c r="B152" s="47"/>
      <c r="C152" s="207"/>
      <c r="D152" s="296"/>
      <c r="E152" s="28"/>
      <c r="F152" s="55"/>
      <c r="H152" s="55"/>
      <c r="I152" s="55"/>
      <c r="K152" s="55"/>
      <c r="L152" s="55"/>
      <c r="N152" s="55"/>
      <c r="O152" s="147"/>
      <c r="P152" s="147"/>
    </row>
    <row r="153" spans="2:16" ht="15.75">
      <c r="B153" s="47"/>
      <c r="C153" s="207"/>
      <c r="D153" s="296"/>
      <c r="E153" s="28"/>
      <c r="F153" s="55"/>
      <c r="H153" s="55"/>
      <c r="I153" s="55"/>
      <c r="K153" s="55"/>
      <c r="L153" s="55"/>
      <c r="N153" s="55"/>
      <c r="O153" s="147"/>
      <c r="P153" s="147"/>
    </row>
    <row r="154" spans="2:16" ht="15.75">
      <c r="B154" s="47"/>
      <c r="C154" s="207"/>
      <c r="D154" s="296"/>
      <c r="E154" s="28"/>
      <c r="F154" s="55"/>
      <c r="H154" s="55"/>
      <c r="I154" s="55"/>
      <c r="K154" s="55"/>
      <c r="L154" s="55"/>
      <c r="N154" s="55"/>
      <c r="O154" s="147"/>
      <c r="P154" s="147"/>
    </row>
    <row r="155" spans="2:16" ht="15.75">
      <c r="B155" s="47"/>
      <c r="C155" s="207"/>
      <c r="D155" s="296"/>
      <c r="E155" s="28"/>
      <c r="F155" s="55"/>
      <c r="H155" s="55"/>
      <c r="I155" s="55"/>
      <c r="K155" s="55"/>
      <c r="L155" s="55"/>
      <c r="N155" s="55"/>
      <c r="O155" s="147"/>
      <c r="P155" s="147"/>
    </row>
    <row r="156" spans="2:16" ht="15.75">
      <c r="B156" s="47"/>
      <c r="C156" s="207"/>
      <c r="D156" s="296"/>
      <c r="E156" s="28"/>
      <c r="F156" s="55"/>
      <c r="H156" s="55"/>
      <c r="I156" s="55"/>
      <c r="K156" s="55"/>
      <c r="L156" s="55"/>
      <c r="N156" s="55"/>
      <c r="O156" s="147"/>
      <c r="P156" s="147"/>
    </row>
    <row r="157" spans="2:16" ht="15.75">
      <c r="B157" s="47"/>
      <c r="C157" s="207"/>
      <c r="D157" s="296"/>
      <c r="E157" s="28"/>
      <c r="F157" s="55"/>
      <c r="H157" s="55"/>
      <c r="I157" s="55"/>
      <c r="K157" s="55"/>
      <c r="L157" s="55"/>
      <c r="N157" s="55"/>
      <c r="O157" s="147"/>
      <c r="P157" s="147"/>
    </row>
    <row r="158" spans="2:16" ht="15.75">
      <c r="B158" s="47"/>
      <c r="C158" s="207"/>
      <c r="D158" s="296"/>
      <c r="E158" s="28"/>
      <c r="F158" s="55"/>
      <c r="H158" s="55"/>
      <c r="I158" s="55"/>
      <c r="K158" s="55"/>
      <c r="L158" s="55"/>
      <c r="N158" s="55"/>
      <c r="O158" s="147"/>
      <c r="P158" s="147"/>
    </row>
    <row r="159" spans="2:16" ht="15.75">
      <c r="B159" s="47"/>
      <c r="C159" s="207"/>
      <c r="D159" s="296"/>
      <c r="E159" s="28"/>
      <c r="F159" s="55"/>
      <c r="H159" s="55"/>
      <c r="I159" s="55"/>
      <c r="K159" s="55"/>
      <c r="L159" s="55"/>
      <c r="N159" s="55"/>
      <c r="O159" s="147"/>
      <c r="P159" s="147"/>
    </row>
    <row r="160" spans="2:16" ht="15.75">
      <c r="B160" s="47"/>
      <c r="C160" s="207"/>
      <c r="D160" s="296"/>
      <c r="E160" s="28"/>
      <c r="F160" s="55"/>
      <c r="H160" s="55"/>
      <c r="I160" s="55"/>
      <c r="K160" s="55"/>
      <c r="L160" s="55"/>
      <c r="N160" s="55"/>
      <c r="O160" s="147"/>
      <c r="P160" s="147"/>
    </row>
    <row r="161" spans="2:16" ht="15.75">
      <c r="B161" s="47"/>
      <c r="C161" s="207"/>
      <c r="D161" s="296"/>
      <c r="E161" s="28"/>
      <c r="F161" s="55"/>
      <c r="H161" s="55"/>
      <c r="I161" s="55"/>
      <c r="K161" s="55"/>
      <c r="L161" s="55"/>
      <c r="N161" s="55"/>
      <c r="O161" s="147"/>
      <c r="P161" s="147"/>
    </row>
    <row r="162" spans="2:16" ht="15.75">
      <c r="B162" s="47"/>
      <c r="C162" s="207"/>
      <c r="D162" s="296"/>
      <c r="E162" s="28"/>
      <c r="F162" s="55"/>
      <c r="H162" s="55"/>
      <c r="I162" s="55"/>
      <c r="K162" s="55"/>
      <c r="L162" s="55"/>
      <c r="N162" s="55"/>
      <c r="O162" s="147"/>
      <c r="P162" s="147"/>
    </row>
    <row r="163" spans="2:16" ht="15.75">
      <c r="B163" s="47"/>
      <c r="C163" s="207"/>
      <c r="D163" s="296"/>
      <c r="E163" s="28"/>
      <c r="F163" s="55"/>
      <c r="H163" s="55"/>
      <c r="I163" s="55"/>
      <c r="K163" s="55"/>
      <c r="L163" s="55"/>
      <c r="N163" s="55"/>
      <c r="O163" s="147"/>
      <c r="P163" s="147"/>
    </row>
    <row r="164" spans="2:16" ht="15.75">
      <c r="B164" s="47"/>
      <c r="C164" s="207"/>
      <c r="D164" s="296"/>
      <c r="E164" s="28"/>
      <c r="F164" s="55"/>
      <c r="H164" s="55"/>
      <c r="I164" s="55"/>
      <c r="K164" s="55"/>
      <c r="L164" s="55"/>
      <c r="N164" s="55"/>
      <c r="O164" s="147"/>
      <c r="P164" s="147"/>
    </row>
    <row r="165" spans="2:16" ht="15.75">
      <c r="B165" s="47"/>
      <c r="C165" s="207"/>
      <c r="D165" s="296"/>
      <c r="E165" s="28"/>
      <c r="F165" s="55"/>
      <c r="H165" s="55"/>
      <c r="I165" s="55"/>
      <c r="K165" s="55"/>
      <c r="L165" s="55"/>
      <c r="N165" s="55"/>
      <c r="O165" s="147"/>
      <c r="P165" s="147"/>
    </row>
    <row r="166" spans="2:16" ht="15.75">
      <c r="B166" s="47"/>
      <c r="C166" s="207"/>
      <c r="D166" s="296"/>
      <c r="E166" s="28"/>
      <c r="F166" s="55"/>
      <c r="H166" s="55"/>
      <c r="I166" s="55"/>
      <c r="K166" s="55"/>
      <c r="L166" s="55"/>
      <c r="N166" s="55"/>
      <c r="O166" s="147"/>
      <c r="P166" s="147"/>
    </row>
    <row r="167" spans="2:16" ht="15.75">
      <c r="B167" s="47"/>
      <c r="C167" s="207"/>
      <c r="D167" s="296"/>
      <c r="E167" s="28"/>
      <c r="F167" s="55"/>
      <c r="H167" s="55"/>
      <c r="I167" s="55"/>
      <c r="K167" s="55"/>
      <c r="L167" s="55"/>
      <c r="N167" s="55"/>
      <c r="O167" s="147"/>
      <c r="P167" s="147"/>
    </row>
    <row r="168" spans="2:16" ht="15.75">
      <c r="B168" s="47"/>
      <c r="C168" s="207"/>
      <c r="D168" s="296"/>
      <c r="E168" s="28"/>
      <c r="F168" s="55"/>
      <c r="H168" s="55"/>
      <c r="I168" s="55"/>
      <c r="K168" s="55"/>
      <c r="L168" s="55"/>
      <c r="N168" s="55"/>
      <c r="O168" s="147"/>
      <c r="P168" s="147"/>
    </row>
    <row r="169" spans="2:16" ht="15.75">
      <c r="B169" s="47"/>
      <c r="C169" s="207"/>
      <c r="D169" s="296"/>
      <c r="E169" s="28"/>
      <c r="F169" s="55"/>
      <c r="H169" s="55"/>
      <c r="I169" s="55"/>
      <c r="K169" s="55"/>
      <c r="L169" s="55"/>
      <c r="N169" s="55"/>
      <c r="O169" s="147"/>
      <c r="P169" s="147"/>
    </row>
    <row r="170" spans="2:16" ht="15.75">
      <c r="B170" s="47"/>
      <c r="C170" s="207"/>
      <c r="D170" s="296"/>
      <c r="E170" s="28"/>
      <c r="F170" s="55"/>
      <c r="H170" s="55"/>
      <c r="I170" s="55"/>
      <c r="K170" s="55"/>
      <c r="L170" s="55"/>
      <c r="N170" s="55"/>
      <c r="O170" s="147"/>
      <c r="P170" s="147"/>
    </row>
    <row r="171" spans="2:16" ht="15.75">
      <c r="B171" s="47"/>
      <c r="C171" s="207"/>
      <c r="D171" s="296"/>
      <c r="E171" s="28"/>
      <c r="F171" s="55"/>
      <c r="H171" s="55"/>
      <c r="I171" s="55"/>
      <c r="K171" s="55"/>
      <c r="L171" s="55"/>
      <c r="N171" s="55"/>
      <c r="O171" s="147"/>
      <c r="P171" s="147"/>
    </row>
    <row r="172" spans="2:16" ht="15.75">
      <c r="B172" s="47"/>
      <c r="C172" s="207"/>
      <c r="D172" s="296"/>
      <c r="E172" s="28"/>
      <c r="F172" s="55"/>
      <c r="H172" s="55"/>
      <c r="I172" s="55"/>
      <c r="K172" s="55"/>
      <c r="L172" s="55"/>
      <c r="N172" s="55"/>
      <c r="O172" s="147"/>
      <c r="P172" s="147"/>
    </row>
    <row r="173" spans="2:16" ht="15.75">
      <c r="B173" s="47"/>
      <c r="C173" s="207"/>
      <c r="D173" s="296"/>
      <c r="E173" s="28"/>
      <c r="F173" s="55"/>
      <c r="H173" s="147"/>
      <c r="I173" s="55"/>
      <c r="K173" s="147"/>
      <c r="L173" s="55"/>
      <c r="N173" s="147"/>
      <c r="O173" s="147"/>
      <c r="P173" s="147"/>
    </row>
    <row r="174" spans="2:16" ht="15.75">
      <c r="B174" s="47"/>
      <c r="C174" s="207"/>
      <c r="D174" s="296"/>
      <c r="E174" s="28"/>
      <c r="F174" s="55"/>
      <c r="H174" s="147"/>
      <c r="I174" s="55"/>
      <c r="K174" s="147"/>
      <c r="L174" s="55"/>
      <c r="N174" s="147"/>
      <c r="O174" s="147"/>
      <c r="P174" s="147"/>
    </row>
    <row r="175" spans="2:16" ht="15.75">
      <c r="B175" s="47"/>
      <c r="C175" s="207"/>
      <c r="D175" s="296"/>
      <c r="E175" s="28"/>
      <c r="F175" s="55"/>
      <c r="H175" s="147"/>
      <c r="I175" s="55"/>
      <c r="K175" s="147"/>
      <c r="L175" s="55"/>
      <c r="N175" s="147"/>
      <c r="O175" s="147"/>
      <c r="P175" s="147"/>
    </row>
    <row r="176" spans="2:16" ht="15.75">
      <c r="B176" s="47"/>
      <c r="C176" s="207"/>
      <c r="D176" s="296"/>
      <c r="E176" s="28"/>
      <c r="F176" s="55"/>
      <c r="H176" s="147"/>
      <c r="I176" s="55"/>
      <c r="K176" s="147"/>
      <c r="L176" s="55"/>
      <c r="N176" s="147"/>
      <c r="O176" s="147"/>
      <c r="P176" s="147"/>
    </row>
    <row r="177" spans="2:16" ht="15.75">
      <c r="B177" s="47"/>
      <c r="C177" s="207"/>
      <c r="D177" s="296"/>
      <c r="E177" s="28"/>
      <c r="F177" s="55"/>
      <c r="H177" s="147"/>
      <c r="I177" s="55"/>
      <c r="K177" s="147"/>
      <c r="L177" s="55"/>
      <c r="N177" s="147"/>
      <c r="O177" s="147"/>
      <c r="P177" s="147"/>
    </row>
    <row r="178" spans="2:16" ht="15.75">
      <c r="B178" s="47"/>
      <c r="C178" s="207"/>
      <c r="D178" s="296"/>
      <c r="E178" s="28"/>
      <c r="F178" s="55"/>
      <c r="H178" s="147"/>
      <c r="I178" s="55"/>
      <c r="K178" s="147"/>
      <c r="L178" s="55"/>
      <c r="N178" s="147"/>
      <c r="O178" s="147"/>
      <c r="P178" s="147"/>
    </row>
    <row r="179" spans="2:16" ht="15.75">
      <c r="B179" s="47"/>
      <c r="C179" s="207"/>
      <c r="D179" s="296"/>
      <c r="E179" s="28"/>
      <c r="F179" s="55"/>
      <c r="H179" s="147"/>
      <c r="I179" s="55"/>
      <c r="K179" s="147"/>
      <c r="L179" s="55"/>
      <c r="N179" s="147"/>
      <c r="O179" s="147"/>
      <c r="P179" s="147"/>
    </row>
    <row r="180" spans="2:16" ht="15.75">
      <c r="B180" s="47"/>
      <c r="C180" s="207"/>
      <c r="D180" s="296"/>
      <c r="E180" s="28"/>
      <c r="F180" s="55"/>
      <c r="H180" s="147"/>
      <c r="I180" s="55"/>
      <c r="K180" s="147"/>
      <c r="L180" s="55"/>
      <c r="N180" s="147"/>
      <c r="O180" s="147"/>
      <c r="P180" s="147"/>
    </row>
    <row r="181" spans="2:16" ht="15.75">
      <c r="B181" s="47"/>
      <c r="C181" s="207"/>
      <c r="D181" s="296"/>
      <c r="E181" s="28"/>
      <c r="F181" s="55"/>
      <c r="H181" s="147"/>
      <c r="I181" s="55"/>
      <c r="K181" s="147"/>
      <c r="L181" s="55"/>
      <c r="N181" s="147"/>
      <c r="O181" s="147"/>
      <c r="P181" s="147"/>
    </row>
    <row r="182" spans="2:16" ht="15.75">
      <c r="B182" s="47"/>
      <c r="C182" s="207"/>
      <c r="D182" s="296"/>
      <c r="E182" s="28"/>
      <c r="F182" s="55"/>
      <c r="H182" s="147"/>
      <c r="I182" s="55"/>
      <c r="K182" s="147"/>
      <c r="L182" s="55"/>
      <c r="N182" s="147"/>
      <c r="O182" s="147"/>
      <c r="P182" s="147"/>
    </row>
    <row r="183" spans="2:16" ht="15.75">
      <c r="B183" s="47"/>
      <c r="C183" s="207"/>
      <c r="D183" s="296"/>
      <c r="E183" s="28"/>
      <c r="F183" s="55"/>
      <c r="H183" s="147"/>
      <c r="I183" s="55"/>
      <c r="K183" s="147"/>
      <c r="L183" s="55"/>
      <c r="N183" s="147"/>
      <c r="O183" s="147"/>
      <c r="P183" s="147"/>
    </row>
    <row r="184" spans="2:16" ht="15.75">
      <c r="B184" s="47"/>
      <c r="C184" s="207"/>
      <c r="D184" s="296"/>
      <c r="E184" s="28"/>
      <c r="F184" s="55"/>
      <c r="H184" s="147"/>
      <c r="I184" s="55"/>
      <c r="K184" s="147"/>
      <c r="L184" s="55"/>
      <c r="N184" s="147"/>
      <c r="O184" s="147"/>
      <c r="P184" s="147"/>
    </row>
    <row r="185" spans="2:16" ht="15.75">
      <c r="B185" s="47"/>
      <c r="C185" s="207"/>
      <c r="D185" s="296"/>
      <c r="E185" s="28"/>
      <c r="F185" s="55"/>
      <c r="H185" s="147"/>
      <c r="I185" s="55"/>
      <c r="K185" s="147"/>
      <c r="L185" s="55"/>
      <c r="N185" s="147"/>
      <c r="O185" s="147"/>
      <c r="P185" s="147"/>
    </row>
    <row r="186" spans="2:16" ht="15.75">
      <c r="B186" s="47"/>
      <c r="C186" s="207"/>
      <c r="D186" s="296"/>
      <c r="E186" s="28"/>
      <c r="F186" s="55"/>
      <c r="H186" s="147"/>
      <c r="I186" s="55"/>
      <c r="K186" s="147"/>
      <c r="L186" s="55"/>
      <c r="N186" s="147"/>
      <c r="O186" s="147"/>
      <c r="P186" s="147"/>
    </row>
    <row r="187" spans="2:16" ht="15.75">
      <c r="B187" s="47"/>
      <c r="C187" s="207"/>
      <c r="D187" s="296"/>
      <c r="E187" s="28"/>
      <c r="F187" s="55"/>
      <c r="H187" s="147"/>
      <c r="I187" s="55"/>
      <c r="K187" s="147"/>
      <c r="L187" s="55"/>
      <c r="N187" s="147"/>
      <c r="O187" s="147"/>
      <c r="P187" s="147"/>
    </row>
    <row r="188" spans="2:16" ht="15.75">
      <c r="B188" s="47"/>
      <c r="C188" s="207"/>
      <c r="D188" s="296"/>
      <c r="E188" s="28"/>
      <c r="F188" s="55"/>
      <c r="H188" s="147"/>
      <c r="I188" s="55"/>
      <c r="K188" s="147"/>
      <c r="L188" s="55"/>
      <c r="N188" s="147"/>
      <c r="O188" s="147"/>
      <c r="P188" s="147"/>
    </row>
    <row r="189" spans="2:16" ht="15.75">
      <c r="B189" s="47"/>
      <c r="C189" s="207"/>
      <c r="D189" s="296"/>
      <c r="E189" s="28"/>
      <c r="F189" s="55"/>
      <c r="H189" s="147"/>
      <c r="I189" s="55"/>
      <c r="K189" s="147"/>
      <c r="L189" s="55"/>
      <c r="N189" s="147"/>
      <c r="O189" s="147"/>
      <c r="P189" s="147"/>
    </row>
    <row r="190" spans="2:16" ht="15.75">
      <c r="B190" s="47"/>
      <c r="C190" s="207"/>
      <c r="D190" s="296"/>
      <c r="E190" s="28"/>
      <c r="F190" s="55"/>
      <c r="H190" s="147"/>
      <c r="I190" s="55"/>
      <c r="K190" s="147"/>
      <c r="L190" s="55"/>
      <c r="N190" s="147"/>
      <c r="O190" s="147"/>
      <c r="P190" s="147"/>
    </row>
    <row r="191" spans="2:16" ht="15.75">
      <c r="B191" s="47"/>
      <c r="C191" s="207"/>
      <c r="D191" s="296"/>
      <c r="E191" s="28"/>
      <c r="F191" s="55"/>
      <c r="H191" s="147"/>
      <c r="I191" s="55"/>
      <c r="K191" s="147"/>
      <c r="L191" s="55"/>
      <c r="N191" s="147"/>
      <c r="O191" s="147"/>
      <c r="P191" s="147"/>
    </row>
    <row r="192" spans="2:16" ht="15.75">
      <c r="B192" s="47"/>
      <c r="C192" s="207"/>
      <c r="D192" s="296"/>
      <c r="E192" s="28"/>
      <c r="F192" s="55"/>
      <c r="I192" s="55"/>
      <c r="L192" s="55"/>
    </row>
    <row r="193" spans="2:5" ht="15.75">
      <c r="B193" s="47"/>
      <c r="C193" s="207"/>
      <c r="D193" s="296"/>
      <c r="E193" s="28"/>
    </row>
    <row r="194" spans="2:5" ht="15.75">
      <c r="B194" s="47"/>
      <c r="C194" s="207"/>
      <c r="D194" s="296"/>
      <c r="E194" s="28"/>
    </row>
    <row r="195" spans="2:5" ht="15.75">
      <c r="B195" s="47"/>
      <c r="C195" s="207"/>
      <c r="D195" s="296"/>
      <c r="E195" s="28"/>
    </row>
    <row r="196" spans="2:5" ht="15.75">
      <c r="B196" s="47"/>
      <c r="C196" s="207"/>
      <c r="D196" s="296"/>
      <c r="E196" s="28"/>
    </row>
    <row r="197" spans="2:5" ht="15.75">
      <c r="B197" s="47"/>
    </row>
    <row r="198" spans="2:5" ht="15.75">
      <c r="B198" s="47"/>
    </row>
    <row r="199" spans="2:5" ht="15.75">
      <c r="B199" s="47"/>
    </row>
    <row r="200" spans="2:5" ht="15.75">
      <c r="B200" s="47"/>
    </row>
    <row r="201" spans="2:5" ht="15.75">
      <c r="B201" s="47"/>
    </row>
    <row r="202" spans="2:5" ht="15.75">
      <c r="B202" s="47"/>
    </row>
    <row r="203" spans="2:5" ht="15.75">
      <c r="B203" s="47"/>
    </row>
    <row r="204" spans="2:5" ht="15.75">
      <c r="B204" s="47"/>
    </row>
    <row r="205" spans="2:5" ht="15.75">
      <c r="B205" s="47"/>
    </row>
    <row r="206" spans="2:5" ht="15.75">
      <c r="B206" s="47"/>
    </row>
    <row r="207" spans="2:5" ht="15.75">
      <c r="B207" s="47"/>
    </row>
    <row r="208" spans="2:5" ht="15.75">
      <c r="B208" s="47"/>
    </row>
    <row r="209" spans="2:2" ht="15.75">
      <c r="B209" s="47"/>
    </row>
    <row r="210" spans="2:2" ht="15.75">
      <c r="B210" s="47"/>
    </row>
    <row r="211" spans="2:2" ht="15.75">
      <c r="B211" s="47"/>
    </row>
    <row r="212" spans="2:2" ht="15.75">
      <c r="B212" s="47"/>
    </row>
    <row r="213" spans="2:2" ht="15.75">
      <c r="B213" s="47"/>
    </row>
    <row r="214" spans="2:2" ht="15.75">
      <c r="B214" s="47"/>
    </row>
    <row r="215" spans="2:2" ht="15.75">
      <c r="B215" s="47"/>
    </row>
    <row r="216" spans="2:2" ht="15.75">
      <c r="B216" s="47"/>
    </row>
    <row r="217" spans="2:2" ht="15.75">
      <c r="B217" s="47"/>
    </row>
    <row r="218" spans="2:2" ht="15.75">
      <c r="B218" s="47"/>
    </row>
    <row r="219" spans="2:2" ht="15.75">
      <c r="B219" s="47"/>
    </row>
    <row r="220" spans="2:2" ht="15.75">
      <c r="B220" s="47"/>
    </row>
    <row r="221" spans="2:2" ht="15.75">
      <c r="B221" s="47"/>
    </row>
    <row r="222" spans="2:2" ht="15.75">
      <c r="B222" s="47"/>
    </row>
    <row r="223" spans="2:2" ht="15.75">
      <c r="B223" s="47"/>
    </row>
    <row r="224" spans="2:2" ht="15.75">
      <c r="B224" s="47"/>
    </row>
    <row r="225" spans="2:2" ht="15.75">
      <c r="B225" s="47"/>
    </row>
    <row r="226" spans="2:2" ht="15.75">
      <c r="B226" s="47"/>
    </row>
    <row r="227" spans="2:2" ht="15.75">
      <c r="B227" s="47"/>
    </row>
    <row r="228" spans="2:2" ht="15.75">
      <c r="B228" s="47"/>
    </row>
    <row r="229" spans="2:2" ht="15.75">
      <c r="B229" s="47"/>
    </row>
    <row r="230" spans="2:2" ht="15.75">
      <c r="B230" s="47"/>
    </row>
    <row r="231" spans="2:2" ht="15.75">
      <c r="B231" s="47"/>
    </row>
    <row r="232" spans="2:2" ht="15.75">
      <c r="B232" s="47"/>
    </row>
    <row r="233" spans="2:2" ht="15.75">
      <c r="B233" s="47"/>
    </row>
    <row r="234" spans="2:2" ht="15.75">
      <c r="B234" s="47"/>
    </row>
    <row r="235" spans="2:2" ht="15.75">
      <c r="B235" s="47"/>
    </row>
    <row r="236" spans="2:2" ht="15.75">
      <c r="B236" s="47"/>
    </row>
    <row r="237" spans="2:2" ht="15.75">
      <c r="B237" s="47"/>
    </row>
    <row r="238" spans="2:2" ht="15.75">
      <c r="B238" s="47"/>
    </row>
    <row r="239" spans="2:2" ht="15.75">
      <c r="B239" s="47"/>
    </row>
    <row r="240" spans="2:2" ht="15.75">
      <c r="B240" s="47"/>
    </row>
    <row r="241" spans="2:2" ht="15.75">
      <c r="B241" s="47"/>
    </row>
    <row r="242" spans="2:2" ht="15.75">
      <c r="B242" s="47"/>
    </row>
    <row r="243" spans="2:2" ht="15.75">
      <c r="B243" s="47"/>
    </row>
    <row r="244" spans="2:2" ht="15.75">
      <c r="B244" s="47"/>
    </row>
    <row r="245" spans="2:2" ht="15.75">
      <c r="B245" s="47"/>
    </row>
    <row r="246" spans="2:2" ht="15.75">
      <c r="B246" s="47"/>
    </row>
    <row r="247" spans="2:2" ht="15.75">
      <c r="B247" s="47"/>
    </row>
    <row r="248" spans="2:2" ht="15.75">
      <c r="B248" s="47"/>
    </row>
    <row r="249" spans="2:2" ht="15.75">
      <c r="B249" s="47"/>
    </row>
    <row r="250" spans="2:2" ht="15.75">
      <c r="B250" s="47"/>
    </row>
    <row r="251" spans="2:2" ht="15.75">
      <c r="B251" s="47"/>
    </row>
    <row r="252" spans="2:2" ht="15.75">
      <c r="B252" s="47"/>
    </row>
    <row r="253" spans="2:2" ht="15.75">
      <c r="B253" s="47"/>
    </row>
    <row r="254" spans="2:2" ht="15.75">
      <c r="B254" s="47"/>
    </row>
    <row r="255" spans="2:2" ht="15.75">
      <c r="B255" s="47"/>
    </row>
    <row r="256" spans="2:2" ht="15.75">
      <c r="B256" s="47"/>
    </row>
    <row r="257" spans="2:2" ht="15.75">
      <c r="B257" s="47"/>
    </row>
    <row r="258" spans="2:2" ht="15.75">
      <c r="B258" s="47"/>
    </row>
    <row r="259" spans="2:2" ht="15.75">
      <c r="B259" s="47"/>
    </row>
    <row r="260" spans="2:2" ht="15.75">
      <c r="B260" s="47"/>
    </row>
    <row r="261" spans="2:2" ht="15.75">
      <c r="B261" s="47"/>
    </row>
    <row r="262" spans="2:2" ht="15.75">
      <c r="B262" s="47"/>
    </row>
    <row r="263" spans="2:2" ht="15.75">
      <c r="B263" s="47"/>
    </row>
    <row r="264" spans="2:2" ht="15.75">
      <c r="B264" s="47"/>
    </row>
    <row r="265" spans="2:2" ht="15.75">
      <c r="B265" s="47"/>
    </row>
    <row r="266" spans="2:2" ht="15.75">
      <c r="B266" s="47"/>
    </row>
    <row r="267" spans="2:2" ht="15.75">
      <c r="B267" s="47"/>
    </row>
    <row r="268" spans="2:2" ht="15.75">
      <c r="B268" s="47"/>
    </row>
    <row r="269" spans="2:2" ht="15.75">
      <c r="B269" s="47"/>
    </row>
    <row r="270" spans="2:2" ht="15.75">
      <c r="B270" s="47"/>
    </row>
    <row r="271" spans="2:2" ht="15.75">
      <c r="B271" s="47"/>
    </row>
    <row r="272" spans="2:2" ht="15.75">
      <c r="B272" s="47"/>
    </row>
    <row r="273" spans="2:2" ht="15.75">
      <c r="B273" s="47"/>
    </row>
    <row r="274" spans="2:2" ht="15.75">
      <c r="B274" s="47"/>
    </row>
    <row r="275" spans="2:2" ht="15.75">
      <c r="B275" s="47"/>
    </row>
    <row r="276" spans="2:2" ht="15.75">
      <c r="B276" s="47"/>
    </row>
    <row r="277" spans="2:2" ht="15.75">
      <c r="B277" s="47"/>
    </row>
    <row r="278" spans="2:2" ht="15.75">
      <c r="B278" s="47"/>
    </row>
    <row r="279" spans="2:2" ht="15.75">
      <c r="B279" s="47"/>
    </row>
    <row r="280" spans="2:2" ht="15.75">
      <c r="B280" s="47"/>
    </row>
    <row r="281" spans="2:2" ht="15.75">
      <c r="B281" s="47"/>
    </row>
    <row r="282" spans="2:2" ht="15.75">
      <c r="B282" s="47"/>
    </row>
    <row r="283" spans="2:2" ht="15.75">
      <c r="B283" s="47"/>
    </row>
    <row r="284" spans="2:2" ht="15.75">
      <c r="B284" s="47"/>
    </row>
    <row r="285" spans="2:2" ht="15.75">
      <c r="B285" s="47"/>
    </row>
    <row r="286" spans="2:2" ht="15.75">
      <c r="B286" s="47"/>
    </row>
    <row r="287" spans="2:2" ht="15.75">
      <c r="B287" s="47"/>
    </row>
    <row r="288" spans="2:2" ht="15.75">
      <c r="B288" s="47"/>
    </row>
    <row r="289" spans="2:2" ht="15.75">
      <c r="B289" s="47"/>
    </row>
    <row r="290" spans="2:2" ht="15.75">
      <c r="B290" s="47"/>
    </row>
    <row r="291" spans="2:2" ht="15.75">
      <c r="B291" s="47"/>
    </row>
    <row r="292" spans="2:2" ht="15.75">
      <c r="B292" s="47"/>
    </row>
    <row r="293" spans="2:2" ht="15.75">
      <c r="B293" s="47"/>
    </row>
    <row r="294" spans="2:2" ht="15.75">
      <c r="B294" s="47"/>
    </row>
    <row r="295" spans="2:2" ht="15.75">
      <c r="B295" s="47"/>
    </row>
    <row r="296" spans="2:2" ht="15.75">
      <c r="B296" s="47"/>
    </row>
    <row r="297" spans="2:2" ht="15.75">
      <c r="B297" s="47"/>
    </row>
    <row r="298" spans="2:2" ht="15.75">
      <c r="B298" s="47"/>
    </row>
    <row r="299" spans="2:2" ht="15.75">
      <c r="B299" s="47"/>
    </row>
    <row r="300" spans="2:2" ht="15.75">
      <c r="B300" s="47"/>
    </row>
    <row r="301" spans="2:2" ht="15.75">
      <c r="B301" s="47"/>
    </row>
    <row r="302" spans="2:2" ht="15.75">
      <c r="B302" s="47"/>
    </row>
    <row r="303" spans="2:2" ht="15.75">
      <c r="B303" s="47"/>
    </row>
    <row r="304" spans="2:2" ht="15.75">
      <c r="B304" s="47"/>
    </row>
    <row r="305" spans="2:2" ht="15.75">
      <c r="B305" s="47"/>
    </row>
    <row r="306" spans="2:2" ht="15.75">
      <c r="B306" s="47"/>
    </row>
    <row r="307" spans="2:2" ht="15.75">
      <c r="B307" s="47"/>
    </row>
    <row r="308" spans="2:2" ht="15.75">
      <c r="B308" s="47"/>
    </row>
    <row r="309" spans="2:2" ht="15.75">
      <c r="B309" s="47"/>
    </row>
    <row r="310" spans="2:2" ht="15.75">
      <c r="B310" s="47"/>
    </row>
    <row r="311" spans="2:2" ht="15.75">
      <c r="B311" s="47"/>
    </row>
    <row r="312" spans="2:2" ht="15.75">
      <c r="B312" s="47"/>
    </row>
    <row r="313" spans="2:2" ht="15.75">
      <c r="B313" s="47"/>
    </row>
    <row r="314" spans="2:2" ht="15.75">
      <c r="B314" s="47"/>
    </row>
    <row r="315" spans="2:2" ht="15.75">
      <c r="B315" s="47"/>
    </row>
    <row r="316" spans="2:2" ht="15.75">
      <c r="B316" s="47"/>
    </row>
    <row r="317" spans="2:2" ht="15.75">
      <c r="B317" s="47"/>
    </row>
    <row r="318" spans="2:2" ht="15.75">
      <c r="B318" s="47"/>
    </row>
    <row r="319" spans="2:2" ht="15.75">
      <c r="B319" s="47"/>
    </row>
    <row r="320" spans="2:2" ht="15.75">
      <c r="B320" s="47"/>
    </row>
    <row r="321" spans="2:2" ht="15.75">
      <c r="B321" s="47"/>
    </row>
    <row r="322" spans="2:2" ht="15.75">
      <c r="B322" s="47"/>
    </row>
    <row r="323" spans="2:2" ht="15.75">
      <c r="B323" s="47"/>
    </row>
    <row r="324" spans="2:2" ht="15.75">
      <c r="B324" s="47"/>
    </row>
    <row r="325" spans="2:2" ht="15.75">
      <c r="B325" s="47"/>
    </row>
    <row r="326" spans="2:2" ht="15.75">
      <c r="B326" s="47"/>
    </row>
    <row r="327" spans="2:2" ht="15.75">
      <c r="B327" s="47"/>
    </row>
    <row r="328" spans="2:2" ht="15.75">
      <c r="B328" s="47"/>
    </row>
    <row r="329" spans="2:2" ht="15.75">
      <c r="B329" s="47"/>
    </row>
    <row r="330" spans="2:2" ht="15.75">
      <c r="B330" s="47"/>
    </row>
    <row r="331" spans="2:2" ht="15.75">
      <c r="B331" s="47"/>
    </row>
    <row r="332" spans="2:2" ht="15.75">
      <c r="B332" s="47"/>
    </row>
    <row r="333" spans="2:2" ht="15.75">
      <c r="B333" s="47"/>
    </row>
    <row r="334" spans="2:2" ht="15.75">
      <c r="B334" s="47"/>
    </row>
    <row r="335" spans="2:2" ht="15.75">
      <c r="B335" s="47"/>
    </row>
    <row r="336" spans="2:2" ht="15.75">
      <c r="B336" s="47"/>
    </row>
    <row r="337" spans="2:2" ht="15.75">
      <c r="B337" s="47"/>
    </row>
    <row r="338" spans="2:2" ht="15.75">
      <c r="B338" s="47"/>
    </row>
    <row r="339" spans="2:2" ht="15.75">
      <c r="B339" s="47"/>
    </row>
    <row r="340" spans="2:2" ht="15.75">
      <c r="B340" s="47"/>
    </row>
    <row r="341" spans="2:2" ht="15.75">
      <c r="B341" s="47"/>
    </row>
    <row r="342" spans="2:2" ht="15.75">
      <c r="B342" s="47"/>
    </row>
    <row r="343" spans="2:2" ht="15.75">
      <c r="B343" s="47"/>
    </row>
    <row r="344" spans="2:2" ht="15.75">
      <c r="B344" s="47"/>
    </row>
    <row r="345" spans="2:2" ht="15.75">
      <c r="B345" s="47"/>
    </row>
    <row r="346" spans="2:2" ht="15.75">
      <c r="B346" s="47"/>
    </row>
    <row r="347" spans="2:2" ht="15.75">
      <c r="B347" s="47"/>
    </row>
    <row r="348" spans="2:2" ht="15.75">
      <c r="B348" s="47"/>
    </row>
    <row r="349" spans="2:2" ht="15.75">
      <c r="B349" s="47"/>
    </row>
    <row r="350" spans="2:2" ht="15.75">
      <c r="B350" s="47"/>
    </row>
    <row r="351" spans="2:2" ht="15.75">
      <c r="B351" s="47"/>
    </row>
    <row r="352" spans="2:2" ht="15.75">
      <c r="B352" s="47"/>
    </row>
    <row r="353" spans="2:2" ht="15.75">
      <c r="B353" s="47"/>
    </row>
    <row r="354" spans="2:2" ht="15.75">
      <c r="B354" s="47"/>
    </row>
    <row r="355" spans="2:2" ht="15.75">
      <c r="B355" s="47"/>
    </row>
    <row r="356" spans="2:2" ht="15.75">
      <c r="B356" s="47"/>
    </row>
    <row r="357" spans="2:2" ht="15.75">
      <c r="B357" s="47"/>
    </row>
    <row r="358" spans="2:2" ht="15.75">
      <c r="B358" s="47"/>
    </row>
    <row r="359" spans="2:2" ht="15.75">
      <c r="B359" s="47"/>
    </row>
    <row r="360" spans="2:2" ht="15.75">
      <c r="B360" s="47"/>
    </row>
    <row r="361" spans="2:2" ht="15.75">
      <c r="B361" s="47"/>
    </row>
    <row r="362" spans="2:2" ht="15.75">
      <c r="B362" s="47"/>
    </row>
    <row r="363" spans="2:2" ht="15.75">
      <c r="B363" s="47"/>
    </row>
    <row r="364" spans="2:2" ht="15.75">
      <c r="B364" s="47"/>
    </row>
    <row r="365" spans="2:2" ht="15.75">
      <c r="B365" s="47"/>
    </row>
    <row r="366" spans="2:2" ht="15.75">
      <c r="B366" s="47"/>
    </row>
    <row r="367" spans="2:2" ht="15.75">
      <c r="B367" s="47"/>
    </row>
    <row r="368" spans="2:2" ht="15.75">
      <c r="B368" s="47"/>
    </row>
    <row r="369" spans="2:2" ht="15.75">
      <c r="B369" s="47"/>
    </row>
    <row r="370" spans="2:2" ht="15.75">
      <c r="B370" s="47"/>
    </row>
    <row r="371" spans="2:2" ht="15.75">
      <c r="B371" s="47"/>
    </row>
    <row r="372" spans="2:2" ht="15.75">
      <c r="B372" s="47"/>
    </row>
    <row r="373" spans="2:2" ht="15.75">
      <c r="B373" s="47"/>
    </row>
    <row r="374" spans="2:2" ht="15.75">
      <c r="B374" s="47"/>
    </row>
    <row r="375" spans="2:2" ht="15.75">
      <c r="B375" s="47"/>
    </row>
    <row r="376" spans="2:2" ht="15.75">
      <c r="B376" s="47"/>
    </row>
    <row r="377" spans="2:2" ht="15.75">
      <c r="B377" s="47"/>
    </row>
    <row r="378" spans="2:2" ht="15.75">
      <c r="B378" s="47"/>
    </row>
    <row r="379" spans="2:2" ht="15.75">
      <c r="B379" s="47"/>
    </row>
    <row r="380" spans="2:2" ht="15.75">
      <c r="B380" s="47"/>
    </row>
    <row r="381" spans="2:2" ht="15.75">
      <c r="B381" s="47"/>
    </row>
    <row r="382" spans="2:2" ht="15.75">
      <c r="B382" s="47"/>
    </row>
    <row r="383" spans="2:2" ht="15.75">
      <c r="B383" s="47"/>
    </row>
    <row r="384" spans="2:2" ht="15.75">
      <c r="B384" s="47"/>
    </row>
    <row r="385" spans="2:2" ht="15.75">
      <c r="B385" s="47"/>
    </row>
    <row r="386" spans="2:2" ht="15.75">
      <c r="B386" s="47"/>
    </row>
    <row r="387" spans="2:2" ht="15.75">
      <c r="B387" s="47"/>
    </row>
    <row r="388" spans="2:2" ht="15.75">
      <c r="B388" s="47"/>
    </row>
    <row r="389" spans="2:2" ht="15.75">
      <c r="B389" s="47"/>
    </row>
    <row r="390" spans="2:2" ht="15.75">
      <c r="B390" s="47"/>
    </row>
    <row r="391" spans="2:2" ht="15.75">
      <c r="B391" s="47"/>
    </row>
    <row r="392" spans="2:2" ht="15.75">
      <c r="B392" s="47"/>
    </row>
    <row r="393" spans="2:2" ht="15.75">
      <c r="B393" s="47"/>
    </row>
    <row r="394" spans="2:2" ht="15.75">
      <c r="B394" s="47"/>
    </row>
    <row r="395" spans="2:2" ht="15.75">
      <c r="B395" s="47"/>
    </row>
    <row r="396" spans="2:2" ht="15.75">
      <c r="B396" s="47"/>
    </row>
    <row r="397" spans="2:2" ht="15.75">
      <c r="B397" s="47"/>
    </row>
    <row r="398" spans="2:2" ht="15.75">
      <c r="B398" s="47"/>
    </row>
    <row r="399" spans="2:2" ht="15.75">
      <c r="B399" s="47"/>
    </row>
    <row r="400" spans="2:2" ht="15.75">
      <c r="B400" s="47"/>
    </row>
    <row r="401" spans="2:2" ht="15.75">
      <c r="B401" s="47"/>
    </row>
    <row r="402" spans="2:2" ht="15.75">
      <c r="B402" s="47"/>
    </row>
    <row r="403" spans="2:2" ht="15.75">
      <c r="B403" s="47"/>
    </row>
    <row r="404" spans="2:2" ht="15.75">
      <c r="B404" s="47"/>
    </row>
    <row r="405" spans="2:2" ht="15.75">
      <c r="B405" s="47"/>
    </row>
    <row r="406" spans="2:2" ht="15.75">
      <c r="B406" s="47"/>
    </row>
    <row r="407" spans="2:2" ht="15.75">
      <c r="B407" s="47"/>
    </row>
    <row r="408" spans="2:2" ht="15.75">
      <c r="B408" s="47"/>
    </row>
    <row r="409" spans="2:2" ht="15.75">
      <c r="B409" s="47"/>
    </row>
    <row r="410" spans="2:2" ht="15.75">
      <c r="B410" s="47"/>
    </row>
    <row r="411" spans="2:2" ht="15.75">
      <c r="B411" s="47"/>
    </row>
    <row r="412" spans="2:2" ht="15.75">
      <c r="B412" s="47"/>
    </row>
    <row r="413" spans="2:2" ht="15.75">
      <c r="B413" s="47"/>
    </row>
    <row r="414" spans="2:2" ht="15.75">
      <c r="B414" s="47"/>
    </row>
    <row r="415" spans="2:2" ht="15.75">
      <c r="B415" s="47"/>
    </row>
    <row r="416" spans="2:2" ht="15.75">
      <c r="B416" s="47"/>
    </row>
    <row r="417" spans="2:2" ht="15.75">
      <c r="B417" s="47"/>
    </row>
    <row r="418" spans="2:2" ht="15.75">
      <c r="B418" s="47"/>
    </row>
    <row r="419" spans="2:2" ht="15.75">
      <c r="B419" s="47"/>
    </row>
    <row r="420" spans="2:2" ht="15.75">
      <c r="B420" s="47"/>
    </row>
    <row r="421" spans="2:2" ht="15.75">
      <c r="B421" s="47"/>
    </row>
    <row r="422" spans="2:2" ht="15.75">
      <c r="B422" s="47"/>
    </row>
    <row r="423" spans="2:2" ht="15.75">
      <c r="B423" s="47"/>
    </row>
    <row r="424" spans="2:2" ht="15.75">
      <c r="B424" s="47"/>
    </row>
    <row r="425" spans="2:2" ht="15.75">
      <c r="B425" s="47"/>
    </row>
    <row r="426" spans="2:2" ht="15.75">
      <c r="B426" s="47"/>
    </row>
    <row r="427" spans="2:2" ht="15.75">
      <c r="B427" s="47"/>
    </row>
    <row r="428" spans="2:2" ht="15.75">
      <c r="B428" s="47"/>
    </row>
    <row r="429" spans="2:2" ht="15.75">
      <c r="B429" s="47"/>
    </row>
    <row r="430" spans="2:2" ht="15.75">
      <c r="B430" s="47"/>
    </row>
    <row r="431" spans="2:2" ht="15.75">
      <c r="B431" s="47"/>
    </row>
    <row r="432" spans="2:2" ht="15.75">
      <c r="B432" s="47"/>
    </row>
    <row r="433" spans="2:2" ht="15.75">
      <c r="B433" s="47"/>
    </row>
    <row r="434" spans="2:2" ht="15.75">
      <c r="B434" s="47"/>
    </row>
    <row r="435" spans="2:2" ht="15.75">
      <c r="B435" s="47"/>
    </row>
    <row r="436" spans="2:2" ht="15.75">
      <c r="B436" s="47"/>
    </row>
    <row r="437" spans="2:2" ht="15.75">
      <c r="B437" s="47"/>
    </row>
    <row r="438" spans="2:2" ht="15.75">
      <c r="B438" s="47"/>
    </row>
    <row r="439" spans="2:2" ht="15.75">
      <c r="B439" s="47"/>
    </row>
    <row r="440" spans="2:2" ht="15.75">
      <c r="B440" s="47"/>
    </row>
    <row r="441" spans="2:2" ht="15.75">
      <c r="B441" s="47"/>
    </row>
    <row r="442" spans="2:2" ht="15.75">
      <c r="B442" s="47"/>
    </row>
    <row r="443" spans="2:2" ht="15.75">
      <c r="B443" s="47"/>
    </row>
    <row r="444" spans="2:2" ht="15.75">
      <c r="B444" s="47"/>
    </row>
    <row r="445" spans="2:2" ht="15.75">
      <c r="B445" s="47"/>
    </row>
    <row r="446" spans="2:2" ht="15.75">
      <c r="B446" s="47"/>
    </row>
    <row r="447" spans="2:2" ht="15.75">
      <c r="B447" s="47"/>
    </row>
    <row r="448" spans="2:2" ht="15.75">
      <c r="B448" s="47"/>
    </row>
    <row r="449" spans="2:2" ht="15.75">
      <c r="B449" s="47"/>
    </row>
    <row r="450" spans="2:2" ht="15.75">
      <c r="B450" s="47"/>
    </row>
    <row r="451" spans="2:2" ht="15.75">
      <c r="B451" s="47"/>
    </row>
    <row r="452" spans="2:2" ht="15.75">
      <c r="B452" s="47"/>
    </row>
    <row r="453" spans="2:2" ht="15.75">
      <c r="B453" s="47"/>
    </row>
    <row r="454" spans="2:2" ht="15.75">
      <c r="B454" s="47"/>
    </row>
    <row r="455" spans="2:2" ht="15.75">
      <c r="B455" s="47"/>
    </row>
    <row r="456" spans="2:2" ht="15.75">
      <c r="B456" s="47"/>
    </row>
    <row r="457" spans="2:2" ht="15.75">
      <c r="B457" s="47"/>
    </row>
    <row r="458" spans="2:2" ht="15.75">
      <c r="B458" s="47"/>
    </row>
    <row r="459" spans="2:2" ht="15.75">
      <c r="B459" s="47"/>
    </row>
    <row r="460" spans="2:2" ht="15.75">
      <c r="B460" s="47"/>
    </row>
    <row r="461" spans="2:2" ht="15.75">
      <c r="B461" s="47"/>
    </row>
    <row r="462" spans="2:2" ht="15.75">
      <c r="B462" s="47"/>
    </row>
    <row r="463" spans="2:2" ht="15.75">
      <c r="B463" s="47"/>
    </row>
    <row r="464" spans="2:2" ht="15.75">
      <c r="B464" s="47"/>
    </row>
    <row r="465" spans="2:2" ht="15.75">
      <c r="B465" s="47"/>
    </row>
    <row r="466" spans="2:2" ht="15.75">
      <c r="B466" s="47"/>
    </row>
    <row r="467" spans="2:2" ht="15.75">
      <c r="B467" s="47"/>
    </row>
    <row r="468" spans="2:2" ht="15.75">
      <c r="B468" s="47"/>
    </row>
    <row r="469" spans="2:2" ht="15.75">
      <c r="B469" s="47"/>
    </row>
    <row r="470" spans="2:2" ht="15.75">
      <c r="B470" s="47"/>
    </row>
    <row r="471" spans="2:2" ht="15.75">
      <c r="B471" s="47"/>
    </row>
    <row r="472" spans="2:2" ht="15.75">
      <c r="B472" s="47"/>
    </row>
    <row r="473" spans="2:2" ht="15.75">
      <c r="B473" s="47"/>
    </row>
    <row r="474" spans="2:2" ht="15.75">
      <c r="B474" s="47"/>
    </row>
    <row r="475" spans="2:2" ht="15.75">
      <c r="B475" s="47"/>
    </row>
    <row r="476" spans="2:2" ht="15.75">
      <c r="B476" s="47"/>
    </row>
    <row r="477" spans="2:2" ht="15.75">
      <c r="B477" s="47"/>
    </row>
    <row r="478" spans="2:2" ht="15.75">
      <c r="B478" s="47"/>
    </row>
    <row r="479" spans="2:2" ht="15.75">
      <c r="B479" s="47"/>
    </row>
    <row r="480" spans="2:2" ht="15.75">
      <c r="B480" s="47"/>
    </row>
    <row r="481" spans="2:2" ht="15.75">
      <c r="B481" s="47"/>
    </row>
    <row r="482" spans="2:2" ht="15.75">
      <c r="B482" s="47"/>
    </row>
    <row r="483" spans="2:2" ht="15.75">
      <c r="B483" s="47"/>
    </row>
    <row r="484" spans="2:2" ht="15.75">
      <c r="B484" s="47"/>
    </row>
    <row r="485" spans="2:2" ht="15.75">
      <c r="B485" s="47"/>
    </row>
    <row r="486" spans="2:2" ht="15.75">
      <c r="B486" s="47"/>
    </row>
    <row r="487" spans="2:2" ht="15.75">
      <c r="B487" s="47"/>
    </row>
    <row r="488" spans="2:2" ht="15.75">
      <c r="B488" s="47"/>
    </row>
    <row r="489" spans="2:2" ht="15.75">
      <c r="B489" s="47"/>
    </row>
    <row r="490" spans="2:2" ht="15.75">
      <c r="B490" s="47"/>
    </row>
    <row r="491" spans="2:2" ht="15.75">
      <c r="B491" s="47"/>
    </row>
    <row r="492" spans="2:2" ht="15.75">
      <c r="B492" s="47"/>
    </row>
    <row r="493" spans="2:2" ht="15.75">
      <c r="B493" s="47"/>
    </row>
    <row r="494" spans="2:2" ht="15.75">
      <c r="B494" s="47"/>
    </row>
    <row r="495" spans="2:2" ht="15.75">
      <c r="B495" s="47"/>
    </row>
    <row r="496" spans="2:2" ht="15.75">
      <c r="B496" s="47"/>
    </row>
    <row r="497" spans="2:2" ht="15.75">
      <c r="B497" s="47"/>
    </row>
    <row r="498" spans="2:2" ht="15.75">
      <c r="B498" s="47"/>
    </row>
    <row r="499" spans="2:2" ht="15.75">
      <c r="B499" s="47"/>
    </row>
    <row r="500" spans="2:2" ht="15.75">
      <c r="B500" s="47"/>
    </row>
    <row r="501" spans="2:2" ht="15.75">
      <c r="B501" s="47"/>
    </row>
    <row r="502" spans="2:2" ht="15.75">
      <c r="B502" s="47"/>
    </row>
    <row r="503" spans="2:2" ht="15.75">
      <c r="B503" s="47"/>
    </row>
    <row r="504" spans="2:2" ht="15.75">
      <c r="B504" s="47"/>
    </row>
    <row r="505" spans="2:2" ht="15.75">
      <c r="B505" s="47"/>
    </row>
    <row r="506" spans="2:2" ht="15.75">
      <c r="B506" s="47"/>
    </row>
    <row r="507" spans="2:2" ht="15.75">
      <c r="B507" s="47"/>
    </row>
    <row r="508" spans="2:2" ht="15.75">
      <c r="B508" s="47"/>
    </row>
    <row r="509" spans="2:2" ht="15.75">
      <c r="B509" s="47"/>
    </row>
    <row r="510" spans="2:2" ht="15.75">
      <c r="B510" s="47"/>
    </row>
    <row r="511" spans="2:2" ht="15.75">
      <c r="B511" s="47"/>
    </row>
    <row r="512" spans="2:2" ht="15.75">
      <c r="B512" s="47"/>
    </row>
    <row r="513" spans="2:2" ht="15.75">
      <c r="B513" s="47"/>
    </row>
    <row r="514" spans="2:2" ht="15.75">
      <c r="B514" s="47"/>
    </row>
    <row r="515" spans="2:2" ht="15.75">
      <c r="B515" s="47"/>
    </row>
    <row r="516" spans="2:2" ht="15.75">
      <c r="B516" s="47"/>
    </row>
    <row r="517" spans="2:2" ht="15.75">
      <c r="B517" s="47"/>
    </row>
    <row r="518" spans="2:2" ht="15.75">
      <c r="B518" s="47"/>
    </row>
    <row r="519" spans="2:2" ht="15.75">
      <c r="B519" s="47"/>
    </row>
    <row r="520" spans="2:2" ht="15.75">
      <c r="B520" s="47"/>
    </row>
    <row r="521" spans="2:2" ht="15.75">
      <c r="B521" s="47"/>
    </row>
    <row r="522" spans="2:2" ht="15.75">
      <c r="B522" s="47"/>
    </row>
    <row r="523" spans="2:2" ht="15.75">
      <c r="B523" s="47"/>
    </row>
    <row r="524" spans="2:2" ht="15.75">
      <c r="B524" s="47"/>
    </row>
    <row r="525" spans="2:2" ht="15.75">
      <c r="B525" s="47"/>
    </row>
    <row r="526" spans="2:2" ht="15.75">
      <c r="B526" s="47"/>
    </row>
    <row r="527" spans="2:2" ht="15.75">
      <c r="B527" s="47"/>
    </row>
    <row r="528" spans="2:2" ht="15.75">
      <c r="B528" s="47"/>
    </row>
    <row r="529" spans="2:2" ht="15.75">
      <c r="B529" s="47"/>
    </row>
    <row r="530" spans="2:2" ht="15.75">
      <c r="B530" s="47"/>
    </row>
    <row r="531" spans="2:2" ht="15.75">
      <c r="B531" s="47"/>
    </row>
    <row r="532" spans="2:2" ht="15.75">
      <c r="B532" s="47"/>
    </row>
    <row r="533" spans="2:2" ht="15.75">
      <c r="B533" s="47"/>
    </row>
    <row r="534" spans="2:2" ht="15.75">
      <c r="B534" s="47"/>
    </row>
    <row r="535" spans="2:2" ht="15.75">
      <c r="B535" s="47"/>
    </row>
    <row r="536" spans="2:2" ht="15.75">
      <c r="B536" s="47"/>
    </row>
    <row r="537" spans="2:2" ht="15.75">
      <c r="B537" s="47"/>
    </row>
    <row r="538" spans="2:2" ht="15.75">
      <c r="B538" s="47"/>
    </row>
    <row r="539" spans="2:2" ht="15.75">
      <c r="B539" s="47"/>
    </row>
    <row r="540" spans="2:2" ht="15.75">
      <c r="B540" s="47"/>
    </row>
    <row r="541" spans="2:2" ht="15.75">
      <c r="B541" s="47"/>
    </row>
    <row r="542" spans="2:2" ht="15.75">
      <c r="B542" s="47"/>
    </row>
    <row r="543" spans="2:2" ht="15.75">
      <c r="B543" s="47"/>
    </row>
    <row r="544" spans="2:2" ht="15.75">
      <c r="B544" s="47"/>
    </row>
    <row r="545" spans="2:2" ht="15.75">
      <c r="B545" s="47"/>
    </row>
    <row r="546" spans="2:2" ht="15.75">
      <c r="B546" s="47"/>
    </row>
    <row r="547" spans="2:2" ht="15.75">
      <c r="B547" s="47"/>
    </row>
    <row r="548" spans="2:2" ht="15.75">
      <c r="B548" s="47"/>
    </row>
    <row r="549" spans="2:2" ht="15.75">
      <c r="B549" s="47"/>
    </row>
    <row r="550" spans="2:2" ht="15.75">
      <c r="B550" s="47"/>
    </row>
    <row r="551" spans="2:2" ht="15.75">
      <c r="B551" s="47"/>
    </row>
    <row r="552" spans="2:2" ht="15.75">
      <c r="B552" s="47"/>
    </row>
    <row r="553" spans="2:2" ht="15.75">
      <c r="B553" s="47"/>
    </row>
    <row r="554" spans="2:2" ht="15.75">
      <c r="B554" s="47"/>
    </row>
    <row r="555" spans="2:2" ht="15.75">
      <c r="B555" s="47"/>
    </row>
    <row r="556" spans="2:2" ht="15.75">
      <c r="B556" s="47"/>
    </row>
    <row r="557" spans="2:2" ht="15.75">
      <c r="B557" s="47"/>
    </row>
    <row r="558" spans="2:2" ht="15.75">
      <c r="B558" s="47"/>
    </row>
    <row r="559" spans="2:2" ht="15.75">
      <c r="B559" s="47"/>
    </row>
    <row r="560" spans="2:2" ht="15.75">
      <c r="B560" s="47"/>
    </row>
    <row r="561" spans="2:2" ht="15.75">
      <c r="B561" s="47"/>
    </row>
    <row r="562" spans="2:2" ht="15.75">
      <c r="B562" s="47"/>
    </row>
    <row r="563" spans="2:2" ht="15.75">
      <c r="B563" s="47"/>
    </row>
    <row r="564" spans="2:2" ht="15.75">
      <c r="B564" s="47"/>
    </row>
    <row r="565" spans="2:2" ht="15.75">
      <c r="B565" s="47"/>
    </row>
    <row r="566" spans="2:2" ht="15.75">
      <c r="B566" s="47"/>
    </row>
    <row r="567" spans="2:2" ht="15.75">
      <c r="B567" s="47"/>
    </row>
    <row r="568" spans="2:2" ht="15.75">
      <c r="B568" s="47"/>
    </row>
    <row r="569" spans="2:2" ht="15.75">
      <c r="B569" s="47"/>
    </row>
    <row r="570" spans="2:2" ht="15.75">
      <c r="B570" s="47"/>
    </row>
    <row r="571" spans="2:2" ht="15.75">
      <c r="B571" s="47"/>
    </row>
    <row r="572" spans="2:2" ht="15.75">
      <c r="B572" s="47"/>
    </row>
    <row r="573" spans="2:2" ht="15.75">
      <c r="B573" s="47"/>
    </row>
    <row r="574" spans="2:2" ht="15.75">
      <c r="B574" s="47"/>
    </row>
    <row r="575" spans="2:2" ht="15.75">
      <c r="B575" s="47"/>
    </row>
    <row r="576" spans="2:2" ht="15.75">
      <c r="B576" s="47"/>
    </row>
    <row r="577" spans="2:2" ht="15.75">
      <c r="B577" s="47"/>
    </row>
    <row r="578" spans="2:2" ht="15.75">
      <c r="B578" s="47"/>
    </row>
    <row r="579" spans="2:2" ht="15.75">
      <c r="B579" s="47"/>
    </row>
    <row r="580" spans="2:2" ht="15.75">
      <c r="B580" s="47"/>
    </row>
    <row r="581" spans="2:2" ht="15.75">
      <c r="B581" s="47"/>
    </row>
    <row r="582" spans="2:2" ht="15.75">
      <c r="B582" s="47"/>
    </row>
    <row r="583" spans="2:2" ht="15.75">
      <c r="B583" s="47"/>
    </row>
    <row r="584" spans="2:2" ht="15.75">
      <c r="B584" s="47"/>
    </row>
    <row r="585" spans="2:2" ht="15.75">
      <c r="B585" s="47"/>
    </row>
    <row r="586" spans="2:2" ht="15.75">
      <c r="B586" s="47"/>
    </row>
    <row r="587" spans="2:2" ht="15.75">
      <c r="B587" s="47"/>
    </row>
    <row r="588" spans="2:2" ht="15.75">
      <c r="B588" s="47"/>
    </row>
    <row r="589" spans="2:2" ht="15.75">
      <c r="B589" s="47"/>
    </row>
    <row r="590" spans="2:2" ht="15.75">
      <c r="B590" s="47"/>
    </row>
    <row r="591" spans="2:2" ht="15.75">
      <c r="B591" s="47"/>
    </row>
    <row r="592" spans="2:2" ht="15.75">
      <c r="B592" s="47"/>
    </row>
    <row r="593" spans="2:2" ht="15.75">
      <c r="B593" s="47"/>
    </row>
    <row r="594" spans="2:2" ht="15.75">
      <c r="B594" s="47"/>
    </row>
    <row r="595" spans="2:2" ht="15.75">
      <c r="B595" s="47"/>
    </row>
    <row r="596" spans="2:2" ht="15.75">
      <c r="B596" s="47"/>
    </row>
    <row r="597" spans="2:2" ht="15.75">
      <c r="B597" s="47"/>
    </row>
    <row r="598" spans="2:2" ht="15.75">
      <c r="B598" s="47"/>
    </row>
    <row r="599" spans="2:2" ht="15.75">
      <c r="B599" s="47"/>
    </row>
    <row r="600" spans="2:2" ht="15.75">
      <c r="B600" s="47"/>
    </row>
    <row r="601" spans="2:2" ht="15.75">
      <c r="B601" s="47"/>
    </row>
    <row r="602" spans="2:2" ht="15.75">
      <c r="B602" s="47"/>
    </row>
    <row r="603" spans="2:2" ht="15.75">
      <c r="B603" s="47"/>
    </row>
    <row r="604" spans="2:2" ht="15.75">
      <c r="B604" s="47"/>
    </row>
    <row r="605" spans="2:2" ht="15.75">
      <c r="B605" s="47"/>
    </row>
    <row r="606" spans="2:2" ht="15.75">
      <c r="B606" s="47"/>
    </row>
    <row r="607" spans="2:2" ht="15.75">
      <c r="B607" s="47"/>
    </row>
    <row r="608" spans="2:2" ht="15.75">
      <c r="B608" s="47"/>
    </row>
    <row r="609" spans="2:2" ht="15.75">
      <c r="B609" s="47"/>
    </row>
    <row r="610" spans="2:2" ht="15.75">
      <c r="B610" s="47"/>
    </row>
    <row r="611" spans="2:2" ht="15.75">
      <c r="B611" s="47"/>
    </row>
    <row r="612" spans="2:2" ht="15.75">
      <c r="B612" s="47"/>
    </row>
    <row r="613" spans="2:2" ht="15.75">
      <c r="B613" s="47"/>
    </row>
    <row r="614" spans="2:2" ht="15.75">
      <c r="B614" s="47"/>
    </row>
    <row r="615" spans="2:2" ht="15.75">
      <c r="B615" s="47"/>
    </row>
    <row r="616" spans="2:2" ht="15.75">
      <c r="B616" s="47"/>
    </row>
    <row r="617" spans="2:2" ht="15.75">
      <c r="B617" s="47"/>
    </row>
    <row r="618" spans="2:2" ht="15.75">
      <c r="B618" s="47"/>
    </row>
    <row r="619" spans="2:2" ht="15.75">
      <c r="B619" s="47"/>
    </row>
    <row r="620" spans="2:2" ht="15.75">
      <c r="B620" s="47"/>
    </row>
    <row r="621" spans="2:2" ht="15.75">
      <c r="B621" s="47"/>
    </row>
    <row r="622" spans="2:2" ht="15.75">
      <c r="B622" s="47"/>
    </row>
    <row r="623" spans="2:2" ht="15.75">
      <c r="B623" s="47"/>
    </row>
    <row r="624" spans="2:2" ht="15.75">
      <c r="B624" s="47"/>
    </row>
    <row r="625" spans="2:2" ht="15.75">
      <c r="B625" s="47"/>
    </row>
    <row r="626" spans="2:2" ht="15.75">
      <c r="B626" s="47"/>
    </row>
    <row r="627" spans="2:2" ht="15.75">
      <c r="B627" s="47"/>
    </row>
    <row r="628" spans="2:2" ht="15.75">
      <c r="B628" s="47"/>
    </row>
    <row r="629" spans="2:2" ht="15.75">
      <c r="B629" s="47"/>
    </row>
    <row r="630" spans="2:2" ht="15.75">
      <c r="B630" s="47"/>
    </row>
    <row r="631" spans="2:2" ht="15.75">
      <c r="B631" s="47"/>
    </row>
    <row r="632" spans="2:2" ht="15.75">
      <c r="B632" s="47"/>
    </row>
    <row r="633" spans="2:2" ht="15.75">
      <c r="B633" s="47"/>
    </row>
    <row r="634" spans="2:2" ht="15.75">
      <c r="B634" s="47"/>
    </row>
    <row r="635" spans="2:2" ht="15.75">
      <c r="B635" s="47"/>
    </row>
    <row r="636" spans="2:2" ht="15.75">
      <c r="B636" s="47"/>
    </row>
    <row r="637" spans="2:2" ht="15.75">
      <c r="B637" s="47"/>
    </row>
    <row r="638" spans="2:2" ht="15.75">
      <c r="B638" s="47"/>
    </row>
    <row r="639" spans="2:2" ht="15.75">
      <c r="B639" s="47"/>
    </row>
    <row r="640" spans="2:2" ht="15.75">
      <c r="B640" s="47"/>
    </row>
    <row r="641" spans="2:2" ht="15.75">
      <c r="B641" s="47"/>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1"/>
  <sheetViews>
    <sheetView showGridLines="0" topLeftCell="B1" zoomScale="75" workbookViewId="0">
      <selection activeCell="AB17" sqref="AB17"/>
    </sheetView>
  </sheetViews>
  <sheetFormatPr baseColWidth="10" defaultRowHeight="15"/>
  <cols>
    <col min="1" max="1" width="18.28515625" style="842" hidden="1" customWidth="1"/>
    <col min="2" max="2" width="28.28515625" style="49" customWidth="1"/>
    <col min="3" max="3" width="14.5703125" style="842" bestFit="1" customWidth="1"/>
    <col min="4" max="4" width="12.85546875" style="842" customWidth="1"/>
    <col min="5" max="5" width="12.85546875" style="48" customWidth="1"/>
    <col min="6" max="6" width="14.42578125" style="842" bestFit="1" customWidth="1"/>
    <col min="7" max="8" width="12.85546875" style="842" customWidth="1"/>
    <col min="9" max="9" width="14.42578125" style="842" bestFit="1" customWidth="1"/>
    <col min="10" max="11" width="12.85546875" style="842" customWidth="1"/>
    <col min="12" max="12" width="14.42578125" style="842" bestFit="1" customWidth="1"/>
    <col min="13" max="14" width="12.85546875" style="842" customWidth="1"/>
    <col min="15" max="16" width="12.85546875" style="842" hidden="1" customWidth="1"/>
    <col min="17" max="17" width="2.85546875" style="53" customWidth="1"/>
    <col min="18" max="256" width="11.42578125" style="842"/>
    <col min="257" max="257" width="0" style="842" hidden="1" customWidth="1"/>
    <col min="258" max="258" width="28.28515625" style="842" customWidth="1"/>
    <col min="259" max="259" width="14.5703125" style="842" bestFit="1" customWidth="1"/>
    <col min="260" max="261" width="12.85546875" style="842" customWidth="1"/>
    <col min="262" max="262" width="14.42578125" style="842" bestFit="1" customWidth="1"/>
    <col min="263" max="264" width="12.85546875" style="842" customWidth="1"/>
    <col min="265" max="265" width="14.42578125" style="842" bestFit="1" customWidth="1"/>
    <col min="266" max="267" width="12.85546875" style="842" customWidth="1"/>
    <col min="268" max="268" width="14.42578125" style="842" bestFit="1" customWidth="1"/>
    <col min="269" max="270" width="12.85546875" style="842" customWidth="1"/>
    <col min="271" max="272" width="0" style="842" hidden="1" customWidth="1"/>
    <col min="273" max="273" width="2.85546875" style="842" customWidth="1"/>
    <col min="274" max="512" width="11.42578125" style="842"/>
    <col min="513" max="513" width="0" style="842" hidden="1" customWidth="1"/>
    <col min="514" max="514" width="28.28515625" style="842" customWidth="1"/>
    <col min="515" max="515" width="14.5703125" style="842" bestFit="1" customWidth="1"/>
    <col min="516" max="517" width="12.85546875" style="842" customWidth="1"/>
    <col min="518" max="518" width="14.42578125" style="842" bestFit="1" customWidth="1"/>
    <col min="519" max="520" width="12.85546875" style="842" customWidth="1"/>
    <col min="521" max="521" width="14.42578125" style="842" bestFit="1" customWidth="1"/>
    <col min="522" max="523" width="12.85546875" style="842" customWidth="1"/>
    <col min="524" max="524" width="14.42578125" style="842" bestFit="1" customWidth="1"/>
    <col min="525" max="526" width="12.85546875" style="842" customWidth="1"/>
    <col min="527" max="528" width="0" style="842" hidden="1" customWidth="1"/>
    <col min="529" max="529" width="2.85546875" style="842" customWidth="1"/>
    <col min="530" max="768" width="11.42578125" style="842"/>
    <col min="769" max="769" width="0" style="842" hidden="1" customWidth="1"/>
    <col min="770" max="770" width="28.28515625" style="842" customWidth="1"/>
    <col min="771" max="771" width="14.5703125" style="842" bestFit="1" customWidth="1"/>
    <col min="772" max="773" width="12.85546875" style="842" customWidth="1"/>
    <col min="774" max="774" width="14.42578125" style="842" bestFit="1" customWidth="1"/>
    <col min="775" max="776" width="12.85546875" style="842" customWidth="1"/>
    <col min="777" max="777" width="14.42578125" style="842" bestFit="1" customWidth="1"/>
    <col min="778" max="779" width="12.85546875" style="842" customWidth="1"/>
    <col min="780" max="780" width="14.42578125" style="842" bestFit="1" customWidth="1"/>
    <col min="781" max="782" width="12.85546875" style="842" customWidth="1"/>
    <col min="783" max="784" width="0" style="842" hidden="1" customWidth="1"/>
    <col min="785" max="785" width="2.85546875" style="842" customWidth="1"/>
    <col min="786" max="1024" width="11.42578125" style="842"/>
    <col min="1025" max="1025" width="0" style="842" hidden="1" customWidth="1"/>
    <col min="1026" max="1026" width="28.28515625" style="842" customWidth="1"/>
    <col min="1027" max="1027" width="14.5703125" style="842" bestFit="1" customWidth="1"/>
    <col min="1028" max="1029" width="12.85546875" style="842" customWidth="1"/>
    <col min="1030" max="1030" width="14.42578125" style="842" bestFit="1" customWidth="1"/>
    <col min="1031" max="1032" width="12.85546875" style="842" customWidth="1"/>
    <col min="1033" max="1033" width="14.42578125" style="842" bestFit="1" customWidth="1"/>
    <col min="1034" max="1035" width="12.85546875" style="842" customWidth="1"/>
    <col min="1036" max="1036" width="14.42578125" style="842" bestFit="1" customWidth="1"/>
    <col min="1037" max="1038" width="12.85546875" style="842" customWidth="1"/>
    <col min="1039" max="1040" width="0" style="842" hidden="1" customWidth="1"/>
    <col min="1041" max="1041" width="2.85546875" style="842" customWidth="1"/>
    <col min="1042" max="1280" width="11.42578125" style="842"/>
    <col min="1281" max="1281" width="0" style="842" hidden="1" customWidth="1"/>
    <col min="1282" max="1282" width="28.28515625" style="842" customWidth="1"/>
    <col min="1283" max="1283" width="14.5703125" style="842" bestFit="1" customWidth="1"/>
    <col min="1284" max="1285" width="12.85546875" style="842" customWidth="1"/>
    <col min="1286" max="1286" width="14.42578125" style="842" bestFit="1" customWidth="1"/>
    <col min="1287" max="1288" width="12.85546875" style="842" customWidth="1"/>
    <col min="1289" max="1289" width="14.42578125" style="842" bestFit="1" customWidth="1"/>
    <col min="1290" max="1291" width="12.85546875" style="842" customWidth="1"/>
    <col min="1292" max="1292" width="14.42578125" style="842" bestFit="1" customWidth="1"/>
    <col min="1293" max="1294" width="12.85546875" style="842" customWidth="1"/>
    <col min="1295" max="1296" width="0" style="842" hidden="1" customWidth="1"/>
    <col min="1297" max="1297" width="2.85546875" style="842" customWidth="1"/>
    <col min="1298" max="1536" width="11.42578125" style="842"/>
    <col min="1537" max="1537" width="0" style="842" hidden="1" customWidth="1"/>
    <col min="1538" max="1538" width="28.28515625" style="842" customWidth="1"/>
    <col min="1539" max="1539" width="14.5703125" style="842" bestFit="1" customWidth="1"/>
    <col min="1540" max="1541" width="12.85546875" style="842" customWidth="1"/>
    <col min="1542" max="1542" width="14.42578125" style="842" bestFit="1" customWidth="1"/>
    <col min="1543" max="1544" width="12.85546875" style="842" customWidth="1"/>
    <col min="1545" max="1545" width="14.42578125" style="842" bestFit="1" customWidth="1"/>
    <col min="1546" max="1547" width="12.85546875" style="842" customWidth="1"/>
    <col min="1548" max="1548" width="14.42578125" style="842" bestFit="1" customWidth="1"/>
    <col min="1549" max="1550" width="12.85546875" style="842" customWidth="1"/>
    <col min="1551" max="1552" width="0" style="842" hidden="1" customWidth="1"/>
    <col min="1553" max="1553" width="2.85546875" style="842" customWidth="1"/>
    <col min="1554" max="1792" width="11.42578125" style="842"/>
    <col min="1793" max="1793" width="0" style="842" hidden="1" customWidth="1"/>
    <col min="1794" max="1794" width="28.28515625" style="842" customWidth="1"/>
    <col min="1795" max="1795" width="14.5703125" style="842" bestFit="1" customWidth="1"/>
    <col min="1796" max="1797" width="12.85546875" style="842" customWidth="1"/>
    <col min="1798" max="1798" width="14.42578125" style="842" bestFit="1" customWidth="1"/>
    <col min="1799" max="1800" width="12.85546875" style="842" customWidth="1"/>
    <col min="1801" max="1801" width="14.42578125" style="842" bestFit="1" customWidth="1"/>
    <col min="1802" max="1803" width="12.85546875" style="842" customWidth="1"/>
    <col min="1804" max="1804" width="14.42578125" style="842" bestFit="1" customWidth="1"/>
    <col min="1805" max="1806" width="12.85546875" style="842" customWidth="1"/>
    <col min="1807" max="1808" width="0" style="842" hidden="1" customWidth="1"/>
    <col min="1809" max="1809" width="2.85546875" style="842" customWidth="1"/>
    <col min="1810" max="2048" width="11.42578125" style="842"/>
    <col min="2049" max="2049" width="0" style="842" hidden="1" customWidth="1"/>
    <col min="2050" max="2050" width="28.28515625" style="842" customWidth="1"/>
    <col min="2051" max="2051" width="14.5703125" style="842" bestFit="1" customWidth="1"/>
    <col min="2052" max="2053" width="12.85546875" style="842" customWidth="1"/>
    <col min="2054" max="2054" width="14.42578125" style="842" bestFit="1" customWidth="1"/>
    <col min="2055" max="2056" width="12.85546875" style="842" customWidth="1"/>
    <col min="2057" max="2057" width="14.42578125" style="842" bestFit="1" customWidth="1"/>
    <col min="2058" max="2059" width="12.85546875" style="842" customWidth="1"/>
    <col min="2060" max="2060" width="14.42578125" style="842" bestFit="1" customWidth="1"/>
    <col min="2061" max="2062" width="12.85546875" style="842" customWidth="1"/>
    <col min="2063" max="2064" width="0" style="842" hidden="1" customWidth="1"/>
    <col min="2065" max="2065" width="2.85546875" style="842" customWidth="1"/>
    <col min="2066" max="2304" width="11.42578125" style="842"/>
    <col min="2305" max="2305" width="0" style="842" hidden="1" customWidth="1"/>
    <col min="2306" max="2306" width="28.28515625" style="842" customWidth="1"/>
    <col min="2307" max="2307" width="14.5703125" style="842" bestFit="1" customWidth="1"/>
    <col min="2308" max="2309" width="12.85546875" style="842" customWidth="1"/>
    <col min="2310" max="2310" width="14.42578125" style="842" bestFit="1" customWidth="1"/>
    <col min="2311" max="2312" width="12.85546875" style="842" customWidth="1"/>
    <col min="2313" max="2313" width="14.42578125" style="842" bestFit="1" customWidth="1"/>
    <col min="2314" max="2315" width="12.85546875" style="842" customWidth="1"/>
    <col min="2316" max="2316" width="14.42578125" style="842" bestFit="1" customWidth="1"/>
    <col min="2317" max="2318" width="12.85546875" style="842" customWidth="1"/>
    <col min="2319" max="2320" width="0" style="842" hidden="1" customWidth="1"/>
    <col min="2321" max="2321" width="2.85546875" style="842" customWidth="1"/>
    <col min="2322" max="2560" width="11.42578125" style="842"/>
    <col min="2561" max="2561" width="0" style="842" hidden="1" customWidth="1"/>
    <col min="2562" max="2562" width="28.28515625" style="842" customWidth="1"/>
    <col min="2563" max="2563" width="14.5703125" style="842" bestFit="1" customWidth="1"/>
    <col min="2564" max="2565" width="12.85546875" style="842" customWidth="1"/>
    <col min="2566" max="2566" width="14.42578125" style="842" bestFit="1" customWidth="1"/>
    <col min="2567" max="2568" width="12.85546875" style="842" customWidth="1"/>
    <col min="2569" max="2569" width="14.42578125" style="842" bestFit="1" customWidth="1"/>
    <col min="2570" max="2571" width="12.85546875" style="842" customWidth="1"/>
    <col min="2572" max="2572" width="14.42578125" style="842" bestFit="1" customWidth="1"/>
    <col min="2573" max="2574" width="12.85546875" style="842" customWidth="1"/>
    <col min="2575" max="2576" width="0" style="842" hidden="1" customWidth="1"/>
    <col min="2577" max="2577" width="2.85546875" style="842" customWidth="1"/>
    <col min="2578" max="2816" width="11.42578125" style="842"/>
    <col min="2817" max="2817" width="0" style="842" hidden="1" customWidth="1"/>
    <col min="2818" max="2818" width="28.28515625" style="842" customWidth="1"/>
    <col min="2819" max="2819" width="14.5703125" style="842" bestFit="1" customWidth="1"/>
    <col min="2820" max="2821" width="12.85546875" style="842" customWidth="1"/>
    <col min="2822" max="2822" width="14.42578125" style="842" bestFit="1" customWidth="1"/>
    <col min="2823" max="2824" width="12.85546875" style="842" customWidth="1"/>
    <col min="2825" max="2825" width="14.42578125" style="842" bestFit="1" customWidth="1"/>
    <col min="2826" max="2827" width="12.85546875" style="842" customWidth="1"/>
    <col min="2828" max="2828" width="14.42578125" style="842" bestFit="1" customWidth="1"/>
    <col min="2829" max="2830" width="12.85546875" style="842" customWidth="1"/>
    <col min="2831" max="2832" width="0" style="842" hidden="1" customWidth="1"/>
    <col min="2833" max="2833" width="2.85546875" style="842" customWidth="1"/>
    <col min="2834" max="3072" width="11.42578125" style="842"/>
    <col min="3073" max="3073" width="0" style="842" hidden="1" customWidth="1"/>
    <col min="3074" max="3074" width="28.28515625" style="842" customWidth="1"/>
    <col min="3075" max="3075" width="14.5703125" style="842" bestFit="1" customWidth="1"/>
    <col min="3076" max="3077" width="12.85546875" style="842" customWidth="1"/>
    <col min="3078" max="3078" width="14.42578125" style="842" bestFit="1" customWidth="1"/>
    <col min="3079" max="3080" width="12.85546875" style="842" customWidth="1"/>
    <col min="3081" max="3081" width="14.42578125" style="842" bestFit="1" customWidth="1"/>
    <col min="3082" max="3083" width="12.85546875" style="842" customWidth="1"/>
    <col min="3084" max="3084" width="14.42578125" style="842" bestFit="1" customWidth="1"/>
    <col min="3085" max="3086" width="12.85546875" style="842" customWidth="1"/>
    <col min="3087" max="3088" width="0" style="842" hidden="1" customWidth="1"/>
    <col min="3089" max="3089" width="2.85546875" style="842" customWidth="1"/>
    <col min="3090" max="3328" width="11.42578125" style="842"/>
    <col min="3329" max="3329" width="0" style="842" hidden="1" customWidth="1"/>
    <col min="3330" max="3330" width="28.28515625" style="842" customWidth="1"/>
    <col min="3331" max="3331" width="14.5703125" style="842" bestFit="1" customWidth="1"/>
    <col min="3332" max="3333" width="12.85546875" style="842" customWidth="1"/>
    <col min="3334" max="3334" width="14.42578125" style="842" bestFit="1" customWidth="1"/>
    <col min="3335" max="3336" width="12.85546875" style="842" customWidth="1"/>
    <col min="3337" max="3337" width="14.42578125" style="842" bestFit="1" customWidth="1"/>
    <col min="3338" max="3339" width="12.85546875" style="842" customWidth="1"/>
    <col min="3340" max="3340" width="14.42578125" style="842" bestFit="1" customWidth="1"/>
    <col min="3341" max="3342" width="12.85546875" style="842" customWidth="1"/>
    <col min="3343" max="3344" width="0" style="842" hidden="1" customWidth="1"/>
    <col min="3345" max="3345" width="2.85546875" style="842" customWidth="1"/>
    <col min="3346" max="3584" width="11.42578125" style="842"/>
    <col min="3585" max="3585" width="0" style="842" hidden="1" customWidth="1"/>
    <col min="3586" max="3586" width="28.28515625" style="842" customWidth="1"/>
    <col min="3587" max="3587" width="14.5703125" style="842" bestFit="1" customWidth="1"/>
    <col min="3588" max="3589" width="12.85546875" style="842" customWidth="1"/>
    <col min="3590" max="3590" width="14.42578125" style="842" bestFit="1" customWidth="1"/>
    <col min="3591" max="3592" width="12.85546875" style="842" customWidth="1"/>
    <col min="3593" max="3593" width="14.42578125" style="842" bestFit="1" customWidth="1"/>
    <col min="3594" max="3595" width="12.85546875" style="842" customWidth="1"/>
    <col min="3596" max="3596" width="14.42578125" style="842" bestFit="1" customWidth="1"/>
    <col min="3597" max="3598" width="12.85546875" style="842" customWidth="1"/>
    <col min="3599" max="3600" width="0" style="842" hidden="1" customWidth="1"/>
    <col min="3601" max="3601" width="2.85546875" style="842" customWidth="1"/>
    <col min="3602" max="3840" width="11.42578125" style="842"/>
    <col min="3841" max="3841" width="0" style="842" hidden="1" customWidth="1"/>
    <col min="3842" max="3842" width="28.28515625" style="842" customWidth="1"/>
    <col min="3843" max="3843" width="14.5703125" style="842" bestFit="1" customWidth="1"/>
    <col min="3844" max="3845" width="12.85546875" style="842" customWidth="1"/>
    <col min="3846" max="3846" width="14.42578125" style="842" bestFit="1" customWidth="1"/>
    <col min="3847" max="3848" width="12.85546875" style="842" customWidth="1"/>
    <col min="3849" max="3849" width="14.42578125" style="842" bestFit="1" customWidth="1"/>
    <col min="3850" max="3851" width="12.85546875" style="842" customWidth="1"/>
    <col min="3852" max="3852" width="14.42578125" style="842" bestFit="1" customWidth="1"/>
    <col min="3853" max="3854" width="12.85546875" style="842" customWidth="1"/>
    <col min="3855" max="3856" width="0" style="842" hidden="1" customWidth="1"/>
    <col min="3857" max="3857" width="2.85546875" style="842" customWidth="1"/>
    <col min="3858" max="4096" width="11.42578125" style="842"/>
    <col min="4097" max="4097" width="0" style="842" hidden="1" customWidth="1"/>
    <col min="4098" max="4098" width="28.28515625" style="842" customWidth="1"/>
    <col min="4099" max="4099" width="14.5703125" style="842" bestFit="1" customWidth="1"/>
    <col min="4100" max="4101" width="12.85546875" style="842" customWidth="1"/>
    <col min="4102" max="4102" width="14.42578125" style="842" bestFit="1" customWidth="1"/>
    <col min="4103" max="4104" width="12.85546875" style="842" customWidth="1"/>
    <col min="4105" max="4105" width="14.42578125" style="842" bestFit="1" customWidth="1"/>
    <col min="4106" max="4107" width="12.85546875" style="842" customWidth="1"/>
    <col min="4108" max="4108" width="14.42578125" style="842" bestFit="1" customWidth="1"/>
    <col min="4109" max="4110" width="12.85546875" style="842" customWidth="1"/>
    <col min="4111" max="4112" width="0" style="842" hidden="1" customWidth="1"/>
    <col min="4113" max="4113" width="2.85546875" style="842" customWidth="1"/>
    <col min="4114" max="4352" width="11.42578125" style="842"/>
    <col min="4353" max="4353" width="0" style="842" hidden="1" customWidth="1"/>
    <col min="4354" max="4354" width="28.28515625" style="842" customWidth="1"/>
    <col min="4355" max="4355" width="14.5703125" style="842" bestFit="1" customWidth="1"/>
    <col min="4356" max="4357" width="12.85546875" style="842" customWidth="1"/>
    <col min="4358" max="4358" width="14.42578125" style="842" bestFit="1" customWidth="1"/>
    <col min="4359" max="4360" width="12.85546875" style="842" customWidth="1"/>
    <col min="4361" max="4361" width="14.42578125" style="842" bestFit="1" customWidth="1"/>
    <col min="4362" max="4363" width="12.85546875" style="842" customWidth="1"/>
    <col min="4364" max="4364" width="14.42578125" style="842" bestFit="1" customWidth="1"/>
    <col min="4365" max="4366" width="12.85546875" style="842" customWidth="1"/>
    <col min="4367" max="4368" width="0" style="842" hidden="1" customWidth="1"/>
    <col min="4369" max="4369" width="2.85546875" style="842" customWidth="1"/>
    <col min="4370" max="4608" width="11.42578125" style="842"/>
    <col min="4609" max="4609" width="0" style="842" hidden="1" customWidth="1"/>
    <col min="4610" max="4610" width="28.28515625" style="842" customWidth="1"/>
    <col min="4611" max="4611" width="14.5703125" style="842" bestFit="1" customWidth="1"/>
    <col min="4612" max="4613" width="12.85546875" style="842" customWidth="1"/>
    <col min="4614" max="4614" width="14.42578125" style="842" bestFit="1" customWidth="1"/>
    <col min="4615" max="4616" width="12.85546875" style="842" customWidth="1"/>
    <col min="4617" max="4617" width="14.42578125" style="842" bestFit="1" customWidth="1"/>
    <col min="4618" max="4619" width="12.85546875" style="842" customWidth="1"/>
    <col min="4620" max="4620" width="14.42578125" style="842" bestFit="1" customWidth="1"/>
    <col min="4621" max="4622" width="12.85546875" style="842" customWidth="1"/>
    <col min="4623" max="4624" width="0" style="842" hidden="1" customWidth="1"/>
    <col min="4625" max="4625" width="2.85546875" style="842" customWidth="1"/>
    <col min="4626" max="4864" width="11.42578125" style="842"/>
    <col min="4865" max="4865" width="0" style="842" hidden="1" customWidth="1"/>
    <col min="4866" max="4866" width="28.28515625" style="842" customWidth="1"/>
    <col min="4867" max="4867" width="14.5703125" style="842" bestFit="1" customWidth="1"/>
    <col min="4868" max="4869" width="12.85546875" style="842" customWidth="1"/>
    <col min="4870" max="4870" width="14.42578125" style="842" bestFit="1" customWidth="1"/>
    <col min="4871" max="4872" width="12.85546875" style="842" customWidth="1"/>
    <col min="4873" max="4873" width="14.42578125" style="842" bestFit="1" customWidth="1"/>
    <col min="4874" max="4875" width="12.85546875" style="842" customWidth="1"/>
    <col min="4876" max="4876" width="14.42578125" style="842" bestFit="1" customWidth="1"/>
    <col min="4877" max="4878" width="12.85546875" style="842" customWidth="1"/>
    <col min="4879" max="4880" width="0" style="842" hidden="1" customWidth="1"/>
    <col min="4881" max="4881" width="2.85546875" style="842" customWidth="1"/>
    <col min="4882" max="5120" width="11.42578125" style="842"/>
    <col min="5121" max="5121" width="0" style="842" hidden="1" customWidth="1"/>
    <col min="5122" max="5122" width="28.28515625" style="842" customWidth="1"/>
    <col min="5123" max="5123" width="14.5703125" style="842" bestFit="1" customWidth="1"/>
    <col min="5124" max="5125" width="12.85546875" style="842" customWidth="1"/>
    <col min="5126" max="5126" width="14.42578125" style="842" bestFit="1" customWidth="1"/>
    <col min="5127" max="5128" width="12.85546875" style="842" customWidth="1"/>
    <col min="5129" max="5129" width="14.42578125" style="842" bestFit="1" customWidth="1"/>
    <col min="5130" max="5131" width="12.85546875" style="842" customWidth="1"/>
    <col min="5132" max="5132" width="14.42578125" style="842" bestFit="1" customWidth="1"/>
    <col min="5133" max="5134" width="12.85546875" style="842" customWidth="1"/>
    <col min="5135" max="5136" width="0" style="842" hidden="1" customWidth="1"/>
    <col min="5137" max="5137" width="2.85546875" style="842" customWidth="1"/>
    <col min="5138" max="5376" width="11.42578125" style="842"/>
    <col min="5377" max="5377" width="0" style="842" hidden="1" customWidth="1"/>
    <col min="5378" max="5378" width="28.28515625" style="842" customWidth="1"/>
    <col min="5379" max="5379" width="14.5703125" style="842" bestFit="1" customWidth="1"/>
    <col min="5380" max="5381" width="12.85546875" style="842" customWidth="1"/>
    <col min="5382" max="5382" width="14.42578125" style="842" bestFit="1" customWidth="1"/>
    <col min="5383" max="5384" width="12.85546875" style="842" customWidth="1"/>
    <col min="5385" max="5385" width="14.42578125" style="842" bestFit="1" customWidth="1"/>
    <col min="5386" max="5387" width="12.85546875" style="842" customWidth="1"/>
    <col min="5388" max="5388" width="14.42578125" style="842" bestFit="1" customWidth="1"/>
    <col min="5389" max="5390" width="12.85546875" style="842" customWidth="1"/>
    <col min="5391" max="5392" width="0" style="842" hidden="1" customWidth="1"/>
    <col min="5393" max="5393" width="2.85546875" style="842" customWidth="1"/>
    <col min="5394" max="5632" width="11.42578125" style="842"/>
    <col min="5633" max="5633" width="0" style="842" hidden="1" customWidth="1"/>
    <col min="5634" max="5634" width="28.28515625" style="842" customWidth="1"/>
    <col min="5635" max="5635" width="14.5703125" style="842" bestFit="1" customWidth="1"/>
    <col min="5636" max="5637" width="12.85546875" style="842" customWidth="1"/>
    <col min="5638" max="5638" width="14.42578125" style="842" bestFit="1" customWidth="1"/>
    <col min="5639" max="5640" width="12.85546875" style="842" customWidth="1"/>
    <col min="5641" max="5641" width="14.42578125" style="842" bestFit="1" customWidth="1"/>
    <col min="5642" max="5643" width="12.85546875" style="842" customWidth="1"/>
    <col min="5644" max="5644" width="14.42578125" style="842" bestFit="1" customWidth="1"/>
    <col min="5645" max="5646" width="12.85546875" style="842" customWidth="1"/>
    <col min="5647" max="5648" width="0" style="842" hidden="1" customWidth="1"/>
    <col min="5649" max="5649" width="2.85546875" style="842" customWidth="1"/>
    <col min="5650" max="5888" width="11.42578125" style="842"/>
    <col min="5889" max="5889" width="0" style="842" hidden="1" customWidth="1"/>
    <col min="5890" max="5890" width="28.28515625" style="842" customWidth="1"/>
    <col min="5891" max="5891" width="14.5703125" style="842" bestFit="1" customWidth="1"/>
    <col min="5892" max="5893" width="12.85546875" style="842" customWidth="1"/>
    <col min="5894" max="5894" width="14.42578125" style="842" bestFit="1" customWidth="1"/>
    <col min="5895" max="5896" width="12.85546875" style="842" customWidth="1"/>
    <col min="5897" max="5897" width="14.42578125" style="842" bestFit="1" customWidth="1"/>
    <col min="5898" max="5899" width="12.85546875" style="842" customWidth="1"/>
    <col min="5900" max="5900" width="14.42578125" style="842" bestFit="1" customWidth="1"/>
    <col min="5901" max="5902" width="12.85546875" style="842" customWidth="1"/>
    <col min="5903" max="5904" width="0" style="842" hidden="1" customWidth="1"/>
    <col min="5905" max="5905" width="2.85546875" style="842" customWidth="1"/>
    <col min="5906" max="6144" width="11.42578125" style="842"/>
    <col min="6145" max="6145" width="0" style="842" hidden="1" customWidth="1"/>
    <col min="6146" max="6146" width="28.28515625" style="842" customWidth="1"/>
    <col min="6147" max="6147" width="14.5703125" style="842" bestFit="1" customWidth="1"/>
    <col min="6148" max="6149" width="12.85546875" style="842" customWidth="1"/>
    <col min="6150" max="6150" width="14.42578125" style="842" bestFit="1" customWidth="1"/>
    <col min="6151" max="6152" width="12.85546875" style="842" customWidth="1"/>
    <col min="6153" max="6153" width="14.42578125" style="842" bestFit="1" customWidth="1"/>
    <col min="6154" max="6155" width="12.85546875" style="842" customWidth="1"/>
    <col min="6156" max="6156" width="14.42578125" style="842" bestFit="1" customWidth="1"/>
    <col min="6157" max="6158" width="12.85546875" style="842" customWidth="1"/>
    <col min="6159" max="6160" width="0" style="842" hidden="1" customWidth="1"/>
    <col min="6161" max="6161" width="2.85546875" style="842" customWidth="1"/>
    <col min="6162" max="6400" width="11.42578125" style="842"/>
    <col min="6401" max="6401" width="0" style="842" hidden="1" customWidth="1"/>
    <col min="6402" max="6402" width="28.28515625" style="842" customWidth="1"/>
    <col min="6403" max="6403" width="14.5703125" style="842" bestFit="1" customWidth="1"/>
    <col min="6404" max="6405" width="12.85546875" style="842" customWidth="1"/>
    <col min="6406" max="6406" width="14.42578125" style="842" bestFit="1" customWidth="1"/>
    <col min="6407" max="6408" width="12.85546875" style="842" customWidth="1"/>
    <col min="6409" max="6409" width="14.42578125" style="842" bestFit="1" customWidth="1"/>
    <col min="6410" max="6411" width="12.85546875" style="842" customWidth="1"/>
    <col min="6412" max="6412" width="14.42578125" style="842" bestFit="1" customWidth="1"/>
    <col min="6413" max="6414" width="12.85546875" style="842" customWidth="1"/>
    <col min="6415" max="6416" width="0" style="842" hidden="1" customWidth="1"/>
    <col min="6417" max="6417" width="2.85546875" style="842" customWidth="1"/>
    <col min="6418" max="6656" width="11.42578125" style="842"/>
    <col min="6657" max="6657" width="0" style="842" hidden="1" customWidth="1"/>
    <col min="6658" max="6658" width="28.28515625" style="842" customWidth="1"/>
    <col min="6659" max="6659" width="14.5703125" style="842" bestFit="1" customWidth="1"/>
    <col min="6660" max="6661" width="12.85546875" style="842" customWidth="1"/>
    <col min="6662" max="6662" width="14.42578125" style="842" bestFit="1" customWidth="1"/>
    <col min="6663" max="6664" width="12.85546875" style="842" customWidth="1"/>
    <col min="6665" max="6665" width="14.42578125" style="842" bestFit="1" customWidth="1"/>
    <col min="6666" max="6667" width="12.85546875" style="842" customWidth="1"/>
    <col min="6668" max="6668" width="14.42578125" style="842" bestFit="1" customWidth="1"/>
    <col min="6669" max="6670" width="12.85546875" style="842" customWidth="1"/>
    <col min="6671" max="6672" width="0" style="842" hidden="1" customWidth="1"/>
    <col min="6673" max="6673" width="2.85546875" style="842" customWidth="1"/>
    <col min="6674" max="6912" width="11.42578125" style="842"/>
    <col min="6913" max="6913" width="0" style="842" hidden="1" customWidth="1"/>
    <col min="6914" max="6914" width="28.28515625" style="842" customWidth="1"/>
    <col min="6915" max="6915" width="14.5703125" style="842" bestFit="1" customWidth="1"/>
    <col min="6916" max="6917" width="12.85546875" style="842" customWidth="1"/>
    <col min="6918" max="6918" width="14.42578125" style="842" bestFit="1" customWidth="1"/>
    <col min="6919" max="6920" width="12.85546875" style="842" customWidth="1"/>
    <col min="6921" max="6921" width="14.42578125" style="842" bestFit="1" customWidth="1"/>
    <col min="6922" max="6923" width="12.85546875" style="842" customWidth="1"/>
    <col min="6924" max="6924" width="14.42578125" style="842" bestFit="1" customWidth="1"/>
    <col min="6925" max="6926" width="12.85546875" style="842" customWidth="1"/>
    <col min="6927" max="6928" width="0" style="842" hidden="1" customWidth="1"/>
    <col min="6929" max="6929" width="2.85546875" style="842" customWidth="1"/>
    <col min="6930" max="7168" width="11.42578125" style="842"/>
    <col min="7169" max="7169" width="0" style="842" hidden="1" customWidth="1"/>
    <col min="7170" max="7170" width="28.28515625" style="842" customWidth="1"/>
    <col min="7171" max="7171" width="14.5703125" style="842" bestFit="1" customWidth="1"/>
    <col min="7172" max="7173" width="12.85546875" style="842" customWidth="1"/>
    <col min="7174" max="7174" width="14.42578125" style="842" bestFit="1" customWidth="1"/>
    <col min="7175" max="7176" width="12.85546875" style="842" customWidth="1"/>
    <col min="7177" max="7177" width="14.42578125" style="842" bestFit="1" customWidth="1"/>
    <col min="7178" max="7179" width="12.85546875" style="842" customWidth="1"/>
    <col min="7180" max="7180" width="14.42578125" style="842" bestFit="1" customWidth="1"/>
    <col min="7181" max="7182" width="12.85546875" style="842" customWidth="1"/>
    <col min="7183" max="7184" width="0" style="842" hidden="1" customWidth="1"/>
    <col min="7185" max="7185" width="2.85546875" style="842" customWidth="1"/>
    <col min="7186" max="7424" width="11.42578125" style="842"/>
    <col min="7425" max="7425" width="0" style="842" hidden="1" customWidth="1"/>
    <col min="7426" max="7426" width="28.28515625" style="842" customWidth="1"/>
    <col min="7427" max="7427" width="14.5703125" style="842" bestFit="1" customWidth="1"/>
    <col min="7428" max="7429" width="12.85546875" style="842" customWidth="1"/>
    <col min="7430" max="7430" width="14.42578125" style="842" bestFit="1" customWidth="1"/>
    <col min="7431" max="7432" width="12.85546875" style="842" customWidth="1"/>
    <col min="7433" max="7433" width="14.42578125" style="842" bestFit="1" customWidth="1"/>
    <col min="7434" max="7435" width="12.85546875" style="842" customWidth="1"/>
    <col min="7436" max="7436" width="14.42578125" style="842" bestFit="1" customWidth="1"/>
    <col min="7437" max="7438" width="12.85546875" style="842" customWidth="1"/>
    <col min="7439" max="7440" width="0" style="842" hidden="1" customWidth="1"/>
    <col min="7441" max="7441" width="2.85546875" style="842" customWidth="1"/>
    <col min="7442" max="7680" width="11.42578125" style="842"/>
    <col min="7681" max="7681" width="0" style="842" hidden="1" customWidth="1"/>
    <col min="7682" max="7682" width="28.28515625" style="842" customWidth="1"/>
    <col min="7683" max="7683" width="14.5703125" style="842" bestFit="1" customWidth="1"/>
    <col min="7684" max="7685" width="12.85546875" style="842" customWidth="1"/>
    <col min="7686" max="7686" width="14.42578125" style="842" bestFit="1" customWidth="1"/>
    <col min="7687" max="7688" width="12.85546875" style="842" customWidth="1"/>
    <col min="7689" max="7689" width="14.42578125" style="842" bestFit="1" customWidth="1"/>
    <col min="7690" max="7691" width="12.85546875" style="842" customWidth="1"/>
    <col min="7692" max="7692" width="14.42578125" style="842" bestFit="1" customWidth="1"/>
    <col min="7693" max="7694" width="12.85546875" style="842" customWidth="1"/>
    <col min="7695" max="7696" width="0" style="842" hidden="1" customWidth="1"/>
    <col min="7697" max="7697" width="2.85546875" style="842" customWidth="1"/>
    <col min="7698" max="7936" width="11.42578125" style="842"/>
    <col min="7937" max="7937" width="0" style="842" hidden="1" customWidth="1"/>
    <col min="7938" max="7938" width="28.28515625" style="842" customWidth="1"/>
    <col min="7939" max="7939" width="14.5703125" style="842" bestFit="1" customWidth="1"/>
    <col min="7940" max="7941" width="12.85546875" style="842" customWidth="1"/>
    <col min="7942" max="7942" width="14.42578125" style="842" bestFit="1" customWidth="1"/>
    <col min="7943" max="7944" width="12.85546875" style="842" customWidth="1"/>
    <col min="7945" max="7945" width="14.42578125" style="842" bestFit="1" customWidth="1"/>
    <col min="7946" max="7947" width="12.85546875" style="842" customWidth="1"/>
    <col min="7948" max="7948" width="14.42578125" style="842" bestFit="1" customWidth="1"/>
    <col min="7949" max="7950" width="12.85546875" style="842" customWidth="1"/>
    <col min="7951" max="7952" width="0" style="842" hidden="1" customWidth="1"/>
    <col min="7953" max="7953" width="2.85546875" style="842" customWidth="1"/>
    <col min="7954" max="8192" width="11.42578125" style="842"/>
    <col min="8193" max="8193" width="0" style="842" hidden="1" customWidth="1"/>
    <col min="8194" max="8194" width="28.28515625" style="842" customWidth="1"/>
    <col min="8195" max="8195" width="14.5703125" style="842" bestFit="1" customWidth="1"/>
    <col min="8196" max="8197" width="12.85546875" style="842" customWidth="1"/>
    <col min="8198" max="8198" width="14.42578125" style="842" bestFit="1" customWidth="1"/>
    <col min="8199" max="8200" width="12.85546875" style="842" customWidth="1"/>
    <col min="8201" max="8201" width="14.42578125" style="842" bestFit="1" customWidth="1"/>
    <col min="8202" max="8203" width="12.85546875" style="842" customWidth="1"/>
    <col min="8204" max="8204" width="14.42578125" style="842" bestFit="1" customWidth="1"/>
    <col min="8205" max="8206" width="12.85546875" style="842" customWidth="1"/>
    <col min="8207" max="8208" width="0" style="842" hidden="1" customWidth="1"/>
    <col min="8209" max="8209" width="2.85546875" style="842" customWidth="1"/>
    <col min="8210" max="8448" width="11.42578125" style="842"/>
    <col min="8449" max="8449" width="0" style="842" hidden="1" customWidth="1"/>
    <col min="8450" max="8450" width="28.28515625" style="842" customWidth="1"/>
    <col min="8451" max="8451" width="14.5703125" style="842" bestFit="1" customWidth="1"/>
    <col min="8452" max="8453" width="12.85546875" style="842" customWidth="1"/>
    <col min="8454" max="8454" width="14.42578125" style="842" bestFit="1" customWidth="1"/>
    <col min="8455" max="8456" width="12.85546875" style="842" customWidth="1"/>
    <col min="8457" max="8457" width="14.42578125" style="842" bestFit="1" customWidth="1"/>
    <col min="8458" max="8459" width="12.85546875" style="842" customWidth="1"/>
    <col min="8460" max="8460" width="14.42578125" style="842" bestFit="1" customWidth="1"/>
    <col min="8461" max="8462" width="12.85546875" style="842" customWidth="1"/>
    <col min="8463" max="8464" width="0" style="842" hidden="1" customWidth="1"/>
    <col min="8465" max="8465" width="2.85546875" style="842" customWidth="1"/>
    <col min="8466" max="8704" width="11.42578125" style="842"/>
    <col min="8705" max="8705" width="0" style="842" hidden="1" customWidth="1"/>
    <col min="8706" max="8706" width="28.28515625" style="842" customWidth="1"/>
    <col min="8707" max="8707" width="14.5703125" style="842" bestFit="1" customWidth="1"/>
    <col min="8708" max="8709" width="12.85546875" style="842" customWidth="1"/>
    <col min="8710" max="8710" width="14.42578125" style="842" bestFit="1" customWidth="1"/>
    <col min="8711" max="8712" width="12.85546875" style="842" customWidth="1"/>
    <col min="8713" max="8713" width="14.42578125" style="842" bestFit="1" customWidth="1"/>
    <col min="8714" max="8715" width="12.85546875" style="842" customWidth="1"/>
    <col min="8716" max="8716" width="14.42578125" style="842" bestFit="1" customWidth="1"/>
    <col min="8717" max="8718" width="12.85546875" style="842" customWidth="1"/>
    <col min="8719" max="8720" width="0" style="842" hidden="1" customWidth="1"/>
    <col min="8721" max="8721" width="2.85546875" style="842" customWidth="1"/>
    <col min="8722" max="8960" width="11.42578125" style="842"/>
    <col min="8961" max="8961" width="0" style="842" hidden="1" customWidth="1"/>
    <col min="8962" max="8962" width="28.28515625" style="842" customWidth="1"/>
    <col min="8963" max="8963" width="14.5703125" style="842" bestFit="1" customWidth="1"/>
    <col min="8964" max="8965" width="12.85546875" style="842" customWidth="1"/>
    <col min="8966" max="8966" width="14.42578125" style="842" bestFit="1" customWidth="1"/>
    <col min="8967" max="8968" width="12.85546875" style="842" customWidth="1"/>
    <col min="8969" max="8969" width="14.42578125" style="842" bestFit="1" customWidth="1"/>
    <col min="8970" max="8971" width="12.85546875" style="842" customWidth="1"/>
    <col min="8972" max="8972" width="14.42578125" style="842" bestFit="1" customWidth="1"/>
    <col min="8973" max="8974" width="12.85546875" style="842" customWidth="1"/>
    <col min="8975" max="8976" width="0" style="842" hidden="1" customWidth="1"/>
    <col min="8977" max="8977" width="2.85546875" style="842" customWidth="1"/>
    <col min="8978" max="9216" width="11.42578125" style="842"/>
    <col min="9217" max="9217" width="0" style="842" hidden="1" customWidth="1"/>
    <col min="9218" max="9218" width="28.28515625" style="842" customWidth="1"/>
    <col min="9219" max="9219" width="14.5703125" style="842" bestFit="1" customWidth="1"/>
    <col min="9220" max="9221" width="12.85546875" style="842" customWidth="1"/>
    <col min="9222" max="9222" width="14.42578125" style="842" bestFit="1" customWidth="1"/>
    <col min="9223" max="9224" width="12.85546875" style="842" customWidth="1"/>
    <col min="9225" max="9225" width="14.42578125" style="842" bestFit="1" customWidth="1"/>
    <col min="9226" max="9227" width="12.85546875" style="842" customWidth="1"/>
    <col min="9228" max="9228" width="14.42578125" style="842" bestFit="1" customWidth="1"/>
    <col min="9229" max="9230" width="12.85546875" style="842" customWidth="1"/>
    <col min="9231" max="9232" width="0" style="842" hidden="1" customWidth="1"/>
    <col min="9233" max="9233" width="2.85546875" style="842" customWidth="1"/>
    <col min="9234" max="9472" width="11.42578125" style="842"/>
    <col min="9473" max="9473" width="0" style="842" hidden="1" customWidth="1"/>
    <col min="9474" max="9474" width="28.28515625" style="842" customWidth="1"/>
    <col min="9475" max="9475" width="14.5703125" style="842" bestFit="1" customWidth="1"/>
    <col min="9476" max="9477" width="12.85546875" style="842" customWidth="1"/>
    <col min="9478" max="9478" width="14.42578125" style="842" bestFit="1" customWidth="1"/>
    <col min="9479" max="9480" width="12.85546875" style="842" customWidth="1"/>
    <col min="9481" max="9481" width="14.42578125" style="842" bestFit="1" customWidth="1"/>
    <col min="9482" max="9483" width="12.85546875" style="842" customWidth="1"/>
    <col min="9484" max="9484" width="14.42578125" style="842" bestFit="1" customWidth="1"/>
    <col min="9485" max="9486" width="12.85546875" style="842" customWidth="1"/>
    <col min="9487" max="9488" width="0" style="842" hidden="1" customWidth="1"/>
    <col min="9489" max="9489" width="2.85546875" style="842" customWidth="1"/>
    <col min="9490" max="9728" width="11.42578125" style="842"/>
    <col min="9729" max="9729" width="0" style="842" hidden="1" customWidth="1"/>
    <col min="9730" max="9730" width="28.28515625" style="842" customWidth="1"/>
    <col min="9731" max="9731" width="14.5703125" style="842" bestFit="1" customWidth="1"/>
    <col min="9732" max="9733" width="12.85546875" style="842" customWidth="1"/>
    <col min="9734" max="9734" width="14.42578125" style="842" bestFit="1" customWidth="1"/>
    <col min="9735" max="9736" width="12.85546875" style="842" customWidth="1"/>
    <col min="9737" max="9737" width="14.42578125" style="842" bestFit="1" customWidth="1"/>
    <col min="9738" max="9739" width="12.85546875" style="842" customWidth="1"/>
    <col min="9740" max="9740" width="14.42578125" style="842" bestFit="1" customWidth="1"/>
    <col min="9741" max="9742" width="12.85546875" style="842" customWidth="1"/>
    <col min="9743" max="9744" width="0" style="842" hidden="1" customWidth="1"/>
    <col min="9745" max="9745" width="2.85546875" style="842" customWidth="1"/>
    <col min="9746" max="9984" width="11.42578125" style="842"/>
    <col min="9985" max="9985" width="0" style="842" hidden="1" customWidth="1"/>
    <col min="9986" max="9986" width="28.28515625" style="842" customWidth="1"/>
    <col min="9987" max="9987" width="14.5703125" style="842" bestFit="1" customWidth="1"/>
    <col min="9988" max="9989" width="12.85546875" style="842" customWidth="1"/>
    <col min="9990" max="9990" width="14.42578125" style="842" bestFit="1" customWidth="1"/>
    <col min="9991" max="9992" width="12.85546875" style="842" customWidth="1"/>
    <col min="9993" max="9993" width="14.42578125" style="842" bestFit="1" customWidth="1"/>
    <col min="9994" max="9995" width="12.85546875" style="842" customWidth="1"/>
    <col min="9996" max="9996" width="14.42578125" style="842" bestFit="1" customWidth="1"/>
    <col min="9997" max="9998" width="12.85546875" style="842" customWidth="1"/>
    <col min="9999" max="10000" width="0" style="842" hidden="1" customWidth="1"/>
    <col min="10001" max="10001" width="2.85546875" style="842" customWidth="1"/>
    <col min="10002" max="10240" width="11.42578125" style="842"/>
    <col min="10241" max="10241" width="0" style="842" hidden="1" customWidth="1"/>
    <col min="10242" max="10242" width="28.28515625" style="842" customWidth="1"/>
    <col min="10243" max="10243" width="14.5703125" style="842" bestFit="1" customWidth="1"/>
    <col min="10244" max="10245" width="12.85546875" style="842" customWidth="1"/>
    <col min="10246" max="10246" width="14.42578125" style="842" bestFit="1" customWidth="1"/>
    <col min="10247" max="10248" width="12.85546875" style="842" customWidth="1"/>
    <col min="10249" max="10249" width="14.42578125" style="842" bestFit="1" customWidth="1"/>
    <col min="10250" max="10251" width="12.85546875" style="842" customWidth="1"/>
    <col min="10252" max="10252" width="14.42578125" style="842" bestFit="1" customWidth="1"/>
    <col min="10253" max="10254" width="12.85546875" style="842" customWidth="1"/>
    <col min="10255" max="10256" width="0" style="842" hidden="1" customWidth="1"/>
    <col min="10257" max="10257" width="2.85546875" style="842" customWidth="1"/>
    <col min="10258" max="10496" width="11.42578125" style="842"/>
    <col min="10497" max="10497" width="0" style="842" hidden="1" customWidth="1"/>
    <col min="10498" max="10498" width="28.28515625" style="842" customWidth="1"/>
    <col min="10499" max="10499" width="14.5703125" style="842" bestFit="1" customWidth="1"/>
    <col min="10500" max="10501" width="12.85546875" style="842" customWidth="1"/>
    <col min="10502" max="10502" width="14.42578125" style="842" bestFit="1" customWidth="1"/>
    <col min="10503" max="10504" width="12.85546875" style="842" customWidth="1"/>
    <col min="10505" max="10505" width="14.42578125" style="842" bestFit="1" customWidth="1"/>
    <col min="10506" max="10507" width="12.85546875" style="842" customWidth="1"/>
    <col min="10508" max="10508" width="14.42578125" style="842" bestFit="1" customWidth="1"/>
    <col min="10509" max="10510" width="12.85546875" style="842" customWidth="1"/>
    <col min="10511" max="10512" width="0" style="842" hidden="1" customWidth="1"/>
    <col min="10513" max="10513" width="2.85546875" style="842" customWidth="1"/>
    <col min="10514" max="10752" width="11.42578125" style="842"/>
    <col min="10753" max="10753" width="0" style="842" hidden="1" customWidth="1"/>
    <col min="10754" max="10754" width="28.28515625" style="842" customWidth="1"/>
    <col min="10755" max="10755" width="14.5703125" style="842" bestFit="1" customWidth="1"/>
    <col min="10756" max="10757" width="12.85546875" style="842" customWidth="1"/>
    <col min="10758" max="10758" width="14.42578125" style="842" bestFit="1" customWidth="1"/>
    <col min="10759" max="10760" width="12.85546875" style="842" customWidth="1"/>
    <col min="10761" max="10761" width="14.42578125" style="842" bestFit="1" customWidth="1"/>
    <col min="10762" max="10763" width="12.85546875" style="842" customWidth="1"/>
    <col min="10764" max="10764" width="14.42578125" style="842" bestFit="1" customWidth="1"/>
    <col min="10765" max="10766" width="12.85546875" style="842" customWidth="1"/>
    <col min="10767" max="10768" width="0" style="842" hidden="1" customWidth="1"/>
    <col min="10769" max="10769" width="2.85546875" style="842" customWidth="1"/>
    <col min="10770" max="11008" width="11.42578125" style="842"/>
    <col min="11009" max="11009" width="0" style="842" hidden="1" customWidth="1"/>
    <col min="11010" max="11010" width="28.28515625" style="842" customWidth="1"/>
    <col min="11011" max="11011" width="14.5703125" style="842" bestFit="1" customWidth="1"/>
    <col min="11012" max="11013" width="12.85546875" style="842" customWidth="1"/>
    <col min="11014" max="11014" width="14.42578125" style="842" bestFit="1" customWidth="1"/>
    <col min="11015" max="11016" width="12.85546875" style="842" customWidth="1"/>
    <col min="11017" max="11017" width="14.42578125" style="842" bestFit="1" customWidth="1"/>
    <col min="11018" max="11019" width="12.85546875" style="842" customWidth="1"/>
    <col min="11020" max="11020" width="14.42578125" style="842" bestFit="1" customWidth="1"/>
    <col min="11021" max="11022" width="12.85546875" style="842" customWidth="1"/>
    <col min="11023" max="11024" width="0" style="842" hidden="1" customWidth="1"/>
    <col min="11025" max="11025" width="2.85546875" style="842" customWidth="1"/>
    <col min="11026" max="11264" width="11.42578125" style="842"/>
    <col min="11265" max="11265" width="0" style="842" hidden="1" customWidth="1"/>
    <col min="11266" max="11266" width="28.28515625" style="842" customWidth="1"/>
    <col min="11267" max="11267" width="14.5703125" style="842" bestFit="1" customWidth="1"/>
    <col min="11268" max="11269" width="12.85546875" style="842" customWidth="1"/>
    <col min="11270" max="11270" width="14.42578125" style="842" bestFit="1" customWidth="1"/>
    <col min="11271" max="11272" width="12.85546875" style="842" customWidth="1"/>
    <col min="11273" max="11273" width="14.42578125" style="842" bestFit="1" customWidth="1"/>
    <col min="11274" max="11275" width="12.85546875" style="842" customWidth="1"/>
    <col min="11276" max="11276" width="14.42578125" style="842" bestFit="1" customWidth="1"/>
    <col min="11277" max="11278" width="12.85546875" style="842" customWidth="1"/>
    <col min="11279" max="11280" width="0" style="842" hidden="1" customWidth="1"/>
    <col min="11281" max="11281" width="2.85546875" style="842" customWidth="1"/>
    <col min="11282" max="11520" width="11.42578125" style="842"/>
    <col min="11521" max="11521" width="0" style="842" hidden="1" customWidth="1"/>
    <col min="11522" max="11522" width="28.28515625" style="842" customWidth="1"/>
    <col min="11523" max="11523" width="14.5703125" style="842" bestFit="1" customWidth="1"/>
    <col min="11524" max="11525" width="12.85546875" style="842" customWidth="1"/>
    <col min="11526" max="11526" width="14.42578125" style="842" bestFit="1" customWidth="1"/>
    <col min="11527" max="11528" width="12.85546875" style="842" customWidth="1"/>
    <col min="11529" max="11529" width="14.42578125" style="842" bestFit="1" customWidth="1"/>
    <col min="11530" max="11531" width="12.85546875" style="842" customWidth="1"/>
    <col min="11532" max="11532" width="14.42578125" style="842" bestFit="1" customWidth="1"/>
    <col min="11533" max="11534" width="12.85546875" style="842" customWidth="1"/>
    <col min="11535" max="11536" width="0" style="842" hidden="1" customWidth="1"/>
    <col min="11537" max="11537" width="2.85546875" style="842" customWidth="1"/>
    <col min="11538" max="11776" width="11.42578125" style="842"/>
    <col min="11777" max="11777" width="0" style="842" hidden="1" customWidth="1"/>
    <col min="11778" max="11778" width="28.28515625" style="842" customWidth="1"/>
    <col min="11779" max="11779" width="14.5703125" style="842" bestFit="1" customWidth="1"/>
    <col min="11780" max="11781" width="12.85546875" style="842" customWidth="1"/>
    <col min="11782" max="11782" width="14.42578125" style="842" bestFit="1" customWidth="1"/>
    <col min="11783" max="11784" width="12.85546875" style="842" customWidth="1"/>
    <col min="11785" max="11785" width="14.42578125" style="842" bestFit="1" customWidth="1"/>
    <col min="11786" max="11787" width="12.85546875" style="842" customWidth="1"/>
    <col min="11788" max="11788" width="14.42578125" style="842" bestFit="1" customWidth="1"/>
    <col min="11789" max="11790" width="12.85546875" style="842" customWidth="1"/>
    <col min="11791" max="11792" width="0" style="842" hidden="1" customWidth="1"/>
    <col min="11793" max="11793" width="2.85546875" style="842" customWidth="1"/>
    <col min="11794" max="12032" width="11.42578125" style="842"/>
    <col min="12033" max="12033" width="0" style="842" hidden="1" customWidth="1"/>
    <col min="12034" max="12034" width="28.28515625" style="842" customWidth="1"/>
    <col min="12035" max="12035" width="14.5703125" style="842" bestFit="1" customWidth="1"/>
    <col min="12036" max="12037" width="12.85546875" style="842" customWidth="1"/>
    <col min="12038" max="12038" width="14.42578125" style="842" bestFit="1" customWidth="1"/>
    <col min="12039" max="12040" width="12.85546875" style="842" customWidth="1"/>
    <col min="12041" max="12041" width="14.42578125" style="842" bestFit="1" customWidth="1"/>
    <col min="12042" max="12043" width="12.85546875" style="842" customWidth="1"/>
    <col min="12044" max="12044" width="14.42578125" style="842" bestFit="1" customWidth="1"/>
    <col min="12045" max="12046" width="12.85546875" style="842" customWidth="1"/>
    <col min="12047" max="12048" width="0" style="842" hidden="1" customWidth="1"/>
    <col min="12049" max="12049" width="2.85546875" style="842" customWidth="1"/>
    <col min="12050" max="12288" width="11.42578125" style="842"/>
    <col min="12289" max="12289" width="0" style="842" hidden="1" customWidth="1"/>
    <col min="12290" max="12290" width="28.28515625" style="842" customWidth="1"/>
    <col min="12291" max="12291" width="14.5703125" style="842" bestFit="1" customWidth="1"/>
    <col min="12292" max="12293" width="12.85546875" style="842" customWidth="1"/>
    <col min="12294" max="12294" width="14.42578125" style="842" bestFit="1" customWidth="1"/>
    <col min="12295" max="12296" width="12.85546875" style="842" customWidth="1"/>
    <col min="12297" max="12297" width="14.42578125" style="842" bestFit="1" customWidth="1"/>
    <col min="12298" max="12299" width="12.85546875" style="842" customWidth="1"/>
    <col min="12300" max="12300" width="14.42578125" style="842" bestFit="1" customWidth="1"/>
    <col min="12301" max="12302" width="12.85546875" style="842" customWidth="1"/>
    <col min="12303" max="12304" width="0" style="842" hidden="1" customWidth="1"/>
    <col min="12305" max="12305" width="2.85546875" style="842" customWidth="1"/>
    <col min="12306" max="12544" width="11.42578125" style="842"/>
    <col min="12545" max="12545" width="0" style="842" hidden="1" customWidth="1"/>
    <col min="12546" max="12546" width="28.28515625" style="842" customWidth="1"/>
    <col min="12547" max="12547" width="14.5703125" style="842" bestFit="1" customWidth="1"/>
    <col min="12548" max="12549" width="12.85546875" style="842" customWidth="1"/>
    <col min="12550" max="12550" width="14.42578125" style="842" bestFit="1" customWidth="1"/>
    <col min="12551" max="12552" width="12.85546875" style="842" customWidth="1"/>
    <col min="12553" max="12553" width="14.42578125" style="842" bestFit="1" customWidth="1"/>
    <col min="12554" max="12555" width="12.85546875" style="842" customWidth="1"/>
    <col min="12556" max="12556" width="14.42578125" style="842" bestFit="1" customWidth="1"/>
    <col min="12557" max="12558" width="12.85546875" style="842" customWidth="1"/>
    <col min="12559" max="12560" width="0" style="842" hidden="1" customWidth="1"/>
    <col min="12561" max="12561" width="2.85546875" style="842" customWidth="1"/>
    <col min="12562" max="12800" width="11.42578125" style="842"/>
    <col min="12801" max="12801" width="0" style="842" hidden="1" customWidth="1"/>
    <col min="12802" max="12802" width="28.28515625" style="842" customWidth="1"/>
    <col min="12803" max="12803" width="14.5703125" style="842" bestFit="1" customWidth="1"/>
    <col min="12804" max="12805" width="12.85546875" style="842" customWidth="1"/>
    <col min="12806" max="12806" width="14.42578125" style="842" bestFit="1" customWidth="1"/>
    <col min="12807" max="12808" width="12.85546875" style="842" customWidth="1"/>
    <col min="12809" max="12809" width="14.42578125" style="842" bestFit="1" customWidth="1"/>
    <col min="12810" max="12811" width="12.85546875" style="842" customWidth="1"/>
    <col min="12812" max="12812" width="14.42578125" style="842" bestFit="1" customWidth="1"/>
    <col min="12813" max="12814" width="12.85546875" style="842" customWidth="1"/>
    <col min="12815" max="12816" width="0" style="842" hidden="1" customWidth="1"/>
    <col min="12817" max="12817" width="2.85546875" style="842" customWidth="1"/>
    <col min="12818" max="13056" width="11.42578125" style="842"/>
    <col min="13057" max="13057" width="0" style="842" hidden="1" customWidth="1"/>
    <col min="13058" max="13058" width="28.28515625" style="842" customWidth="1"/>
    <col min="13059" max="13059" width="14.5703125" style="842" bestFit="1" customWidth="1"/>
    <col min="13060" max="13061" width="12.85546875" style="842" customWidth="1"/>
    <col min="13062" max="13062" width="14.42578125" style="842" bestFit="1" customWidth="1"/>
    <col min="13063" max="13064" width="12.85546875" style="842" customWidth="1"/>
    <col min="13065" max="13065" width="14.42578125" style="842" bestFit="1" customWidth="1"/>
    <col min="13066" max="13067" width="12.85546875" style="842" customWidth="1"/>
    <col min="13068" max="13068" width="14.42578125" style="842" bestFit="1" customWidth="1"/>
    <col min="13069" max="13070" width="12.85546875" style="842" customWidth="1"/>
    <col min="13071" max="13072" width="0" style="842" hidden="1" customWidth="1"/>
    <col min="13073" max="13073" width="2.85546875" style="842" customWidth="1"/>
    <col min="13074" max="13312" width="11.42578125" style="842"/>
    <col min="13313" max="13313" width="0" style="842" hidden="1" customWidth="1"/>
    <col min="13314" max="13314" width="28.28515625" style="842" customWidth="1"/>
    <col min="13315" max="13315" width="14.5703125" style="842" bestFit="1" customWidth="1"/>
    <col min="13316" max="13317" width="12.85546875" style="842" customWidth="1"/>
    <col min="13318" max="13318" width="14.42578125" style="842" bestFit="1" customWidth="1"/>
    <col min="13319" max="13320" width="12.85546875" style="842" customWidth="1"/>
    <col min="13321" max="13321" width="14.42578125" style="842" bestFit="1" customWidth="1"/>
    <col min="13322" max="13323" width="12.85546875" style="842" customWidth="1"/>
    <col min="13324" max="13324" width="14.42578125" style="842" bestFit="1" customWidth="1"/>
    <col min="13325" max="13326" width="12.85546875" style="842" customWidth="1"/>
    <col min="13327" max="13328" width="0" style="842" hidden="1" customWidth="1"/>
    <col min="13329" max="13329" width="2.85546875" style="842" customWidth="1"/>
    <col min="13330" max="13568" width="11.42578125" style="842"/>
    <col min="13569" max="13569" width="0" style="842" hidden="1" customWidth="1"/>
    <col min="13570" max="13570" width="28.28515625" style="842" customWidth="1"/>
    <col min="13571" max="13571" width="14.5703125" style="842" bestFit="1" customWidth="1"/>
    <col min="13572" max="13573" width="12.85546875" style="842" customWidth="1"/>
    <col min="13574" max="13574" width="14.42578125" style="842" bestFit="1" customWidth="1"/>
    <col min="13575" max="13576" width="12.85546875" style="842" customWidth="1"/>
    <col min="13577" max="13577" width="14.42578125" style="842" bestFit="1" customWidth="1"/>
    <col min="13578" max="13579" width="12.85546875" style="842" customWidth="1"/>
    <col min="13580" max="13580" width="14.42578125" style="842" bestFit="1" customWidth="1"/>
    <col min="13581" max="13582" width="12.85546875" style="842" customWidth="1"/>
    <col min="13583" max="13584" width="0" style="842" hidden="1" customWidth="1"/>
    <col min="13585" max="13585" width="2.85546875" style="842" customWidth="1"/>
    <col min="13586" max="13824" width="11.42578125" style="842"/>
    <col min="13825" max="13825" width="0" style="842" hidden="1" customWidth="1"/>
    <col min="13826" max="13826" width="28.28515625" style="842" customWidth="1"/>
    <col min="13827" max="13827" width="14.5703125" style="842" bestFit="1" customWidth="1"/>
    <col min="13828" max="13829" width="12.85546875" style="842" customWidth="1"/>
    <col min="13830" max="13830" width="14.42578125" style="842" bestFit="1" customWidth="1"/>
    <col min="13831" max="13832" width="12.85546875" style="842" customWidth="1"/>
    <col min="13833" max="13833" width="14.42578125" style="842" bestFit="1" customWidth="1"/>
    <col min="13834" max="13835" width="12.85546875" style="842" customWidth="1"/>
    <col min="13836" max="13836" width="14.42578125" style="842" bestFit="1" customWidth="1"/>
    <col min="13837" max="13838" width="12.85546875" style="842" customWidth="1"/>
    <col min="13839" max="13840" width="0" style="842" hidden="1" customWidth="1"/>
    <col min="13841" max="13841" width="2.85546875" style="842" customWidth="1"/>
    <col min="13842" max="14080" width="11.42578125" style="842"/>
    <col min="14081" max="14081" width="0" style="842" hidden="1" customWidth="1"/>
    <col min="14082" max="14082" width="28.28515625" style="842" customWidth="1"/>
    <col min="14083" max="14083" width="14.5703125" style="842" bestFit="1" customWidth="1"/>
    <col min="14084" max="14085" width="12.85546875" style="842" customWidth="1"/>
    <col min="14086" max="14086" width="14.42578125" style="842" bestFit="1" customWidth="1"/>
    <col min="14087" max="14088" width="12.85546875" style="842" customWidth="1"/>
    <col min="14089" max="14089" width="14.42578125" style="842" bestFit="1" customWidth="1"/>
    <col min="14090" max="14091" width="12.85546875" style="842" customWidth="1"/>
    <col min="14092" max="14092" width="14.42578125" style="842" bestFit="1" customWidth="1"/>
    <col min="14093" max="14094" width="12.85546875" style="842" customWidth="1"/>
    <col min="14095" max="14096" width="0" style="842" hidden="1" customWidth="1"/>
    <col min="14097" max="14097" width="2.85546875" style="842" customWidth="1"/>
    <col min="14098" max="14336" width="11.42578125" style="842"/>
    <col min="14337" max="14337" width="0" style="842" hidden="1" customWidth="1"/>
    <col min="14338" max="14338" width="28.28515625" style="842" customWidth="1"/>
    <col min="14339" max="14339" width="14.5703125" style="842" bestFit="1" customWidth="1"/>
    <col min="14340" max="14341" width="12.85546875" style="842" customWidth="1"/>
    <col min="14342" max="14342" width="14.42578125" style="842" bestFit="1" customWidth="1"/>
    <col min="14343" max="14344" width="12.85546875" style="842" customWidth="1"/>
    <col min="14345" max="14345" width="14.42578125" style="842" bestFit="1" customWidth="1"/>
    <col min="14346" max="14347" width="12.85546875" style="842" customWidth="1"/>
    <col min="14348" max="14348" width="14.42578125" style="842" bestFit="1" customWidth="1"/>
    <col min="14349" max="14350" width="12.85546875" style="842" customWidth="1"/>
    <col min="14351" max="14352" width="0" style="842" hidden="1" customWidth="1"/>
    <col min="14353" max="14353" width="2.85546875" style="842" customWidth="1"/>
    <col min="14354" max="14592" width="11.42578125" style="842"/>
    <col min="14593" max="14593" width="0" style="842" hidden="1" customWidth="1"/>
    <col min="14594" max="14594" width="28.28515625" style="842" customWidth="1"/>
    <col min="14595" max="14595" width="14.5703125" style="842" bestFit="1" customWidth="1"/>
    <col min="14596" max="14597" width="12.85546875" style="842" customWidth="1"/>
    <col min="14598" max="14598" width="14.42578125" style="842" bestFit="1" customWidth="1"/>
    <col min="14599" max="14600" width="12.85546875" style="842" customWidth="1"/>
    <col min="14601" max="14601" width="14.42578125" style="842" bestFit="1" customWidth="1"/>
    <col min="14602" max="14603" width="12.85546875" style="842" customWidth="1"/>
    <col min="14604" max="14604" width="14.42578125" style="842" bestFit="1" customWidth="1"/>
    <col min="14605" max="14606" width="12.85546875" style="842" customWidth="1"/>
    <col min="14607" max="14608" width="0" style="842" hidden="1" customWidth="1"/>
    <col min="14609" max="14609" width="2.85546875" style="842" customWidth="1"/>
    <col min="14610" max="14848" width="11.42578125" style="842"/>
    <col min="14849" max="14849" width="0" style="842" hidden="1" customWidth="1"/>
    <col min="14850" max="14850" width="28.28515625" style="842" customWidth="1"/>
    <col min="14851" max="14851" width="14.5703125" style="842" bestFit="1" customWidth="1"/>
    <col min="14852" max="14853" width="12.85546875" style="842" customWidth="1"/>
    <col min="14854" max="14854" width="14.42578125" style="842" bestFit="1" customWidth="1"/>
    <col min="14855" max="14856" width="12.85546875" style="842" customWidth="1"/>
    <col min="14857" max="14857" width="14.42578125" style="842" bestFit="1" customWidth="1"/>
    <col min="14858" max="14859" width="12.85546875" style="842" customWidth="1"/>
    <col min="14860" max="14860" width="14.42578125" style="842" bestFit="1" customWidth="1"/>
    <col min="14861" max="14862" width="12.85546875" style="842" customWidth="1"/>
    <col min="14863" max="14864" width="0" style="842" hidden="1" customWidth="1"/>
    <col min="14865" max="14865" width="2.85546875" style="842" customWidth="1"/>
    <col min="14866" max="15104" width="11.42578125" style="842"/>
    <col min="15105" max="15105" width="0" style="842" hidden="1" customWidth="1"/>
    <col min="15106" max="15106" width="28.28515625" style="842" customWidth="1"/>
    <col min="15107" max="15107" width="14.5703125" style="842" bestFit="1" customWidth="1"/>
    <col min="15108" max="15109" width="12.85546875" style="842" customWidth="1"/>
    <col min="15110" max="15110" width="14.42578125" style="842" bestFit="1" customWidth="1"/>
    <col min="15111" max="15112" width="12.85546875" style="842" customWidth="1"/>
    <col min="15113" max="15113" width="14.42578125" style="842" bestFit="1" customWidth="1"/>
    <col min="15114" max="15115" width="12.85546875" style="842" customWidth="1"/>
    <col min="15116" max="15116" width="14.42578125" style="842" bestFit="1" customWidth="1"/>
    <col min="15117" max="15118" width="12.85546875" style="842" customWidth="1"/>
    <col min="15119" max="15120" width="0" style="842" hidden="1" customWidth="1"/>
    <col min="15121" max="15121" width="2.85546875" style="842" customWidth="1"/>
    <col min="15122" max="15360" width="11.42578125" style="842"/>
    <col min="15361" max="15361" width="0" style="842" hidden="1" customWidth="1"/>
    <col min="15362" max="15362" width="28.28515625" style="842" customWidth="1"/>
    <col min="15363" max="15363" width="14.5703125" style="842" bestFit="1" customWidth="1"/>
    <col min="15364" max="15365" width="12.85546875" style="842" customWidth="1"/>
    <col min="15366" max="15366" width="14.42578125" style="842" bestFit="1" customWidth="1"/>
    <col min="15367" max="15368" width="12.85546875" style="842" customWidth="1"/>
    <col min="15369" max="15369" width="14.42578125" style="842" bestFit="1" customWidth="1"/>
    <col min="15370" max="15371" width="12.85546875" style="842" customWidth="1"/>
    <col min="15372" max="15372" width="14.42578125" style="842" bestFit="1" customWidth="1"/>
    <col min="15373" max="15374" width="12.85546875" style="842" customWidth="1"/>
    <col min="15375" max="15376" width="0" style="842" hidden="1" customWidth="1"/>
    <col min="15377" max="15377" width="2.85546875" style="842" customWidth="1"/>
    <col min="15378" max="15616" width="11.42578125" style="842"/>
    <col min="15617" max="15617" width="0" style="842" hidden="1" customWidth="1"/>
    <col min="15618" max="15618" width="28.28515625" style="842" customWidth="1"/>
    <col min="15619" max="15619" width="14.5703125" style="842" bestFit="1" customWidth="1"/>
    <col min="15620" max="15621" width="12.85546875" style="842" customWidth="1"/>
    <col min="15622" max="15622" width="14.42578125" style="842" bestFit="1" customWidth="1"/>
    <col min="15623" max="15624" width="12.85546875" style="842" customWidth="1"/>
    <col min="15625" max="15625" width="14.42578125" style="842" bestFit="1" customWidth="1"/>
    <col min="15626" max="15627" width="12.85546875" style="842" customWidth="1"/>
    <col min="15628" max="15628" width="14.42578125" style="842" bestFit="1" customWidth="1"/>
    <col min="15629" max="15630" width="12.85546875" style="842" customWidth="1"/>
    <col min="15631" max="15632" width="0" style="842" hidden="1" customWidth="1"/>
    <col min="15633" max="15633" width="2.85546875" style="842" customWidth="1"/>
    <col min="15634" max="15872" width="11.42578125" style="842"/>
    <col min="15873" max="15873" width="0" style="842" hidden="1" customWidth="1"/>
    <col min="15874" max="15874" width="28.28515625" style="842" customWidth="1"/>
    <col min="15875" max="15875" width="14.5703125" style="842" bestFit="1" customWidth="1"/>
    <col min="15876" max="15877" width="12.85546875" style="842" customWidth="1"/>
    <col min="15878" max="15878" width="14.42578125" style="842" bestFit="1" customWidth="1"/>
    <col min="15879" max="15880" width="12.85546875" style="842" customWidth="1"/>
    <col min="15881" max="15881" width="14.42578125" style="842" bestFit="1" customWidth="1"/>
    <col min="15882" max="15883" width="12.85546875" style="842" customWidth="1"/>
    <col min="15884" max="15884" width="14.42578125" style="842" bestFit="1" customWidth="1"/>
    <col min="15885" max="15886" width="12.85546875" style="842" customWidth="1"/>
    <col min="15887" max="15888" width="0" style="842" hidden="1" customWidth="1"/>
    <col min="15889" max="15889" width="2.85546875" style="842" customWidth="1"/>
    <col min="15890" max="16128" width="11.42578125" style="842"/>
    <col min="16129" max="16129" width="0" style="842" hidden="1" customWidth="1"/>
    <col min="16130" max="16130" width="28.28515625" style="842" customWidth="1"/>
    <col min="16131" max="16131" width="14.5703125" style="842" bestFit="1" customWidth="1"/>
    <col min="16132" max="16133" width="12.85546875" style="842" customWidth="1"/>
    <col min="16134" max="16134" width="14.42578125" style="842" bestFit="1" customWidth="1"/>
    <col min="16135" max="16136" width="12.85546875" style="842" customWidth="1"/>
    <col min="16137" max="16137" width="14.42578125" style="842" bestFit="1" customWidth="1"/>
    <col min="16138" max="16139" width="12.85546875" style="842" customWidth="1"/>
    <col min="16140" max="16140" width="14.42578125" style="842" bestFit="1" customWidth="1"/>
    <col min="16141" max="16142" width="12.85546875" style="842" customWidth="1"/>
    <col min="16143" max="16144" width="0" style="842" hidden="1" customWidth="1"/>
    <col min="16145" max="16145" width="2.85546875" style="842" customWidth="1"/>
    <col min="16146" max="16384" width="11.42578125" style="842"/>
  </cols>
  <sheetData>
    <row r="1" spans="1:27" s="52" customFormat="1" ht="2.25" customHeight="1">
      <c r="B1" s="287"/>
      <c r="C1" s="288"/>
      <c r="D1" s="288"/>
      <c r="E1" s="298"/>
      <c r="F1" s="288"/>
      <c r="G1" s="288"/>
      <c r="H1" s="288"/>
      <c r="I1" s="288"/>
      <c r="J1" s="288"/>
      <c r="K1" s="288"/>
      <c r="L1" s="288"/>
      <c r="M1" s="288"/>
      <c r="N1" s="288"/>
      <c r="O1" s="288"/>
      <c r="P1" s="288"/>
      <c r="Q1" s="603"/>
    </row>
    <row r="2" spans="1:27" s="52" customFormat="1" ht="41.25" customHeight="1">
      <c r="B2" s="1064" t="s">
        <v>974</v>
      </c>
      <c r="C2" s="1064"/>
      <c r="D2" s="1064"/>
      <c r="E2" s="1064"/>
      <c r="F2" s="1064"/>
      <c r="G2" s="1064"/>
      <c r="H2" s="1064"/>
      <c r="I2" s="1064"/>
      <c r="J2" s="1064"/>
      <c r="K2" s="1064"/>
      <c r="L2" s="1064"/>
      <c r="M2" s="1064"/>
      <c r="N2" s="1064"/>
      <c r="O2" s="1064"/>
      <c r="P2" s="1064"/>
      <c r="Q2" s="603"/>
    </row>
    <row r="3" spans="1:27" s="52" customFormat="1" ht="35.25" customHeight="1">
      <c r="B3" s="1064" t="s">
        <v>968</v>
      </c>
      <c r="C3" s="1064"/>
      <c r="D3" s="1064"/>
      <c r="E3" s="1064"/>
      <c r="F3" s="1064"/>
      <c r="G3" s="1064"/>
      <c r="H3" s="1064"/>
      <c r="I3" s="1064"/>
      <c r="J3" s="1064"/>
      <c r="K3" s="1064"/>
      <c r="L3" s="1064"/>
      <c r="M3" s="1064"/>
      <c r="N3" s="1064"/>
      <c r="O3" s="1064"/>
      <c r="P3" s="1064"/>
      <c r="Q3" s="603"/>
    </row>
    <row r="4" spans="1:27" s="52" customFormat="1" ht="26.25" hidden="1">
      <c r="A4" s="52" t="s">
        <v>1530</v>
      </c>
      <c r="B4" s="1064"/>
      <c r="C4" s="1064"/>
      <c r="D4" s="1064"/>
      <c r="E4" s="1064"/>
      <c r="F4" s="1064"/>
      <c r="G4" s="1064"/>
      <c r="H4" s="1064"/>
      <c r="I4" s="1064"/>
      <c r="J4" s="1064"/>
      <c r="K4" s="1064"/>
      <c r="L4" s="1064"/>
      <c r="M4" s="1064"/>
      <c r="N4" s="1064"/>
      <c r="O4" s="1064"/>
      <c r="P4" s="1064"/>
      <c r="Q4" s="603"/>
    </row>
    <row r="5" spans="1:27" s="289" customFormat="1" ht="44.25" customHeight="1">
      <c r="B5" s="1109" t="s">
        <v>1155</v>
      </c>
      <c r="C5" s="1109"/>
      <c r="D5" s="1109"/>
      <c r="E5" s="1109"/>
      <c r="F5" s="1109"/>
      <c r="G5" s="1109"/>
      <c r="H5" s="1109"/>
      <c r="I5" s="1109"/>
      <c r="J5" s="1109"/>
      <c r="K5" s="1109"/>
      <c r="L5" s="1109"/>
      <c r="M5" s="1109"/>
      <c r="N5" s="1109"/>
      <c r="O5" s="1109"/>
      <c r="P5" s="1109"/>
      <c r="Q5" s="609"/>
    </row>
    <row r="6" spans="1:27" s="54" customFormat="1" ht="9">
      <c r="C6" s="290"/>
      <c r="E6" s="299"/>
      <c r="Q6" s="236"/>
    </row>
    <row r="7" spans="1:27" s="54" customFormat="1" ht="15.75">
      <c r="B7" s="300"/>
      <c r="C7" s="1111" t="s">
        <v>1242</v>
      </c>
      <c r="D7" s="1111"/>
      <c r="E7" s="1111"/>
      <c r="F7" s="1111" t="s">
        <v>1291</v>
      </c>
      <c r="G7" s="1111"/>
      <c r="H7" s="1111"/>
      <c r="I7" s="1111" t="s">
        <v>1382</v>
      </c>
      <c r="J7" s="1111"/>
      <c r="K7" s="1111"/>
      <c r="L7" s="1111" t="s">
        <v>1544</v>
      </c>
      <c r="M7" s="1111"/>
      <c r="N7" s="1111"/>
      <c r="O7" s="673" t="s">
        <v>1414</v>
      </c>
      <c r="P7" s="673"/>
      <c r="Q7" s="1112"/>
    </row>
    <row r="8" spans="1:27" s="54" customFormat="1" ht="33" customHeight="1" thickBot="1">
      <c r="B8" s="459" t="s">
        <v>962</v>
      </c>
      <c r="C8" s="291" t="s">
        <v>969</v>
      </c>
      <c r="D8" s="292" t="s">
        <v>964</v>
      </c>
      <c r="E8" s="291" t="s">
        <v>965</v>
      </c>
      <c r="F8" s="291" t="s">
        <v>969</v>
      </c>
      <c r="G8" s="292" t="s">
        <v>964</v>
      </c>
      <c r="H8" s="291" t="s">
        <v>965</v>
      </c>
      <c r="I8" s="291" t="s">
        <v>969</v>
      </c>
      <c r="J8" s="292" t="s">
        <v>964</v>
      </c>
      <c r="K8" s="291" t="s">
        <v>965</v>
      </c>
      <c r="L8" s="291" t="s">
        <v>969</v>
      </c>
      <c r="M8" s="292" t="s">
        <v>964</v>
      </c>
      <c r="N8" s="291" t="s">
        <v>965</v>
      </c>
      <c r="O8" s="291" t="s">
        <v>1415</v>
      </c>
      <c r="P8" s="291" t="s">
        <v>1416</v>
      </c>
      <c r="Q8" s="1112"/>
    </row>
    <row r="9" spans="1:27" s="28" customFormat="1" ht="18.75" customHeight="1" thickTop="1">
      <c r="B9" s="185" t="s">
        <v>1071</v>
      </c>
      <c r="C9" s="301"/>
      <c r="D9" s="301"/>
      <c r="E9" s="301"/>
      <c r="F9" s="301"/>
      <c r="G9" s="301"/>
      <c r="H9" s="301"/>
      <c r="I9" s="301"/>
      <c r="J9" s="301"/>
      <c r="K9" s="301"/>
      <c r="L9" s="301"/>
      <c r="M9" s="301"/>
      <c r="N9" s="301"/>
      <c r="O9" s="301"/>
      <c r="P9" s="301"/>
      <c r="Q9" s="605"/>
      <c r="V9" s="418"/>
      <c r="X9" s="207"/>
      <c r="Z9" s="85"/>
      <c r="AA9" s="85"/>
    </row>
    <row r="10" spans="1:27" s="28" customFormat="1" ht="22.5" customHeight="1">
      <c r="A10" s="28" t="s">
        <v>1512</v>
      </c>
      <c r="B10" s="28" t="s">
        <v>297</v>
      </c>
      <c r="C10" s="207">
        <v>11705261.2837</v>
      </c>
      <c r="D10" s="209">
        <v>0.1024325558745957</v>
      </c>
      <c r="E10" s="207">
        <v>2</v>
      </c>
      <c r="F10" s="207">
        <v>13283256.780620001</v>
      </c>
      <c r="G10" s="209">
        <v>0.10137164690506691</v>
      </c>
      <c r="H10" s="207">
        <v>2</v>
      </c>
      <c r="I10" s="207">
        <v>14941829</v>
      </c>
      <c r="J10" s="209">
        <v>9.8599999999999993E-2</v>
      </c>
      <c r="K10" s="207">
        <v>2</v>
      </c>
      <c r="L10" s="207">
        <v>17071649.195979998</v>
      </c>
      <c r="M10" s="209">
        <v>0.10388460620284724</v>
      </c>
      <c r="N10" s="207">
        <v>2</v>
      </c>
      <c r="O10" s="296">
        <v>0.13481078795886559</v>
      </c>
      <c r="P10" s="296">
        <v>0.13809058792406481</v>
      </c>
      <c r="Q10" s="605"/>
      <c r="V10" s="418"/>
      <c r="X10" s="207"/>
    </row>
    <row r="11" spans="1:27" s="28" customFormat="1" ht="22.5" customHeight="1">
      <c r="A11" s="28" t="s">
        <v>1512</v>
      </c>
      <c r="B11" s="28" t="s">
        <v>298</v>
      </c>
      <c r="C11" s="207">
        <v>10700680.70479</v>
      </c>
      <c r="D11" s="209">
        <v>9.3641487158938164E-2</v>
      </c>
      <c r="E11" s="207">
        <v>3</v>
      </c>
      <c r="F11" s="207">
        <v>12731691.252039999</v>
      </c>
      <c r="G11" s="209">
        <v>9.7162354942135445E-2</v>
      </c>
      <c r="H11" s="207">
        <v>3</v>
      </c>
      <c r="I11" s="207">
        <v>14766444</v>
      </c>
      <c r="J11" s="209">
        <v>9.74E-2</v>
      </c>
      <c r="K11" s="207">
        <v>3</v>
      </c>
      <c r="L11" s="207">
        <v>16284904.92385</v>
      </c>
      <c r="M11" s="209">
        <v>9.9097100440848795E-2</v>
      </c>
      <c r="N11" s="207">
        <v>3</v>
      </c>
      <c r="O11" s="296">
        <v>0.18980199515165874</v>
      </c>
      <c r="P11" s="296">
        <v>0.19324072924169244</v>
      </c>
      <c r="Q11" s="605"/>
      <c r="V11" s="418"/>
      <c r="X11" s="207"/>
    </row>
    <row r="12" spans="1:27" s="28" customFormat="1" ht="22.5" customHeight="1">
      <c r="A12" s="28" t="s">
        <v>1512</v>
      </c>
      <c r="B12" s="28" t="s">
        <v>299</v>
      </c>
      <c r="C12" s="207">
        <v>13865197.84402</v>
      </c>
      <c r="D12" s="209">
        <v>0.12133412646223016</v>
      </c>
      <c r="E12" s="207">
        <v>1</v>
      </c>
      <c r="F12" s="207">
        <v>16451470.49375</v>
      </c>
      <c r="G12" s="209">
        <v>0.12554998262133352</v>
      </c>
      <c r="H12" s="207">
        <v>1</v>
      </c>
      <c r="I12" s="207">
        <v>22254481</v>
      </c>
      <c r="J12" s="209">
        <v>0.1469</v>
      </c>
      <c r="K12" s="207">
        <v>1</v>
      </c>
      <c r="L12" s="207">
        <v>23653504.274300002</v>
      </c>
      <c r="M12" s="209">
        <v>0.1439365903460367</v>
      </c>
      <c r="N12" s="207">
        <v>1</v>
      </c>
      <c r="O12" s="296">
        <v>0.18652980497104465</v>
      </c>
      <c r="P12" s="296">
        <v>0.18995908186402466</v>
      </c>
      <c r="Q12" s="605"/>
      <c r="V12" s="418"/>
      <c r="X12" s="207"/>
    </row>
    <row r="13" spans="1:27" s="28" customFormat="1" ht="22.5" customHeight="1">
      <c r="A13" s="28" t="s">
        <v>1512</v>
      </c>
      <c r="B13" s="28" t="s">
        <v>300</v>
      </c>
      <c r="C13" s="207">
        <v>9447518.4549500011</v>
      </c>
      <c r="D13" s="209">
        <v>8.2675084182917274E-2</v>
      </c>
      <c r="E13" s="207">
        <v>4</v>
      </c>
      <c r="F13" s="207">
        <v>11069005.085080002</v>
      </c>
      <c r="G13" s="209">
        <v>8.4473506279891877E-2</v>
      </c>
      <c r="H13" s="207">
        <v>5</v>
      </c>
      <c r="I13" s="207">
        <v>13113585</v>
      </c>
      <c r="J13" s="209">
        <v>8.6499999999999994E-2</v>
      </c>
      <c r="K13" s="207">
        <v>5</v>
      </c>
      <c r="L13" s="207">
        <v>14266958.83368</v>
      </c>
      <c r="M13" s="209">
        <v>8.6817470481884443E-2</v>
      </c>
      <c r="N13" s="207">
        <v>5</v>
      </c>
      <c r="O13" s="296">
        <v>0.17163095662231043</v>
      </c>
      <c r="P13" s="296">
        <v>0.17501717325994726</v>
      </c>
      <c r="Q13" s="605"/>
      <c r="V13" s="418"/>
      <c r="X13" s="207"/>
    </row>
    <row r="14" spans="1:27" s="28" customFormat="1" ht="22.5" customHeight="1">
      <c r="A14" s="28" t="s">
        <v>1512</v>
      </c>
      <c r="B14" s="28" t="s">
        <v>301</v>
      </c>
      <c r="C14" s="207">
        <v>9438348.5377299991</v>
      </c>
      <c r="D14" s="209">
        <v>8.2594838382739261E-2</v>
      </c>
      <c r="E14" s="207">
        <v>5</v>
      </c>
      <c r="F14" s="207">
        <v>11155536.7697</v>
      </c>
      <c r="G14" s="209">
        <v>8.513387591094479E-2</v>
      </c>
      <c r="H14" s="207">
        <v>4</v>
      </c>
      <c r="I14" s="207">
        <v>13256418</v>
      </c>
      <c r="J14" s="209">
        <v>8.7499999999999994E-2</v>
      </c>
      <c r="K14" s="207">
        <v>4</v>
      </c>
      <c r="L14" s="207">
        <v>14572131.503139997</v>
      </c>
      <c r="M14" s="209">
        <v>8.8674510901751352E-2</v>
      </c>
      <c r="N14" s="207">
        <v>4</v>
      </c>
      <c r="O14" s="296">
        <v>0.18193736172228703</v>
      </c>
      <c r="P14" s="296">
        <v>0.18535336565790073</v>
      </c>
      <c r="Q14" s="605"/>
      <c r="V14" s="418"/>
      <c r="X14" s="207"/>
    </row>
    <row r="15" spans="1:27" s="28" customFormat="1" ht="22.5" customHeight="1">
      <c r="A15" s="28" t="s">
        <v>1512</v>
      </c>
      <c r="B15" s="28" t="s">
        <v>302</v>
      </c>
      <c r="C15" s="207">
        <v>6051073.7213699985</v>
      </c>
      <c r="D15" s="209">
        <v>5.2952850179317355E-2</v>
      </c>
      <c r="E15" s="207">
        <v>9</v>
      </c>
      <c r="F15" s="207">
        <v>6886660.3398199994</v>
      </c>
      <c r="G15" s="209">
        <v>5.2555793496508497E-2</v>
      </c>
      <c r="H15" s="207">
        <v>9</v>
      </c>
      <c r="I15" s="207">
        <v>7845483</v>
      </c>
      <c r="J15" s="209">
        <v>5.1799999999999999E-2</v>
      </c>
      <c r="K15" s="207">
        <v>9</v>
      </c>
      <c r="L15" s="207">
        <v>8825646.2980300002</v>
      </c>
      <c r="M15" s="209">
        <v>5.3705929616475551E-2</v>
      </c>
      <c r="N15" s="207">
        <v>9</v>
      </c>
      <c r="O15" s="296">
        <v>0.13808898336489261</v>
      </c>
      <c r="P15" s="296">
        <v>0.14137825788328828</v>
      </c>
      <c r="Q15" s="605"/>
      <c r="V15" s="418"/>
      <c r="X15" s="207"/>
    </row>
    <row r="16" spans="1:27" s="28" customFormat="1" ht="22.5" customHeight="1">
      <c r="A16" s="28" t="s">
        <v>1512</v>
      </c>
      <c r="B16" s="28" t="s">
        <v>303</v>
      </c>
      <c r="C16" s="207">
        <v>5699792.4337999998</v>
      </c>
      <c r="D16" s="209">
        <v>4.987879320232181E-2</v>
      </c>
      <c r="E16" s="207">
        <v>11</v>
      </c>
      <c r="F16" s="207">
        <v>6653114.5884199999</v>
      </c>
      <c r="G16" s="209">
        <v>5.0773480782231942E-2</v>
      </c>
      <c r="H16" s="207">
        <v>10</v>
      </c>
      <c r="I16" s="207">
        <v>7229273</v>
      </c>
      <c r="J16" s="209">
        <v>4.7699999999999999E-2</v>
      </c>
      <c r="K16" s="207">
        <v>10</v>
      </c>
      <c r="L16" s="207">
        <v>7860683.4435799988</v>
      </c>
      <c r="M16" s="209">
        <v>4.783392598143605E-2</v>
      </c>
      <c r="N16" s="207">
        <v>10</v>
      </c>
      <c r="O16" s="296">
        <v>0.16725559144342883</v>
      </c>
      <c r="P16" s="296">
        <v>0.17062916251696492</v>
      </c>
      <c r="Q16" s="605"/>
      <c r="V16" s="418"/>
      <c r="X16" s="207"/>
    </row>
    <row r="17" spans="1:24" s="28" customFormat="1" ht="22.5" customHeight="1">
      <c r="A17" s="28" t="s">
        <v>1512</v>
      </c>
      <c r="B17" s="28" t="s">
        <v>304</v>
      </c>
      <c r="C17" s="207">
        <v>8043326.5166399982</v>
      </c>
      <c r="D17" s="209">
        <v>7.0387022798085869E-2</v>
      </c>
      <c r="E17" s="207">
        <v>7</v>
      </c>
      <c r="F17" s="207">
        <v>8950797.4621099997</v>
      </c>
      <c r="G17" s="209">
        <v>6.8308329412979443E-2</v>
      </c>
      <c r="H17" s="207">
        <v>8</v>
      </c>
      <c r="I17" s="207">
        <v>9991127</v>
      </c>
      <c r="J17" s="209">
        <v>6.59E-2</v>
      </c>
      <c r="K17" s="207">
        <v>8</v>
      </c>
      <c r="L17" s="207">
        <v>10810174.432710001</v>
      </c>
      <c r="M17" s="209">
        <v>6.5782204228435684E-2</v>
      </c>
      <c r="N17" s="207">
        <v>8</v>
      </c>
      <c r="O17" s="296">
        <v>0.11282284059867886</v>
      </c>
      <c r="P17" s="296">
        <v>0.11603909158306824</v>
      </c>
      <c r="Q17" s="605"/>
      <c r="V17" s="418"/>
      <c r="X17" s="207"/>
    </row>
    <row r="18" spans="1:24" s="28" customFormat="1" ht="22.5" customHeight="1">
      <c r="A18" s="28" t="s">
        <v>1512</v>
      </c>
      <c r="B18" s="28" t="s">
        <v>305</v>
      </c>
      <c r="C18" s="207">
        <v>113560.36322</v>
      </c>
      <c r="D18" s="209">
        <v>9.9376493772679797E-4</v>
      </c>
      <c r="E18" s="207">
        <v>36</v>
      </c>
      <c r="F18" s="207">
        <v>111631.132</v>
      </c>
      <c r="G18" s="209">
        <v>8.5191695708443013E-4</v>
      </c>
      <c r="H18" s="207">
        <v>43</v>
      </c>
      <c r="I18" s="207">
        <v>133820</v>
      </c>
      <c r="J18" s="209">
        <v>8.9999999999999998E-4</v>
      </c>
      <c r="K18" s="207">
        <v>41</v>
      </c>
      <c r="L18" s="207">
        <v>117971.27953</v>
      </c>
      <c r="M18" s="209">
        <v>7.178802572926548E-4</v>
      </c>
      <c r="N18" s="207">
        <v>43</v>
      </c>
      <c r="O18" s="296">
        <v>-1.6988596771767228E-2</v>
      </c>
      <c r="P18" s="296">
        <v>-1.4147523352032287E-2</v>
      </c>
      <c r="Q18" s="605"/>
      <c r="V18" s="418"/>
      <c r="X18" s="207"/>
    </row>
    <row r="19" spans="1:24" s="28" customFormat="1" ht="22.5" customHeight="1">
      <c r="A19" s="28" t="s">
        <v>1512</v>
      </c>
      <c r="B19" s="28" t="s">
        <v>306</v>
      </c>
      <c r="C19" s="207">
        <v>207636.21399000002</v>
      </c>
      <c r="D19" s="209">
        <v>1.8170212159841002E-3</v>
      </c>
      <c r="E19" s="207">
        <v>24</v>
      </c>
      <c r="F19" s="207">
        <v>288107.51157999999</v>
      </c>
      <c r="G19" s="209">
        <v>2.198702729077412E-3</v>
      </c>
      <c r="H19" s="207">
        <v>25</v>
      </c>
      <c r="I19" s="207">
        <v>329890</v>
      </c>
      <c r="J19" s="209">
        <v>2.2000000000000001E-3</v>
      </c>
      <c r="K19" s="207">
        <v>24</v>
      </c>
      <c r="L19" s="207">
        <v>449502.42839999998</v>
      </c>
      <c r="M19" s="209">
        <v>2.7353176149234322E-3</v>
      </c>
      <c r="N19" s="207">
        <v>23</v>
      </c>
      <c r="O19" s="296">
        <v>0.38755906806254692</v>
      </c>
      <c r="P19" s="296">
        <v>0.39156935438642715</v>
      </c>
      <c r="Q19" s="605"/>
      <c r="V19" s="418"/>
      <c r="X19" s="207"/>
    </row>
    <row r="20" spans="1:24" s="28" customFormat="1" ht="22.5" customHeight="1">
      <c r="A20" s="28" t="s">
        <v>1513</v>
      </c>
      <c r="B20" s="28" t="s">
        <v>307</v>
      </c>
      <c r="C20" s="207">
        <v>8156437.89855</v>
      </c>
      <c r="D20" s="209">
        <v>7.1376858707488694E-2</v>
      </c>
      <c r="E20" s="207">
        <v>6</v>
      </c>
      <c r="F20" s="207">
        <v>9139602.4229100011</v>
      </c>
      <c r="G20" s="209">
        <v>6.9749201191357385E-2</v>
      </c>
      <c r="H20" s="207">
        <v>7</v>
      </c>
      <c r="I20" s="207">
        <v>9998014</v>
      </c>
      <c r="J20" s="209">
        <v>6.6000000000000003E-2</v>
      </c>
      <c r="K20" s="207">
        <v>7</v>
      </c>
      <c r="L20" s="207">
        <v>10843770.344520001</v>
      </c>
      <c r="M20" s="209">
        <v>6.5986642477391111E-2</v>
      </c>
      <c r="N20" s="207">
        <v>7</v>
      </c>
      <c r="O20" s="296">
        <v>0.12053846747668873</v>
      </c>
      <c r="P20" s="296">
        <v>0.1237770179607256</v>
      </c>
      <c r="Q20" s="605"/>
      <c r="V20" s="418"/>
      <c r="X20" s="207"/>
    </row>
    <row r="21" spans="1:24" s="28" customFormat="1" ht="22.5" customHeight="1">
      <c r="B21" s="28" t="s">
        <v>308</v>
      </c>
      <c r="C21" s="208">
        <v>1814510.2107600002</v>
      </c>
      <c r="D21" s="209">
        <v>1.5878750080318305E-2</v>
      </c>
      <c r="E21" s="208">
        <v>14</v>
      </c>
      <c r="F21" s="208">
        <v>2205524.8435399998</v>
      </c>
      <c r="G21" s="209">
        <v>1.6831541343526917E-2</v>
      </c>
      <c r="H21" s="208">
        <v>14</v>
      </c>
      <c r="I21" s="208">
        <v>2586011</v>
      </c>
      <c r="J21" s="209">
        <v>1.7100000000000001E-2</v>
      </c>
      <c r="K21" s="208">
        <v>13</v>
      </c>
      <c r="L21" s="207">
        <v>2777742.1064300002</v>
      </c>
      <c r="M21" s="209">
        <v>1.6903149868350075E-2</v>
      </c>
      <c r="N21" s="207">
        <v>13</v>
      </c>
      <c r="O21" s="296">
        <v>0.21549321159026413</v>
      </c>
      <c r="P21" s="296">
        <v>0.21900619775092967</v>
      </c>
      <c r="Q21" s="605"/>
      <c r="V21" s="418"/>
      <c r="X21" s="207"/>
    </row>
    <row r="22" spans="1:24" s="28" customFormat="1" ht="23.25" customHeight="1">
      <c r="A22" s="28" t="s">
        <v>1512</v>
      </c>
      <c r="B22" s="28" t="s">
        <v>1073</v>
      </c>
      <c r="C22" s="207">
        <v>7341332.0080699995</v>
      </c>
      <c r="D22" s="209">
        <v>6.4243879985640573E-2</v>
      </c>
      <c r="E22" s="207">
        <v>8</v>
      </c>
      <c r="F22" s="207">
        <v>9515076.2672499996</v>
      </c>
      <c r="G22" s="209">
        <v>7.2614643198475298E-2</v>
      </c>
      <c r="H22" s="207">
        <v>6</v>
      </c>
      <c r="I22" s="207">
        <v>11083750</v>
      </c>
      <c r="J22" s="209">
        <v>7.3099999999999998E-2</v>
      </c>
      <c r="K22" s="207">
        <v>6</v>
      </c>
      <c r="L22" s="207">
        <v>11096018.889219999</v>
      </c>
      <c r="M22" s="209">
        <v>6.7521628373046191E-2</v>
      </c>
      <c r="N22" s="207">
        <v>6</v>
      </c>
      <c r="O22" s="296">
        <v>0.29609671062288156</v>
      </c>
      <c r="P22" s="296">
        <v>0.29984265487323691</v>
      </c>
      <c r="Q22" s="605"/>
      <c r="V22" s="418"/>
      <c r="X22" s="207"/>
    </row>
    <row r="23" spans="1:24" s="28" customFormat="1" ht="23.25" customHeight="1">
      <c r="A23" s="28" t="s">
        <v>1512</v>
      </c>
      <c r="B23" s="28" t="s">
        <v>1074</v>
      </c>
      <c r="C23" s="207">
        <v>5789406.1226799991</v>
      </c>
      <c r="D23" s="209">
        <v>5.0663001172639548E-2</v>
      </c>
      <c r="E23" s="207">
        <v>10</v>
      </c>
      <c r="F23" s="207">
        <v>6465185.7603799999</v>
      </c>
      <c r="G23" s="209">
        <v>4.9339295242195678E-2</v>
      </c>
      <c r="H23" s="207">
        <v>11</v>
      </c>
      <c r="I23" s="207">
        <v>7192778</v>
      </c>
      <c r="J23" s="209">
        <v>4.7500000000000001E-2</v>
      </c>
      <c r="K23" s="207">
        <v>11</v>
      </c>
      <c r="L23" s="207">
        <v>7719036.5522699989</v>
      </c>
      <c r="M23" s="209">
        <v>4.6971974604936233E-2</v>
      </c>
      <c r="N23" s="207">
        <v>11</v>
      </c>
      <c r="O23" s="296">
        <v>0.11672693595507733</v>
      </c>
      <c r="P23" s="296">
        <v>0.11995447045205743</v>
      </c>
      <c r="Q23" s="605"/>
      <c r="V23" s="418"/>
      <c r="X23" s="207"/>
    </row>
    <row r="24" spans="1:24" s="28" customFormat="1" ht="23.25" customHeight="1">
      <c r="A24" s="28" t="s">
        <v>1512</v>
      </c>
      <c r="B24" s="91" t="s">
        <v>967</v>
      </c>
      <c r="C24" s="207">
        <v>98374082.314270005</v>
      </c>
      <c r="D24" s="209">
        <v>0.86087003434094378</v>
      </c>
      <c r="E24" s="207"/>
      <c r="F24" s="207">
        <v>114906660.70920001</v>
      </c>
      <c r="G24" s="209">
        <v>0.87691427101280972</v>
      </c>
      <c r="H24" s="207"/>
      <c r="I24" s="207">
        <v>134722902</v>
      </c>
      <c r="J24" s="209">
        <v>0.88900000000000001</v>
      </c>
      <c r="K24" s="207"/>
      <c r="L24" s="207">
        <v>146349694.50564</v>
      </c>
      <c r="M24" s="209">
        <v>0.89056893139565552</v>
      </c>
      <c r="N24" s="207"/>
      <c r="O24" s="296">
        <v>0.16805827313452681</v>
      </c>
      <c r="P24" s="296">
        <v>0.17143416409734336</v>
      </c>
      <c r="Q24" s="605"/>
      <c r="V24" s="418"/>
      <c r="X24" s="207"/>
    </row>
    <row r="25" spans="1:24" s="28" customFormat="1" ht="10.5" customHeight="1">
      <c r="B25" s="91"/>
      <c r="C25" s="207"/>
      <c r="D25" s="209"/>
      <c r="E25" s="207"/>
      <c r="F25" s="207"/>
      <c r="G25" s="209"/>
      <c r="H25" s="207"/>
      <c r="I25" s="207"/>
      <c r="J25" s="209"/>
      <c r="K25" s="207"/>
      <c r="L25" s="207"/>
      <c r="M25" s="209"/>
      <c r="N25" s="207"/>
      <c r="O25" s="296"/>
      <c r="P25" s="296"/>
      <c r="Q25" s="605"/>
      <c r="V25" s="418"/>
      <c r="X25" s="207"/>
    </row>
    <row r="26" spans="1:24" s="54" customFormat="1" ht="15.75">
      <c r="B26" s="185" t="s">
        <v>1072</v>
      </c>
      <c r="C26" s="416"/>
      <c r="D26" s="364"/>
      <c r="E26" s="503"/>
      <c r="F26" s="416"/>
      <c r="G26" s="364"/>
      <c r="H26" s="503"/>
      <c r="I26" s="416"/>
      <c r="J26" s="364"/>
      <c r="K26" s="503"/>
      <c r="L26" s="416"/>
      <c r="M26" s="364"/>
      <c r="N26" s="503"/>
      <c r="O26" s="674"/>
      <c r="P26" s="674"/>
      <c r="Q26" s="53"/>
      <c r="V26" s="513"/>
      <c r="X26" s="162"/>
    </row>
    <row r="27" spans="1:24" s="28" customFormat="1" ht="22.5" customHeight="1">
      <c r="A27" s="28" t="s">
        <v>1512</v>
      </c>
      <c r="B27" s="28" t="s">
        <v>1399</v>
      </c>
      <c r="C27" s="207">
        <v>4173865.8274199995</v>
      </c>
      <c r="D27" s="209">
        <v>3.6525433667647322E-2</v>
      </c>
      <c r="E27" s="207">
        <v>12</v>
      </c>
      <c r="F27" s="207">
        <v>4279361.6743100006</v>
      </c>
      <c r="G27" s="209">
        <v>3.2658100930499458E-2</v>
      </c>
      <c r="H27" s="207">
        <v>12</v>
      </c>
      <c r="I27" s="209" t="s">
        <v>966</v>
      </c>
      <c r="J27" s="209" t="s">
        <v>966</v>
      </c>
      <c r="K27" s="209" t="s">
        <v>966</v>
      </c>
      <c r="L27" s="209" t="s">
        <v>966</v>
      </c>
      <c r="M27" s="209" t="s">
        <v>966</v>
      </c>
      <c r="N27" s="209" t="s">
        <v>966</v>
      </c>
      <c r="O27" s="296">
        <v>2.5275332569856923E-2</v>
      </c>
      <c r="P27" s="296">
        <v>2.823855607439385E-2</v>
      </c>
      <c r="Q27" s="605"/>
      <c r="V27" s="418"/>
      <c r="X27" s="207"/>
    </row>
    <row r="28" spans="1:24" s="28" customFormat="1" ht="23.25" customHeight="1">
      <c r="A28" s="28" t="s">
        <v>1512</v>
      </c>
      <c r="B28" s="28" t="s">
        <v>1076</v>
      </c>
      <c r="C28" s="207">
        <v>2617336.6568700005</v>
      </c>
      <c r="D28" s="209">
        <v>2.2904271579208865E-2</v>
      </c>
      <c r="E28" s="207">
        <v>13</v>
      </c>
      <c r="F28" s="207">
        <v>2795265.0993900006</v>
      </c>
      <c r="G28" s="209">
        <v>2.1332165096351764E-2</v>
      </c>
      <c r="H28" s="207">
        <v>13</v>
      </c>
      <c r="I28" s="207">
        <v>2890651</v>
      </c>
      <c r="J28" s="209">
        <v>1.9099999999999999E-2</v>
      </c>
      <c r="K28" s="207">
        <v>12</v>
      </c>
      <c r="L28" s="207">
        <v>3063946.1629499998</v>
      </c>
      <c r="M28" s="209">
        <v>1.8644762255291512E-2</v>
      </c>
      <c r="N28" s="207">
        <v>12</v>
      </c>
      <c r="O28" s="296">
        <v>6.7980724624389532E-2</v>
      </c>
      <c r="P28" s="296">
        <v>7.106737411752384E-2</v>
      </c>
      <c r="Q28" s="605"/>
      <c r="V28" s="418"/>
      <c r="X28" s="207"/>
    </row>
    <row r="29" spans="1:24" s="28" customFormat="1" ht="23.25" customHeight="1">
      <c r="A29" s="28" t="s">
        <v>1512</v>
      </c>
      <c r="B29" s="28" t="s">
        <v>1077</v>
      </c>
      <c r="C29" s="207">
        <v>781753.28934000002</v>
      </c>
      <c r="D29" s="209">
        <v>6.8411106381690619E-3</v>
      </c>
      <c r="E29" s="304">
        <v>18</v>
      </c>
      <c r="F29" s="207">
        <v>883835.38824</v>
      </c>
      <c r="G29" s="209">
        <v>6.7450212232279139E-3</v>
      </c>
      <c r="H29" s="304">
        <v>18</v>
      </c>
      <c r="I29" s="207">
        <v>928787</v>
      </c>
      <c r="J29" s="209">
        <v>6.1000000000000004E-3</v>
      </c>
      <c r="K29" s="304">
        <v>18</v>
      </c>
      <c r="L29" s="207">
        <v>938384.74092000001</v>
      </c>
      <c r="M29" s="209">
        <v>5.7102701770717227E-3</v>
      </c>
      <c r="N29" s="207">
        <v>18</v>
      </c>
      <c r="O29" s="296">
        <v>0.13058096498216654</v>
      </c>
      <c r="P29" s="296">
        <v>0.13384854002546742</v>
      </c>
      <c r="Q29" s="605"/>
      <c r="V29" s="418"/>
      <c r="X29" s="207"/>
    </row>
    <row r="30" spans="1:24" s="28" customFormat="1" ht="23.25" customHeight="1">
      <c r="A30" s="28" t="s">
        <v>1512</v>
      </c>
      <c r="B30" s="91" t="s">
        <v>967</v>
      </c>
      <c r="C30" s="207">
        <v>7572955.7736299997</v>
      </c>
      <c r="D30" s="209">
        <v>6.6270815885025244E-2</v>
      </c>
      <c r="E30" s="304"/>
      <c r="F30" s="207">
        <v>7958462.161940001</v>
      </c>
      <c r="G30" s="209">
        <v>6.0735287250079137E-2</v>
      </c>
      <c r="H30" s="304"/>
      <c r="I30" s="207">
        <v>3819439</v>
      </c>
      <c r="J30" s="209">
        <v>2.52E-2</v>
      </c>
      <c r="K30" s="304"/>
      <c r="L30" s="207">
        <v>4002330.9038699996</v>
      </c>
      <c r="M30" s="209">
        <v>2.4355032432363234E-2</v>
      </c>
      <c r="N30" s="304"/>
      <c r="O30" s="296">
        <v>5.0905670102073364E-2</v>
      </c>
      <c r="P30" s="296">
        <v>5.394296972664625E-2</v>
      </c>
      <c r="Q30" s="605"/>
      <c r="V30" s="418"/>
      <c r="X30" s="207"/>
    </row>
    <row r="31" spans="1:24" s="28" customFormat="1" ht="10.5" customHeight="1">
      <c r="B31" s="91"/>
      <c r="C31" s="207"/>
      <c r="D31" s="209"/>
      <c r="E31" s="207"/>
      <c r="F31" s="207"/>
      <c r="G31" s="209"/>
      <c r="H31" s="207"/>
      <c r="I31" s="207"/>
      <c r="J31" s="209"/>
      <c r="K31" s="207"/>
      <c r="L31" s="207"/>
      <c r="M31" s="209"/>
      <c r="N31" s="207"/>
      <c r="O31" s="296"/>
      <c r="P31" s="296"/>
      <c r="Q31" s="605"/>
      <c r="V31" s="418"/>
      <c r="X31" s="207"/>
    </row>
    <row r="32" spans="1:24" s="28" customFormat="1" ht="15.75">
      <c r="B32" s="185" t="s">
        <v>1400</v>
      </c>
      <c r="C32" s="301"/>
      <c r="D32" s="303"/>
      <c r="E32" s="301"/>
      <c r="F32" s="301"/>
      <c r="G32" s="303"/>
      <c r="H32" s="301"/>
      <c r="I32" s="301"/>
      <c r="J32" s="303"/>
      <c r="K32" s="301"/>
      <c r="L32" s="301"/>
      <c r="M32" s="303"/>
      <c r="N32" s="301"/>
      <c r="O32" s="672"/>
      <c r="P32" s="672"/>
      <c r="Q32" s="605"/>
      <c r="V32" s="418"/>
      <c r="X32" s="207"/>
    </row>
    <row r="33" spans="1:24" s="28" customFormat="1" ht="24" customHeight="1">
      <c r="A33" s="28" t="s">
        <v>1512</v>
      </c>
      <c r="B33" s="28" t="s">
        <v>1211</v>
      </c>
      <c r="C33" s="207">
        <v>1562375.7991500001</v>
      </c>
      <c r="D33" s="209">
        <v>1.3672325842602709E-2</v>
      </c>
      <c r="E33" s="207">
        <v>15</v>
      </c>
      <c r="F33" s="207">
        <v>1578970.0931899999</v>
      </c>
      <c r="G33" s="209">
        <v>1.204996646560696E-2</v>
      </c>
      <c r="H33" s="207">
        <v>15</v>
      </c>
      <c r="I33" s="207">
        <v>1763254</v>
      </c>
      <c r="J33" s="209">
        <v>1.1599999999999999E-2</v>
      </c>
      <c r="K33" s="207">
        <v>14</v>
      </c>
      <c r="L33" s="207">
        <v>1755988.9023800001</v>
      </c>
      <c r="M33" s="209">
        <v>1.0685564910932699E-2</v>
      </c>
      <c r="N33" s="207">
        <v>15</v>
      </c>
      <c r="O33" s="296">
        <v>1.0621192448723171E-2</v>
      </c>
      <c r="P33" s="296">
        <v>1.3542062947129896E-2</v>
      </c>
      <c r="Q33" s="605"/>
      <c r="V33" s="418"/>
      <c r="X33" s="207"/>
    </row>
    <row r="34" spans="1:24" s="28" customFormat="1" ht="24" customHeight="1">
      <c r="A34" s="28" t="s">
        <v>1512</v>
      </c>
      <c r="B34" s="28" t="s">
        <v>1383</v>
      </c>
      <c r="C34" s="207">
        <v>814633.38396999985</v>
      </c>
      <c r="D34" s="209">
        <v>7.1288438248719938E-3</v>
      </c>
      <c r="E34" s="207">
        <v>17</v>
      </c>
      <c r="F34" s="208" t="s">
        <v>966</v>
      </c>
      <c r="G34" s="208" t="s">
        <v>966</v>
      </c>
      <c r="H34" s="208" t="s">
        <v>966</v>
      </c>
      <c r="I34" s="208" t="s">
        <v>966</v>
      </c>
      <c r="J34" s="208" t="s">
        <v>966</v>
      </c>
      <c r="K34" s="208" t="s">
        <v>966</v>
      </c>
      <c r="L34" s="208" t="s">
        <v>966</v>
      </c>
      <c r="M34" s="208" t="s">
        <v>966</v>
      </c>
      <c r="N34" s="208" t="s">
        <v>966</v>
      </c>
      <c r="O34" s="296">
        <v>-1</v>
      </c>
      <c r="P34" s="296">
        <v>-1</v>
      </c>
      <c r="Q34" s="605"/>
      <c r="V34" s="418"/>
      <c r="X34" s="207"/>
    </row>
    <row r="35" spans="1:24" s="28" customFormat="1" ht="24" customHeight="1">
      <c r="A35" s="28" t="s">
        <v>1512</v>
      </c>
      <c r="B35" s="28" t="s">
        <v>1215</v>
      </c>
      <c r="C35" s="207">
        <v>536020.2355999999</v>
      </c>
      <c r="D35" s="209">
        <v>4.6907045816627279E-3</v>
      </c>
      <c r="E35" s="207">
        <v>20</v>
      </c>
      <c r="F35" s="207">
        <v>554414.03983000002</v>
      </c>
      <c r="G35" s="209">
        <v>4.2310304779213355E-3</v>
      </c>
      <c r="H35" s="207">
        <v>22</v>
      </c>
      <c r="I35" s="207">
        <v>606850</v>
      </c>
      <c r="J35" s="209">
        <v>4.0000000000000001E-3</v>
      </c>
      <c r="K35" s="207">
        <v>21</v>
      </c>
      <c r="L35" s="207">
        <v>624388.82063000009</v>
      </c>
      <c r="M35" s="209">
        <v>3.7995384045193441E-3</v>
      </c>
      <c r="N35" s="207">
        <v>21</v>
      </c>
      <c r="O35" s="296">
        <v>3.4315503423878901E-2</v>
      </c>
      <c r="P35" s="296">
        <v>3.7304854589844005E-2</v>
      </c>
      <c r="Q35" s="605"/>
      <c r="V35" s="418"/>
      <c r="X35" s="207"/>
    </row>
    <row r="36" spans="1:24" s="28" customFormat="1" ht="24" customHeight="1">
      <c r="A36" s="28" t="s">
        <v>1512</v>
      </c>
      <c r="B36" s="28" t="s">
        <v>1214</v>
      </c>
      <c r="C36" s="207">
        <v>190169.94112999996</v>
      </c>
      <c r="D36" s="209">
        <v>1.6641741391619624E-3</v>
      </c>
      <c r="E36" s="207">
        <v>25</v>
      </c>
      <c r="F36" s="207">
        <v>190879.33322999999</v>
      </c>
      <c r="G36" s="209">
        <v>1.4567024254094865E-3</v>
      </c>
      <c r="H36" s="207">
        <v>30</v>
      </c>
      <c r="I36" s="207">
        <v>202718</v>
      </c>
      <c r="J36" s="209">
        <v>1.2999999999999999E-3</v>
      </c>
      <c r="K36" s="207">
        <v>31</v>
      </c>
      <c r="L36" s="207">
        <v>216676.79726000002</v>
      </c>
      <c r="M36" s="209">
        <v>1.3185242678223346E-3</v>
      </c>
      <c r="N36" s="207">
        <v>32</v>
      </c>
      <c r="O36" s="296">
        <v>3.7303061450446595E-3</v>
      </c>
      <c r="P36" s="296">
        <v>6.6312607870824269E-3</v>
      </c>
      <c r="Q36" s="605"/>
      <c r="V36" s="418"/>
      <c r="X36" s="207"/>
    </row>
    <row r="37" spans="1:24" s="28" customFormat="1" ht="24" customHeight="1">
      <c r="A37" s="28" t="s">
        <v>1512</v>
      </c>
      <c r="B37" s="28" t="s">
        <v>1384</v>
      </c>
      <c r="C37" s="207">
        <v>125834.79667999998</v>
      </c>
      <c r="D37" s="209">
        <v>1.101178310290407E-3</v>
      </c>
      <c r="E37" s="207">
        <v>34</v>
      </c>
      <c r="F37" s="207">
        <v>127046.90186000001</v>
      </c>
      <c r="G37" s="209">
        <v>9.6956295345616882E-4</v>
      </c>
      <c r="H37" s="207">
        <v>42</v>
      </c>
      <c r="I37" s="209" t="s">
        <v>966</v>
      </c>
      <c r="J37" s="209" t="s">
        <v>966</v>
      </c>
      <c r="K37" s="209" t="s">
        <v>966</v>
      </c>
      <c r="L37" s="209" t="s">
        <v>966</v>
      </c>
      <c r="M37" s="209" t="s">
        <v>966</v>
      </c>
      <c r="N37" s="209" t="s">
        <v>966</v>
      </c>
      <c r="O37" s="296">
        <v>9.6325119281785998E-3</v>
      </c>
      <c r="P37" s="296">
        <v>1.2550524968433452E-2</v>
      </c>
      <c r="Q37" s="605"/>
      <c r="V37" s="418"/>
      <c r="X37" s="207"/>
    </row>
    <row r="38" spans="1:24" s="28" customFormat="1" ht="24" customHeight="1">
      <c r="A38" s="28" t="s">
        <v>1512</v>
      </c>
      <c r="B38" s="28" t="s">
        <v>1216</v>
      </c>
      <c r="C38" s="207">
        <v>70627.803620000006</v>
      </c>
      <c r="D38" s="209">
        <v>6.1806278948083331E-4</v>
      </c>
      <c r="E38" s="207">
        <v>45</v>
      </c>
      <c r="F38" s="207">
        <v>68327.477250000011</v>
      </c>
      <c r="G38" s="209">
        <v>5.2144357457627178E-4</v>
      </c>
      <c r="H38" s="207">
        <v>53</v>
      </c>
      <c r="I38" s="207">
        <v>68212</v>
      </c>
      <c r="J38" s="209">
        <v>5.0000000000000001E-4</v>
      </c>
      <c r="K38" s="207">
        <v>52</v>
      </c>
      <c r="L38" s="207">
        <v>65137.104100000004</v>
      </c>
      <c r="M38" s="209">
        <v>3.9637309383183601E-4</v>
      </c>
      <c r="N38" s="207">
        <v>54</v>
      </c>
      <c r="O38" s="296">
        <v>-3.2569699921244588E-2</v>
      </c>
      <c r="P38" s="296">
        <v>-2.9773658591537133E-2</v>
      </c>
      <c r="Q38" s="605"/>
      <c r="V38" s="418"/>
      <c r="X38" s="207"/>
    </row>
    <row r="39" spans="1:24" s="28" customFormat="1" ht="24" customHeight="1">
      <c r="A39" s="28" t="s">
        <v>1512</v>
      </c>
      <c r="B39" s="28" t="s">
        <v>1217</v>
      </c>
      <c r="C39" s="207">
        <v>48542.243320000001</v>
      </c>
      <c r="D39" s="209">
        <v>4.2479240152274394E-4</v>
      </c>
      <c r="E39" s="207">
        <v>50</v>
      </c>
      <c r="F39" s="207">
        <v>45111.635399999999</v>
      </c>
      <c r="G39" s="209">
        <v>3.442710511891097E-4</v>
      </c>
      <c r="H39" s="207">
        <v>57</v>
      </c>
      <c r="I39" s="207">
        <v>46582</v>
      </c>
      <c r="J39" s="209">
        <v>2.9999999999999997E-4</v>
      </c>
      <c r="K39" s="207">
        <v>58</v>
      </c>
      <c r="L39" s="207">
        <v>49216.069180000006</v>
      </c>
      <c r="M39" s="209">
        <v>2.9949021954014493E-4</v>
      </c>
      <c r="N39" s="207">
        <v>58</v>
      </c>
      <c r="O39" s="296">
        <v>-7.0672628320548769E-2</v>
      </c>
      <c r="P39" s="296">
        <v>-6.7986711061359562E-2</v>
      </c>
      <c r="Q39" s="605"/>
      <c r="V39" s="418"/>
      <c r="X39" s="207"/>
    </row>
    <row r="40" spans="1:24" s="28" customFormat="1" ht="24" customHeight="1">
      <c r="A40" s="28" t="s">
        <v>1512</v>
      </c>
      <c r="B40" s="28" t="s">
        <v>1213</v>
      </c>
      <c r="C40" s="207">
        <v>45015.723720000002</v>
      </c>
      <c r="D40" s="209">
        <v>3.9393188442579685E-4</v>
      </c>
      <c r="E40" s="207">
        <v>51</v>
      </c>
      <c r="F40" s="207">
        <v>44682.681970000005</v>
      </c>
      <c r="G40" s="209">
        <v>3.4099747782055759E-4</v>
      </c>
      <c r="H40" s="207">
        <v>58</v>
      </c>
      <c r="I40" s="207">
        <v>47451</v>
      </c>
      <c r="J40" s="209">
        <v>2.9999999999999997E-4</v>
      </c>
      <c r="K40" s="207">
        <v>57</v>
      </c>
      <c r="L40" s="207">
        <v>48868.022809999995</v>
      </c>
      <c r="M40" s="209">
        <v>2.9737228355910942E-4</v>
      </c>
      <c r="N40" s="207">
        <v>59</v>
      </c>
      <c r="O40" s="296">
        <v>-7.3983426784723916E-3</v>
      </c>
      <c r="P40" s="296">
        <v>-4.5295517613580527E-3</v>
      </c>
      <c r="Q40" s="605"/>
      <c r="V40" s="418"/>
      <c r="X40" s="207"/>
    </row>
    <row r="41" spans="1:24" s="28" customFormat="1" ht="23.25" customHeight="1">
      <c r="A41" s="28" t="s">
        <v>1512</v>
      </c>
      <c r="B41" s="91" t="s">
        <v>967</v>
      </c>
      <c r="C41" s="207">
        <v>3393219.9271900002</v>
      </c>
      <c r="D41" s="209">
        <v>2.9694013774019173E-2</v>
      </c>
      <c r="E41" s="207"/>
      <c r="F41" s="207">
        <v>2609432.16273</v>
      </c>
      <c r="G41" s="209">
        <v>1.9913974425979888E-2</v>
      </c>
      <c r="H41" s="207"/>
      <c r="I41" s="207">
        <v>2735068</v>
      </c>
      <c r="J41" s="209">
        <v>1.7999999999999999E-2</v>
      </c>
      <c r="K41" s="207"/>
      <c r="L41" s="207">
        <v>2760275.7163600004</v>
      </c>
      <c r="M41" s="209">
        <v>1.6796863180205471E-2</v>
      </c>
      <c r="N41" s="207"/>
      <c r="O41" s="296">
        <v>-0.23098643214354575</v>
      </c>
      <c r="P41" s="296">
        <v>-0.22876384957748652</v>
      </c>
      <c r="Q41" s="605"/>
      <c r="V41" s="418"/>
      <c r="X41" s="207"/>
    </row>
    <row r="42" spans="1:24" s="28" customFormat="1" ht="10.5" customHeight="1">
      <c r="B42" s="91"/>
      <c r="C42" s="207"/>
      <c r="D42" s="209"/>
      <c r="E42" s="207"/>
      <c r="F42" s="207"/>
      <c r="G42" s="209"/>
      <c r="H42" s="207"/>
      <c r="I42" s="207"/>
      <c r="J42" s="209"/>
      <c r="K42" s="207"/>
      <c r="L42" s="207"/>
      <c r="M42" s="209"/>
      <c r="N42" s="207"/>
      <c r="O42" s="296"/>
      <c r="P42" s="296"/>
      <c r="Q42" s="605"/>
      <c r="V42" s="418"/>
      <c r="X42" s="207"/>
    </row>
    <row r="43" spans="1:24" s="28" customFormat="1" ht="15.75">
      <c r="B43" s="185" t="s">
        <v>872</v>
      </c>
      <c r="C43" s="301"/>
      <c r="D43" s="303"/>
      <c r="E43" s="301"/>
      <c r="F43" s="301"/>
      <c r="G43" s="303"/>
      <c r="H43" s="301"/>
      <c r="I43" s="301"/>
      <c r="J43" s="303"/>
      <c r="K43" s="301"/>
      <c r="L43" s="301"/>
      <c r="M43" s="303"/>
      <c r="N43" s="301"/>
      <c r="O43" s="672"/>
      <c r="P43" s="672"/>
      <c r="Q43" s="605"/>
      <c r="V43" s="418"/>
      <c r="X43" s="207"/>
    </row>
    <row r="44" spans="1:24" s="28" customFormat="1" ht="23.25" customHeight="1">
      <c r="A44" s="28" t="s">
        <v>1512</v>
      </c>
      <c r="B44" s="28" t="s">
        <v>846</v>
      </c>
      <c r="C44" s="207">
        <v>1156431.9252899999</v>
      </c>
      <c r="D44" s="209">
        <v>1.0119917439808784E-2</v>
      </c>
      <c r="E44" s="207">
        <v>16</v>
      </c>
      <c r="F44" s="207">
        <v>1185517.06862</v>
      </c>
      <c r="G44" s="209">
        <v>9.0473157046405666E-3</v>
      </c>
      <c r="H44" s="207">
        <v>17</v>
      </c>
      <c r="I44" s="207">
        <v>1262908</v>
      </c>
      <c r="J44" s="209">
        <v>8.3000000000000001E-3</v>
      </c>
      <c r="K44" s="207">
        <v>16</v>
      </c>
      <c r="L44" s="207">
        <v>1295345.76676</v>
      </c>
      <c r="M44" s="209">
        <v>7.8824537296651627E-3</v>
      </c>
      <c r="N44" s="207">
        <v>16</v>
      </c>
      <c r="O44" s="296">
        <v>2.515076131498728E-2</v>
      </c>
      <c r="P44" s="296">
        <v>2.8113624786995972E-2</v>
      </c>
      <c r="Q44" s="605"/>
      <c r="V44" s="418"/>
      <c r="X44" s="207"/>
    </row>
    <row r="45" spans="1:24" s="28" customFormat="1" ht="23.25" customHeight="1">
      <c r="A45" s="28" t="s">
        <v>1512</v>
      </c>
      <c r="B45" s="28" t="s">
        <v>847</v>
      </c>
      <c r="C45" s="207">
        <v>699962.59284000006</v>
      </c>
      <c r="D45" s="209">
        <v>6.1253615501136718E-3</v>
      </c>
      <c r="E45" s="207">
        <v>19</v>
      </c>
      <c r="F45" s="207">
        <v>700244.5803400001</v>
      </c>
      <c r="G45" s="209">
        <v>5.343941438290859E-3</v>
      </c>
      <c r="H45" s="207">
        <v>20</v>
      </c>
      <c r="I45" s="207">
        <v>718825</v>
      </c>
      <c r="J45" s="209">
        <v>4.7000000000000002E-3</v>
      </c>
      <c r="K45" s="207">
        <v>19</v>
      </c>
      <c r="L45" s="207">
        <v>753120.38161000016</v>
      </c>
      <c r="M45" s="209">
        <v>4.5828972566584938E-3</v>
      </c>
      <c r="N45" s="207">
        <v>19</v>
      </c>
      <c r="O45" s="296">
        <v>4.028608141128931E-4</v>
      </c>
      <c r="P45" s="296">
        <v>3.2941985621304237E-3</v>
      </c>
      <c r="Q45" s="605"/>
      <c r="V45" s="418"/>
      <c r="X45" s="207"/>
    </row>
    <row r="46" spans="1:24" s="28" customFormat="1" ht="23.25" customHeight="1">
      <c r="A46" s="28" t="s">
        <v>1512</v>
      </c>
      <c r="B46" s="28" t="s">
        <v>848</v>
      </c>
      <c r="C46" s="207">
        <v>367865.97888000007</v>
      </c>
      <c r="D46" s="209">
        <v>3.2191893476535404E-3</v>
      </c>
      <c r="E46" s="207">
        <v>21</v>
      </c>
      <c r="F46" s="207">
        <v>374324.83134999993</v>
      </c>
      <c r="G46" s="209">
        <v>2.8566732735885404E-3</v>
      </c>
      <c r="H46" s="207">
        <v>24</v>
      </c>
      <c r="I46" s="207">
        <v>351039</v>
      </c>
      <c r="J46" s="209">
        <v>2.3E-3</v>
      </c>
      <c r="K46" s="207">
        <v>23</v>
      </c>
      <c r="L46" s="207">
        <v>355078.67453000008</v>
      </c>
      <c r="M46" s="209">
        <v>2.160729045631055E-3</v>
      </c>
      <c r="N46" s="207">
        <v>24</v>
      </c>
      <c r="O46" s="296">
        <v>1.7557623810890099E-2</v>
      </c>
      <c r="P46" s="296">
        <v>2.0498541798782854E-2</v>
      </c>
      <c r="Q46" s="605"/>
      <c r="V46" s="418"/>
      <c r="X46" s="207"/>
    </row>
    <row r="47" spans="1:24" s="28" customFormat="1" ht="23.25" customHeight="1">
      <c r="A47" s="28" t="s">
        <v>1512</v>
      </c>
      <c r="B47" s="28" t="s">
        <v>849</v>
      </c>
      <c r="C47" s="207">
        <v>94968.759600000005</v>
      </c>
      <c r="D47" s="209">
        <v>8.310701092691103E-4</v>
      </c>
      <c r="E47" s="207">
        <v>40</v>
      </c>
      <c r="F47" s="207">
        <v>86792.387760000027</v>
      </c>
      <c r="G47" s="209">
        <v>6.6235919634489743E-4</v>
      </c>
      <c r="H47" s="207">
        <v>48</v>
      </c>
      <c r="I47" s="207">
        <v>83426</v>
      </c>
      <c r="J47" s="209">
        <v>5.9999999999999995E-4</v>
      </c>
      <c r="K47" s="207">
        <v>49</v>
      </c>
      <c r="L47" s="207">
        <v>82545.761200000008</v>
      </c>
      <c r="M47" s="209">
        <v>5.0230846460900505E-4</v>
      </c>
      <c r="N47" s="207">
        <v>50</v>
      </c>
      <c r="O47" s="296">
        <v>-8.6095384149883936E-2</v>
      </c>
      <c r="P47" s="296">
        <v>-8.3454041329507733E-2</v>
      </c>
      <c r="Q47" s="605"/>
      <c r="V47" s="418"/>
      <c r="X47" s="207"/>
    </row>
    <row r="48" spans="1:24" s="28" customFormat="1" ht="23.25" customHeight="1">
      <c r="A48" s="28" t="s">
        <v>1512</v>
      </c>
      <c r="B48" s="28" t="s">
        <v>850</v>
      </c>
      <c r="C48" s="207">
        <v>142247.47154</v>
      </c>
      <c r="D48" s="209">
        <v>1.2448053677222343E-3</v>
      </c>
      <c r="E48" s="207">
        <v>31</v>
      </c>
      <c r="F48" s="207">
        <v>162939.63941</v>
      </c>
      <c r="G48" s="209">
        <v>1.2434796575797645E-3</v>
      </c>
      <c r="H48" s="207">
        <v>35</v>
      </c>
      <c r="I48" s="207">
        <v>184264</v>
      </c>
      <c r="J48" s="209">
        <v>1.1999999999999999E-3</v>
      </c>
      <c r="K48" s="207">
        <v>35</v>
      </c>
      <c r="L48" s="207">
        <v>187524.47002000001</v>
      </c>
      <c r="M48" s="209">
        <v>1.141126173446246E-3</v>
      </c>
      <c r="N48" s="207">
        <v>37</v>
      </c>
      <c r="O48" s="296">
        <v>0.14546598013998002</v>
      </c>
      <c r="P48" s="296">
        <v>0.14877657545830369</v>
      </c>
      <c r="Q48" s="605"/>
      <c r="V48" s="418"/>
      <c r="X48" s="207"/>
    </row>
    <row r="49" spans="1:24" s="28" customFormat="1" ht="23.25" customHeight="1">
      <c r="A49" s="28" t="s">
        <v>1512</v>
      </c>
      <c r="B49" s="28" t="s">
        <v>867</v>
      </c>
      <c r="C49" s="207">
        <v>98537.110910000003</v>
      </c>
      <c r="D49" s="209">
        <v>8.6229669499691085E-4</v>
      </c>
      <c r="E49" s="207">
        <v>38</v>
      </c>
      <c r="F49" s="207">
        <v>105979.68848</v>
      </c>
      <c r="G49" s="209">
        <v>8.0878776471278132E-4</v>
      </c>
      <c r="H49" s="207">
        <v>45</v>
      </c>
      <c r="I49" s="207">
        <v>108519</v>
      </c>
      <c r="J49" s="209">
        <v>6.9999999999999999E-4</v>
      </c>
      <c r="K49" s="207">
        <v>43</v>
      </c>
      <c r="L49" s="207">
        <v>112200.16732000001</v>
      </c>
      <c r="M49" s="209">
        <v>6.8276181545930993E-4</v>
      </c>
      <c r="N49" s="207">
        <v>44</v>
      </c>
      <c r="O49" s="296">
        <v>7.5530706160014782E-2</v>
      </c>
      <c r="P49" s="296">
        <v>7.8639176409032174E-2</v>
      </c>
      <c r="Q49" s="605"/>
    </row>
    <row r="50" spans="1:24" s="28" customFormat="1" ht="23.25" customHeight="1">
      <c r="A50" s="28" t="s">
        <v>1512</v>
      </c>
      <c r="B50" s="28" t="s">
        <v>851</v>
      </c>
      <c r="C50" s="207">
        <v>227870.69743999996</v>
      </c>
      <c r="D50" s="209">
        <v>1.9940928597817461E-3</v>
      </c>
      <c r="E50" s="207">
        <v>23</v>
      </c>
      <c r="F50" s="207">
        <v>247604.09329000002</v>
      </c>
      <c r="G50" s="209">
        <v>1.8895994507810436E-3</v>
      </c>
      <c r="H50" s="207">
        <v>26</v>
      </c>
      <c r="I50" s="207">
        <v>277508</v>
      </c>
      <c r="J50" s="209">
        <v>1.8E-3</v>
      </c>
      <c r="K50" s="207">
        <v>25</v>
      </c>
      <c r="L50" s="207">
        <v>329143.92352999997</v>
      </c>
      <c r="M50" s="209">
        <v>2.0029105851135823E-3</v>
      </c>
      <c r="N50" s="207">
        <v>25</v>
      </c>
      <c r="O50" s="296">
        <v>8.6599093572336194E-2</v>
      </c>
      <c r="P50" s="296">
        <v>8.9739553380348891E-2</v>
      </c>
      <c r="Q50" s="605"/>
      <c r="V50" s="418"/>
      <c r="X50" s="207"/>
    </row>
    <row r="51" spans="1:24" s="28" customFormat="1" ht="23.25" customHeight="1">
      <c r="A51" s="28" t="s">
        <v>1512</v>
      </c>
      <c r="B51" s="28" t="s">
        <v>852</v>
      </c>
      <c r="C51" s="207">
        <v>160896.53042</v>
      </c>
      <c r="D51" s="209">
        <v>1.4080029862490709E-3</v>
      </c>
      <c r="E51" s="207">
        <v>27</v>
      </c>
      <c r="F51" s="207">
        <v>172363.33953</v>
      </c>
      <c r="G51" s="209">
        <v>1.3153969604581997E-3</v>
      </c>
      <c r="H51" s="207">
        <v>33</v>
      </c>
      <c r="I51" s="207">
        <v>187435</v>
      </c>
      <c r="J51" s="209">
        <v>1.1999999999999999E-3</v>
      </c>
      <c r="K51" s="207">
        <v>33</v>
      </c>
      <c r="L51" s="207">
        <v>192342.05575</v>
      </c>
      <c r="M51" s="209">
        <v>1.1704422044087001E-3</v>
      </c>
      <c r="N51" s="207">
        <v>36</v>
      </c>
      <c r="O51" s="296">
        <v>7.1268218650006654E-2</v>
      </c>
      <c r="P51" s="296">
        <v>7.4364369570960598E-2</v>
      </c>
      <c r="Q51" s="605"/>
      <c r="V51" s="418"/>
      <c r="X51" s="207"/>
    </row>
    <row r="52" spans="1:24" s="28" customFormat="1" ht="23.25" customHeight="1">
      <c r="A52" s="28" t="s">
        <v>1512</v>
      </c>
      <c r="B52" s="28" t="s">
        <v>853</v>
      </c>
      <c r="C52" s="207">
        <v>148654.14556</v>
      </c>
      <c r="D52" s="209">
        <v>1.3008700704758435E-3</v>
      </c>
      <c r="E52" s="207">
        <v>29</v>
      </c>
      <c r="F52" s="207">
        <v>159458.22405000002</v>
      </c>
      <c r="G52" s="209">
        <v>1.2169111123477932E-3</v>
      </c>
      <c r="H52" s="207">
        <v>36</v>
      </c>
      <c r="I52" s="207">
        <v>169863</v>
      </c>
      <c r="J52" s="209">
        <v>1.1000000000000001E-3</v>
      </c>
      <c r="K52" s="207">
        <v>37</v>
      </c>
      <c r="L52" s="207">
        <v>174149.12161999999</v>
      </c>
      <c r="M52" s="209">
        <v>1.0597343415611883E-3</v>
      </c>
      <c r="N52" s="207">
        <v>38</v>
      </c>
      <c r="O52" s="296">
        <v>7.267929494532166E-2</v>
      </c>
      <c r="P52" s="296">
        <v>7.5779524121464048E-2</v>
      </c>
      <c r="Q52" s="605"/>
      <c r="V52" s="418"/>
      <c r="X52" s="207"/>
    </row>
    <row r="53" spans="1:24" s="28" customFormat="1" ht="23.25" customHeight="1">
      <c r="A53" s="28" t="s">
        <v>1512</v>
      </c>
      <c r="B53" s="28" t="s">
        <v>854</v>
      </c>
      <c r="C53" s="207">
        <v>138798.38164999997</v>
      </c>
      <c r="D53" s="209">
        <v>1.2146224367896362E-3</v>
      </c>
      <c r="E53" s="207">
        <v>32</v>
      </c>
      <c r="F53" s="207">
        <v>153987.07272999999</v>
      </c>
      <c r="G53" s="209">
        <v>1.1751578263174867E-3</v>
      </c>
      <c r="H53" s="207">
        <v>38</v>
      </c>
      <c r="I53" s="207">
        <v>150811</v>
      </c>
      <c r="J53" s="209">
        <v>1E-3</v>
      </c>
      <c r="K53" s="207">
        <v>39</v>
      </c>
      <c r="L53" s="207">
        <v>153044.66050999999</v>
      </c>
      <c r="M53" s="209">
        <v>9.3130921951428464E-4</v>
      </c>
      <c r="N53" s="207">
        <v>41</v>
      </c>
      <c r="O53" s="296">
        <v>0.10942988599319903</v>
      </c>
      <c r="P53" s="296">
        <v>0.1126363307504048</v>
      </c>
      <c r="Q53" s="605"/>
      <c r="V53" s="418"/>
      <c r="X53" s="207"/>
    </row>
    <row r="54" spans="1:24" s="28" customFormat="1" ht="23.25" customHeight="1">
      <c r="A54" s="28" t="s">
        <v>1512</v>
      </c>
      <c r="B54" s="28" t="s">
        <v>855</v>
      </c>
      <c r="C54" s="207">
        <v>102861.35016999999</v>
      </c>
      <c r="D54" s="209">
        <v>9.0013804418848185E-4</v>
      </c>
      <c r="E54" s="207">
        <v>37</v>
      </c>
      <c r="F54" s="207">
        <v>106834.32735000001</v>
      </c>
      <c r="G54" s="209">
        <v>8.1530997166788489E-4</v>
      </c>
      <c r="H54" s="207">
        <v>44</v>
      </c>
      <c r="I54" s="207">
        <v>113390</v>
      </c>
      <c r="J54" s="209">
        <v>6.9999999999999999E-4</v>
      </c>
      <c r="K54" s="207">
        <v>42</v>
      </c>
      <c r="L54" s="207">
        <v>119680.21694000001</v>
      </c>
      <c r="M54" s="209">
        <v>7.2827950389297571E-4</v>
      </c>
      <c r="N54" s="207">
        <v>42</v>
      </c>
      <c r="O54" s="296">
        <v>3.8624587111036668E-2</v>
      </c>
      <c r="P54" s="296">
        <v>4.1626392276097546E-2</v>
      </c>
      <c r="Q54" s="605"/>
    </row>
    <row r="55" spans="1:24" s="28" customFormat="1" ht="23.25" customHeight="1">
      <c r="A55" s="28" t="s">
        <v>1512</v>
      </c>
      <c r="B55" s="28" t="s">
        <v>861</v>
      </c>
      <c r="C55" s="207">
        <v>51163.691169999991</v>
      </c>
      <c r="D55" s="209">
        <v>4.4773265008783909E-4</v>
      </c>
      <c r="E55" s="207">
        <v>49</v>
      </c>
      <c r="F55" s="207">
        <v>52597.270360000002</v>
      </c>
      <c r="G55" s="209">
        <v>4.0139794081850118E-4</v>
      </c>
      <c r="H55" s="207">
        <v>55</v>
      </c>
      <c r="I55" s="207">
        <v>53112</v>
      </c>
      <c r="J55" s="209">
        <v>4.0000000000000002E-4</v>
      </c>
      <c r="K55" s="207">
        <v>55</v>
      </c>
      <c r="L55" s="207">
        <v>56751.737630000003</v>
      </c>
      <c r="M55" s="209">
        <v>3.4534636035094668E-4</v>
      </c>
      <c r="N55" s="207">
        <v>57</v>
      </c>
      <c r="O55" s="296">
        <v>2.8019463748944595E-2</v>
      </c>
      <c r="P55" s="296">
        <v>3.0990618268450287E-2</v>
      </c>
      <c r="Q55" s="605"/>
    </row>
    <row r="56" spans="1:24" s="28" customFormat="1" ht="23.25" customHeight="1">
      <c r="A56" s="28" t="s">
        <v>1512</v>
      </c>
      <c r="B56" s="28" t="s">
        <v>859</v>
      </c>
      <c r="C56" s="207">
        <v>97867.765299999985</v>
      </c>
      <c r="D56" s="209">
        <v>8.5643926217811349E-4</v>
      </c>
      <c r="E56" s="207">
        <v>39</v>
      </c>
      <c r="F56" s="207">
        <v>94940.770810000016</v>
      </c>
      <c r="G56" s="209">
        <v>7.2454387161195776E-4</v>
      </c>
      <c r="H56" s="207">
        <v>46</v>
      </c>
      <c r="I56" s="207">
        <v>106369</v>
      </c>
      <c r="J56" s="209">
        <v>6.9999999999999999E-4</v>
      </c>
      <c r="K56" s="207">
        <v>44</v>
      </c>
      <c r="L56" s="207">
        <v>111166.56054000001</v>
      </c>
      <c r="M56" s="209">
        <v>6.7647209897812909E-4</v>
      </c>
      <c r="N56" s="207">
        <v>45</v>
      </c>
      <c r="O56" s="296">
        <v>-2.9907646108273456E-2</v>
      </c>
      <c r="P56" s="296">
        <v>-2.7103910981418844E-2</v>
      </c>
      <c r="Q56" s="605"/>
    </row>
    <row r="57" spans="1:24" s="28" customFormat="1" ht="23.25" customHeight="1">
      <c r="A57" s="28" t="s">
        <v>1512</v>
      </c>
      <c r="B57" s="28" t="s">
        <v>868</v>
      </c>
      <c r="C57" s="207">
        <v>130625.09517999997</v>
      </c>
      <c r="D57" s="209">
        <v>1.1430981365005688E-3</v>
      </c>
      <c r="E57" s="207">
        <v>33</v>
      </c>
      <c r="F57" s="207">
        <v>142034.16965999999</v>
      </c>
      <c r="G57" s="209">
        <v>1.0839388211055755E-3</v>
      </c>
      <c r="H57" s="207">
        <v>39</v>
      </c>
      <c r="I57" s="207">
        <v>158272</v>
      </c>
      <c r="J57" s="209">
        <v>1E-3</v>
      </c>
      <c r="K57" s="207">
        <v>38</v>
      </c>
      <c r="L57" s="207">
        <v>171585.56088000003</v>
      </c>
      <c r="M57" s="209">
        <v>1.0441345307347868E-3</v>
      </c>
      <c r="N57" s="207">
        <v>39</v>
      </c>
      <c r="O57" s="296">
        <v>8.7342133334168404E-2</v>
      </c>
      <c r="P57" s="296">
        <v>9.0484740655943474E-2</v>
      </c>
      <c r="Q57" s="605"/>
    </row>
    <row r="58" spans="1:24" s="28" customFormat="1" ht="23.25" customHeight="1">
      <c r="A58" s="28" t="s">
        <v>1512</v>
      </c>
      <c r="B58" s="28" t="s">
        <v>860</v>
      </c>
      <c r="C58" s="207">
        <v>66987.649099999995</v>
      </c>
      <c r="D58" s="209">
        <v>5.8620785500095984E-4</v>
      </c>
      <c r="E58" s="207">
        <v>46</v>
      </c>
      <c r="F58" s="207">
        <v>73072.275450000001</v>
      </c>
      <c r="G58" s="209">
        <v>5.576536709186046E-4</v>
      </c>
      <c r="H58" s="207">
        <v>52</v>
      </c>
      <c r="I58" s="207">
        <v>82308</v>
      </c>
      <c r="J58" s="209">
        <v>5.0000000000000001E-4</v>
      </c>
      <c r="K58" s="207">
        <v>50</v>
      </c>
      <c r="L58" s="207">
        <v>78660.895350000006</v>
      </c>
      <c r="M58" s="209">
        <v>4.7866823194342445E-4</v>
      </c>
      <c r="N58" s="207">
        <v>51</v>
      </c>
      <c r="O58" s="296">
        <v>9.0832062801857738E-2</v>
      </c>
      <c r="P58" s="296">
        <v>9.3984756624984511E-2</v>
      </c>
      <c r="Q58" s="605"/>
    </row>
    <row r="59" spans="1:24" s="28" customFormat="1" ht="23.25" customHeight="1">
      <c r="A59" s="28" t="s">
        <v>1512</v>
      </c>
      <c r="B59" s="28" t="s">
        <v>858</v>
      </c>
      <c r="C59" s="207">
        <v>159140.57212999999</v>
      </c>
      <c r="D59" s="209">
        <v>1.3926366230988219E-3</v>
      </c>
      <c r="E59" s="207">
        <v>28</v>
      </c>
      <c r="F59" s="207">
        <v>171337.07311</v>
      </c>
      <c r="G59" s="209">
        <v>1.3075649717466248E-3</v>
      </c>
      <c r="H59" s="207">
        <v>34</v>
      </c>
      <c r="I59" s="207">
        <v>185391</v>
      </c>
      <c r="J59" s="209">
        <v>1.1999999999999999E-3</v>
      </c>
      <c r="K59" s="207">
        <v>34</v>
      </c>
      <c r="L59" s="207">
        <v>198707.08345000001</v>
      </c>
      <c r="M59" s="209">
        <v>1.2091747479663793E-3</v>
      </c>
      <c r="N59" s="207">
        <v>35</v>
      </c>
      <c r="O59" s="296">
        <v>7.6639795978845848E-2</v>
      </c>
      <c r="P59" s="296">
        <v>7.9751471689767595E-2</v>
      </c>
      <c r="Q59" s="605"/>
    </row>
    <row r="60" spans="1:24" s="28" customFormat="1" ht="23.25" customHeight="1">
      <c r="A60" s="28" t="s">
        <v>1512</v>
      </c>
      <c r="B60" s="28" t="s">
        <v>856</v>
      </c>
      <c r="C60" s="207">
        <v>76650.674779999987</v>
      </c>
      <c r="D60" s="209">
        <v>6.7076883949283069E-4</v>
      </c>
      <c r="E60" s="207">
        <v>43</v>
      </c>
      <c r="F60" s="207">
        <v>84030.966970000009</v>
      </c>
      <c r="G60" s="209">
        <v>6.4128531530025748E-4</v>
      </c>
      <c r="H60" s="207">
        <v>50</v>
      </c>
      <c r="I60" s="207">
        <v>90020</v>
      </c>
      <c r="J60" s="209">
        <v>5.9999999999999995E-4</v>
      </c>
      <c r="K60" s="207">
        <v>47</v>
      </c>
      <c r="L60" s="207">
        <v>96413.74037</v>
      </c>
      <c r="M60" s="209">
        <v>5.8669805921501329E-4</v>
      </c>
      <c r="N60" s="207">
        <v>47</v>
      </c>
      <c r="O60" s="296">
        <v>9.6284764761467079E-2</v>
      </c>
      <c r="P60" s="296">
        <v>9.9453217838812558E-2</v>
      </c>
      <c r="Q60" s="605"/>
    </row>
    <row r="61" spans="1:24" s="28" customFormat="1" ht="23.25" customHeight="1">
      <c r="A61" s="28" t="s">
        <v>1512</v>
      </c>
      <c r="B61" s="28" t="s">
        <v>857</v>
      </c>
      <c r="C61" s="207">
        <v>53576.742160000002</v>
      </c>
      <c r="D61" s="209">
        <v>4.688492210357789E-4</v>
      </c>
      <c r="E61" s="207">
        <v>48</v>
      </c>
      <c r="F61" s="207">
        <v>50510.18899000001</v>
      </c>
      <c r="G61" s="209">
        <v>3.8547030505898925E-4</v>
      </c>
      <c r="H61" s="207">
        <v>56</v>
      </c>
      <c r="I61" s="207">
        <v>52555</v>
      </c>
      <c r="J61" s="209">
        <v>2.9999999999999997E-4</v>
      </c>
      <c r="K61" s="207">
        <v>56</v>
      </c>
      <c r="L61" s="207">
        <v>56928.706150000005</v>
      </c>
      <c r="M61" s="209">
        <v>3.4642325132963609E-4</v>
      </c>
      <c r="N61" s="207">
        <v>56</v>
      </c>
      <c r="O61" s="296">
        <v>-5.7236648709287463E-2</v>
      </c>
      <c r="P61" s="296">
        <v>-5.4511899139083053E-2</v>
      </c>
      <c r="Q61" s="605"/>
    </row>
    <row r="62" spans="1:24" s="28" customFormat="1" ht="23.25" customHeight="1">
      <c r="A62" s="28" t="s">
        <v>1512</v>
      </c>
      <c r="B62" s="28" t="s">
        <v>865</v>
      </c>
      <c r="C62" s="207">
        <v>144981.24337000001</v>
      </c>
      <c r="D62" s="209">
        <v>1.2687285616551044E-3</v>
      </c>
      <c r="E62" s="207">
        <v>30</v>
      </c>
      <c r="F62" s="207">
        <v>155184.41085000001</v>
      </c>
      <c r="G62" s="209">
        <v>1.1842953547964742E-3</v>
      </c>
      <c r="H62" s="207">
        <v>37</v>
      </c>
      <c r="I62" s="207">
        <v>177516</v>
      </c>
      <c r="J62" s="209">
        <v>1.1999999999999999E-3</v>
      </c>
      <c r="K62" s="207">
        <v>36</v>
      </c>
      <c r="L62" s="207">
        <v>203302.90673000002</v>
      </c>
      <c r="M62" s="209">
        <v>1.2371413073854367E-3</v>
      </c>
      <c r="N62" s="207">
        <v>34</v>
      </c>
      <c r="O62" s="296">
        <v>7.0375775809571106E-2</v>
      </c>
      <c r="P62" s="296">
        <v>7.3469347415957342E-2</v>
      </c>
      <c r="Q62" s="605"/>
    </row>
    <row r="63" spans="1:24" s="28" customFormat="1" ht="23.25" customHeight="1">
      <c r="A63" s="28" t="s">
        <v>1512</v>
      </c>
      <c r="B63" s="28" t="s">
        <v>866</v>
      </c>
      <c r="C63" s="207">
        <v>176831.80356</v>
      </c>
      <c r="D63" s="209">
        <v>1.5474523087996934E-3</v>
      </c>
      <c r="E63" s="207">
        <v>26</v>
      </c>
      <c r="F63" s="207">
        <v>190413.29255000001</v>
      </c>
      <c r="G63" s="209">
        <v>1.4531458193725332E-3</v>
      </c>
      <c r="H63" s="207">
        <v>31</v>
      </c>
      <c r="I63" s="207">
        <v>212481</v>
      </c>
      <c r="J63" s="209">
        <v>1.4E-3</v>
      </c>
      <c r="K63" s="207">
        <v>30</v>
      </c>
      <c r="L63" s="207">
        <v>240530.73890999999</v>
      </c>
      <c r="M63" s="209">
        <v>1.4636805621116684E-3</v>
      </c>
      <c r="N63" s="207">
        <v>29</v>
      </c>
      <c r="O63" s="296">
        <v>7.680456069878705E-2</v>
      </c>
      <c r="P63" s="296">
        <v>7.9916712608321339E-2</v>
      </c>
      <c r="Q63" s="605"/>
    </row>
    <row r="64" spans="1:24" s="28" customFormat="1" ht="23.25" customHeight="1">
      <c r="A64" s="28" t="s">
        <v>1512</v>
      </c>
      <c r="B64" s="28" t="s">
        <v>864</v>
      </c>
      <c r="C64" s="207">
        <v>56099.830660000007</v>
      </c>
      <c r="D64" s="209">
        <v>4.9092872848878184E-4</v>
      </c>
      <c r="E64" s="207">
        <v>47</v>
      </c>
      <c r="F64" s="207">
        <v>55390.432699999998</v>
      </c>
      <c r="G64" s="209">
        <v>4.2271405863172575E-4</v>
      </c>
      <c r="H64" s="207">
        <v>54</v>
      </c>
      <c r="I64" s="207">
        <v>59680</v>
      </c>
      <c r="J64" s="209">
        <v>4.0000000000000002E-4</v>
      </c>
      <c r="K64" s="207">
        <v>53</v>
      </c>
      <c r="L64" s="207">
        <v>67860.591360000006</v>
      </c>
      <c r="M64" s="209">
        <v>4.1294609145237023E-4</v>
      </c>
      <c r="N64" s="207">
        <v>53</v>
      </c>
      <c r="O64" s="296">
        <v>-1.2645278098955437E-2</v>
      </c>
      <c r="P64" s="296">
        <v>-9.7916517350795651E-3</v>
      </c>
      <c r="Q64" s="605"/>
    </row>
    <row r="65" spans="1:24" s="28" customFormat="1" ht="23.25" customHeight="1">
      <c r="A65" s="28" t="s">
        <v>1512</v>
      </c>
      <c r="B65" s="28" t="s">
        <v>863</v>
      </c>
      <c r="C65" s="207">
        <v>114588.37323</v>
      </c>
      <c r="D65" s="209">
        <v>1.0027610370223863E-3</v>
      </c>
      <c r="E65" s="207">
        <v>35</v>
      </c>
      <c r="F65" s="207">
        <v>134996.51210999998</v>
      </c>
      <c r="G65" s="209">
        <v>1.0302306870252163E-3</v>
      </c>
      <c r="H65" s="207">
        <v>41</v>
      </c>
      <c r="I65" s="207">
        <v>143672</v>
      </c>
      <c r="J65" s="209">
        <v>8.9999999999999998E-4</v>
      </c>
      <c r="K65" s="207">
        <v>40</v>
      </c>
      <c r="L65" s="207">
        <v>154572.71573999996</v>
      </c>
      <c r="M65" s="209">
        <v>9.4060775968474034E-4</v>
      </c>
      <c r="N65" s="207">
        <v>40</v>
      </c>
      <c r="O65" s="296">
        <v>0.17809956023232032</v>
      </c>
      <c r="P65" s="296">
        <v>0.18150447225611344</v>
      </c>
      <c r="Q65" s="605"/>
    </row>
    <row r="66" spans="1:24" s="28" customFormat="1" ht="23.25" customHeight="1">
      <c r="A66" s="28" t="s">
        <v>1512</v>
      </c>
      <c r="B66" s="28" t="s">
        <v>862</v>
      </c>
      <c r="C66" s="207">
        <v>73437.478279999996</v>
      </c>
      <c r="D66" s="209">
        <v>6.4265020787538545E-4</v>
      </c>
      <c r="E66" s="207">
        <v>44</v>
      </c>
      <c r="F66" s="207">
        <v>78114.531410000011</v>
      </c>
      <c r="G66" s="209">
        <v>5.9613382674363058E-4</v>
      </c>
      <c r="H66" s="207">
        <v>51</v>
      </c>
      <c r="I66" s="207">
        <v>79629</v>
      </c>
      <c r="J66" s="209">
        <v>5.0000000000000001E-4</v>
      </c>
      <c r="K66" s="207">
        <v>51</v>
      </c>
      <c r="L66" s="207">
        <v>89662.725040000005</v>
      </c>
      <c r="M66" s="209">
        <v>5.4561669906197179E-4</v>
      </c>
      <c r="N66" s="207">
        <v>49</v>
      </c>
      <c r="O66" s="296">
        <v>6.3687550819317318E-2</v>
      </c>
      <c r="P66" s="296">
        <v>6.6761792295673805E-2</v>
      </c>
      <c r="Q66" s="605"/>
    </row>
    <row r="67" spans="1:24" s="28" customFormat="1" ht="23.25" customHeight="1">
      <c r="A67" s="28" t="s">
        <v>1512</v>
      </c>
      <c r="B67" s="28" t="s">
        <v>869</v>
      </c>
      <c r="C67" s="207">
        <v>79885.679769999988</v>
      </c>
      <c r="D67" s="209">
        <v>6.9907831686043254E-4</v>
      </c>
      <c r="E67" s="207">
        <v>42</v>
      </c>
      <c r="F67" s="207">
        <v>84672.68366000001</v>
      </c>
      <c r="G67" s="209">
        <v>6.4618259906026713E-4</v>
      </c>
      <c r="H67" s="207">
        <v>49</v>
      </c>
      <c r="I67" s="207">
        <v>89364</v>
      </c>
      <c r="J67" s="209">
        <v>5.9999999999999995E-4</v>
      </c>
      <c r="K67" s="207">
        <v>48</v>
      </c>
      <c r="L67" s="207">
        <v>95539.064210000011</v>
      </c>
      <c r="M67" s="209">
        <v>5.8137546926523764E-4</v>
      </c>
      <c r="N67" s="207">
        <v>48</v>
      </c>
      <c r="O67" s="296">
        <v>5.9923179020099138E-2</v>
      </c>
      <c r="P67" s="296">
        <v>6.298654080917454E-2</v>
      </c>
      <c r="Q67" s="605"/>
    </row>
    <row r="68" spans="1:24" s="28" customFormat="1" ht="23.25" customHeight="1">
      <c r="A68" s="28" t="s">
        <v>1512</v>
      </c>
      <c r="B68" s="28" t="s">
        <v>870</v>
      </c>
      <c r="C68" s="207">
        <v>230630.00679000001</v>
      </c>
      <c r="D68" s="209">
        <v>2.018239532147169E-3</v>
      </c>
      <c r="E68" s="207">
        <v>22</v>
      </c>
      <c r="F68" s="207">
        <v>241326.75918999998</v>
      </c>
      <c r="G68" s="209">
        <v>1.8416937521711402E-3</v>
      </c>
      <c r="H68" s="207">
        <v>28</v>
      </c>
      <c r="I68" s="207">
        <v>240232</v>
      </c>
      <c r="J68" s="209">
        <v>1.6000000000000001E-3</v>
      </c>
      <c r="K68" s="207">
        <v>27</v>
      </c>
      <c r="L68" s="207">
        <v>243787.58100999999</v>
      </c>
      <c r="M68" s="209">
        <v>1.4834991370565559E-3</v>
      </c>
      <c r="N68" s="207">
        <v>28</v>
      </c>
      <c r="O68" s="296">
        <v>4.6380575315769335E-2</v>
      </c>
      <c r="P68" s="296">
        <v>4.9404796631710823E-2</v>
      </c>
      <c r="Q68" s="605"/>
    </row>
    <row r="69" spans="1:24" s="28" customFormat="1" ht="23.25" customHeight="1">
      <c r="B69" s="28" t="s">
        <v>871</v>
      </c>
      <c r="C69" s="207">
        <v>81042.063519999996</v>
      </c>
      <c r="D69" s="209">
        <v>7.0919781271904252E-4</v>
      </c>
      <c r="E69" s="207">
        <v>41</v>
      </c>
      <c r="F69" s="207">
        <v>91440.577129999991</v>
      </c>
      <c r="G69" s="209">
        <v>6.9783201896253934E-4</v>
      </c>
      <c r="H69" s="207">
        <v>47</v>
      </c>
      <c r="I69" s="207">
        <v>96351</v>
      </c>
      <c r="J69" s="209">
        <v>5.9999999999999995E-4</v>
      </c>
      <c r="K69" s="207">
        <v>46</v>
      </c>
      <c r="L69" s="207">
        <v>107238.74307000001</v>
      </c>
      <c r="M69" s="209">
        <v>6.5257049659493943E-4</v>
      </c>
      <c r="N69" s="207">
        <v>46</v>
      </c>
      <c r="O69" s="296">
        <v>0.12831007946180684</v>
      </c>
      <c r="P69" s="296">
        <v>0.13157109125215882</v>
      </c>
      <c r="Q69" s="605"/>
    </row>
    <row r="70" spans="1:24" s="28" customFormat="1" ht="23.25" customHeight="1">
      <c r="B70" s="28" t="s">
        <v>1247</v>
      </c>
      <c r="C70" s="209" t="s">
        <v>966</v>
      </c>
      <c r="D70" s="209" t="s">
        <v>966</v>
      </c>
      <c r="E70" s="209" t="s">
        <v>966</v>
      </c>
      <c r="F70" s="207">
        <v>188653.31239999997</v>
      </c>
      <c r="G70" s="209">
        <v>1.4397144682157875E-3</v>
      </c>
      <c r="H70" s="207">
        <v>32</v>
      </c>
      <c r="I70" s="207">
        <v>216664</v>
      </c>
      <c r="J70" s="209">
        <v>1.4E-3</v>
      </c>
      <c r="K70" s="207">
        <v>29</v>
      </c>
      <c r="L70" s="207">
        <v>230822.77726</v>
      </c>
      <c r="M70" s="209">
        <v>1.4046055564420304E-3</v>
      </c>
      <c r="N70" s="207">
        <v>31</v>
      </c>
      <c r="O70" s="296" t="e">
        <v>#VALUE!</v>
      </c>
      <c r="P70" s="296" t="e">
        <v>#VALUE!</v>
      </c>
      <c r="Q70" s="605"/>
    </row>
    <row r="71" spans="1:24" s="28" customFormat="1" ht="23.25" customHeight="1">
      <c r="B71" s="28" t="s">
        <v>1257</v>
      </c>
      <c r="C71" s="209" t="s">
        <v>966</v>
      </c>
      <c r="D71" s="209" t="s">
        <v>966</v>
      </c>
      <c r="E71" s="209" t="s">
        <v>966</v>
      </c>
      <c r="F71" s="207">
        <v>215911.65406999999</v>
      </c>
      <c r="G71" s="209">
        <v>1.6477374728617866E-3</v>
      </c>
      <c r="H71" s="207">
        <v>29</v>
      </c>
      <c r="I71" s="207">
        <v>221939</v>
      </c>
      <c r="J71" s="209">
        <v>1.5E-3</v>
      </c>
      <c r="K71" s="207">
        <v>28</v>
      </c>
      <c r="L71" s="207">
        <v>236381.88321000006</v>
      </c>
      <c r="M71" s="209">
        <v>1.4384338952173872E-3</v>
      </c>
      <c r="N71" s="207">
        <v>30</v>
      </c>
      <c r="O71" s="296" t="e">
        <v>#VALUE!</v>
      </c>
      <c r="P71" s="296" t="e">
        <v>#VALUE!</v>
      </c>
      <c r="Q71" s="605"/>
    </row>
    <row r="72" spans="1:24" s="28" customFormat="1" ht="23.25" customHeight="1">
      <c r="B72" s="28" t="s">
        <v>1292</v>
      </c>
      <c r="C72" s="209" t="s">
        <v>966</v>
      </c>
      <c r="D72" s="209" t="s">
        <v>966</v>
      </c>
      <c r="E72" s="209" t="s">
        <v>966</v>
      </c>
      <c r="F72" s="209" t="s">
        <v>966</v>
      </c>
      <c r="G72" s="209" t="s">
        <v>966</v>
      </c>
      <c r="H72" s="209" t="s">
        <v>966</v>
      </c>
      <c r="I72" s="207">
        <v>55466</v>
      </c>
      <c r="J72" s="209">
        <v>4.0000000000000002E-4</v>
      </c>
      <c r="K72" s="207">
        <v>54</v>
      </c>
      <c r="L72" s="207">
        <v>58436.579559999984</v>
      </c>
      <c r="M72" s="209">
        <v>3.555989808448887E-4</v>
      </c>
      <c r="N72" s="207">
        <v>55</v>
      </c>
      <c r="O72" s="296" t="e">
        <v>#VALUE!</v>
      </c>
      <c r="P72" s="296" t="e">
        <v>#VALUE!</v>
      </c>
      <c r="Q72" s="605"/>
    </row>
    <row r="73" spans="1:24" s="28" customFormat="1" ht="23.25" customHeight="1">
      <c r="B73" s="28" t="s">
        <v>1293</v>
      </c>
      <c r="C73" s="209" t="s">
        <v>966</v>
      </c>
      <c r="D73" s="209" t="s">
        <v>966</v>
      </c>
      <c r="E73" s="209" t="s">
        <v>966</v>
      </c>
      <c r="F73" s="209" t="s">
        <v>966</v>
      </c>
      <c r="G73" s="209" t="s">
        <v>966</v>
      </c>
      <c r="H73" s="209" t="s">
        <v>966</v>
      </c>
      <c r="I73" s="207">
        <v>193568</v>
      </c>
      <c r="J73" s="209">
        <v>1.2999999999999999E-3</v>
      </c>
      <c r="K73" s="207">
        <v>32</v>
      </c>
      <c r="L73" s="207">
        <v>205334.79360000003</v>
      </c>
      <c r="M73" s="209">
        <v>1.2495057699464642E-3</v>
      </c>
      <c r="N73" s="207">
        <v>33</v>
      </c>
      <c r="O73" s="296" t="e">
        <v>#VALUE!</v>
      </c>
      <c r="P73" s="296" t="e">
        <v>#VALUE!</v>
      </c>
      <c r="Q73" s="605"/>
    </row>
    <row r="74" spans="1:24" s="28" customFormat="1" ht="23.25" customHeight="1">
      <c r="A74" s="28" t="s">
        <v>1512</v>
      </c>
      <c r="B74" s="91" t="s">
        <v>967</v>
      </c>
      <c r="C74" s="208">
        <v>4932603.6133000012</v>
      </c>
      <c r="D74" s="209">
        <v>4.3165136000011928E-2</v>
      </c>
      <c r="E74" s="207"/>
      <c r="F74" s="207">
        <v>5560672.1343299998</v>
      </c>
      <c r="G74" s="209">
        <v>4.2436467311131425E-2</v>
      </c>
      <c r="H74" s="207"/>
      <c r="I74" s="207">
        <v>6122576</v>
      </c>
      <c r="J74" s="209">
        <v>4.0399999999999998E-2</v>
      </c>
      <c r="K74" s="207"/>
      <c r="L74" s="207">
        <v>6457860.5838599987</v>
      </c>
      <c r="M74" s="209">
        <v>3.9297451345542009E-2</v>
      </c>
      <c r="N74" s="207"/>
      <c r="O74" s="296">
        <v>0.12733002087102818</v>
      </c>
      <c r="P74" s="296">
        <v>0.1305882001221006</v>
      </c>
      <c r="Q74" s="605"/>
      <c r="V74" s="418"/>
      <c r="X74" s="207"/>
    </row>
    <row r="75" spans="1:24" s="28" customFormat="1" ht="14.25" customHeight="1">
      <c r="B75" s="91"/>
      <c r="C75" s="208"/>
      <c r="D75" s="209"/>
      <c r="E75" s="207"/>
      <c r="F75" s="208"/>
      <c r="G75" s="209"/>
      <c r="H75" s="207"/>
      <c r="I75" s="208"/>
      <c r="J75" s="209"/>
      <c r="K75" s="207"/>
      <c r="L75" s="208"/>
      <c r="M75" s="209"/>
      <c r="N75" s="207"/>
      <c r="O75" s="296"/>
      <c r="P75" s="296"/>
      <c r="Q75" s="605"/>
      <c r="V75" s="418"/>
      <c r="X75" s="207"/>
    </row>
    <row r="76" spans="1:24" s="28" customFormat="1" ht="23.25" customHeight="1">
      <c r="B76" s="185" t="s">
        <v>1271</v>
      </c>
      <c r="C76" s="301"/>
      <c r="D76" s="303"/>
      <c r="E76" s="301"/>
      <c r="F76" s="301"/>
      <c r="G76" s="303"/>
      <c r="H76" s="301"/>
      <c r="I76" s="301"/>
      <c r="J76" s="303"/>
      <c r="K76" s="301"/>
      <c r="L76" s="301"/>
      <c r="M76" s="303"/>
      <c r="N76" s="301"/>
      <c r="O76" s="296"/>
      <c r="P76" s="296"/>
      <c r="Q76" s="605"/>
      <c r="V76" s="418"/>
      <c r="X76" s="207"/>
    </row>
    <row r="77" spans="1:24" s="28" customFormat="1" ht="23.25" customHeight="1">
      <c r="B77" s="28" t="s">
        <v>1272</v>
      </c>
      <c r="C77" s="209" t="s">
        <v>966</v>
      </c>
      <c r="D77" s="209" t="s">
        <v>966</v>
      </c>
      <c r="E77" s="208" t="s">
        <v>972</v>
      </c>
      <c r="F77" s="207">
        <v>598873</v>
      </c>
      <c r="G77" s="209">
        <v>4.4000000000000003E-3</v>
      </c>
      <c r="H77" s="208">
        <v>21</v>
      </c>
      <c r="I77" s="207">
        <v>652923</v>
      </c>
      <c r="J77" s="209">
        <v>4.3E-3</v>
      </c>
      <c r="K77" s="208">
        <v>20</v>
      </c>
      <c r="L77" s="207">
        <v>674170.51735999994</v>
      </c>
      <c r="M77" s="209">
        <v>4.102470587669136E-3</v>
      </c>
      <c r="N77" s="208">
        <v>20</v>
      </c>
      <c r="O77" s="296"/>
      <c r="P77" s="296"/>
      <c r="Q77" s="605"/>
      <c r="V77" s="418"/>
      <c r="X77" s="207"/>
    </row>
    <row r="78" spans="1:24" s="28" customFormat="1" ht="23.25" customHeight="1">
      <c r="B78" s="28" t="s">
        <v>1273</v>
      </c>
      <c r="C78" s="209" t="s">
        <v>966</v>
      </c>
      <c r="D78" s="209" t="s">
        <v>966</v>
      </c>
      <c r="E78" s="208" t="s">
        <v>972</v>
      </c>
      <c r="F78" s="207">
        <v>1521947</v>
      </c>
      <c r="G78" s="209">
        <v>1.1299999999999999E-2</v>
      </c>
      <c r="H78" s="208">
        <v>16</v>
      </c>
      <c r="I78" s="207">
        <v>1695865</v>
      </c>
      <c r="J78" s="209">
        <v>1.12E-2</v>
      </c>
      <c r="K78" s="208">
        <v>15</v>
      </c>
      <c r="L78" s="207">
        <v>1781053.4118399997</v>
      </c>
      <c r="M78" s="209">
        <v>1.0838087767103663E-2</v>
      </c>
      <c r="N78" s="208">
        <v>14</v>
      </c>
      <c r="O78" s="296"/>
      <c r="P78" s="296"/>
      <c r="Q78" s="605"/>
      <c r="V78" s="418"/>
      <c r="X78" s="207"/>
    </row>
    <row r="79" spans="1:24" s="28" customFormat="1" ht="23.25" customHeight="1">
      <c r="B79" s="28" t="s">
        <v>1274</v>
      </c>
      <c r="C79" s="209" t="s">
        <v>966</v>
      </c>
      <c r="D79" s="209" t="s">
        <v>966</v>
      </c>
      <c r="E79" s="208" t="s">
        <v>972</v>
      </c>
      <c r="F79" s="207">
        <v>855752</v>
      </c>
      <c r="G79" s="209">
        <v>6.3E-3</v>
      </c>
      <c r="H79" s="208">
        <v>19</v>
      </c>
      <c r="I79" s="207">
        <v>1045624</v>
      </c>
      <c r="J79" s="209">
        <v>6.8999999999999999E-3</v>
      </c>
      <c r="K79" s="208">
        <v>17</v>
      </c>
      <c r="L79" s="207">
        <v>1061796.2883000001</v>
      </c>
      <c r="M79" s="209">
        <v>6.4612556180960326E-3</v>
      </c>
      <c r="N79" s="208">
        <v>17</v>
      </c>
      <c r="O79" s="296"/>
      <c r="P79" s="296"/>
      <c r="Q79" s="605"/>
      <c r="V79" s="418"/>
      <c r="X79" s="207"/>
    </row>
    <row r="80" spans="1:24" s="28" customFormat="1" ht="23.25" customHeight="1">
      <c r="B80" s="28" t="s">
        <v>1275</v>
      </c>
      <c r="C80" s="209" t="s">
        <v>966</v>
      </c>
      <c r="D80" s="209" t="s">
        <v>966</v>
      </c>
      <c r="E80" s="208" t="s">
        <v>972</v>
      </c>
      <c r="F80" s="207">
        <v>141312</v>
      </c>
      <c r="G80" s="209">
        <v>1E-3</v>
      </c>
      <c r="H80" s="208">
        <v>40</v>
      </c>
      <c r="I80" s="207">
        <v>99248</v>
      </c>
      <c r="J80" s="209">
        <v>6.9999999999999999E-4</v>
      </c>
      <c r="K80" s="208">
        <v>45</v>
      </c>
      <c r="L80" s="207">
        <v>76747.674310000002</v>
      </c>
      <c r="M80" s="209">
        <v>4.6702587612661183E-4</v>
      </c>
      <c r="N80" s="208">
        <v>52</v>
      </c>
      <c r="O80" s="296"/>
      <c r="P80" s="296"/>
      <c r="Q80" s="605"/>
      <c r="V80" s="418"/>
      <c r="X80" s="207"/>
    </row>
    <row r="81" spans="1:24" s="28" customFormat="1" ht="23.25" customHeight="1">
      <c r="B81" s="28" t="s">
        <v>1276</v>
      </c>
      <c r="C81" s="209" t="s">
        <v>966</v>
      </c>
      <c r="D81" s="209" t="s">
        <v>966</v>
      </c>
      <c r="E81" s="208" t="s">
        <v>972</v>
      </c>
      <c r="F81" s="207">
        <v>245549</v>
      </c>
      <c r="G81" s="209">
        <v>1.8E-3</v>
      </c>
      <c r="H81" s="208">
        <v>27</v>
      </c>
      <c r="I81" s="207">
        <v>259760</v>
      </c>
      <c r="J81" s="209">
        <v>1.6999999999999999E-3</v>
      </c>
      <c r="K81" s="208">
        <v>26</v>
      </c>
      <c r="L81" s="207">
        <v>256553.29971000002</v>
      </c>
      <c r="M81" s="209">
        <v>1.5611812429164927E-3</v>
      </c>
      <c r="N81" s="208">
        <v>27</v>
      </c>
      <c r="O81" s="296"/>
      <c r="P81" s="296"/>
      <c r="Q81" s="605"/>
      <c r="V81" s="418"/>
      <c r="X81" s="207"/>
    </row>
    <row r="82" spans="1:24" s="28" customFormat="1" ht="23.25" customHeight="1">
      <c r="B82" s="28" t="s">
        <v>1277</v>
      </c>
      <c r="C82" s="209" t="s">
        <v>966</v>
      </c>
      <c r="D82" s="209" t="s">
        <v>966</v>
      </c>
      <c r="E82" s="208" t="s">
        <v>972</v>
      </c>
      <c r="F82" s="207">
        <v>377680</v>
      </c>
      <c r="G82" s="209">
        <v>2.8E-3</v>
      </c>
      <c r="H82" s="208">
        <v>23</v>
      </c>
      <c r="I82" s="207">
        <v>362299</v>
      </c>
      <c r="J82" s="209">
        <v>2.3999999999999998E-3</v>
      </c>
      <c r="K82" s="208">
        <v>22</v>
      </c>
      <c r="L82" s="207">
        <v>324173.97703000001</v>
      </c>
      <c r="M82" s="209">
        <v>1.9726674065504188E-3</v>
      </c>
      <c r="N82" s="208">
        <v>26</v>
      </c>
      <c r="O82" s="296"/>
      <c r="P82" s="296"/>
      <c r="Q82" s="605"/>
      <c r="V82" s="418"/>
      <c r="X82" s="207"/>
    </row>
    <row r="83" spans="1:24" s="28" customFormat="1" ht="23.25" customHeight="1">
      <c r="B83" s="28" t="s">
        <v>1278</v>
      </c>
      <c r="C83" s="209" t="s">
        <v>966</v>
      </c>
      <c r="D83" s="209" t="s">
        <v>966</v>
      </c>
      <c r="E83" s="208" t="s">
        <v>972</v>
      </c>
      <c r="F83" s="207">
        <v>27199</v>
      </c>
      <c r="G83" s="209">
        <v>2.0000000000000001E-4</v>
      </c>
      <c r="H83" s="208">
        <v>60</v>
      </c>
      <c r="I83" s="207">
        <v>29071</v>
      </c>
      <c r="J83" s="209">
        <v>2.0000000000000001E-4</v>
      </c>
      <c r="K83" s="208">
        <v>59</v>
      </c>
      <c r="L83" s="207">
        <v>29987.683760000004</v>
      </c>
      <c r="M83" s="209">
        <v>1.824814159768872E-4</v>
      </c>
      <c r="N83" s="208">
        <v>60</v>
      </c>
      <c r="O83" s="296"/>
      <c r="P83" s="296"/>
      <c r="Q83" s="605"/>
      <c r="V83" s="418"/>
      <c r="X83" s="207"/>
    </row>
    <row r="84" spans="1:24" s="28" customFormat="1" ht="23.25" customHeight="1">
      <c r="B84" s="28" t="s">
        <v>1396</v>
      </c>
      <c r="C84" s="209" t="s">
        <v>966</v>
      </c>
      <c r="D84" s="209" t="s">
        <v>966</v>
      </c>
      <c r="E84" s="208" t="s">
        <v>972</v>
      </c>
      <c r="F84" s="208" t="s">
        <v>972</v>
      </c>
      <c r="G84" s="208" t="s">
        <v>972</v>
      </c>
      <c r="H84" s="208" t="s">
        <v>972</v>
      </c>
      <c r="I84" s="208" t="s">
        <v>972</v>
      </c>
      <c r="J84" s="208" t="s">
        <v>972</v>
      </c>
      <c r="K84" s="208" t="s">
        <v>972</v>
      </c>
      <c r="L84" s="207">
        <v>558164.88853</v>
      </c>
      <c r="M84" s="209">
        <v>3.3965517317945666E-3</v>
      </c>
      <c r="N84" s="208">
        <v>22</v>
      </c>
      <c r="O84" s="296"/>
      <c r="P84" s="296"/>
      <c r="Q84" s="605"/>
      <c r="V84" s="418"/>
      <c r="X84" s="207"/>
    </row>
    <row r="85" spans="1:24" s="28" customFormat="1" ht="23.25" customHeight="1">
      <c r="B85" s="91" t="s">
        <v>967</v>
      </c>
      <c r="C85" s="208"/>
      <c r="D85" s="209"/>
      <c r="E85" s="208"/>
      <c r="F85" s="207">
        <v>3768312</v>
      </c>
      <c r="G85" s="209">
        <v>2.8000000000000001E-2</v>
      </c>
      <c r="H85" s="208"/>
      <c r="I85" s="207">
        <v>4144790</v>
      </c>
      <c r="J85" s="209">
        <v>2.7400000000000001E-2</v>
      </c>
      <c r="K85" s="208"/>
      <c r="L85" s="207">
        <v>4762647.7408400001</v>
      </c>
      <c r="M85" s="209">
        <v>2.8981721646233811E-2</v>
      </c>
      <c r="N85" s="208"/>
      <c r="O85" s="296"/>
      <c r="P85" s="296"/>
      <c r="Q85" s="605"/>
      <c r="V85" s="418"/>
      <c r="X85" s="207"/>
    </row>
    <row r="86" spans="1:24" s="28" customFormat="1" ht="10.5" customHeight="1">
      <c r="B86" s="91"/>
      <c r="C86" s="207"/>
      <c r="D86" s="209"/>
      <c r="E86" s="207"/>
      <c r="F86" s="207"/>
      <c r="G86" s="209"/>
      <c r="H86" s="207"/>
      <c r="I86" s="207"/>
      <c r="J86" s="209"/>
      <c r="K86" s="207"/>
      <c r="L86" s="207"/>
      <c r="M86" s="209"/>
      <c r="N86" s="207"/>
      <c r="O86" s="296"/>
      <c r="P86" s="296"/>
      <c r="Q86" s="605"/>
      <c r="V86" s="418"/>
      <c r="X86" s="207"/>
    </row>
    <row r="87" spans="1:24" s="85" customFormat="1" ht="18.75" customHeight="1">
      <c r="B87" s="285" t="s">
        <v>6</v>
      </c>
      <c r="C87" s="211">
        <v>114272862</v>
      </c>
      <c r="D87" s="212">
        <v>1</v>
      </c>
      <c r="E87" s="284"/>
      <c r="F87" s="211">
        <v>134803540</v>
      </c>
      <c r="G87" s="212">
        <v>1</v>
      </c>
      <c r="H87" s="284"/>
      <c r="I87" s="211">
        <v>151544775</v>
      </c>
      <c r="J87" s="212">
        <v>1</v>
      </c>
      <c r="K87" s="284"/>
      <c r="L87" s="211">
        <v>164332809.45056999</v>
      </c>
      <c r="M87" s="212">
        <v>1</v>
      </c>
      <c r="N87" s="284"/>
      <c r="O87" s="670"/>
      <c r="P87" s="670"/>
      <c r="Q87" s="612"/>
    </row>
    <row r="88" spans="1:24" s="54" customFormat="1" ht="5.25" customHeight="1" thickBot="1">
      <c r="B88" s="305"/>
      <c r="C88" s="456"/>
      <c r="D88" s="306"/>
      <c r="E88" s="307"/>
      <c r="F88" s="456"/>
      <c r="G88" s="306"/>
      <c r="H88" s="456"/>
      <c r="I88" s="456"/>
      <c r="J88" s="306"/>
      <c r="K88" s="456"/>
      <c r="L88" s="456"/>
      <c r="M88" s="306"/>
      <c r="N88" s="456"/>
      <c r="O88" s="306"/>
      <c r="P88" s="306"/>
      <c r="Q88" s="53"/>
    </row>
    <row r="89" spans="1:24" s="54" customFormat="1" ht="15.75" thickTop="1">
      <c r="B89" s="204" t="s">
        <v>1086</v>
      </c>
      <c r="C89" s="207"/>
      <c r="D89" s="296"/>
      <c r="E89" s="302"/>
      <c r="F89" s="162"/>
      <c r="G89" s="218"/>
      <c r="H89" s="162"/>
      <c r="I89" s="162"/>
      <c r="J89" s="218"/>
      <c r="K89" s="162"/>
      <c r="L89" s="162"/>
      <c r="M89" s="218"/>
      <c r="N89" s="162"/>
      <c r="O89" s="218"/>
      <c r="P89" s="218"/>
      <c r="Q89" s="236"/>
    </row>
    <row r="90" spans="1:24" s="54" customFormat="1" ht="12.75" customHeight="1">
      <c r="B90" s="204" t="s">
        <v>1329</v>
      </c>
      <c r="C90" s="207"/>
      <c r="D90" s="296"/>
      <c r="E90" s="302"/>
      <c r="F90" s="162"/>
      <c r="G90" s="218"/>
      <c r="H90" s="162"/>
      <c r="I90" s="162"/>
      <c r="J90" s="218"/>
      <c r="K90" s="162"/>
      <c r="L90" s="162"/>
      <c r="M90" s="218"/>
      <c r="N90" s="162"/>
      <c r="O90" s="218"/>
      <c r="P90" s="218"/>
      <c r="Q90" s="236"/>
    </row>
    <row r="91" spans="1:24" s="54" customFormat="1">
      <c r="B91" s="204" t="s">
        <v>1385</v>
      </c>
      <c r="C91" s="162"/>
      <c r="D91" s="218"/>
      <c r="E91" s="162"/>
      <c r="F91" s="207"/>
      <c r="G91" s="296"/>
      <c r="H91" s="302"/>
      <c r="I91" s="207"/>
      <c r="J91" s="296"/>
      <c r="K91" s="302"/>
      <c r="L91" s="162"/>
      <c r="M91" s="218"/>
      <c r="N91" s="162"/>
      <c r="O91" s="218"/>
      <c r="P91" s="218"/>
      <c r="Q91" s="236"/>
    </row>
    <row r="92" spans="1:24" s="54" customFormat="1">
      <c r="B92" s="204" t="s">
        <v>1386</v>
      </c>
      <c r="C92" s="207"/>
      <c r="D92" s="296"/>
      <c r="E92" s="302"/>
      <c r="F92" s="162"/>
      <c r="G92" s="218"/>
      <c r="H92" s="162"/>
      <c r="I92" s="162"/>
      <c r="J92" s="218"/>
      <c r="K92" s="162"/>
      <c r="L92" s="162"/>
      <c r="M92" s="218"/>
      <c r="N92" s="162"/>
      <c r="O92" s="218"/>
      <c r="P92" s="218"/>
      <c r="Q92" s="236"/>
    </row>
    <row r="93" spans="1:24" s="54" customFormat="1">
      <c r="A93" s="54" t="s">
        <v>497</v>
      </c>
      <c r="B93" s="204" t="s">
        <v>1387</v>
      </c>
      <c r="C93" s="207"/>
      <c r="D93" s="296"/>
      <c r="E93" s="302"/>
      <c r="F93" s="162"/>
      <c r="G93" s="218"/>
      <c r="H93" s="162"/>
      <c r="I93" s="162"/>
      <c r="J93" s="218"/>
      <c r="K93" s="162"/>
      <c r="L93" s="162"/>
      <c r="M93" s="218"/>
      <c r="N93" s="162"/>
      <c r="O93" s="218"/>
      <c r="P93" s="218"/>
      <c r="Q93" s="236"/>
    </row>
    <row r="94" spans="1:24" s="54" customFormat="1">
      <c r="B94" s="204"/>
      <c r="C94" s="207"/>
      <c r="D94" s="296"/>
      <c r="E94" s="302"/>
      <c r="F94" s="162"/>
      <c r="G94" s="218"/>
      <c r="H94" s="162"/>
      <c r="I94" s="162"/>
      <c r="J94" s="218"/>
      <c r="K94" s="162"/>
      <c r="L94" s="162"/>
      <c r="M94" s="218"/>
      <c r="N94" s="162"/>
      <c r="O94" s="218"/>
      <c r="P94" s="218"/>
      <c r="Q94" s="236"/>
    </row>
    <row r="95" spans="1:24" s="54" customFormat="1">
      <c r="C95" s="207"/>
      <c r="D95" s="296"/>
      <c r="E95" s="302"/>
      <c r="F95" s="162"/>
      <c r="G95" s="218"/>
      <c r="H95" s="162"/>
      <c r="I95" s="162"/>
      <c r="J95" s="218"/>
      <c r="K95" s="162"/>
      <c r="L95" s="162"/>
      <c r="M95" s="218"/>
      <c r="N95" s="162"/>
      <c r="O95" s="218"/>
      <c r="P95" s="218"/>
      <c r="Q95" s="236"/>
    </row>
    <row r="96" spans="1:24" s="54" customFormat="1">
      <c r="C96" s="207"/>
      <c r="D96" s="296"/>
      <c r="E96" s="302"/>
      <c r="F96" s="162"/>
      <c r="G96" s="218"/>
      <c r="H96" s="162"/>
      <c r="I96" s="162"/>
      <c r="J96" s="218"/>
      <c r="K96" s="162"/>
      <c r="L96" s="162"/>
      <c r="M96" s="218"/>
      <c r="N96" s="162"/>
      <c r="O96" s="218"/>
      <c r="P96" s="218"/>
      <c r="Q96" s="236"/>
    </row>
    <row r="97" spans="2:17" s="54" customFormat="1">
      <c r="C97" s="207"/>
      <c r="D97" s="296"/>
      <c r="E97" s="302"/>
      <c r="F97" s="162"/>
      <c r="G97" s="218"/>
      <c r="H97" s="162"/>
      <c r="I97" s="162"/>
      <c r="J97" s="218"/>
      <c r="K97" s="162"/>
      <c r="L97" s="162"/>
      <c r="M97" s="218"/>
      <c r="N97" s="162"/>
      <c r="O97" s="218"/>
      <c r="P97" s="218"/>
      <c r="Q97" s="236"/>
    </row>
    <row r="98" spans="2:17" s="54" customFormat="1">
      <c r="C98" s="207"/>
      <c r="D98" s="296"/>
      <c r="E98" s="302"/>
      <c r="F98" s="162"/>
      <c r="G98" s="218"/>
      <c r="H98" s="162"/>
      <c r="I98" s="162"/>
      <c r="J98" s="218"/>
      <c r="K98" s="162"/>
      <c r="L98" s="162"/>
      <c r="M98" s="218"/>
      <c r="N98" s="162"/>
      <c r="O98" s="218"/>
      <c r="P98" s="218"/>
      <c r="Q98" s="236"/>
    </row>
    <row r="99" spans="2:17" s="54" customFormat="1">
      <c r="C99" s="207"/>
      <c r="D99" s="296"/>
      <c r="E99" s="302"/>
      <c r="F99" s="162"/>
      <c r="G99" s="218"/>
      <c r="H99" s="162"/>
      <c r="I99" s="162"/>
      <c r="J99" s="218"/>
      <c r="K99" s="162"/>
      <c r="L99" s="162"/>
      <c r="M99" s="218"/>
      <c r="N99" s="162"/>
      <c r="O99" s="218"/>
      <c r="P99" s="218"/>
      <c r="Q99" s="236"/>
    </row>
    <row r="100" spans="2:17" s="54" customFormat="1">
      <c r="C100" s="207"/>
      <c r="D100" s="296"/>
      <c r="E100" s="302"/>
      <c r="F100" s="162"/>
      <c r="G100" s="218"/>
      <c r="H100" s="162"/>
      <c r="I100" s="162"/>
      <c r="J100" s="218"/>
      <c r="K100" s="162"/>
      <c r="L100" s="162"/>
      <c r="M100" s="218"/>
      <c r="N100" s="162"/>
      <c r="O100" s="218"/>
      <c r="P100" s="218"/>
      <c r="Q100" s="236"/>
    </row>
    <row r="101" spans="2:17" s="54" customFormat="1">
      <c r="C101" s="207"/>
      <c r="D101" s="296"/>
      <c r="E101" s="302"/>
      <c r="F101" s="162"/>
      <c r="G101" s="218"/>
      <c r="H101" s="162"/>
      <c r="I101" s="162"/>
      <c r="J101" s="218"/>
      <c r="K101" s="162"/>
      <c r="L101" s="162"/>
      <c r="M101" s="218"/>
      <c r="N101" s="162"/>
      <c r="O101" s="218"/>
      <c r="P101" s="218"/>
      <c r="Q101" s="236"/>
    </row>
    <row r="102" spans="2:17" s="54" customFormat="1">
      <c r="C102" s="207"/>
      <c r="D102" s="296"/>
      <c r="E102" s="302"/>
      <c r="F102" s="162"/>
      <c r="G102" s="218"/>
      <c r="H102" s="162"/>
      <c r="I102" s="162"/>
      <c r="J102" s="218"/>
      <c r="K102" s="162"/>
      <c r="L102" s="162"/>
      <c r="M102" s="218"/>
      <c r="N102" s="162"/>
      <c r="O102" s="218"/>
      <c r="P102" s="218"/>
      <c r="Q102" s="236"/>
    </row>
    <row r="103" spans="2:17" s="54" customFormat="1">
      <c r="C103" s="207"/>
      <c r="D103" s="296"/>
      <c r="E103" s="302"/>
      <c r="F103" s="162"/>
      <c r="G103" s="218"/>
      <c r="H103" s="162"/>
      <c r="I103" s="162"/>
      <c r="J103" s="218"/>
      <c r="K103" s="162"/>
      <c r="L103" s="162"/>
      <c r="M103" s="218"/>
      <c r="N103" s="162"/>
      <c r="O103" s="218"/>
      <c r="P103" s="218"/>
      <c r="Q103" s="236"/>
    </row>
    <row r="104" spans="2:17" s="54" customFormat="1">
      <c r="C104" s="207"/>
      <c r="D104" s="296"/>
      <c r="E104" s="302"/>
      <c r="F104" s="162"/>
      <c r="G104" s="218"/>
      <c r="H104" s="162"/>
      <c r="I104" s="162"/>
      <c r="J104" s="218"/>
      <c r="K104" s="162"/>
      <c r="L104" s="162"/>
      <c r="M104" s="218"/>
      <c r="N104" s="162"/>
      <c r="O104" s="218"/>
      <c r="P104" s="218"/>
      <c r="Q104" s="236"/>
    </row>
    <row r="105" spans="2:17" s="54" customFormat="1">
      <c r="B105" s="297"/>
      <c r="C105" s="207"/>
      <c r="D105" s="296"/>
      <c r="E105" s="302"/>
      <c r="F105" s="162"/>
      <c r="G105" s="218"/>
      <c r="H105" s="162"/>
      <c r="I105" s="162"/>
      <c r="J105" s="218"/>
      <c r="K105" s="162"/>
      <c r="L105" s="162"/>
      <c r="M105" s="218"/>
      <c r="N105" s="162"/>
      <c r="O105" s="218"/>
      <c r="P105" s="218"/>
      <c r="Q105" s="236"/>
    </row>
    <row r="106" spans="2:17" s="54" customFormat="1">
      <c r="B106" s="297"/>
      <c r="C106" s="207"/>
      <c r="D106" s="296"/>
      <c r="E106" s="302"/>
      <c r="F106" s="162"/>
      <c r="G106" s="218"/>
      <c r="H106" s="162"/>
      <c r="I106" s="162"/>
      <c r="J106" s="218"/>
      <c r="K106" s="162"/>
      <c r="L106" s="162"/>
      <c r="M106" s="218"/>
      <c r="N106" s="162"/>
      <c r="O106" s="218"/>
      <c r="P106" s="218"/>
      <c r="Q106" s="236"/>
    </row>
    <row r="107" spans="2:17" s="54" customFormat="1">
      <c r="B107" s="297"/>
      <c r="C107" s="207"/>
      <c r="D107" s="296"/>
      <c r="E107" s="302"/>
      <c r="F107" s="162"/>
      <c r="G107" s="218"/>
      <c r="H107" s="162"/>
      <c r="I107" s="162"/>
      <c r="J107" s="218"/>
      <c r="K107" s="162"/>
      <c r="L107" s="162"/>
      <c r="M107" s="218"/>
      <c r="N107" s="162"/>
      <c r="O107" s="218"/>
      <c r="P107" s="218"/>
      <c r="Q107" s="236"/>
    </row>
    <row r="108" spans="2:17" s="54" customFormat="1">
      <c r="B108" s="297"/>
      <c r="C108" s="207"/>
      <c r="D108" s="296"/>
      <c r="E108" s="302"/>
      <c r="F108" s="162"/>
      <c r="G108" s="218"/>
      <c r="H108" s="162"/>
      <c r="I108" s="162"/>
      <c r="J108" s="218"/>
      <c r="K108" s="162"/>
      <c r="L108" s="162"/>
      <c r="M108" s="218"/>
      <c r="N108" s="162"/>
      <c r="O108" s="218"/>
      <c r="P108" s="218"/>
      <c r="Q108" s="236"/>
    </row>
    <row r="109" spans="2:17" s="54" customFormat="1">
      <c r="B109" s="297"/>
      <c r="C109" s="207"/>
      <c r="D109" s="296"/>
      <c r="E109" s="302"/>
      <c r="F109" s="162"/>
      <c r="G109" s="218"/>
      <c r="H109" s="162"/>
      <c r="I109" s="162"/>
      <c r="J109" s="218"/>
      <c r="K109" s="162"/>
      <c r="L109" s="162"/>
      <c r="M109" s="218"/>
      <c r="N109" s="162"/>
      <c r="O109" s="218"/>
      <c r="P109" s="218"/>
      <c r="Q109" s="236"/>
    </row>
    <row r="110" spans="2:17" s="54" customFormat="1">
      <c r="B110" s="297"/>
      <c r="C110" s="207"/>
      <c r="D110" s="296"/>
      <c r="E110" s="302"/>
      <c r="F110" s="162"/>
      <c r="G110" s="218"/>
      <c r="H110" s="162"/>
      <c r="I110" s="162"/>
      <c r="J110" s="218"/>
      <c r="K110" s="162"/>
      <c r="L110" s="162"/>
      <c r="M110" s="218"/>
      <c r="N110" s="162"/>
      <c r="O110" s="218"/>
      <c r="P110" s="218"/>
      <c r="Q110" s="236"/>
    </row>
    <row r="111" spans="2:17" s="54" customFormat="1">
      <c r="B111" s="297"/>
      <c r="C111" s="207"/>
      <c r="D111" s="296"/>
      <c r="E111" s="302"/>
      <c r="F111" s="162"/>
      <c r="G111" s="218"/>
      <c r="H111" s="162"/>
      <c r="I111" s="162"/>
      <c r="J111" s="218"/>
      <c r="K111" s="162"/>
      <c r="L111" s="162"/>
      <c r="M111" s="218"/>
      <c r="N111" s="162"/>
      <c r="O111" s="218"/>
      <c r="P111" s="218"/>
      <c r="Q111" s="236"/>
    </row>
    <row r="112" spans="2:17" ht="15.75">
      <c r="B112" s="47"/>
      <c r="C112" s="207"/>
      <c r="D112" s="296"/>
      <c r="E112" s="302"/>
      <c r="F112" s="55"/>
      <c r="G112" s="147"/>
      <c r="H112" s="55"/>
      <c r="I112" s="55"/>
      <c r="J112" s="147"/>
      <c r="K112" s="55"/>
      <c r="L112" s="55"/>
      <c r="M112" s="147"/>
      <c r="N112" s="55"/>
      <c r="O112" s="147"/>
      <c r="P112" s="147"/>
    </row>
    <row r="113" spans="2:16" ht="15.75">
      <c r="B113" s="47"/>
      <c r="C113" s="207"/>
      <c r="D113" s="296"/>
      <c r="E113" s="302"/>
      <c r="F113" s="55"/>
      <c r="G113" s="147"/>
      <c r="H113" s="55"/>
      <c r="I113" s="55"/>
      <c r="J113" s="147"/>
      <c r="K113" s="55"/>
      <c r="L113" s="55"/>
      <c r="M113" s="147"/>
      <c r="N113" s="55"/>
      <c r="O113" s="147"/>
      <c r="P113" s="147"/>
    </row>
    <row r="114" spans="2:16" ht="15.75">
      <c r="B114" s="47"/>
      <c r="C114" s="207"/>
      <c r="D114" s="296"/>
      <c r="E114" s="302"/>
      <c r="F114" s="55"/>
      <c r="G114" s="147"/>
      <c r="H114" s="55"/>
      <c r="I114" s="55"/>
      <c r="J114" s="147"/>
      <c r="K114" s="55"/>
      <c r="L114" s="55"/>
      <c r="M114" s="147"/>
      <c r="N114" s="55"/>
      <c r="O114" s="147"/>
      <c r="P114" s="147"/>
    </row>
    <row r="115" spans="2:16" ht="15.75">
      <c r="B115" s="47"/>
      <c r="C115" s="207"/>
      <c r="D115" s="296"/>
      <c r="E115" s="302"/>
      <c r="F115" s="55"/>
      <c r="G115" s="147"/>
      <c r="H115" s="55"/>
      <c r="I115" s="55"/>
      <c r="J115" s="147"/>
      <c r="K115" s="55"/>
      <c r="L115" s="55"/>
      <c r="M115" s="147"/>
      <c r="N115" s="55"/>
      <c r="O115" s="147"/>
      <c r="P115" s="147"/>
    </row>
    <row r="116" spans="2:16" ht="15.75">
      <c r="B116" s="47"/>
      <c r="C116" s="207"/>
      <c r="D116" s="296"/>
      <c r="E116" s="302"/>
      <c r="F116" s="55"/>
      <c r="G116" s="147"/>
      <c r="H116" s="55"/>
      <c r="I116" s="55"/>
      <c r="J116" s="147"/>
      <c r="K116" s="55"/>
      <c r="L116" s="55"/>
      <c r="M116" s="147"/>
      <c r="N116" s="55"/>
      <c r="O116" s="147"/>
      <c r="P116" s="147"/>
    </row>
    <row r="117" spans="2:16" ht="15.75">
      <c r="B117" s="47"/>
      <c r="C117" s="207"/>
      <c r="D117" s="296"/>
      <c r="E117" s="302"/>
      <c r="F117" s="55"/>
      <c r="G117" s="147"/>
      <c r="H117" s="55"/>
      <c r="I117" s="55"/>
      <c r="J117" s="147"/>
      <c r="K117" s="55"/>
      <c r="L117" s="55"/>
      <c r="M117" s="147"/>
      <c r="N117" s="55"/>
      <c r="O117" s="147"/>
      <c r="P117" s="147"/>
    </row>
    <row r="118" spans="2:16" ht="15.75">
      <c r="B118" s="47"/>
      <c r="C118" s="207"/>
      <c r="D118" s="296"/>
      <c r="E118" s="302"/>
      <c r="F118" s="55"/>
      <c r="G118" s="147"/>
      <c r="H118" s="55"/>
      <c r="I118" s="55"/>
      <c r="J118" s="147"/>
      <c r="K118" s="55"/>
      <c r="L118" s="55"/>
      <c r="M118" s="147"/>
      <c r="N118" s="55"/>
      <c r="O118" s="147"/>
      <c r="P118" s="147"/>
    </row>
    <row r="119" spans="2:16" ht="15.75">
      <c r="B119" s="47"/>
      <c r="C119" s="207"/>
      <c r="D119" s="296"/>
      <c r="E119" s="302"/>
      <c r="F119" s="55"/>
      <c r="G119" s="147"/>
      <c r="H119" s="55"/>
      <c r="I119" s="55"/>
      <c r="J119" s="147"/>
      <c r="K119" s="55"/>
      <c r="L119" s="55"/>
      <c r="M119" s="147"/>
      <c r="N119" s="55"/>
      <c r="O119" s="147"/>
      <c r="P119" s="147"/>
    </row>
    <row r="120" spans="2:16" ht="15.75">
      <c r="B120" s="47"/>
      <c r="C120" s="207"/>
      <c r="D120" s="296"/>
      <c r="E120" s="302"/>
      <c r="F120" s="55"/>
      <c r="G120" s="147"/>
      <c r="H120" s="55"/>
      <c r="I120" s="55"/>
      <c r="J120" s="147"/>
      <c r="K120" s="55"/>
      <c r="L120" s="55"/>
      <c r="M120" s="147"/>
      <c r="N120" s="55"/>
      <c r="O120" s="147"/>
      <c r="P120" s="147"/>
    </row>
    <row r="121" spans="2:16" ht="15.75">
      <c r="B121" s="47"/>
      <c r="C121" s="207"/>
      <c r="D121" s="296"/>
      <c r="E121" s="302"/>
      <c r="F121" s="55"/>
      <c r="G121" s="147"/>
      <c r="H121" s="55"/>
      <c r="I121" s="55"/>
      <c r="J121" s="147"/>
      <c r="K121" s="55"/>
      <c r="L121" s="55"/>
      <c r="M121" s="147"/>
      <c r="N121" s="55"/>
      <c r="O121" s="147"/>
      <c r="P121" s="147"/>
    </row>
    <row r="122" spans="2:16" ht="15.75">
      <c r="B122" s="47"/>
      <c r="C122" s="207"/>
      <c r="D122" s="296"/>
      <c r="E122" s="302"/>
      <c r="F122" s="55"/>
      <c r="G122" s="147"/>
      <c r="H122" s="55"/>
      <c r="I122" s="55"/>
      <c r="J122" s="147"/>
      <c r="K122" s="55"/>
      <c r="L122" s="55"/>
      <c r="M122" s="147"/>
      <c r="N122" s="55"/>
      <c r="O122" s="147"/>
      <c r="P122" s="147"/>
    </row>
    <row r="123" spans="2:16" ht="15.75">
      <c r="B123" s="47"/>
      <c r="C123" s="207"/>
      <c r="D123" s="296"/>
      <c r="E123" s="302"/>
      <c r="F123" s="55"/>
      <c r="G123" s="147"/>
      <c r="H123" s="55"/>
      <c r="I123" s="55"/>
      <c r="J123" s="147"/>
      <c r="K123" s="55"/>
      <c r="L123" s="55"/>
      <c r="M123" s="147"/>
      <c r="N123" s="55"/>
      <c r="O123" s="147"/>
      <c r="P123" s="147"/>
    </row>
    <row r="124" spans="2:16" ht="15.75">
      <c r="B124" s="47"/>
      <c r="C124" s="207"/>
      <c r="D124" s="296"/>
      <c r="E124" s="302"/>
      <c r="F124" s="55"/>
      <c r="G124" s="147"/>
      <c r="H124" s="55"/>
      <c r="I124" s="55"/>
      <c r="J124" s="147"/>
      <c r="K124" s="55"/>
      <c r="L124" s="55"/>
      <c r="M124" s="147"/>
      <c r="N124" s="55"/>
      <c r="O124" s="147"/>
      <c r="P124" s="147"/>
    </row>
    <row r="125" spans="2:16" ht="15.75">
      <c r="B125" s="47"/>
      <c r="C125" s="207"/>
      <c r="D125" s="296"/>
      <c r="E125" s="302"/>
      <c r="F125" s="55"/>
      <c r="G125" s="147"/>
      <c r="H125" s="55"/>
      <c r="I125" s="55"/>
      <c r="J125" s="147"/>
      <c r="K125" s="55"/>
      <c r="L125" s="55"/>
      <c r="M125" s="147"/>
      <c r="N125" s="55"/>
      <c r="O125" s="147"/>
      <c r="P125" s="147"/>
    </row>
    <row r="126" spans="2:16" ht="15.75">
      <c r="B126" s="47"/>
      <c r="C126" s="207"/>
      <c r="D126" s="296"/>
      <c r="E126" s="302"/>
      <c r="F126" s="55"/>
      <c r="G126" s="147"/>
      <c r="H126" s="55"/>
      <c r="I126" s="55"/>
      <c r="J126" s="147"/>
      <c r="K126" s="55"/>
      <c r="L126" s="55"/>
      <c r="M126" s="147"/>
      <c r="N126" s="55"/>
      <c r="O126" s="147"/>
      <c r="P126" s="147"/>
    </row>
    <row r="127" spans="2:16" ht="15.75">
      <c r="B127" s="47"/>
      <c r="C127" s="207"/>
      <c r="D127" s="296"/>
      <c r="E127" s="302"/>
      <c r="F127" s="55"/>
      <c r="G127" s="147"/>
      <c r="H127" s="55"/>
      <c r="I127" s="55"/>
      <c r="J127" s="147"/>
      <c r="K127" s="55"/>
      <c r="L127" s="55"/>
      <c r="M127" s="147"/>
      <c r="N127" s="55"/>
      <c r="O127" s="147"/>
      <c r="P127" s="147"/>
    </row>
    <row r="128" spans="2:16" ht="15.75">
      <c r="B128" s="47"/>
      <c r="C128" s="207"/>
      <c r="D128" s="296"/>
      <c r="E128" s="302"/>
      <c r="F128" s="55"/>
      <c r="G128" s="147"/>
      <c r="H128" s="55"/>
      <c r="I128" s="55"/>
      <c r="J128" s="147"/>
      <c r="K128" s="55"/>
      <c r="L128" s="55"/>
      <c r="M128" s="147"/>
      <c r="N128" s="55"/>
      <c r="O128" s="147"/>
      <c r="P128" s="147"/>
    </row>
    <row r="129" spans="2:16" ht="15.75">
      <c r="B129" s="47"/>
      <c r="C129" s="207"/>
      <c r="D129" s="296"/>
      <c r="E129" s="302"/>
      <c r="F129" s="55"/>
      <c r="G129" s="147"/>
      <c r="H129" s="55"/>
      <c r="I129" s="55"/>
      <c r="J129" s="147"/>
      <c r="K129" s="55"/>
      <c r="L129" s="55"/>
      <c r="M129" s="147"/>
      <c r="N129" s="55"/>
      <c r="O129" s="147"/>
      <c r="P129" s="147"/>
    </row>
    <row r="130" spans="2:16" ht="15.75">
      <c r="B130" s="47"/>
      <c r="C130" s="207"/>
      <c r="D130" s="296"/>
      <c r="E130" s="302"/>
      <c r="F130" s="55"/>
      <c r="G130" s="147"/>
      <c r="H130" s="55"/>
      <c r="I130" s="55"/>
      <c r="J130" s="147"/>
      <c r="K130" s="55"/>
      <c r="L130" s="55"/>
      <c r="M130" s="147"/>
      <c r="N130" s="55"/>
      <c r="O130" s="147"/>
      <c r="P130" s="147"/>
    </row>
    <row r="131" spans="2:16" ht="15.75">
      <c r="B131" s="47"/>
      <c r="C131" s="207"/>
      <c r="D131" s="296"/>
      <c r="E131" s="302"/>
      <c r="F131" s="55"/>
      <c r="G131" s="147"/>
      <c r="H131" s="55"/>
      <c r="I131" s="55"/>
      <c r="J131" s="147"/>
      <c r="K131" s="55"/>
      <c r="L131" s="55"/>
      <c r="M131" s="147"/>
      <c r="N131" s="55"/>
      <c r="O131" s="147"/>
      <c r="P131" s="147"/>
    </row>
    <row r="132" spans="2:16" ht="15.75">
      <c r="B132" s="47"/>
      <c r="C132" s="207"/>
      <c r="D132" s="296"/>
      <c r="E132" s="302"/>
      <c r="F132" s="55"/>
      <c r="G132" s="147"/>
      <c r="H132" s="55"/>
      <c r="I132" s="55"/>
      <c r="J132" s="147"/>
      <c r="K132" s="55"/>
      <c r="L132" s="55"/>
      <c r="M132" s="147"/>
      <c r="N132" s="55"/>
      <c r="O132" s="147"/>
      <c r="P132" s="147"/>
    </row>
    <row r="133" spans="2:16" ht="15.75">
      <c r="B133" s="47"/>
      <c r="C133" s="207"/>
      <c r="D133" s="296"/>
      <c r="E133" s="302"/>
      <c r="F133" s="55"/>
      <c r="G133" s="147"/>
      <c r="H133" s="55"/>
      <c r="I133" s="55"/>
      <c r="J133" s="147"/>
      <c r="K133" s="55"/>
      <c r="L133" s="55"/>
      <c r="M133" s="147"/>
      <c r="N133" s="55"/>
      <c r="O133" s="147"/>
      <c r="P133" s="147"/>
    </row>
    <row r="134" spans="2:16" ht="15.75">
      <c r="B134" s="47"/>
      <c r="C134" s="207"/>
      <c r="D134" s="296"/>
      <c r="E134" s="302"/>
      <c r="F134" s="55"/>
      <c r="G134" s="147"/>
      <c r="H134" s="55"/>
      <c r="I134" s="55"/>
      <c r="J134" s="147"/>
      <c r="K134" s="55"/>
      <c r="L134" s="55"/>
      <c r="M134" s="147"/>
      <c r="N134" s="55"/>
      <c r="O134" s="147"/>
      <c r="P134" s="147"/>
    </row>
    <row r="135" spans="2:16" ht="15.75">
      <c r="B135" s="47"/>
      <c r="C135" s="207"/>
      <c r="D135" s="296"/>
      <c r="E135" s="302"/>
      <c r="F135" s="55"/>
      <c r="G135" s="147"/>
      <c r="H135" s="55"/>
      <c r="I135" s="55"/>
      <c r="J135" s="147"/>
      <c r="K135" s="55"/>
      <c r="L135" s="55"/>
      <c r="M135" s="147"/>
      <c r="N135" s="55"/>
      <c r="O135" s="147"/>
      <c r="P135" s="147"/>
    </row>
    <row r="136" spans="2:16" ht="15.75">
      <c r="B136" s="47"/>
      <c r="C136" s="207"/>
      <c r="D136" s="296"/>
      <c r="E136" s="302"/>
      <c r="F136" s="55"/>
      <c r="G136" s="147"/>
      <c r="H136" s="55"/>
      <c r="I136" s="55"/>
      <c r="J136" s="147"/>
      <c r="K136" s="55"/>
      <c r="L136" s="55"/>
      <c r="M136" s="147"/>
      <c r="N136" s="55"/>
      <c r="O136" s="147"/>
      <c r="P136" s="147"/>
    </row>
    <row r="137" spans="2:16" ht="15.75">
      <c r="B137" s="47"/>
      <c r="C137" s="207"/>
      <c r="D137" s="296"/>
      <c r="E137" s="302"/>
      <c r="F137" s="55"/>
      <c r="G137" s="147"/>
      <c r="H137" s="55"/>
      <c r="I137" s="55"/>
      <c r="J137" s="147"/>
      <c r="K137" s="55"/>
      <c r="L137" s="55"/>
      <c r="M137" s="147"/>
      <c r="N137" s="55"/>
      <c r="O137" s="147"/>
      <c r="P137" s="147"/>
    </row>
    <row r="138" spans="2:16" ht="15.75">
      <c r="B138" s="47"/>
      <c r="C138" s="207"/>
      <c r="D138" s="296"/>
      <c r="E138" s="302"/>
      <c r="F138" s="55"/>
      <c r="G138" s="147"/>
      <c r="H138" s="55"/>
      <c r="I138" s="55"/>
      <c r="J138" s="147"/>
      <c r="K138" s="55"/>
      <c r="L138" s="55"/>
      <c r="M138" s="147"/>
      <c r="N138" s="55"/>
      <c r="O138" s="147"/>
      <c r="P138" s="147"/>
    </row>
    <row r="139" spans="2:16" ht="15.75">
      <c r="B139" s="47"/>
      <c r="C139" s="207"/>
      <c r="D139" s="296"/>
      <c r="E139" s="302"/>
      <c r="F139" s="55"/>
      <c r="G139" s="147"/>
      <c r="H139" s="55"/>
      <c r="I139" s="55"/>
      <c r="J139" s="147"/>
      <c r="K139" s="55"/>
      <c r="L139" s="55"/>
      <c r="M139" s="147"/>
      <c r="N139" s="55"/>
      <c r="O139" s="147"/>
      <c r="P139" s="147"/>
    </row>
    <row r="140" spans="2:16" ht="15.75">
      <c r="B140" s="47"/>
      <c r="C140" s="207"/>
      <c r="D140" s="296"/>
      <c r="E140" s="302"/>
      <c r="F140" s="55"/>
      <c r="G140" s="147"/>
      <c r="H140" s="55"/>
      <c r="I140" s="55"/>
      <c r="J140" s="147"/>
      <c r="K140" s="55"/>
      <c r="L140" s="55"/>
      <c r="M140" s="147"/>
      <c r="N140" s="55"/>
      <c r="O140" s="147"/>
      <c r="P140" s="147"/>
    </row>
    <row r="141" spans="2:16" ht="15.75">
      <c r="B141" s="47"/>
      <c r="C141" s="207"/>
      <c r="D141" s="296"/>
      <c r="E141" s="302"/>
      <c r="F141" s="55"/>
      <c r="G141" s="147"/>
      <c r="H141" s="55"/>
      <c r="I141" s="55"/>
      <c r="J141" s="147"/>
      <c r="K141" s="55"/>
      <c r="L141" s="55"/>
      <c r="M141" s="147"/>
      <c r="N141" s="55"/>
      <c r="O141" s="147"/>
      <c r="P141" s="147"/>
    </row>
    <row r="142" spans="2:16" ht="15.75">
      <c r="B142" s="47"/>
      <c r="C142" s="207"/>
      <c r="D142" s="296"/>
      <c r="E142" s="302"/>
      <c r="F142" s="55"/>
      <c r="G142" s="147"/>
      <c r="H142" s="55"/>
      <c r="I142" s="55"/>
      <c r="J142" s="147"/>
      <c r="K142" s="55"/>
      <c r="L142" s="55"/>
      <c r="M142" s="147"/>
      <c r="N142" s="55"/>
      <c r="O142" s="147"/>
      <c r="P142" s="147"/>
    </row>
    <row r="143" spans="2:16" ht="15.75">
      <c r="B143" s="47"/>
      <c r="C143" s="207"/>
      <c r="D143" s="296"/>
      <c r="E143" s="302"/>
      <c r="F143" s="55"/>
      <c r="G143" s="147"/>
      <c r="H143" s="55"/>
      <c r="I143" s="55"/>
      <c r="J143" s="147"/>
      <c r="K143" s="55"/>
      <c r="L143" s="55"/>
      <c r="M143" s="147"/>
      <c r="N143" s="55"/>
      <c r="O143" s="147"/>
      <c r="P143" s="147"/>
    </row>
    <row r="144" spans="2:16" ht="15.75">
      <c r="B144" s="47"/>
      <c r="C144" s="207"/>
      <c r="D144" s="296"/>
      <c r="E144" s="302"/>
      <c r="F144" s="55"/>
      <c r="G144" s="147"/>
      <c r="H144" s="55"/>
      <c r="I144" s="55"/>
      <c r="J144" s="147"/>
      <c r="K144" s="55"/>
      <c r="L144" s="55"/>
      <c r="M144" s="147"/>
      <c r="N144" s="55"/>
      <c r="O144" s="147"/>
      <c r="P144" s="147"/>
    </row>
    <row r="145" spans="2:16" ht="15.75">
      <c r="B145" s="47"/>
      <c r="C145" s="207"/>
      <c r="D145" s="296"/>
      <c r="E145" s="302"/>
      <c r="F145" s="55"/>
      <c r="G145" s="147"/>
      <c r="H145" s="55"/>
      <c r="I145" s="55"/>
      <c r="J145" s="147"/>
      <c r="K145" s="55"/>
      <c r="L145" s="55"/>
      <c r="M145" s="147"/>
      <c r="N145" s="55"/>
      <c r="O145" s="147"/>
      <c r="P145" s="147"/>
    </row>
    <row r="146" spans="2:16" ht="15.75">
      <c r="B146" s="47"/>
      <c r="C146" s="207"/>
      <c r="D146" s="296"/>
      <c r="E146" s="302"/>
      <c r="F146" s="55"/>
      <c r="G146" s="147"/>
      <c r="H146" s="55"/>
      <c r="I146" s="55"/>
      <c r="J146" s="147"/>
      <c r="K146" s="55"/>
      <c r="L146" s="55"/>
      <c r="M146" s="147"/>
      <c r="N146" s="55"/>
      <c r="O146" s="147"/>
      <c r="P146" s="147"/>
    </row>
    <row r="147" spans="2:16" ht="15.75">
      <c r="B147" s="47"/>
      <c r="C147" s="207"/>
      <c r="D147" s="296"/>
      <c r="E147" s="302"/>
      <c r="F147" s="55"/>
      <c r="G147" s="147"/>
      <c r="H147" s="55"/>
      <c r="I147" s="55"/>
      <c r="J147" s="147"/>
      <c r="K147" s="55"/>
      <c r="L147" s="55"/>
      <c r="M147" s="147"/>
      <c r="N147" s="55"/>
      <c r="O147" s="147"/>
      <c r="P147" s="147"/>
    </row>
    <row r="148" spans="2:16" ht="15.75">
      <c r="B148" s="47"/>
      <c r="C148" s="207"/>
      <c r="D148" s="296"/>
      <c r="E148" s="302"/>
      <c r="F148" s="55"/>
      <c r="G148" s="147"/>
      <c r="H148" s="55"/>
      <c r="I148" s="55"/>
      <c r="J148" s="147"/>
      <c r="K148" s="55"/>
      <c r="L148" s="55"/>
      <c r="M148" s="147"/>
      <c r="N148" s="55"/>
      <c r="O148" s="147"/>
      <c r="P148" s="147"/>
    </row>
    <row r="149" spans="2:16" ht="15.75">
      <c r="B149" s="47"/>
      <c r="C149" s="207"/>
      <c r="D149" s="296"/>
      <c r="E149" s="302"/>
      <c r="F149" s="55"/>
      <c r="G149" s="147"/>
      <c r="H149" s="55"/>
      <c r="I149" s="55"/>
      <c r="J149" s="147"/>
      <c r="K149" s="55"/>
      <c r="L149" s="55"/>
      <c r="M149" s="147"/>
      <c r="N149" s="55"/>
      <c r="O149" s="147"/>
      <c r="P149" s="147"/>
    </row>
    <row r="150" spans="2:16" ht="15.75">
      <c r="B150" s="47"/>
      <c r="C150" s="207"/>
      <c r="D150" s="296"/>
      <c r="E150" s="302"/>
      <c r="F150" s="55"/>
      <c r="G150" s="147"/>
      <c r="H150" s="55"/>
      <c r="I150" s="55"/>
      <c r="J150" s="147"/>
      <c r="K150" s="55"/>
      <c r="L150" s="55"/>
      <c r="M150" s="147"/>
      <c r="N150" s="55"/>
      <c r="O150" s="147"/>
      <c r="P150" s="147"/>
    </row>
    <row r="151" spans="2:16" ht="15.75">
      <c r="B151" s="47"/>
      <c r="C151" s="207"/>
      <c r="D151" s="296"/>
      <c r="E151" s="302"/>
      <c r="F151" s="55"/>
      <c r="G151" s="147"/>
      <c r="H151" s="55"/>
      <c r="I151" s="55"/>
      <c r="J151" s="147"/>
      <c r="K151" s="55"/>
      <c r="L151" s="55"/>
      <c r="M151" s="147"/>
      <c r="N151" s="55"/>
      <c r="O151" s="147"/>
      <c r="P151" s="147"/>
    </row>
    <row r="152" spans="2:16" ht="15.75">
      <c r="B152" s="47"/>
      <c r="C152" s="207"/>
      <c r="D152" s="296"/>
      <c r="E152" s="302"/>
      <c r="F152" s="55"/>
      <c r="G152" s="147"/>
      <c r="H152" s="55"/>
      <c r="I152" s="55"/>
      <c r="J152" s="147"/>
      <c r="K152" s="55"/>
      <c r="L152" s="55"/>
      <c r="M152" s="147"/>
      <c r="N152" s="55"/>
      <c r="O152" s="147"/>
      <c r="P152" s="147"/>
    </row>
    <row r="153" spans="2:16" ht="15.75">
      <c r="B153" s="47"/>
      <c r="C153" s="207"/>
      <c r="D153" s="296"/>
      <c r="E153" s="302"/>
      <c r="F153" s="55"/>
      <c r="G153" s="147"/>
      <c r="H153" s="55"/>
      <c r="I153" s="55"/>
      <c r="J153" s="147"/>
      <c r="K153" s="55"/>
      <c r="L153" s="55"/>
      <c r="M153" s="147"/>
      <c r="N153" s="55"/>
      <c r="O153" s="147"/>
      <c r="P153" s="147"/>
    </row>
    <row r="154" spans="2:16" ht="15.75">
      <c r="B154" s="47"/>
      <c r="C154" s="207"/>
      <c r="D154" s="296"/>
      <c r="E154" s="302"/>
      <c r="F154" s="55"/>
      <c r="G154" s="147"/>
      <c r="H154" s="55"/>
      <c r="I154" s="55"/>
      <c r="J154" s="147"/>
      <c r="K154" s="55"/>
      <c r="L154" s="55"/>
      <c r="M154" s="147"/>
      <c r="N154" s="55"/>
      <c r="O154" s="147"/>
      <c r="P154" s="147"/>
    </row>
    <row r="155" spans="2:16" ht="15.75">
      <c r="B155" s="47"/>
      <c r="C155" s="207"/>
      <c r="D155" s="296"/>
      <c r="E155" s="302"/>
      <c r="F155" s="55"/>
      <c r="G155" s="147"/>
      <c r="H155" s="55"/>
      <c r="I155" s="55"/>
      <c r="J155" s="147"/>
      <c r="K155" s="55"/>
      <c r="L155" s="55"/>
      <c r="M155" s="147"/>
      <c r="N155" s="55"/>
      <c r="O155" s="147"/>
      <c r="P155" s="147"/>
    </row>
    <row r="156" spans="2:16" ht="15.75">
      <c r="B156" s="47"/>
      <c r="C156" s="207"/>
      <c r="D156" s="296"/>
      <c r="E156" s="302"/>
      <c r="F156" s="55"/>
      <c r="G156" s="147"/>
      <c r="H156" s="55"/>
      <c r="I156" s="55"/>
      <c r="J156" s="147"/>
      <c r="K156" s="55"/>
      <c r="L156" s="55"/>
      <c r="M156" s="147"/>
      <c r="N156" s="55"/>
      <c r="O156" s="147"/>
      <c r="P156" s="147"/>
    </row>
    <row r="157" spans="2:16" ht="15.75">
      <c r="B157" s="47"/>
      <c r="C157" s="207"/>
      <c r="D157" s="296"/>
      <c r="E157" s="302"/>
      <c r="F157" s="55"/>
      <c r="G157" s="147"/>
      <c r="H157" s="55"/>
      <c r="I157" s="55"/>
      <c r="J157" s="147"/>
      <c r="K157" s="55"/>
      <c r="L157" s="55"/>
      <c r="M157" s="147"/>
      <c r="N157" s="55"/>
      <c r="O157" s="147"/>
      <c r="P157" s="147"/>
    </row>
    <row r="158" spans="2:16" ht="15.75">
      <c r="B158" s="47"/>
      <c r="C158" s="207"/>
      <c r="D158" s="296"/>
      <c r="E158" s="302"/>
      <c r="F158" s="55"/>
      <c r="G158" s="147"/>
      <c r="H158" s="55"/>
      <c r="I158" s="55"/>
      <c r="J158" s="147"/>
      <c r="K158" s="55"/>
      <c r="L158" s="55"/>
      <c r="M158" s="147"/>
      <c r="N158" s="55"/>
      <c r="O158" s="147"/>
      <c r="P158" s="147"/>
    </row>
    <row r="159" spans="2:16" ht="15.75">
      <c r="B159" s="47"/>
      <c r="C159" s="207"/>
      <c r="D159" s="296"/>
      <c r="E159" s="302"/>
      <c r="F159" s="55"/>
      <c r="G159" s="147"/>
      <c r="H159" s="55"/>
      <c r="I159" s="55"/>
      <c r="J159" s="147"/>
      <c r="K159" s="55"/>
      <c r="L159" s="55"/>
      <c r="M159" s="147"/>
      <c r="N159" s="55"/>
      <c r="O159" s="147"/>
      <c r="P159" s="147"/>
    </row>
    <row r="160" spans="2:16" ht="15.75">
      <c r="B160" s="47"/>
      <c r="C160" s="207"/>
      <c r="D160" s="296"/>
      <c r="E160" s="302"/>
      <c r="F160" s="55"/>
      <c r="H160" s="55"/>
      <c r="I160" s="55"/>
      <c r="K160" s="55"/>
      <c r="L160" s="55"/>
      <c r="N160" s="55"/>
      <c r="O160" s="147"/>
      <c r="P160" s="147"/>
    </row>
    <row r="161" spans="2:16" ht="15.75">
      <c r="B161" s="47"/>
      <c r="C161" s="207"/>
      <c r="D161" s="296"/>
      <c r="E161" s="302"/>
      <c r="F161" s="55"/>
      <c r="H161" s="55"/>
      <c r="I161" s="55"/>
      <c r="K161" s="55"/>
      <c r="L161" s="55"/>
      <c r="N161" s="55"/>
      <c r="O161" s="147"/>
      <c r="P161" s="147"/>
    </row>
    <row r="162" spans="2:16" ht="15.75">
      <c r="B162" s="47"/>
      <c r="C162" s="207"/>
      <c r="D162" s="296"/>
      <c r="E162" s="302"/>
      <c r="F162" s="55"/>
      <c r="H162" s="55"/>
      <c r="I162" s="55"/>
      <c r="K162" s="55"/>
      <c r="L162" s="55"/>
      <c r="N162" s="55"/>
      <c r="O162" s="147"/>
      <c r="P162" s="147"/>
    </row>
    <row r="163" spans="2:16" ht="15.75">
      <c r="B163" s="47"/>
      <c r="C163" s="207"/>
      <c r="D163" s="296"/>
      <c r="E163" s="302"/>
      <c r="F163" s="55"/>
      <c r="H163" s="55"/>
      <c r="I163" s="55"/>
      <c r="K163" s="55"/>
      <c r="L163" s="55"/>
      <c r="N163" s="55"/>
      <c r="O163" s="147"/>
      <c r="P163" s="147"/>
    </row>
    <row r="164" spans="2:16" ht="15.75">
      <c r="B164" s="47"/>
      <c r="C164" s="207"/>
      <c r="D164" s="296"/>
      <c r="E164" s="302"/>
      <c r="F164" s="55"/>
      <c r="H164" s="55"/>
      <c r="I164" s="55"/>
      <c r="K164" s="55"/>
      <c r="L164" s="55"/>
      <c r="N164" s="55"/>
      <c r="O164" s="147"/>
      <c r="P164" s="147"/>
    </row>
    <row r="165" spans="2:16" ht="15.75">
      <c r="B165" s="47"/>
      <c r="C165" s="207"/>
      <c r="D165" s="296"/>
      <c r="E165" s="302"/>
      <c r="F165" s="55"/>
      <c r="H165" s="55"/>
      <c r="I165" s="55"/>
      <c r="K165" s="55"/>
      <c r="L165" s="55"/>
      <c r="N165" s="55"/>
      <c r="O165" s="147"/>
      <c r="P165" s="147"/>
    </row>
    <row r="166" spans="2:16" ht="15.75">
      <c r="B166" s="47"/>
      <c r="C166" s="207"/>
      <c r="D166" s="296"/>
      <c r="E166" s="302"/>
      <c r="F166" s="55"/>
      <c r="H166" s="55"/>
      <c r="I166" s="55"/>
      <c r="K166" s="55"/>
      <c r="L166" s="55"/>
      <c r="N166" s="55"/>
      <c r="O166" s="147"/>
      <c r="P166" s="147"/>
    </row>
    <row r="167" spans="2:16" ht="15.75">
      <c r="B167" s="47"/>
      <c r="C167" s="207"/>
      <c r="D167" s="296"/>
      <c r="E167" s="302"/>
      <c r="F167" s="55"/>
      <c r="H167" s="55"/>
      <c r="I167" s="55"/>
      <c r="K167" s="55"/>
      <c r="L167" s="55"/>
      <c r="N167" s="55"/>
      <c r="O167" s="147"/>
      <c r="P167" s="147"/>
    </row>
    <row r="168" spans="2:16" ht="15.75">
      <c r="B168" s="47"/>
      <c r="C168" s="207"/>
      <c r="D168" s="296"/>
      <c r="E168" s="302"/>
      <c r="F168" s="55"/>
      <c r="H168" s="55"/>
      <c r="I168" s="55"/>
      <c r="K168" s="55"/>
      <c r="L168" s="55"/>
      <c r="N168" s="55"/>
      <c r="O168" s="147"/>
      <c r="P168" s="147"/>
    </row>
    <row r="169" spans="2:16" ht="15.75">
      <c r="B169" s="47"/>
      <c r="C169" s="207"/>
      <c r="D169" s="296"/>
      <c r="E169" s="302"/>
      <c r="F169" s="55"/>
      <c r="H169" s="55"/>
      <c r="I169" s="55"/>
      <c r="K169" s="55"/>
      <c r="L169" s="55"/>
      <c r="N169" s="55"/>
      <c r="O169" s="147"/>
      <c r="P169" s="147"/>
    </row>
    <row r="170" spans="2:16" ht="15.75">
      <c r="B170" s="47"/>
      <c r="C170" s="207"/>
      <c r="D170" s="296"/>
      <c r="E170" s="302"/>
      <c r="F170" s="55"/>
      <c r="H170" s="55"/>
      <c r="I170" s="55"/>
      <c r="K170" s="55"/>
      <c r="L170" s="55"/>
      <c r="N170" s="55"/>
      <c r="O170" s="147"/>
      <c r="P170" s="147"/>
    </row>
    <row r="171" spans="2:16" ht="15.75">
      <c r="B171" s="47"/>
      <c r="C171" s="207"/>
      <c r="D171" s="296"/>
      <c r="E171" s="302"/>
      <c r="F171" s="55"/>
      <c r="H171" s="55"/>
      <c r="I171" s="55"/>
      <c r="K171" s="55"/>
      <c r="L171" s="55"/>
      <c r="N171" s="55"/>
      <c r="O171" s="147"/>
      <c r="P171" s="147"/>
    </row>
    <row r="172" spans="2:16" ht="15.75">
      <c r="B172" s="47"/>
      <c r="C172" s="207"/>
      <c r="D172" s="296"/>
      <c r="E172" s="302"/>
      <c r="F172" s="55"/>
      <c r="H172" s="55"/>
      <c r="I172" s="55"/>
      <c r="K172" s="55"/>
      <c r="L172" s="55"/>
      <c r="N172" s="55"/>
      <c r="O172" s="147"/>
      <c r="P172" s="147"/>
    </row>
    <row r="173" spans="2:16" ht="15.75">
      <c r="B173" s="47"/>
      <c r="C173" s="207"/>
      <c r="D173" s="296"/>
      <c r="E173" s="302"/>
      <c r="F173" s="55"/>
      <c r="H173" s="55"/>
      <c r="I173" s="55"/>
      <c r="K173" s="55"/>
      <c r="L173" s="55"/>
      <c r="N173" s="55"/>
      <c r="O173" s="147"/>
      <c r="P173" s="147"/>
    </row>
    <row r="174" spans="2:16" ht="15.75">
      <c r="B174" s="47"/>
      <c r="C174" s="207"/>
      <c r="D174" s="296"/>
      <c r="E174" s="302"/>
      <c r="F174" s="55"/>
      <c r="H174" s="55"/>
      <c r="I174" s="55"/>
      <c r="K174" s="55"/>
      <c r="L174" s="55"/>
      <c r="N174" s="55"/>
      <c r="O174" s="147"/>
      <c r="P174" s="147"/>
    </row>
    <row r="175" spans="2:16" ht="15.75">
      <c r="B175" s="47"/>
      <c r="C175" s="207"/>
      <c r="D175" s="296"/>
      <c r="E175" s="302"/>
      <c r="F175" s="55"/>
      <c r="H175" s="55"/>
      <c r="I175" s="55"/>
      <c r="K175" s="55"/>
      <c r="L175" s="55"/>
      <c r="N175" s="55"/>
      <c r="O175" s="147"/>
      <c r="P175" s="147"/>
    </row>
    <row r="176" spans="2:16" ht="15.75">
      <c r="B176" s="47"/>
      <c r="C176" s="207"/>
      <c r="D176" s="296"/>
      <c r="E176" s="302"/>
      <c r="F176" s="55"/>
      <c r="H176" s="55"/>
      <c r="I176" s="55"/>
      <c r="K176" s="55"/>
      <c r="L176" s="55"/>
      <c r="N176" s="55"/>
      <c r="O176" s="147"/>
      <c r="P176" s="147"/>
    </row>
    <row r="177" spans="2:16" ht="15.75">
      <c r="B177" s="47"/>
      <c r="C177" s="207"/>
      <c r="D177" s="296"/>
      <c r="E177" s="302"/>
      <c r="F177" s="55"/>
      <c r="H177" s="55"/>
      <c r="I177" s="55"/>
      <c r="K177" s="55"/>
      <c r="L177" s="55"/>
      <c r="N177" s="55"/>
      <c r="O177" s="147"/>
      <c r="P177" s="147"/>
    </row>
    <row r="178" spans="2:16" ht="15.75">
      <c r="B178" s="47"/>
      <c r="C178" s="207"/>
      <c r="D178" s="296"/>
      <c r="E178" s="302"/>
      <c r="F178" s="55"/>
      <c r="H178" s="55"/>
      <c r="I178" s="55"/>
      <c r="K178" s="55"/>
      <c r="L178" s="55"/>
      <c r="N178" s="55"/>
      <c r="O178" s="147"/>
      <c r="P178" s="147"/>
    </row>
    <row r="179" spans="2:16" ht="15.75">
      <c r="B179" s="47"/>
      <c r="C179" s="207"/>
      <c r="D179" s="296"/>
      <c r="E179" s="302"/>
      <c r="F179" s="55"/>
      <c r="H179" s="55"/>
      <c r="I179" s="55"/>
      <c r="K179" s="55"/>
      <c r="L179" s="55"/>
      <c r="N179" s="55"/>
      <c r="O179" s="147"/>
      <c r="P179" s="147"/>
    </row>
    <row r="180" spans="2:16" ht="15.75">
      <c r="B180" s="47"/>
      <c r="C180" s="207"/>
      <c r="D180" s="296"/>
      <c r="E180" s="302"/>
      <c r="F180" s="55"/>
      <c r="H180" s="55"/>
      <c r="I180" s="55"/>
      <c r="K180" s="55"/>
      <c r="L180" s="55"/>
      <c r="N180" s="55"/>
      <c r="O180" s="147"/>
      <c r="P180" s="147"/>
    </row>
    <row r="181" spans="2:16" ht="15.75">
      <c r="B181" s="47"/>
      <c r="C181" s="207"/>
      <c r="D181" s="296"/>
      <c r="E181" s="302"/>
      <c r="F181" s="55"/>
      <c r="H181" s="55"/>
      <c r="I181" s="55"/>
      <c r="K181" s="55"/>
      <c r="L181" s="55"/>
      <c r="N181" s="55"/>
      <c r="O181" s="147"/>
      <c r="P181" s="147"/>
    </row>
    <row r="182" spans="2:16" ht="15.75">
      <c r="B182" s="47"/>
      <c r="C182" s="207"/>
      <c r="D182" s="296"/>
      <c r="E182" s="302"/>
      <c r="F182" s="55"/>
      <c r="H182" s="147"/>
      <c r="I182" s="55"/>
      <c r="K182" s="147"/>
      <c r="L182" s="55"/>
      <c r="N182" s="147"/>
      <c r="O182" s="147"/>
      <c r="P182" s="147"/>
    </row>
    <row r="183" spans="2:16" ht="15.75">
      <c r="B183" s="47"/>
      <c r="C183" s="207"/>
      <c r="D183" s="296"/>
      <c r="E183" s="302"/>
      <c r="F183" s="55"/>
      <c r="H183" s="147"/>
      <c r="I183" s="55"/>
      <c r="K183" s="147"/>
      <c r="L183" s="55"/>
      <c r="N183" s="147"/>
      <c r="O183" s="147"/>
      <c r="P183" s="147"/>
    </row>
    <row r="184" spans="2:16" ht="15.75">
      <c r="B184" s="47"/>
      <c r="C184" s="207"/>
      <c r="D184" s="296"/>
      <c r="E184" s="302"/>
      <c r="F184" s="55"/>
      <c r="H184" s="147"/>
      <c r="I184" s="55"/>
      <c r="K184" s="147"/>
      <c r="L184" s="55"/>
      <c r="N184" s="147"/>
      <c r="O184" s="147"/>
      <c r="P184" s="147"/>
    </row>
    <row r="185" spans="2:16" ht="15.75">
      <c r="B185" s="47"/>
      <c r="C185" s="207"/>
      <c r="D185" s="296"/>
      <c r="E185" s="302"/>
      <c r="F185" s="55"/>
      <c r="H185" s="147"/>
      <c r="I185" s="55"/>
      <c r="K185" s="147"/>
      <c r="L185" s="55"/>
      <c r="N185" s="147"/>
      <c r="O185" s="147"/>
      <c r="P185" s="147"/>
    </row>
    <row r="186" spans="2:16" ht="15.75">
      <c r="B186" s="47"/>
      <c r="C186" s="207"/>
      <c r="D186" s="296"/>
      <c r="E186" s="302"/>
      <c r="F186" s="55"/>
      <c r="H186" s="147"/>
      <c r="I186" s="55"/>
      <c r="K186" s="147"/>
      <c r="L186" s="55"/>
      <c r="N186" s="147"/>
      <c r="O186" s="147"/>
      <c r="P186" s="147"/>
    </row>
    <row r="187" spans="2:16" ht="15.75">
      <c r="B187" s="47"/>
      <c r="C187" s="207"/>
      <c r="D187" s="296"/>
      <c r="E187" s="302"/>
      <c r="F187" s="55"/>
      <c r="H187" s="147"/>
      <c r="I187" s="55"/>
      <c r="K187" s="147"/>
      <c r="L187" s="55"/>
      <c r="N187" s="147"/>
      <c r="O187" s="147"/>
      <c r="P187" s="147"/>
    </row>
    <row r="188" spans="2:16" ht="15.75">
      <c r="B188" s="47"/>
      <c r="C188" s="207"/>
      <c r="D188" s="296"/>
      <c r="E188" s="302"/>
      <c r="F188" s="55"/>
      <c r="H188" s="147"/>
      <c r="I188" s="55"/>
      <c r="K188" s="147"/>
      <c r="L188" s="55"/>
      <c r="N188" s="147"/>
      <c r="O188" s="147"/>
      <c r="P188" s="147"/>
    </row>
    <row r="189" spans="2:16" ht="15.75">
      <c r="B189" s="47"/>
      <c r="C189" s="207"/>
      <c r="D189" s="296"/>
      <c r="E189" s="302"/>
      <c r="F189" s="55"/>
      <c r="H189" s="147"/>
      <c r="I189" s="55"/>
      <c r="K189" s="147"/>
      <c r="L189" s="55"/>
      <c r="N189" s="147"/>
      <c r="O189" s="147"/>
      <c r="P189" s="147"/>
    </row>
    <row r="190" spans="2:16" ht="15.75">
      <c r="B190" s="47"/>
      <c r="C190" s="207"/>
      <c r="D190" s="296"/>
      <c r="E190" s="302"/>
      <c r="F190" s="55"/>
      <c r="H190" s="147"/>
      <c r="I190" s="55"/>
      <c r="K190" s="147"/>
      <c r="L190" s="55"/>
      <c r="N190" s="147"/>
      <c r="O190" s="147"/>
      <c r="P190" s="147"/>
    </row>
    <row r="191" spans="2:16" ht="15.75">
      <c r="B191" s="47"/>
      <c r="C191" s="207"/>
      <c r="D191" s="296"/>
      <c r="E191" s="302"/>
      <c r="F191" s="55"/>
      <c r="H191" s="147"/>
      <c r="I191" s="55"/>
      <c r="K191" s="147"/>
      <c r="L191" s="55"/>
      <c r="N191" s="147"/>
      <c r="O191" s="147"/>
      <c r="P191" s="147"/>
    </row>
    <row r="192" spans="2:16" ht="15.75">
      <c r="B192" s="47"/>
      <c r="C192" s="207"/>
      <c r="D192" s="296"/>
      <c r="E192" s="302"/>
      <c r="F192" s="55"/>
      <c r="H192" s="147"/>
      <c r="I192" s="55"/>
      <c r="K192" s="147"/>
      <c r="L192" s="55"/>
      <c r="N192" s="147"/>
      <c r="O192" s="147"/>
      <c r="P192" s="147"/>
    </row>
    <row r="193" spans="2:16" ht="15.75">
      <c r="B193" s="47"/>
      <c r="C193" s="207"/>
      <c r="D193" s="296"/>
      <c r="E193" s="302"/>
      <c r="F193" s="55"/>
      <c r="H193" s="147"/>
      <c r="I193" s="55"/>
      <c r="K193" s="147"/>
      <c r="L193" s="55"/>
      <c r="N193" s="147"/>
      <c r="O193" s="147"/>
      <c r="P193" s="147"/>
    </row>
    <row r="194" spans="2:16" ht="15.75">
      <c r="B194" s="47"/>
      <c r="C194" s="207"/>
      <c r="D194" s="296"/>
      <c r="E194" s="302"/>
      <c r="F194" s="55"/>
      <c r="H194" s="147"/>
      <c r="I194" s="55"/>
      <c r="K194" s="147"/>
      <c r="L194" s="55"/>
      <c r="N194" s="147"/>
      <c r="O194" s="147"/>
      <c r="P194" s="147"/>
    </row>
    <row r="195" spans="2:16" ht="15.75">
      <c r="B195" s="47"/>
      <c r="C195" s="207"/>
      <c r="D195" s="296"/>
      <c r="E195" s="302"/>
      <c r="F195" s="55"/>
      <c r="H195" s="147"/>
      <c r="I195" s="55"/>
      <c r="K195" s="147"/>
      <c r="L195" s="55"/>
      <c r="N195" s="147"/>
      <c r="O195" s="147"/>
      <c r="P195" s="147"/>
    </row>
    <row r="196" spans="2:16" ht="15.75">
      <c r="B196" s="47"/>
      <c r="C196" s="207"/>
      <c r="D196" s="296"/>
      <c r="E196" s="302"/>
      <c r="F196" s="55"/>
      <c r="H196" s="147"/>
      <c r="I196" s="55"/>
      <c r="K196" s="147"/>
      <c r="L196" s="55"/>
      <c r="N196" s="147"/>
      <c r="O196" s="147"/>
      <c r="P196" s="147"/>
    </row>
    <row r="197" spans="2:16" ht="15.75">
      <c r="B197" s="47"/>
      <c r="C197" s="207"/>
      <c r="D197" s="296"/>
      <c r="E197" s="302"/>
      <c r="F197" s="55"/>
      <c r="H197" s="147"/>
      <c r="I197" s="55"/>
      <c r="K197" s="147"/>
      <c r="L197" s="55"/>
      <c r="N197" s="147"/>
      <c r="O197" s="147"/>
      <c r="P197" s="147"/>
    </row>
    <row r="198" spans="2:16" ht="15.75">
      <c r="B198" s="47"/>
      <c r="C198" s="207"/>
      <c r="D198" s="296"/>
      <c r="E198" s="302"/>
      <c r="F198" s="55"/>
      <c r="H198" s="147"/>
      <c r="I198" s="55"/>
      <c r="K198" s="147"/>
      <c r="L198" s="55"/>
      <c r="N198" s="147"/>
      <c r="O198" s="147"/>
      <c r="P198" s="147"/>
    </row>
    <row r="199" spans="2:16" ht="15.75">
      <c r="B199" s="47"/>
      <c r="C199" s="207"/>
      <c r="D199" s="296"/>
      <c r="E199" s="302"/>
      <c r="F199" s="55"/>
      <c r="H199" s="147"/>
      <c r="I199" s="55"/>
      <c r="K199" s="147"/>
      <c r="L199" s="55"/>
      <c r="N199" s="147"/>
      <c r="O199" s="147"/>
      <c r="P199" s="147"/>
    </row>
    <row r="200" spans="2:16" ht="15.75">
      <c r="B200" s="47"/>
      <c r="C200" s="207"/>
      <c r="D200" s="296"/>
      <c r="E200" s="302"/>
      <c r="F200" s="55"/>
      <c r="H200" s="147"/>
      <c r="I200" s="55"/>
      <c r="K200" s="147"/>
      <c r="L200" s="55"/>
      <c r="N200" s="147"/>
      <c r="O200" s="147"/>
      <c r="P200" s="147"/>
    </row>
    <row r="201" spans="2:16" ht="15.75">
      <c r="B201" s="47"/>
      <c r="C201" s="207"/>
      <c r="D201" s="296"/>
      <c r="E201" s="302"/>
      <c r="F201" s="55"/>
      <c r="I201" s="55"/>
      <c r="L201" s="55"/>
    </row>
    <row r="202" spans="2:16" ht="15.75">
      <c r="B202" s="47"/>
      <c r="C202" s="207"/>
      <c r="D202" s="296"/>
      <c r="E202" s="302"/>
    </row>
    <row r="203" spans="2:16" ht="15.75">
      <c r="B203" s="47"/>
      <c r="C203" s="207"/>
      <c r="D203" s="296"/>
      <c r="E203" s="302"/>
    </row>
    <row r="204" spans="2:16" ht="15.75">
      <c r="B204" s="47"/>
      <c r="C204" s="207"/>
      <c r="D204" s="296"/>
      <c r="E204" s="302"/>
    </row>
    <row r="205" spans="2:16" ht="15.75">
      <c r="B205" s="47"/>
      <c r="C205" s="207"/>
      <c r="D205" s="296"/>
      <c r="E205" s="302"/>
    </row>
    <row r="206" spans="2:16" ht="15.75">
      <c r="B206" s="47"/>
      <c r="C206" s="207"/>
      <c r="D206" s="296"/>
      <c r="E206" s="302"/>
    </row>
    <row r="207" spans="2:16" ht="15.75">
      <c r="B207" s="47"/>
      <c r="C207" s="207"/>
      <c r="D207" s="296"/>
      <c r="E207" s="302"/>
    </row>
    <row r="208" spans="2:16" ht="15.75">
      <c r="B208" s="47"/>
      <c r="C208" s="207"/>
      <c r="D208" s="296"/>
      <c r="E208" s="302"/>
    </row>
    <row r="209" spans="2:5" ht="15.75">
      <c r="B209" s="47"/>
      <c r="C209" s="207"/>
      <c r="D209" s="296"/>
      <c r="E209" s="302"/>
    </row>
    <row r="210" spans="2:5" ht="15.75">
      <c r="B210" s="47"/>
      <c r="C210" s="207"/>
      <c r="D210" s="296"/>
      <c r="E210" s="302"/>
    </row>
    <row r="211" spans="2:5" ht="15.75">
      <c r="B211" s="47"/>
      <c r="C211" s="207"/>
      <c r="D211" s="296"/>
      <c r="E211" s="302"/>
    </row>
    <row r="212" spans="2:5" ht="15.75">
      <c r="B212" s="47"/>
      <c r="C212" s="207"/>
      <c r="D212" s="296"/>
      <c r="E212" s="302"/>
    </row>
    <row r="213" spans="2:5" ht="15.75">
      <c r="B213" s="47"/>
      <c r="C213" s="207"/>
      <c r="D213" s="296"/>
      <c r="E213" s="302"/>
    </row>
    <row r="214" spans="2:5" ht="15.75">
      <c r="B214" s="47"/>
      <c r="C214" s="207"/>
      <c r="D214" s="296"/>
      <c r="E214" s="302"/>
    </row>
    <row r="215" spans="2:5" ht="15.75">
      <c r="B215" s="47"/>
      <c r="C215" s="207"/>
      <c r="D215" s="296"/>
      <c r="E215" s="302"/>
    </row>
    <row r="216" spans="2:5" ht="15.75">
      <c r="B216" s="47"/>
      <c r="C216" s="207"/>
      <c r="D216" s="296"/>
      <c r="E216" s="302"/>
    </row>
    <row r="217" spans="2:5" ht="15.75">
      <c r="B217" s="47"/>
      <c r="C217" s="207"/>
      <c r="D217" s="296"/>
      <c r="E217" s="302"/>
    </row>
    <row r="218" spans="2:5" ht="15.75">
      <c r="B218" s="47"/>
      <c r="C218" s="207"/>
      <c r="D218" s="296"/>
      <c r="E218" s="302"/>
    </row>
    <row r="219" spans="2:5" ht="15.75">
      <c r="B219" s="47"/>
      <c r="C219" s="207"/>
      <c r="D219" s="296"/>
      <c r="E219" s="302"/>
    </row>
    <row r="220" spans="2:5" ht="15.75">
      <c r="B220" s="47"/>
      <c r="C220" s="207"/>
      <c r="D220" s="296"/>
      <c r="E220" s="302"/>
    </row>
    <row r="221" spans="2:5" ht="15.75">
      <c r="B221" s="47"/>
      <c r="C221" s="207"/>
      <c r="D221" s="296"/>
      <c r="E221" s="302"/>
    </row>
    <row r="222" spans="2:5" ht="15.75">
      <c r="B222" s="47"/>
      <c r="C222" s="207"/>
      <c r="D222" s="296"/>
      <c r="E222" s="302"/>
    </row>
    <row r="223" spans="2:5" ht="15.75">
      <c r="B223" s="47"/>
      <c r="C223" s="207"/>
      <c r="D223" s="296"/>
      <c r="E223" s="302"/>
    </row>
    <row r="224" spans="2:5" ht="15.75">
      <c r="B224" s="47"/>
      <c r="C224" s="207"/>
      <c r="D224" s="296"/>
      <c r="E224" s="302"/>
    </row>
    <row r="225" spans="2:5" ht="15.75">
      <c r="B225" s="47"/>
      <c r="C225" s="207"/>
      <c r="D225" s="296"/>
      <c r="E225" s="302"/>
    </row>
    <row r="226" spans="2:5" ht="15.75">
      <c r="B226" s="47"/>
      <c r="C226" s="207"/>
      <c r="D226" s="296"/>
      <c r="E226" s="302"/>
    </row>
    <row r="227" spans="2:5" ht="15.75">
      <c r="B227" s="47"/>
      <c r="C227" s="207"/>
      <c r="D227" s="296"/>
      <c r="E227" s="302"/>
    </row>
    <row r="228" spans="2:5" ht="15.75">
      <c r="B228" s="47"/>
      <c r="C228" s="207"/>
      <c r="D228" s="296"/>
      <c r="E228" s="302"/>
    </row>
    <row r="229" spans="2:5" ht="15.75">
      <c r="B229" s="47"/>
      <c r="C229" s="207"/>
      <c r="D229" s="296"/>
      <c r="E229" s="302"/>
    </row>
    <row r="230" spans="2:5" ht="15.75">
      <c r="B230" s="47"/>
      <c r="C230" s="207"/>
      <c r="D230" s="296"/>
      <c r="E230" s="302"/>
    </row>
    <row r="231" spans="2:5" ht="15.75">
      <c r="B231" s="47"/>
      <c r="C231" s="207"/>
      <c r="D231" s="296"/>
      <c r="E231" s="302"/>
    </row>
    <row r="232" spans="2:5" ht="15.75">
      <c r="B232" s="47"/>
      <c r="C232" s="207"/>
      <c r="D232" s="296"/>
      <c r="E232" s="302"/>
    </row>
    <row r="233" spans="2:5" ht="15.75">
      <c r="B233" s="47"/>
      <c r="C233" s="207"/>
      <c r="D233" s="296"/>
      <c r="E233" s="302"/>
    </row>
    <row r="234" spans="2:5" ht="15.75">
      <c r="B234" s="47"/>
      <c r="C234" s="207"/>
      <c r="D234" s="296"/>
      <c r="E234" s="302"/>
    </row>
    <row r="235" spans="2:5" ht="15.75">
      <c r="B235" s="47"/>
      <c r="C235" s="207"/>
      <c r="D235" s="296"/>
      <c r="E235" s="302"/>
    </row>
    <row r="236" spans="2:5" ht="15.75">
      <c r="B236" s="47"/>
      <c r="C236" s="207"/>
      <c r="D236" s="296"/>
      <c r="E236" s="302"/>
    </row>
    <row r="237" spans="2:5" ht="15.75">
      <c r="B237" s="47"/>
      <c r="C237" s="207"/>
      <c r="D237" s="296"/>
      <c r="E237" s="302"/>
    </row>
    <row r="238" spans="2:5" ht="15.75">
      <c r="B238" s="47"/>
      <c r="C238" s="207"/>
      <c r="D238" s="296"/>
      <c r="E238" s="302"/>
    </row>
    <row r="239" spans="2:5" ht="15.75">
      <c r="B239" s="47"/>
      <c r="C239" s="207"/>
      <c r="D239" s="296"/>
      <c r="E239" s="302"/>
    </row>
    <row r="240" spans="2:5" ht="15.75">
      <c r="B240" s="47"/>
      <c r="C240" s="207"/>
      <c r="D240" s="296"/>
      <c r="E240" s="302"/>
    </row>
    <row r="241" spans="2:5" ht="15.75">
      <c r="B241" s="47"/>
      <c r="C241" s="207"/>
      <c r="D241" s="296"/>
      <c r="E241" s="302"/>
    </row>
    <row r="242" spans="2:5" ht="15.75">
      <c r="B242" s="47"/>
      <c r="C242" s="207"/>
      <c r="D242" s="296"/>
      <c r="E242" s="302"/>
    </row>
    <row r="243" spans="2:5" ht="15.75">
      <c r="B243" s="47"/>
      <c r="C243" s="207"/>
      <c r="D243" s="296"/>
      <c r="E243" s="302"/>
    </row>
    <row r="244" spans="2:5" ht="15.75">
      <c r="B244" s="47"/>
      <c r="C244" s="207"/>
      <c r="D244" s="296"/>
      <c r="E244" s="302"/>
    </row>
    <row r="245" spans="2:5" ht="15.75">
      <c r="B245" s="47"/>
      <c r="C245" s="207"/>
      <c r="D245" s="296"/>
      <c r="E245" s="302"/>
    </row>
    <row r="246" spans="2:5" ht="15.75">
      <c r="B246" s="47"/>
      <c r="C246" s="207"/>
      <c r="D246" s="296"/>
      <c r="E246" s="302"/>
    </row>
    <row r="247" spans="2:5" ht="15.75">
      <c r="B247" s="47"/>
      <c r="C247" s="207"/>
      <c r="D247" s="296"/>
      <c r="E247" s="302"/>
    </row>
    <row r="248" spans="2:5" ht="15.75">
      <c r="B248" s="47"/>
      <c r="C248" s="207"/>
      <c r="D248" s="296"/>
      <c r="E248" s="302"/>
    </row>
    <row r="249" spans="2:5" ht="15.75">
      <c r="B249" s="47"/>
      <c r="C249" s="207"/>
      <c r="D249" s="296"/>
      <c r="E249" s="302"/>
    </row>
    <row r="250" spans="2:5" ht="15.75">
      <c r="B250" s="47"/>
      <c r="C250" s="207"/>
      <c r="D250" s="296"/>
      <c r="E250" s="302"/>
    </row>
    <row r="251" spans="2:5" ht="15.75">
      <c r="B251" s="47"/>
      <c r="C251" s="207"/>
      <c r="D251" s="296"/>
      <c r="E251" s="302"/>
    </row>
    <row r="252" spans="2:5" ht="15.75">
      <c r="B252" s="47"/>
      <c r="C252" s="207"/>
      <c r="D252" s="296"/>
      <c r="E252" s="302"/>
    </row>
    <row r="253" spans="2:5" ht="15.75">
      <c r="B253" s="47"/>
      <c r="C253" s="207"/>
      <c r="D253" s="296"/>
      <c r="E253" s="302"/>
    </row>
    <row r="254" spans="2:5" ht="15.75">
      <c r="B254" s="47"/>
      <c r="C254" s="207"/>
      <c r="D254" s="296"/>
      <c r="E254" s="302"/>
    </row>
    <row r="255" spans="2:5" ht="15.75">
      <c r="B255" s="47"/>
      <c r="C255" s="207"/>
      <c r="D255" s="296"/>
      <c r="E255" s="302"/>
    </row>
    <row r="256" spans="2:5" ht="15.75">
      <c r="B256" s="47"/>
      <c r="C256" s="207"/>
      <c r="D256" s="296"/>
      <c r="E256" s="302"/>
    </row>
    <row r="257" spans="2:5" ht="15.75">
      <c r="B257" s="47"/>
      <c r="C257" s="207"/>
      <c r="D257" s="296"/>
      <c r="E257" s="302"/>
    </row>
    <row r="258" spans="2:5" ht="15.75">
      <c r="B258" s="47"/>
      <c r="C258" s="207"/>
      <c r="D258" s="296"/>
      <c r="E258" s="302"/>
    </row>
    <row r="259" spans="2:5" ht="15.75">
      <c r="B259" s="47"/>
      <c r="C259" s="207"/>
      <c r="D259" s="296"/>
      <c r="E259" s="302"/>
    </row>
    <row r="260" spans="2:5" ht="15.75">
      <c r="B260" s="47"/>
      <c r="C260" s="207"/>
      <c r="D260" s="296"/>
      <c r="E260" s="302"/>
    </row>
    <row r="261" spans="2:5" ht="15.75">
      <c r="B261" s="47"/>
      <c r="C261" s="207"/>
      <c r="D261" s="296"/>
      <c r="E261" s="302"/>
    </row>
    <row r="262" spans="2:5" ht="15.75">
      <c r="B262" s="47"/>
      <c r="C262" s="207"/>
      <c r="D262" s="296"/>
      <c r="E262" s="302"/>
    </row>
    <row r="263" spans="2:5" ht="15.75">
      <c r="B263" s="47"/>
      <c r="C263" s="207"/>
      <c r="D263" s="296"/>
      <c r="E263" s="302"/>
    </row>
    <row r="264" spans="2:5" ht="15.75">
      <c r="B264" s="47"/>
      <c r="C264" s="207"/>
      <c r="D264" s="296"/>
      <c r="E264" s="302"/>
    </row>
    <row r="265" spans="2:5" ht="15.75">
      <c r="B265" s="47"/>
      <c r="C265" s="207"/>
      <c r="D265" s="296"/>
      <c r="E265" s="302"/>
    </row>
    <row r="266" spans="2:5" ht="15.75">
      <c r="B266" s="47"/>
      <c r="C266" s="207"/>
      <c r="D266" s="296"/>
      <c r="E266" s="302"/>
    </row>
    <row r="267" spans="2:5" ht="15.75">
      <c r="B267" s="47"/>
      <c r="C267" s="207"/>
      <c r="D267" s="296"/>
      <c r="E267" s="302"/>
    </row>
    <row r="268" spans="2:5" ht="15.75">
      <c r="B268" s="47"/>
      <c r="C268" s="207"/>
      <c r="D268" s="296"/>
      <c r="E268" s="302"/>
    </row>
    <row r="269" spans="2:5" ht="15.75">
      <c r="B269" s="47"/>
      <c r="C269" s="207"/>
      <c r="D269" s="296"/>
      <c r="E269" s="302"/>
    </row>
    <row r="270" spans="2:5" ht="15.75">
      <c r="B270" s="47"/>
      <c r="C270" s="207"/>
      <c r="D270" s="296"/>
      <c r="E270" s="302"/>
    </row>
    <row r="271" spans="2:5" ht="15.75">
      <c r="B271" s="47"/>
      <c r="C271" s="207"/>
      <c r="D271" s="296"/>
      <c r="E271" s="302"/>
    </row>
    <row r="272" spans="2:5" ht="15.75">
      <c r="B272" s="47"/>
      <c r="C272" s="207"/>
      <c r="D272" s="296"/>
      <c r="E272" s="302"/>
    </row>
    <row r="273" spans="2:5" ht="15.75">
      <c r="B273" s="47"/>
      <c r="C273" s="207"/>
      <c r="D273" s="296"/>
      <c r="E273" s="302"/>
    </row>
    <row r="274" spans="2:5" ht="15.75">
      <c r="B274" s="47"/>
      <c r="C274" s="207"/>
      <c r="D274" s="296"/>
      <c r="E274" s="302"/>
    </row>
    <row r="275" spans="2:5" ht="15.75">
      <c r="B275" s="47"/>
      <c r="C275" s="207"/>
      <c r="D275" s="296"/>
      <c r="E275" s="302"/>
    </row>
    <row r="276" spans="2:5" ht="15.75">
      <c r="B276" s="47"/>
      <c r="C276" s="207"/>
      <c r="D276" s="296"/>
      <c r="E276" s="302"/>
    </row>
    <row r="277" spans="2:5" ht="15.75">
      <c r="B277" s="47"/>
      <c r="C277" s="207"/>
      <c r="D277" s="296"/>
      <c r="E277" s="302"/>
    </row>
    <row r="278" spans="2:5" ht="15.75">
      <c r="B278" s="47"/>
      <c r="C278" s="207"/>
      <c r="D278" s="296"/>
      <c r="E278" s="302"/>
    </row>
    <row r="279" spans="2:5" ht="15.75">
      <c r="B279" s="47"/>
      <c r="C279" s="207"/>
      <c r="D279" s="296"/>
      <c r="E279" s="302"/>
    </row>
    <row r="280" spans="2:5" ht="15.75">
      <c r="B280" s="47"/>
      <c r="C280" s="207"/>
      <c r="D280" s="296"/>
      <c r="E280" s="302"/>
    </row>
    <row r="281" spans="2:5" ht="15.75">
      <c r="B281" s="47"/>
      <c r="C281" s="207"/>
      <c r="D281" s="296"/>
      <c r="E281" s="302"/>
    </row>
    <row r="282" spans="2:5" ht="15.75">
      <c r="B282" s="47"/>
      <c r="C282" s="207"/>
      <c r="D282" s="296"/>
      <c r="E282" s="302"/>
    </row>
    <row r="283" spans="2:5" ht="15.75">
      <c r="B283" s="47"/>
      <c r="C283" s="207"/>
      <c r="D283" s="296"/>
      <c r="E283" s="302"/>
    </row>
    <row r="284" spans="2:5" ht="15.75">
      <c r="B284" s="47"/>
      <c r="C284" s="207"/>
      <c r="D284" s="296"/>
      <c r="E284" s="302"/>
    </row>
    <row r="285" spans="2:5" ht="15.75">
      <c r="B285" s="47"/>
      <c r="C285" s="207"/>
      <c r="D285" s="296"/>
      <c r="E285" s="302"/>
    </row>
    <row r="286" spans="2:5" ht="15.75">
      <c r="B286" s="47"/>
      <c r="C286" s="207"/>
      <c r="D286" s="296"/>
      <c r="E286" s="302"/>
    </row>
    <row r="287" spans="2:5" ht="15.75">
      <c r="B287" s="47"/>
      <c r="C287" s="207"/>
      <c r="D287" s="296"/>
      <c r="E287" s="302"/>
    </row>
    <row r="288" spans="2:5" ht="15.75">
      <c r="B288" s="47"/>
      <c r="C288" s="207"/>
      <c r="D288" s="296"/>
      <c r="E288" s="302"/>
    </row>
    <row r="289" spans="2:5" ht="15.75">
      <c r="B289" s="47"/>
      <c r="C289" s="207"/>
      <c r="D289" s="296"/>
      <c r="E289" s="302"/>
    </row>
    <row r="290" spans="2:5" ht="15.75">
      <c r="B290" s="47"/>
      <c r="C290" s="207"/>
      <c r="D290" s="296"/>
      <c r="E290" s="302"/>
    </row>
    <row r="291" spans="2:5" ht="15.75">
      <c r="B291" s="47"/>
      <c r="C291" s="207"/>
      <c r="D291" s="296"/>
      <c r="E291" s="302"/>
    </row>
    <row r="292" spans="2:5" ht="15.75">
      <c r="B292" s="47"/>
      <c r="C292" s="207"/>
      <c r="D292" s="296"/>
      <c r="E292" s="302"/>
    </row>
    <row r="293" spans="2:5" ht="15.75">
      <c r="B293" s="47"/>
      <c r="C293" s="207"/>
      <c r="D293" s="296"/>
      <c r="E293" s="302"/>
    </row>
    <row r="294" spans="2:5" ht="15.75">
      <c r="B294" s="47"/>
      <c r="C294" s="207"/>
      <c r="D294" s="296"/>
      <c r="E294" s="302"/>
    </row>
    <row r="295" spans="2:5" ht="15.75">
      <c r="B295" s="47"/>
      <c r="C295" s="207"/>
      <c r="D295" s="296"/>
      <c r="E295" s="302"/>
    </row>
    <row r="296" spans="2:5" ht="15.75">
      <c r="B296" s="47"/>
      <c r="C296" s="207"/>
      <c r="D296" s="296"/>
      <c r="E296" s="302"/>
    </row>
    <row r="297" spans="2:5" ht="15.75">
      <c r="B297" s="47"/>
      <c r="C297" s="207"/>
      <c r="D297" s="296"/>
      <c r="E297" s="302"/>
    </row>
    <row r="298" spans="2:5" ht="15.75">
      <c r="B298" s="47"/>
      <c r="C298" s="207"/>
      <c r="D298" s="296"/>
      <c r="E298" s="302"/>
    </row>
    <row r="299" spans="2:5" ht="15.75">
      <c r="B299" s="47"/>
      <c r="C299" s="207"/>
      <c r="D299" s="296"/>
      <c r="E299" s="302"/>
    </row>
    <row r="300" spans="2:5" ht="15.75">
      <c r="B300" s="47"/>
      <c r="C300" s="207"/>
      <c r="D300" s="296"/>
      <c r="E300" s="302"/>
    </row>
    <row r="301" spans="2:5" ht="15.75">
      <c r="B301" s="47"/>
      <c r="C301" s="207"/>
      <c r="D301" s="296"/>
      <c r="E301" s="302"/>
    </row>
    <row r="302" spans="2:5" ht="15.75">
      <c r="B302" s="47"/>
      <c r="C302" s="207"/>
      <c r="D302" s="296"/>
      <c r="E302" s="302"/>
    </row>
    <row r="303" spans="2:5" ht="15.75">
      <c r="B303" s="47"/>
      <c r="C303" s="207"/>
      <c r="D303" s="296"/>
      <c r="E303" s="302"/>
    </row>
    <row r="304" spans="2:5" ht="15.75">
      <c r="B304" s="47"/>
      <c r="C304" s="207"/>
      <c r="D304" s="296"/>
      <c r="E304" s="302"/>
    </row>
    <row r="305" spans="2:5" ht="15.75">
      <c r="B305" s="47"/>
      <c r="C305" s="207"/>
      <c r="D305" s="296"/>
      <c r="E305" s="302"/>
    </row>
    <row r="306" spans="2:5" ht="15.75">
      <c r="B306" s="47"/>
      <c r="C306" s="207"/>
      <c r="D306" s="296"/>
      <c r="E306" s="302"/>
    </row>
    <row r="307" spans="2:5" ht="15.75">
      <c r="B307" s="47"/>
      <c r="C307" s="207"/>
      <c r="D307" s="296"/>
      <c r="E307" s="302"/>
    </row>
    <row r="308" spans="2:5" ht="15.75">
      <c r="B308" s="47"/>
      <c r="C308" s="207"/>
      <c r="D308" s="296"/>
      <c r="E308" s="302"/>
    </row>
    <row r="309" spans="2:5" ht="15.75">
      <c r="B309" s="47"/>
      <c r="C309" s="207"/>
      <c r="D309" s="296"/>
      <c r="E309" s="302"/>
    </row>
    <row r="310" spans="2:5" ht="15.75">
      <c r="B310" s="47"/>
      <c r="C310" s="207"/>
      <c r="D310" s="296"/>
      <c r="E310" s="302"/>
    </row>
    <row r="311" spans="2:5" ht="15.75">
      <c r="B311" s="47"/>
      <c r="C311" s="207"/>
      <c r="D311" s="296"/>
      <c r="E311" s="302"/>
    </row>
    <row r="312" spans="2:5" ht="15.75">
      <c r="B312" s="47"/>
      <c r="C312" s="207"/>
      <c r="D312" s="296"/>
      <c r="E312" s="302"/>
    </row>
    <row r="313" spans="2:5" ht="15.75">
      <c r="B313" s="47"/>
      <c r="C313" s="207"/>
      <c r="D313" s="296"/>
      <c r="E313" s="302"/>
    </row>
    <row r="314" spans="2:5" ht="15.75">
      <c r="B314" s="47"/>
      <c r="C314" s="207"/>
      <c r="D314" s="296"/>
      <c r="E314" s="302"/>
    </row>
    <row r="315" spans="2:5" ht="15.75">
      <c r="B315" s="47"/>
      <c r="C315" s="207"/>
      <c r="D315" s="296"/>
      <c r="E315" s="302"/>
    </row>
    <row r="316" spans="2:5" ht="15.75">
      <c r="B316" s="47"/>
      <c r="C316" s="207"/>
      <c r="D316" s="296"/>
      <c r="E316" s="302"/>
    </row>
    <row r="317" spans="2:5" ht="15.75">
      <c r="B317" s="47"/>
      <c r="C317" s="207"/>
      <c r="D317" s="296"/>
      <c r="E317" s="302"/>
    </row>
    <row r="318" spans="2:5" ht="15.75">
      <c r="B318" s="47"/>
      <c r="C318" s="207"/>
      <c r="D318" s="296"/>
      <c r="E318" s="302"/>
    </row>
    <row r="319" spans="2:5" ht="15.75">
      <c r="B319" s="47"/>
      <c r="C319" s="207"/>
      <c r="D319" s="296"/>
      <c r="E319" s="302"/>
    </row>
    <row r="320" spans="2:5" ht="15.75">
      <c r="B320" s="47"/>
      <c r="C320" s="207"/>
      <c r="D320" s="296"/>
      <c r="E320" s="302"/>
    </row>
    <row r="321" spans="2:5" ht="15.75">
      <c r="B321" s="47"/>
      <c r="C321" s="207"/>
      <c r="D321" s="296"/>
      <c r="E321" s="302"/>
    </row>
    <row r="322" spans="2:5" ht="15.75">
      <c r="B322" s="47"/>
      <c r="C322" s="207"/>
      <c r="D322" s="296"/>
      <c r="E322" s="302"/>
    </row>
    <row r="323" spans="2:5" ht="15.75">
      <c r="B323" s="47"/>
      <c r="C323" s="207"/>
      <c r="D323" s="296"/>
      <c r="E323" s="302"/>
    </row>
    <row r="324" spans="2:5" ht="15.75">
      <c r="B324" s="47"/>
      <c r="C324" s="207"/>
      <c r="D324" s="296"/>
      <c r="E324" s="302"/>
    </row>
    <row r="325" spans="2:5" ht="15.75">
      <c r="B325" s="47"/>
      <c r="C325" s="207"/>
      <c r="D325" s="296"/>
      <c r="E325" s="302"/>
    </row>
    <row r="326" spans="2:5" ht="15.75">
      <c r="B326" s="47"/>
      <c r="C326" s="207"/>
      <c r="D326" s="296"/>
      <c r="E326" s="302"/>
    </row>
    <row r="327" spans="2:5" ht="15.75">
      <c r="B327" s="47"/>
      <c r="C327" s="207"/>
      <c r="D327" s="296"/>
      <c r="E327" s="302"/>
    </row>
    <row r="328" spans="2:5" ht="15.75">
      <c r="B328" s="47"/>
      <c r="C328" s="207"/>
      <c r="D328" s="296"/>
      <c r="E328" s="302"/>
    </row>
    <row r="329" spans="2:5" ht="15.75">
      <c r="B329" s="47"/>
      <c r="C329" s="207"/>
      <c r="D329" s="296"/>
      <c r="E329" s="302"/>
    </row>
    <row r="330" spans="2:5" ht="15.75">
      <c r="B330" s="47"/>
      <c r="C330" s="207"/>
      <c r="D330" s="296"/>
      <c r="E330" s="302"/>
    </row>
    <row r="331" spans="2:5" ht="15.75">
      <c r="B331" s="47"/>
      <c r="C331" s="207"/>
      <c r="D331" s="296"/>
      <c r="E331" s="302"/>
    </row>
    <row r="332" spans="2:5" ht="15.75">
      <c r="B332" s="47"/>
      <c r="C332" s="207"/>
      <c r="D332" s="296"/>
      <c r="E332" s="302"/>
    </row>
    <row r="333" spans="2:5" ht="15.75">
      <c r="B333" s="47"/>
      <c r="C333" s="207"/>
      <c r="D333" s="296"/>
      <c r="E333" s="302"/>
    </row>
    <row r="334" spans="2:5" ht="15.75">
      <c r="B334" s="47"/>
      <c r="C334" s="207"/>
      <c r="D334" s="296"/>
      <c r="E334" s="302"/>
    </row>
    <row r="335" spans="2:5" ht="15.75">
      <c r="B335" s="47"/>
      <c r="C335" s="207"/>
      <c r="D335" s="296"/>
      <c r="E335" s="302"/>
    </row>
    <row r="336" spans="2:5" ht="15.75">
      <c r="B336" s="47"/>
      <c r="C336" s="207"/>
      <c r="D336" s="296"/>
      <c r="E336" s="302"/>
    </row>
    <row r="337" spans="2:5" ht="15.75">
      <c r="B337" s="47"/>
      <c r="C337" s="207"/>
      <c r="D337" s="296"/>
      <c r="E337" s="302"/>
    </row>
    <row r="338" spans="2:5" ht="15.75">
      <c r="B338" s="47"/>
      <c r="C338" s="207"/>
      <c r="D338" s="296"/>
      <c r="E338" s="302"/>
    </row>
    <row r="339" spans="2:5" ht="15.75">
      <c r="B339" s="47"/>
      <c r="C339" s="207"/>
      <c r="D339" s="296"/>
      <c r="E339" s="302"/>
    </row>
    <row r="340" spans="2:5" ht="15.75">
      <c r="B340" s="47"/>
      <c r="C340" s="207"/>
      <c r="D340" s="296"/>
      <c r="E340" s="302"/>
    </row>
    <row r="341" spans="2:5" ht="15.75">
      <c r="B341" s="47"/>
      <c r="C341" s="207"/>
      <c r="D341" s="296"/>
      <c r="E341" s="302"/>
    </row>
    <row r="342" spans="2:5" ht="15.75">
      <c r="B342" s="47"/>
      <c r="C342" s="207"/>
      <c r="D342" s="296"/>
      <c r="E342" s="302"/>
    </row>
    <row r="343" spans="2:5" ht="15.75">
      <c r="B343" s="47"/>
      <c r="C343" s="207"/>
      <c r="D343" s="296"/>
      <c r="E343" s="302"/>
    </row>
    <row r="344" spans="2:5" ht="15.75">
      <c r="B344" s="47"/>
      <c r="C344" s="207"/>
      <c r="D344" s="296"/>
      <c r="E344" s="302"/>
    </row>
    <row r="345" spans="2:5" ht="15.75">
      <c r="B345" s="47"/>
      <c r="C345" s="207"/>
      <c r="D345" s="296"/>
      <c r="E345" s="302"/>
    </row>
    <row r="346" spans="2:5" ht="15.75">
      <c r="B346" s="47"/>
      <c r="C346" s="207"/>
      <c r="D346" s="296"/>
      <c r="E346" s="302"/>
    </row>
    <row r="347" spans="2:5" ht="15.75">
      <c r="B347" s="47"/>
      <c r="C347" s="207"/>
      <c r="D347" s="296"/>
      <c r="E347" s="302"/>
    </row>
    <row r="348" spans="2:5" ht="15.75">
      <c r="B348" s="47"/>
      <c r="C348" s="207"/>
      <c r="D348" s="296"/>
      <c r="E348" s="302"/>
    </row>
    <row r="349" spans="2:5" ht="15.75">
      <c r="B349" s="47"/>
      <c r="C349" s="207"/>
      <c r="D349" s="296"/>
      <c r="E349" s="302"/>
    </row>
    <row r="350" spans="2:5" ht="15.75">
      <c r="B350" s="47"/>
      <c r="C350" s="207"/>
      <c r="D350" s="296"/>
      <c r="E350" s="302"/>
    </row>
    <row r="351" spans="2:5" ht="15.75">
      <c r="B351" s="47"/>
      <c r="C351" s="207"/>
      <c r="D351" s="296"/>
      <c r="E351" s="302"/>
    </row>
    <row r="352" spans="2:5" ht="15.75">
      <c r="B352" s="47"/>
      <c r="C352" s="207"/>
      <c r="D352" s="296"/>
      <c r="E352" s="302"/>
    </row>
    <row r="353" spans="2:5" ht="15.75">
      <c r="B353" s="47"/>
      <c r="C353" s="207"/>
      <c r="D353" s="296"/>
      <c r="E353" s="302"/>
    </row>
    <row r="354" spans="2:5" ht="15.75">
      <c r="B354" s="47"/>
      <c r="C354" s="207"/>
      <c r="D354" s="296"/>
      <c r="E354" s="302"/>
    </row>
    <row r="355" spans="2:5" ht="15.75">
      <c r="B355" s="47"/>
      <c r="C355" s="207"/>
      <c r="D355" s="296"/>
      <c r="E355" s="302"/>
    </row>
    <row r="356" spans="2:5" ht="15.75">
      <c r="B356" s="47"/>
      <c r="C356" s="207"/>
      <c r="D356" s="296"/>
      <c r="E356" s="302"/>
    </row>
    <row r="357" spans="2:5" ht="15.75">
      <c r="B357" s="47"/>
      <c r="C357" s="207"/>
      <c r="D357" s="296"/>
      <c r="E357" s="302"/>
    </row>
    <row r="358" spans="2:5" ht="15.75">
      <c r="B358" s="47"/>
      <c r="C358" s="207"/>
      <c r="D358" s="296"/>
      <c r="E358" s="302"/>
    </row>
    <row r="359" spans="2:5" ht="15.75">
      <c r="B359" s="47"/>
      <c r="C359" s="207"/>
      <c r="D359" s="296"/>
      <c r="E359" s="302"/>
    </row>
    <row r="360" spans="2:5" ht="15.75">
      <c r="B360" s="47"/>
      <c r="C360" s="207"/>
      <c r="D360" s="296"/>
      <c r="E360" s="302"/>
    </row>
    <row r="361" spans="2:5" ht="15.75">
      <c r="B361" s="47"/>
      <c r="C361" s="207"/>
      <c r="D361" s="296"/>
      <c r="E361" s="302"/>
    </row>
    <row r="362" spans="2:5" ht="15.75">
      <c r="B362" s="47"/>
      <c r="C362" s="207"/>
      <c r="D362" s="296"/>
      <c r="E362" s="302"/>
    </row>
    <row r="363" spans="2:5" ht="15.75">
      <c r="B363" s="47"/>
      <c r="C363" s="207"/>
      <c r="D363" s="296"/>
      <c r="E363" s="302"/>
    </row>
    <row r="364" spans="2:5" ht="15.75">
      <c r="B364" s="47"/>
      <c r="C364" s="207"/>
      <c r="D364" s="296"/>
      <c r="E364" s="302"/>
    </row>
    <row r="365" spans="2:5" ht="15.75">
      <c r="B365" s="47"/>
      <c r="C365" s="207"/>
      <c r="D365" s="296"/>
      <c r="E365" s="302"/>
    </row>
    <row r="366" spans="2:5" ht="15.75">
      <c r="B366" s="47"/>
      <c r="C366" s="207"/>
      <c r="D366" s="296"/>
      <c r="E366" s="302"/>
    </row>
    <row r="367" spans="2:5" ht="15.75">
      <c r="B367" s="47"/>
      <c r="C367" s="207"/>
      <c r="D367" s="296"/>
      <c r="E367" s="302"/>
    </row>
    <row r="368" spans="2:5" ht="15.75">
      <c r="B368" s="47"/>
      <c r="C368" s="207"/>
      <c r="D368" s="296"/>
      <c r="E368" s="302"/>
    </row>
    <row r="369" spans="2:5" ht="15.75">
      <c r="B369" s="47"/>
      <c r="C369" s="207"/>
      <c r="D369" s="296"/>
      <c r="E369" s="302"/>
    </row>
    <row r="370" spans="2:5" ht="15.75">
      <c r="B370" s="47"/>
      <c r="C370" s="207"/>
      <c r="D370" s="296"/>
      <c r="E370" s="302"/>
    </row>
    <row r="371" spans="2:5" ht="15.75">
      <c r="B371" s="47"/>
      <c r="C371" s="207"/>
      <c r="D371" s="296"/>
      <c r="E371" s="302"/>
    </row>
    <row r="372" spans="2:5" ht="15.75">
      <c r="B372" s="47"/>
      <c r="C372" s="207"/>
      <c r="D372" s="296"/>
      <c r="E372" s="302"/>
    </row>
    <row r="373" spans="2:5" ht="15.75">
      <c r="B373" s="47"/>
      <c r="C373" s="207"/>
      <c r="D373" s="296"/>
      <c r="E373" s="302"/>
    </row>
    <row r="374" spans="2:5" ht="15.75">
      <c r="B374" s="47"/>
      <c r="C374" s="207"/>
      <c r="D374" s="296"/>
      <c r="E374" s="302"/>
    </row>
    <row r="375" spans="2:5" ht="15.75">
      <c r="B375" s="47"/>
      <c r="C375" s="207"/>
      <c r="D375" s="296"/>
      <c r="E375" s="302"/>
    </row>
    <row r="376" spans="2:5" ht="15.75">
      <c r="B376" s="47"/>
      <c r="C376" s="207"/>
      <c r="D376" s="296"/>
      <c r="E376" s="302"/>
    </row>
    <row r="377" spans="2:5" ht="15.75">
      <c r="B377" s="47"/>
      <c r="C377" s="207"/>
      <c r="D377" s="296"/>
      <c r="E377" s="302"/>
    </row>
    <row r="378" spans="2:5" ht="15.75">
      <c r="B378" s="47"/>
      <c r="C378" s="207"/>
      <c r="D378" s="296"/>
      <c r="E378" s="302"/>
    </row>
    <row r="379" spans="2:5" ht="15.75">
      <c r="B379" s="47"/>
      <c r="C379" s="207"/>
      <c r="D379" s="296"/>
      <c r="E379" s="302"/>
    </row>
    <row r="380" spans="2:5" ht="15.75">
      <c r="B380" s="47"/>
      <c r="C380" s="207"/>
      <c r="D380" s="296"/>
      <c r="E380" s="302"/>
    </row>
    <row r="381" spans="2:5" ht="15.75">
      <c r="B381" s="47"/>
      <c r="C381" s="207"/>
      <c r="D381" s="296"/>
      <c r="E381" s="302"/>
    </row>
    <row r="382" spans="2:5" ht="15.75">
      <c r="B382" s="47"/>
      <c r="C382" s="207"/>
      <c r="D382" s="296"/>
      <c r="E382" s="302"/>
    </row>
    <row r="383" spans="2:5" ht="15.75">
      <c r="B383" s="47"/>
      <c r="C383" s="207"/>
      <c r="D383" s="296"/>
      <c r="E383" s="302"/>
    </row>
    <row r="384" spans="2:5" ht="15.75">
      <c r="B384" s="47"/>
      <c r="C384" s="207"/>
      <c r="D384" s="296"/>
      <c r="E384" s="302"/>
    </row>
    <row r="385" spans="2:5" ht="15.75">
      <c r="B385" s="47"/>
      <c r="C385" s="207"/>
      <c r="D385" s="296"/>
      <c r="E385" s="302"/>
    </row>
    <row r="386" spans="2:5" ht="15.75">
      <c r="B386" s="47"/>
      <c r="C386" s="207"/>
      <c r="D386" s="296"/>
      <c r="E386" s="302"/>
    </row>
    <row r="387" spans="2:5" ht="15.75">
      <c r="B387" s="47"/>
      <c r="C387" s="207"/>
      <c r="D387" s="296"/>
      <c r="E387" s="302"/>
    </row>
    <row r="388" spans="2:5" ht="15.75">
      <c r="B388" s="47"/>
      <c r="C388" s="207"/>
      <c r="D388" s="296"/>
      <c r="E388" s="302"/>
    </row>
    <row r="389" spans="2:5" ht="15.75">
      <c r="B389" s="47"/>
      <c r="C389" s="207"/>
      <c r="D389" s="296"/>
      <c r="E389" s="302"/>
    </row>
    <row r="390" spans="2:5" ht="15.75">
      <c r="B390" s="47"/>
      <c r="C390" s="207"/>
      <c r="D390" s="296"/>
      <c r="E390" s="302"/>
    </row>
    <row r="391" spans="2:5" ht="15.75">
      <c r="B391" s="47"/>
      <c r="C391" s="207"/>
      <c r="D391" s="296"/>
      <c r="E391" s="302"/>
    </row>
    <row r="392" spans="2:5" ht="15.75">
      <c r="B392" s="47"/>
      <c r="C392" s="207"/>
      <c r="D392" s="296"/>
      <c r="E392" s="302"/>
    </row>
    <row r="393" spans="2:5" ht="15.75">
      <c r="B393" s="47"/>
      <c r="C393" s="207"/>
      <c r="D393" s="296"/>
      <c r="E393" s="302"/>
    </row>
    <row r="394" spans="2:5" ht="15.75">
      <c r="B394" s="47"/>
      <c r="C394" s="207"/>
      <c r="D394" s="296"/>
      <c r="E394" s="302"/>
    </row>
    <row r="395" spans="2:5" ht="15.75">
      <c r="B395" s="47"/>
      <c r="C395" s="207"/>
      <c r="D395" s="296"/>
      <c r="E395" s="302"/>
    </row>
    <row r="396" spans="2:5" ht="15.75">
      <c r="B396" s="47"/>
      <c r="C396" s="207"/>
      <c r="D396" s="296"/>
      <c r="E396" s="302"/>
    </row>
    <row r="397" spans="2:5" ht="15.75">
      <c r="B397" s="47"/>
      <c r="C397" s="207"/>
      <c r="D397" s="296"/>
      <c r="E397" s="302"/>
    </row>
    <row r="398" spans="2:5" ht="15.75">
      <c r="B398" s="47"/>
      <c r="C398" s="207"/>
      <c r="D398" s="296"/>
      <c r="E398" s="302"/>
    </row>
    <row r="399" spans="2:5" ht="15.75">
      <c r="B399" s="47"/>
      <c r="C399" s="207"/>
      <c r="D399" s="296"/>
      <c r="E399" s="302"/>
    </row>
    <row r="400" spans="2:5" ht="15.75">
      <c r="B400" s="47"/>
      <c r="C400" s="207"/>
      <c r="D400" s="296"/>
      <c r="E400" s="302"/>
    </row>
    <row r="401" spans="2:5" ht="15.75">
      <c r="B401" s="47"/>
      <c r="C401" s="207"/>
      <c r="D401" s="296"/>
      <c r="E401" s="302"/>
    </row>
    <row r="402" spans="2:5" ht="15.75">
      <c r="B402" s="47"/>
      <c r="C402" s="207"/>
      <c r="D402" s="296"/>
      <c r="E402" s="302"/>
    </row>
    <row r="403" spans="2:5" ht="15.75">
      <c r="B403" s="47"/>
      <c r="C403" s="207"/>
      <c r="D403" s="296"/>
      <c r="E403" s="302"/>
    </row>
    <row r="404" spans="2:5" ht="15.75">
      <c r="B404" s="47"/>
      <c r="C404" s="207"/>
      <c r="D404" s="296"/>
      <c r="E404" s="302"/>
    </row>
    <row r="405" spans="2:5" ht="15.75">
      <c r="B405" s="47"/>
      <c r="C405" s="207"/>
      <c r="D405" s="296"/>
      <c r="E405" s="302"/>
    </row>
    <row r="406" spans="2:5" ht="15.75">
      <c r="B406" s="47"/>
      <c r="C406" s="207"/>
      <c r="D406" s="296"/>
      <c r="E406" s="302"/>
    </row>
    <row r="407" spans="2:5" ht="15.75">
      <c r="B407" s="47"/>
      <c r="C407" s="207"/>
      <c r="D407" s="296"/>
      <c r="E407" s="302"/>
    </row>
    <row r="408" spans="2:5" ht="15.75">
      <c r="B408" s="47"/>
      <c r="C408" s="207"/>
      <c r="D408" s="296"/>
      <c r="E408" s="302"/>
    </row>
    <row r="409" spans="2:5" ht="15.75">
      <c r="B409" s="47"/>
      <c r="C409" s="207"/>
      <c r="D409" s="296"/>
      <c r="E409" s="302"/>
    </row>
    <row r="410" spans="2:5" ht="15.75">
      <c r="B410" s="47"/>
      <c r="C410" s="207"/>
      <c r="D410" s="296"/>
      <c r="E410" s="302"/>
    </row>
    <row r="411" spans="2:5" ht="15.75">
      <c r="B411" s="47"/>
      <c r="C411" s="207"/>
      <c r="D411" s="296"/>
      <c r="E411" s="302"/>
    </row>
    <row r="412" spans="2:5" ht="15.75">
      <c r="B412" s="47"/>
      <c r="C412" s="207"/>
      <c r="D412" s="296"/>
      <c r="E412" s="302"/>
    </row>
    <row r="413" spans="2:5" ht="15.75">
      <c r="B413" s="47"/>
      <c r="C413" s="207"/>
      <c r="D413" s="296"/>
      <c r="E413" s="302"/>
    </row>
    <row r="414" spans="2:5" ht="15.75">
      <c r="B414" s="47"/>
      <c r="C414" s="207"/>
      <c r="D414" s="296"/>
      <c r="E414" s="302"/>
    </row>
    <row r="415" spans="2:5" ht="15.75">
      <c r="B415" s="47"/>
      <c r="C415" s="207"/>
      <c r="D415" s="296"/>
      <c r="E415" s="302"/>
    </row>
    <row r="416" spans="2:5" ht="15.75">
      <c r="B416" s="47"/>
      <c r="C416" s="207"/>
      <c r="D416" s="296"/>
      <c r="E416" s="302"/>
    </row>
    <row r="417" spans="2:5" ht="15.75">
      <c r="B417" s="47"/>
      <c r="C417" s="207"/>
      <c r="D417" s="296"/>
      <c r="E417" s="302"/>
    </row>
    <row r="418" spans="2:5" ht="15.75">
      <c r="B418" s="47"/>
      <c r="C418" s="207"/>
      <c r="D418" s="296"/>
      <c r="E418" s="302"/>
    </row>
    <row r="419" spans="2:5" ht="15.75">
      <c r="B419" s="47"/>
      <c r="C419" s="207"/>
      <c r="D419" s="296"/>
      <c r="E419" s="302"/>
    </row>
    <row r="420" spans="2:5" ht="15.75">
      <c r="B420" s="47"/>
      <c r="C420" s="207"/>
      <c r="D420" s="296"/>
      <c r="E420" s="302"/>
    </row>
    <row r="421" spans="2:5" ht="15.75">
      <c r="B421" s="47"/>
      <c r="C421" s="207"/>
      <c r="D421" s="296"/>
      <c r="E421" s="302"/>
    </row>
    <row r="422" spans="2:5" ht="15.75">
      <c r="B422" s="47"/>
      <c r="C422" s="207"/>
      <c r="D422" s="296"/>
      <c r="E422" s="302"/>
    </row>
    <row r="423" spans="2:5" ht="15.75">
      <c r="B423" s="47"/>
      <c r="C423" s="207"/>
      <c r="D423" s="296"/>
      <c r="E423" s="302"/>
    </row>
    <row r="424" spans="2:5" ht="15.75">
      <c r="B424" s="47"/>
      <c r="C424" s="207"/>
      <c r="D424" s="296"/>
      <c r="E424" s="302"/>
    </row>
    <row r="425" spans="2:5" ht="15.75">
      <c r="B425" s="47"/>
      <c r="C425" s="207"/>
      <c r="D425" s="296"/>
      <c r="E425" s="302"/>
    </row>
    <row r="426" spans="2:5" ht="15.75">
      <c r="B426" s="47"/>
      <c r="C426" s="207"/>
      <c r="D426" s="296"/>
      <c r="E426" s="302"/>
    </row>
    <row r="427" spans="2:5" ht="15.75">
      <c r="B427" s="47"/>
      <c r="C427" s="207"/>
      <c r="D427" s="296"/>
      <c r="E427" s="302"/>
    </row>
    <row r="428" spans="2:5" ht="15.75">
      <c r="B428" s="47"/>
      <c r="C428" s="207"/>
      <c r="D428" s="296"/>
      <c r="E428" s="302"/>
    </row>
    <row r="429" spans="2:5" ht="15.75">
      <c r="B429" s="47"/>
      <c r="C429" s="207"/>
      <c r="D429" s="296"/>
      <c r="E429" s="302"/>
    </row>
    <row r="430" spans="2:5" ht="15.75">
      <c r="B430" s="47"/>
      <c r="C430" s="207"/>
      <c r="D430" s="296"/>
      <c r="E430" s="302"/>
    </row>
    <row r="431" spans="2:5" ht="15.75">
      <c r="B431" s="47"/>
      <c r="C431" s="207"/>
      <c r="D431" s="296"/>
      <c r="E431" s="302"/>
    </row>
    <row r="432" spans="2:5" ht="15.75">
      <c r="B432" s="47"/>
      <c r="C432" s="207"/>
      <c r="D432" s="296"/>
      <c r="E432" s="302"/>
    </row>
    <row r="433" spans="2:5" ht="15.75">
      <c r="B433" s="47"/>
      <c r="C433" s="207"/>
      <c r="D433" s="296"/>
      <c r="E433" s="302"/>
    </row>
    <row r="434" spans="2:5" ht="15.75">
      <c r="B434" s="47"/>
      <c r="C434" s="207"/>
      <c r="D434" s="296"/>
      <c r="E434" s="302"/>
    </row>
    <row r="435" spans="2:5" ht="15.75">
      <c r="B435" s="47"/>
      <c r="C435" s="207"/>
      <c r="D435" s="296"/>
      <c r="E435" s="302"/>
    </row>
    <row r="436" spans="2:5" ht="15.75">
      <c r="B436" s="47"/>
      <c r="C436" s="207"/>
      <c r="D436" s="296"/>
      <c r="E436" s="302"/>
    </row>
    <row r="437" spans="2:5" ht="15.75">
      <c r="B437" s="47"/>
      <c r="C437" s="207"/>
      <c r="D437" s="296"/>
      <c r="E437" s="302"/>
    </row>
    <row r="438" spans="2:5" ht="15.75">
      <c r="B438" s="47"/>
      <c r="C438" s="207"/>
      <c r="D438" s="296"/>
      <c r="E438" s="302"/>
    </row>
    <row r="439" spans="2:5" ht="15.75">
      <c r="B439" s="47"/>
      <c r="C439" s="207"/>
      <c r="D439" s="296"/>
      <c r="E439" s="302"/>
    </row>
    <row r="440" spans="2:5" ht="15.75">
      <c r="B440" s="47"/>
      <c r="C440" s="207"/>
      <c r="D440" s="296"/>
      <c r="E440" s="302"/>
    </row>
    <row r="441" spans="2:5" ht="15.75">
      <c r="B441" s="47"/>
      <c r="C441" s="207"/>
      <c r="D441" s="296"/>
      <c r="E441" s="302"/>
    </row>
    <row r="442" spans="2:5" ht="15.75">
      <c r="B442" s="47"/>
      <c r="C442" s="207"/>
      <c r="D442" s="296"/>
      <c r="E442" s="302"/>
    </row>
    <row r="443" spans="2:5" ht="15.75">
      <c r="B443" s="47"/>
      <c r="C443" s="207"/>
      <c r="D443" s="296"/>
      <c r="E443" s="302"/>
    </row>
    <row r="444" spans="2:5" ht="15.75">
      <c r="B444" s="47"/>
      <c r="C444" s="207"/>
      <c r="D444" s="296"/>
      <c r="E444" s="302"/>
    </row>
    <row r="445" spans="2:5" ht="15.75">
      <c r="B445" s="47"/>
      <c r="C445" s="207"/>
      <c r="D445" s="296"/>
      <c r="E445" s="302"/>
    </row>
    <row r="446" spans="2:5" ht="15.75">
      <c r="B446" s="47"/>
      <c r="C446" s="207"/>
      <c r="D446" s="296"/>
      <c r="E446" s="302"/>
    </row>
    <row r="447" spans="2:5" ht="15.75">
      <c r="B447" s="47"/>
      <c r="C447" s="207"/>
      <c r="D447" s="296"/>
      <c r="E447" s="302"/>
    </row>
    <row r="448" spans="2:5" ht="15.75">
      <c r="B448" s="47"/>
      <c r="C448" s="207"/>
      <c r="D448" s="296"/>
      <c r="E448" s="302"/>
    </row>
    <row r="449" spans="2:5" ht="15.75">
      <c r="B449" s="47"/>
      <c r="C449" s="207"/>
      <c r="D449" s="296"/>
      <c r="E449" s="302"/>
    </row>
    <row r="450" spans="2:5" ht="15.75">
      <c r="B450" s="47"/>
      <c r="C450" s="207"/>
      <c r="D450" s="296"/>
      <c r="E450" s="302"/>
    </row>
    <row r="451" spans="2:5" ht="15.75">
      <c r="B451" s="47"/>
      <c r="C451" s="207"/>
      <c r="D451" s="296"/>
      <c r="E451" s="302"/>
    </row>
    <row r="452" spans="2:5" ht="15.75">
      <c r="B452" s="47"/>
      <c r="C452" s="207"/>
      <c r="D452" s="296"/>
      <c r="E452" s="302"/>
    </row>
    <row r="453" spans="2:5" ht="15.75">
      <c r="B453" s="47"/>
      <c r="C453" s="207"/>
      <c r="D453" s="296"/>
      <c r="E453" s="302"/>
    </row>
    <row r="454" spans="2:5" ht="15.75">
      <c r="B454" s="47"/>
      <c r="C454" s="207"/>
      <c r="D454" s="296"/>
      <c r="E454" s="302"/>
    </row>
    <row r="455" spans="2:5" ht="15.75">
      <c r="B455" s="47"/>
      <c r="C455" s="207"/>
      <c r="D455" s="296"/>
      <c r="E455" s="302"/>
    </row>
    <row r="456" spans="2:5" ht="15.75">
      <c r="B456" s="47"/>
      <c r="C456" s="207"/>
      <c r="D456" s="296"/>
      <c r="E456" s="302"/>
    </row>
    <row r="457" spans="2:5" ht="15.75">
      <c r="B457" s="47"/>
      <c r="C457" s="207"/>
      <c r="D457" s="296"/>
      <c r="E457" s="302"/>
    </row>
    <row r="458" spans="2:5" ht="15.75">
      <c r="B458" s="47"/>
      <c r="C458" s="207"/>
      <c r="D458" s="296"/>
      <c r="E458" s="302"/>
    </row>
    <row r="459" spans="2:5" ht="15.75">
      <c r="B459" s="47"/>
      <c r="C459" s="207"/>
      <c r="D459" s="296"/>
      <c r="E459" s="302"/>
    </row>
    <row r="460" spans="2:5" ht="15.75">
      <c r="B460" s="47"/>
      <c r="C460" s="207"/>
      <c r="D460" s="296"/>
      <c r="E460" s="302"/>
    </row>
    <row r="461" spans="2:5" ht="15.75">
      <c r="B461" s="47"/>
    </row>
    <row r="462" spans="2:5" ht="15.75">
      <c r="B462" s="47"/>
    </row>
    <row r="463" spans="2:5" ht="15.75">
      <c r="B463" s="47"/>
    </row>
    <row r="464" spans="2:5" ht="15.75">
      <c r="B464" s="47"/>
    </row>
    <row r="465" spans="2:2" ht="15.75">
      <c r="B465" s="47"/>
    </row>
    <row r="466" spans="2:2" ht="15.75">
      <c r="B466" s="47"/>
    </row>
    <row r="467" spans="2:2" ht="15.75">
      <c r="B467" s="47"/>
    </row>
    <row r="468" spans="2:2" ht="15.75">
      <c r="B468" s="47"/>
    </row>
    <row r="469" spans="2:2" ht="15.75">
      <c r="B469" s="47"/>
    </row>
    <row r="470" spans="2:2" ht="15.75">
      <c r="B470" s="47"/>
    </row>
    <row r="471" spans="2:2" ht="15.75">
      <c r="B471" s="47"/>
    </row>
    <row r="472" spans="2:2" ht="15.75">
      <c r="B472" s="47"/>
    </row>
    <row r="473" spans="2:2" ht="15.75">
      <c r="B473" s="47"/>
    </row>
    <row r="474" spans="2:2" ht="15.75">
      <c r="B474" s="47"/>
    </row>
    <row r="475" spans="2:2" ht="15.75">
      <c r="B475" s="47"/>
    </row>
    <row r="476" spans="2:2" ht="15.75">
      <c r="B476" s="47"/>
    </row>
    <row r="477" spans="2:2" ht="15.75">
      <c r="B477" s="47"/>
    </row>
    <row r="478" spans="2:2" ht="15.75">
      <c r="B478" s="47"/>
    </row>
    <row r="479" spans="2:2" ht="15.75">
      <c r="B479" s="47"/>
    </row>
    <row r="480" spans="2:2" ht="15.75">
      <c r="B480" s="47"/>
    </row>
    <row r="481" spans="2:2" ht="15.75">
      <c r="B481" s="47"/>
    </row>
    <row r="482" spans="2:2" ht="15.75">
      <c r="B482" s="47"/>
    </row>
    <row r="483" spans="2:2" ht="15.75">
      <c r="B483" s="47"/>
    </row>
    <row r="484" spans="2:2" ht="15.75">
      <c r="B484" s="47"/>
    </row>
    <row r="485" spans="2:2" ht="15.75">
      <c r="B485" s="47"/>
    </row>
    <row r="486" spans="2:2" ht="15.75">
      <c r="B486" s="47"/>
    </row>
    <row r="487" spans="2:2" ht="15.75">
      <c r="B487" s="47"/>
    </row>
    <row r="488" spans="2:2" ht="15.75">
      <c r="B488" s="47"/>
    </row>
    <row r="489" spans="2:2" ht="15.75">
      <c r="B489" s="47"/>
    </row>
    <row r="490" spans="2:2" ht="15.75">
      <c r="B490" s="47"/>
    </row>
    <row r="491" spans="2:2" ht="15.75">
      <c r="B491" s="47"/>
    </row>
    <row r="492" spans="2:2" ht="15.75">
      <c r="B492" s="47"/>
    </row>
    <row r="493" spans="2:2" ht="15.75">
      <c r="B493" s="47"/>
    </row>
    <row r="494" spans="2:2" ht="15.75">
      <c r="B494" s="47"/>
    </row>
    <row r="495" spans="2:2" ht="15.75">
      <c r="B495" s="47"/>
    </row>
    <row r="496" spans="2:2" ht="15.75">
      <c r="B496" s="47"/>
    </row>
    <row r="497" spans="2:2" ht="15.75">
      <c r="B497" s="47"/>
    </row>
    <row r="498" spans="2:2" ht="15.75">
      <c r="B498" s="47"/>
    </row>
    <row r="499" spans="2:2" ht="15.75">
      <c r="B499" s="47"/>
    </row>
    <row r="500" spans="2:2" ht="15.75">
      <c r="B500" s="47"/>
    </row>
    <row r="501" spans="2:2" ht="15.75">
      <c r="B501" s="47"/>
    </row>
    <row r="502" spans="2:2" ht="15.75">
      <c r="B502" s="47"/>
    </row>
    <row r="503" spans="2:2" ht="15.75">
      <c r="B503" s="47"/>
    </row>
    <row r="504" spans="2:2" ht="15.75">
      <c r="B504" s="47"/>
    </row>
    <row r="505" spans="2:2" ht="15.75">
      <c r="B505" s="47"/>
    </row>
    <row r="506" spans="2:2" ht="15.75">
      <c r="B506" s="47"/>
    </row>
    <row r="507" spans="2:2" ht="15.75">
      <c r="B507" s="47"/>
    </row>
    <row r="508" spans="2:2" ht="15.75">
      <c r="B508" s="47"/>
    </row>
    <row r="509" spans="2:2" ht="15.75">
      <c r="B509" s="47"/>
    </row>
    <row r="510" spans="2:2" ht="15.75">
      <c r="B510" s="47"/>
    </row>
    <row r="511" spans="2:2" ht="15.75">
      <c r="B511" s="47"/>
    </row>
    <row r="512" spans="2:2" ht="15.75">
      <c r="B512" s="47"/>
    </row>
    <row r="513" spans="2:2" ht="15.75">
      <c r="B513" s="47"/>
    </row>
    <row r="514" spans="2:2" ht="15.75">
      <c r="B514" s="47"/>
    </row>
    <row r="515" spans="2:2" ht="15.75">
      <c r="B515" s="47"/>
    </row>
    <row r="516" spans="2:2" ht="15.75">
      <c r="B516" s="47"/>
    </row>
    <row r="517" spans="2:2" ht="15.75">
      <c r="B517" s="47"/>
    </row>
    <row r="518" spans="2:2" ht="15.75">
      <c r="B518" s="47"/>
    </row>
    <row r="519" spans="2:2" ht="15.75">
      <c r="B519" s="47"/>
    </row>
    <row r="520" spans="2:2" ht="15.75">
      <c r="B520" s="47"/>
    </row>
    <row r="521" spans="2:2" ht="15.75">
      <c r="B521" s="47"/>
    </row>
    <row r="522" spans="2:2" ht="15.75">
      <c r="B522" s="47"/>
    </row>
    <row r="523" spans="2:2" ht="15.75">
      <c r="B523" s="47"/>
    </row>
    <row r="524" spans="2:2" ht="15.75">
      <c r="B524" s="47"/>
    </row>
    <row r="525" spans="2:2" ht="15.75">
      <c r="B525" s="47"/>
    </row>
    <row r="526" spans="2:2" ht="15.75">
      <c r="B526" s="47"/>
    </row>
    <row r="527" spans="2:2" ht="15.75">
      <c r="B527" s="47"/>
    </row>
    <row r="528" spans="2:2" ht="15.75">
      <c r="B528" s="47"/>
    </row>
    <row r="529" spans="2:2" ht="15.75">
      <c r="B529" s="47"/>
    </row>
    <row r="530" spans="2:2" ht="15.75">
      <c r="B530" s="47"/>
    </row>
    <row r="531" spans="2:2" ht="15.75">
      <c r="B531" s="47"/>
    </row>
    <row r="532" spans="2:2" ht="15.75">
      <c r="B532" s="47"/>
    </row>
    <row r="533" spans="2:2" ht="15.75">
      <c r="B533" s="47"/>
    </row>
    <row r="534" spans="2:2" ht="15.75">
      <c r="B534" s="47"/>
    </row>
    <row r="535" spans="2:2" ht="15.75">
      <c r="B535" s="47"/>
    </row>
    <row r="536" spans="2:2" ht="15.75">
      <c r="B536" s="47"/>
    </row>
    <row r="537" spans="2:2" ht="15.75">
      <c r="B537" s="47"/>
    </row>
    <row r="538" spans="2:2" ht="15.75">
      <c r="B538" s="47"/>
    </row>
    <row r="539" spans="2:2" ht="15.75">
      <c r="B539" s="47"/>
    </row>
    <row r="540" spans="2:2" ht="15.75">
      <c r="B540" s="47"/>
    </row>
    <row r="541" spans="2:2" ht="15.75">
      <c r="B541" s="47"/>
    </row>
    <row r="542" spans="2:2" ht="15.75">
      <c r="B542" s="47"/>
    </row>
    <row r="543" spans="2:2" ht="15.75">
      <c r="B543" s="47"/>
    </row>
    <row r="544" spans="2:2" ht="15.75">
      <c r="B544" s="47"/>
    </row>
    <row r="545" spans="2:2" ht="15.75">
      <c r="B545" s="47"/>
    </row>
    <row r="546" spans="2:2" ht="15.75">
      <c r="B546" s="47"/>
    </row>
    <row r="547" spans="2:2" ht="15.75">
      <c r="B547" s="47"/>
    </row>
    <row r="548" spans="2:2" ht="15.75">
      <c r="B548" s="47"/>
    </row>
    <row r="549" spans="2:2" ht="15.75">
      <c r="B549" s="47"/>
    </row>
    <row r="550" spans="2:2" ht="15.75">
      <c r="B550" s="47"/>
    </row>
    <row r="551" spans="2:2" ht="15.75">
      <c r="B551" s="47"/>
    </row>
    <row r="552" spans="2:2" ht="15.75">
      <c r="B552" s="47"/>
    </row>
    <row r="553" spans="2:2" ht="15.75">
      <c r="B553" s="47"/>
    </row>
    <row r="554" spans="2:2" ht="15.75">
      <c r="B554" s="47"/>
    </row>
    <row r="555" spans="2:2" ht="15.75">
      <c r="B555" s="47"/>
    </row>
    <row r="556" spans="2:2" ht="15.75">
      <c r="B556" s="47"/>
    </row>
    <row r="557" spans="2:2" ht="15.75">
      <c r="B557" s="47"/>
    </row>
    <row r="558" spans="2:2" ht="15.75">
      <c r="B558" s="47"/>
    </row>
    <row r="559" spans="2:2" ht="15.75">
      <c r="B559" s="47"/>
    </row>
    <row r="560" spans="2:2" ht="15.75">
      <c r="B560" s="47"/>
    </row>
    <row r="561" spans="2:2" ht="15.75">
      <c r="B561" s="47"/>
    </row>
    <row r="562" spans="2:2" ht="15.75">
      <c r="B562" s="47"/>
    </row>
    <row r="563" spans="2:2" ht="15.75">
      <c r="B563" s="47"/>
    </row>
    <row r="564" spans="2:2" ht="15.75">
      <c r="B564" s="47"/>
    </row>
    <row r="565" spans="2:2" ht="15.75">
      <c r="B565" s="47"/>
    </row>
    <row r="566" spans="2:2" ht="15.75">
      <c r="B566" s="47"/>
    </row>
    <row r="567" spans="2:2" ht="15.75">
      <c r="B567" s="47"/>
    </row>
    <row r="568" spans="2:2" ht="15.75">
      <c r="B568" s="47"/>
    </row>
    <row r="569" spans="2:2" ht="15.75">
      <c r="B569" s="47"/>
    </row>
    <row r="570" spans="2:2" ht="15.75">
      <c r="B570" s="47"/>
    </row>
    <row r="571" spans="2:2" ht="15.75">
      <c r="B571" s="47"/>
    </row>
    <row r="572" spans="2:2" ht="15.75">
      <c r="B572" s="47"/>
    </row>
    <row r="573" spans="2:2" ht="15.75">
      <c r="B573" s="47"/>
    </row>
    <row r="574" spans="2:2" ht="15.75">
      <c r="B574" s="47"/>
    </row>
    <row r="575" spans="2:2" ht="15.75">
      <c r="B575" s="47"/>
    </row>
    <row r="576" spans="2:2" ht="15.75">
      <c r="B576" s="47"/>
    </row>
    <row r="577" spans="2:2" ht="15.75">
      <c r="B577" s="47"/>
    </row>
    <row r="578" spans="2:2" ht="15.75">
      <c r="B578" s="47"/>
    </row>
    <row r="579" spans="2:2" ht="15.75">
      <c r="B579" s="47"/>
    </row>
    <row r="580" spans="2:2" ht="15.75">
      <c r="B580" s="47"/>
    </row>
    <row r="581" spans="2:2" ht="15.75">
      <c r="B581" s="47"/>
    </row>
    <row r="582" spans="2:2" ht="15.75">
      <c r="B582" s="47"/>
    </row>
    <row r="583" spans="2:2" ht="15.75">
      <c r="B583" s="47"/>
    </row>
    <row r="584" spans="2:2" ht="15.75">
      <c r="B584" s="47"/>
    </row>
    <row r="585" spans="2:2" ht="15.75">
      <c r="B585" s="47"/>
    </row>
    <row r="586" spans="2:2" ht="15.75">
      <c r="B586" s="47"/>
    </row>
    <row r="587" spans="2:2" ht="15.75">
      <c r="B587" s="47"/>
    </row>
    <row r="588" spans="2:2" ht="15.75">
      <c r="B588" s="47"/>
    </row>
    <row r="589" spans="2:2" ht="15.75">
      <c r="B589" s="47"/>
    </row>
    <row r="590" spans="2:2" ht="15.75">
      <c r="B590" s="47"/>
    </row>
    <row r="591" spans="2:2" ht="15.75">
      <c r="B591" s="47"/>
    </row>
    <row r="592" spans="2:2" ht="15.75">
      <c r="B592" s="47"/>
    </row>
    <row r="593" spans="2:2" ht="15.75">
      <c r="B593" s="47"/>
    </row>
    <row r="594" spans="2:2" ht="15.75">
      <c r="B594" s="47"/>
    </row>
    <row r="595" spans="2:2" ht="15.75">
      <c r="B595" s="47"/>
    </row>
    <row r="596" spans="2:2" ht="15.75">
      <c r="B596" s="47"/>
    </row>
    <row r="597" spans="2:2" ht="15.75">
      <c r="B597" s="47"/>
    </row>
    <row r="598" spans="2:2" ht="15.75">
      <c r="B598" s="47"/>
    </row>
    <row r="599" spans="2:2" ht="15.75">
      <c r="B599" s="47"/>
    </row>
    <row r="600" spans="2:2" ht="15.75">
      <c r="B600" s="47"/>
    </row>
    <row r="601" spans="2:2" ht="15.75">
      <c r="B601" s="47"/>
    </row>
    <row r="602" spans="2:2" ht="15.75">
      <c r="B602" s="47"/>
    </row>
    <row r="603" spans="2:2" ht="15.75">
      <c r="B603" s="47"/>
    </row>
    <row r="604" spans="2:2" ht="15.75">
      <c r="B604" s="47"/>
    </row>
    <row r="605" spans="2:2" ht="15.75">
      <c r="B605" s="47"/>
    </row>
    <row r="606" spans="2:2" ht="15.75">
      <c r="B606" s="47"/>
    </row>
    <row r="607" spans="2:2" ht="15.75">
      <c r="B607" s="47"/>
    </row>
    <row r="608" spans="2:2" ht="15.75">
      <c r="B608" s="47"/>
    </row>
    <row r="609" spans="2:2" ht="15.75">
      <c r="B609" s="47"/>
    </row>
    <row r="610" spans="2:2" ht="15.75">
      <c r="B610" s="47"/>
    </row>
    <row r="611" spans="2:2" ht="15.75">
      <c r="B611" s="47"/>
    </row>
    <row r="612" spans="2:2" ht="15.75">
      <c r="B612" s="47"/>
    </row>
    <row r="613" spans="2:2" ht="15.75">
      <c r="B613" s="47"/>
    </row>
    <row r="614" spans="2:2" ht="15.75">
      <c r="B614" s="47"/>
    </row>
    <row r="615" spans="2:2" ht="15.75">
      <c r="B615" s="47"/>
    </row>
    <row r="616" spans="2:2" ht="15.75">
      <c r="B616" s="47"/>
    </row>
    <row r="617" spans="2:2" ht="15.75">
      <c r="B617" s="47"/>
    </row>
    <row r="618" spans="2:2" ht="15.75">
      <c r="B618" s="47"/>
    </row>
    <row r="619" spans="2:2" ht="15.75">
      <c r="B619" s="47"/>
    </row>
    <row r="620" spans="2:2" ht="15.75">
      <c r="B620" s="47"/>
    </row>
    <row r="621" spans="2:2" ht="15.75">
      <c r="B621" s="47"/>
    </row>
    <row r="622" spans="2:2" ht="15.75">
      <c r="B622" s="47"/>
    </row>
    <row r="623" spans="2:2" ht="15.75">
      <c r="B623" s="47"/>
    </row>
    <row r="624" spans="2:2" ht="15.75">
      <c r="B624" s="47"/>
    </row>
    <row r="625" spans="2:2" ht="15.75">
      <c r="B625" s="47"/>
    </row>
    <row r="626" spans="2:2" ht="15.75">
      <c r="B626" s="47"/>
    </row>
    <row r="627" spans="2:2" ht="15.75">
      <c r="B627" s="47"/>
    </row>
    <row r="628" spans="2:2" ht="15.75">
      <c r="B628" s="47"/>
    </row>
    <row r="629" spans="2:2" ht="15.75">
      <c r="B629" s="47"/>
    </row>
    <row r="630" spans="2:2" ht="15.75">
      <c r="B630" s="47"/>
    </row>
    <row r="631" spans="2:2" ht="15.75">
      <c r="B631" s="47"/>
    </row>
    <row r="632" spans="2:2" ht="15.75">
      <c r="B632" s="47"/>
    </row>
    <row r="633" spans="2:2" ht="15.75">
      <c r="B633" s="47"/>
    </row>
    <row r="634" spans="2:2" ht="15.75">
      <c r="B634" s="47"/>
    </row>
    <row r="635" spans="2:2" ht="15.75">
      <c r="B635" s="47"/>
    </row>
    <row r="636" spans="2:2" ht="15.75">
      <c r="B636" s="47"/>
    </row>
    <row r="637" spans="2:2" ht="15.75">
      <c r="B637" s="47"/>
    </row>
    <row r="638" spans="2:2" ht="15.75">
      <c r="B638" s="47"/>
    </row>
    <row r="639" spans="2:2" ht="15.75">
      <c r="B639" s="47"/>
    </row>
    <row r="640" spans="2:2" ht="15.75">
      <c r="B640" s="47"/>
    </row>
    <row r="641" spans="2:2" ht="15.75">
      <c r="B641" s="47"/>
    </row>
    <row r="642" spans="2:2" ht="15.75">
      <c r="B642" s="47"/>
    </row>
    <row r="643" spans="2:2" ht="15.75">
      <c r="B643" s="47"/>
    </row>
    <row r="644" spans="2:2" ht="15.75">
      <c r="B644" s="47"/>
    </row>
    <row r="645" spans="2:2" ht="15.75">
      <c r="B645" s="47"/>
    </row>
    <row r="646" spans="2:2" ht="15.75">
      <c r="B646" s="47"/>
    </row>
    <row r="647" spans="2:2" ht="15.75">
      <c r="B647" s="47"/>
    </row>
    <row r="648" spans="2:2" ht="15.75">
      <c r="B648" s="47"/>
    </row>
    <row r="649" spans="2:2" ht="15.75">
      <c r="B649" s="47"/>
    </row>
    <row r="650" spans="2:2" ht="15.75">
      <c r="B650" s="47"/>
    </row>
    <row r="651" spans="2:2" ht="15.75">
      <c r="B651" s="47"/>
    </row>
  </sheetData>
  <mergeCells count="9">
    <mergeCell ref="L7:N7"/>
    <mergeCell ref="Q7:Q8"/>
    <mergeCell ref="B2:P2"/>
    <mergeCell ref="B3:P3"/>
    <mergeCell ref="B4:P4"/>
    <mergeCell ref="B5:P5"/>
    <mergeCell ref="C7:E7"/>
    <mergeCell ref="F7:H7"/>
    <mergeCell ref="I7:K7"/>
  </mergeCells>
  <conditionalFormatting sqref="C135:C141">
    <cfRule type="expression" dxfId="0" priority="1" stopIfTrue="1">
      <formula>OR(XES135="BANCOS",XES135="MUTUALES", XES135="FFP", XES135="COOPERATIVAS", XES135="TOTAL")</formula>
    </cfRule>
  </conditionalFormatting>
  <pageMargins left="0.9" right="0.65" top="0.56000000000000005" bottom="0.28000000000000003" header="0.5" footer="0.23"/>
  <pageSetup scale="4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2"/>
  <sheetViews>
    <sheetView showGridLines="0" topLeftCell="B1" zoomScale="70" zoomScaleNormal="70" workbookViewId="0">
      <selection activeCell="Y16" sqref="Y16"/>
    </sheetView>
  </sheetViews>
  <sheetFormatPr baseColWidth="10" defaultColWidth="9.140625" defaultRowHeight="18"/>
  <cols>
    <col min="1" max="1" width="26" style="842" hidden="1" customWidth="1"/>
    <col min="2" max="2" width="27" style="49" customWidth="1"/>
    <col min="3" max="3" width="19.85546875" style="842" customWidth="1"/>
    <col min="4" max="4" width="21.5703125" style="842" customWidth="1"/>
    <col min="5" max="5" width="14.42578125" style="842" customWidth="1"/>
    <col min="6" max="6" width="19.85546875" style="842" customWidth="1"/>
    <col min="7" max="7" width="21.5703125" style="842" customWidth="1"/>
    <col min="8" max="8" width="14.42578125" style="842" customWidth="1"/>
    <col min="9" max="9" width="19.85546875" style="842" customWidth="1"/>
    <col min="10" max="10" width="21.5703125" style="842" customWidth="1"/>
    <col min="11" max="11" width="14.42578125" style="842" customWidth="1"/>
    <col min="12" max="12" width="19.85546875" style="842" customWidth="1"/>
    <col min="13" max="13" width="21.5703125" style="842" customWidth="1"/>
    <col min="14" max="14" width="14.42578125" style="842" customWidth="1"/>
    <col min="15" max="15" width="22.7109375" style="842" hidden="1" customWidth="1"/>
    <col min="16" max="16" width="25" style="842" hidden="1" customWidth="1"/>
    <col min="17" max="17" width="4" style="842" customWidth="1"/>
    <col min="18" max="21" width="9.140625" style="842" customWidth="1"/>
    <col min="22" max="25" width="9.140625" style="25" customWidth="1"/>
    <col min="26" max="256" width="9.140625" style="842"/>
    <col min="257" max="257" width="0" style="842" hidden="1" customWidth="1"/>
    <col min="258" max="258" width="27" style="842" customWidth="1"/>
    <col min="259" max="259" width="19.85546875" style="842" customWidth="1"/>
    <col min="260" max="260" width="21.5703125" style="842" customWidth="1"/>
    <col min="261" max="261" width="14.42578125" style="842" customWidth="1"/>
    <col min="262" max="262" width="19.85546875" style="842" customWidth="1"/>
    <col min="263" max="263" width="21.5703125" style="842" customWidth="1"/>
    <col min="264" max="264" width="14.42578125" style="842" customWidth="1"/>
    <col min="265" max="265" width="19.85546875" style="842" customWidth="1"/>
    <col min="266" max="266" width="21.5703125" style="842" customWidth="1"/>
    <col min="267" max="267" width="14.42578125" style="842" customWidth="1"/>
    <col min="268" max="268" width="19.85546875" style="842" customWidth="1"/>
    <col min="269" max="269" width="21.5703125" style="842" customWidth="1"/>
    <col min="270" max="270" width="14.42578125" style="842" customWidth="1"/>
    <col min="271" max="272" width="0" style="842" hidden="1" customWidth="1"/>
    <col min="273" max="273" width="4" style="842" customWidth="1"/>
    <col min="274" max="281" width="9.140625" style="842" customWidth="1"/>
    <col min="282" max="512" width="9.140625" style="842"/>
    <col min="513" max="513" width="0" style="842" hidden="1" customWidth="1"/>
    <col min="514" max="514" width="27" style="842" customWidth="1"/>
    <col min="515" max="515" width="19.85546875" style="842" customWidth="1"/>
    <col min="516" max="516" width="21.5703125" style="842" customWidth="1"/>
    <col min="517" max="517" width="14.42578125" style="842" customWidth="1"/>
    <col min="518" max="518" width="19.85546875" style="842" customWidth="1"/>
    <col min="519" max="519" width="21.5703125" style="842" customWidth="1"/>
    <col min="520" max="520" width="14.42578125" style="842" customWidth="1"/>
    <col min="521" max="521" width="19.85546875" style="842" customWidth="1"/>
    <col min="522" max="522" width="21.5703125" style="842" customWidth="1"/>
    <col min="523" max="523" width="14.42578125" style="842" customWidth="1"/>
    <col min="524" max="524" width="19.85546875" style="842" customWidth="1"/>
    <col min="525" max="525" width="21.5703125" style="842" customWidth="1"/>
    <col min="526" max="526" width="14.42578125" style="842" customWidth="1"/>
    <col min="527" max="528" width="0" style="842" hidden="1" customWidth="1"/>
    <col min="529" max="529" width="4" style="842" customWidth="1"/>
    <col min="530" max="537" width="9.140625" style="842" customWidth="1"/>
    <col min="538" max="768" width="9.140625" style="842"/>
    <col min="769" max="769" width="0" style="842" hidden="1" customWidth="1"/>
    <col min="770" max="770" width="27" style="842" customWidth="1"/>
    <col min="771" max="771" width="19.85546875" style="842" customWidth="1"/>
    <col min="772" max="772" width="21.5703125" style="842" customWidth="1"/>
    <col min="773" max="773" width="14.42578125" style="842" customWidth="1"/>
    <col min="774" max="774" width="19.85546875" style="842" customWidth="1"/>
    <col min="775" max="775" width="21.5703125" style="842" customWidth="1"/>
    <col min="776" max="776" width="14.42578125" style="842" customWidth="1"/>
    <col min="777" max="777" width="19.85546875" style="842" customWidth="1"/>
    <col min="778" max="778" width="21.5703125" style="842" customWidth="1"/>
    <col min="779" max="779" width="14.42578125" style="842" customWidth="1"/>
    <col min="780" max="780" width="19.85546875" style="842" customWidth="1"/>
    <col min="781" max="781" width="21.5703125" style="842" customWidth="1"/>
    <col min="782" max="782" width="14.42578125" style="842" customWidth="1"/>
    <col min="783" max="784" width="0" style="842" hidden="1" customWidth="1"/>
    <col min="785" max="785" width="4" style="842" customWidth="1"/>
    <col min="786" max="793" width="9.140625" style="842" customWidth="1"/>
    <col min="794" max="1024" width="9.140625" style="842"/>
    <col min="1025" max="1025" width="0" style="842" hidden="1" customWidth="1"/>
    <col min="1026" max="1026" width="27" style="842" customWidth="1"/>
    <col min="1027" max="1027" width="19.85546875" style="842" customWidth="1"/>
    <col min="1028" max="1028" width="21.5703125" style="842" customWidth="1"/>
    <col min="1029" max="1029" width="14.42578125" style="842" customWidth="1"/>
    <col min="1030" max="1030" width="19.85546875" style="842" customWidth="1"/>
    <col min="1031" max="1031" width="21.5703125" style="842" customWidth="1"/>
    <col min="1032" max="1032" width="14.42578125" style="842" customWidth="1"/>
    <col min="1033" max="1033" width="19.85546875" style="842" customWidth="1"/>
    <col min="1034" max="1034" width="21.5703125" style="842" customWidth="1"/>
    <col min="1035" max="1035" width="14.42578125" style="842" customWidth="1"/>
    <col min="1036" max="1036" width="19.85546875" style="842" customWidth="1"/>
    <col min="1037" max="1037" width="21.5703125" style="842" customWidth="1"/>
    <col min="1038" max="1038" width="14.42578125" style="842" customWidth="1"/>
    <col min="1039" max="1040" width="0" style="842" hidden="1" customWidth="1"/>
    <col min="1041" max="1041" width="4" style="842" customWidth="1"/>
    <col min="1042" max="1049" width="9.140625" style="842" customWidth="1"/>
    <col min="1050" max="1280" width="9.140625" style="842"/>
    <col min="1281" max="1281" width="0" style="842" hidden="1" customWidth="1"/>
    <col min="1282" max="1282" width="27" style="842" customWidth="1"/>
    <col min="1283" max="1283" width="19.85546875" style="842" customWidth="1"/>
    <col min="1284" max="1284" width="21.5703125" style="842" customWidth="1"/>
    <col min="1285" max="1285" width="14.42578125" style="842" customWidth="1"/>
    <col min="1286" max="1286" width="19.85546875" style="842" customWidth="1"/>
    <col min="1287" max="1287" width="21.5703125" style="842" customWidth="1"/>
    <col min="1288" max="1288" width="14.42578125" style="842" customWidth="1"/>
    <col min="1289" max="1289" width="19.85546875" style="842" customWidth="1"/>
    <col min="1290" max="1290" width="21.5703125" style="842" customWidth="1"/>
    <col min="1291" max="1291" width="14.42578125" style="842" customWidth="1"/>
    <col min="1292" max="1292" width="19.85546875" style="842" customWidth="1"/>
    <col min="1293" max="1293" width="21.5703125" style="842" customWidth="1"/>
    <col min="1294" max="1294" width="14.42578125" style="842" customWidth="1"/>
    <col min="1295" max="1296" width="0" style="842" hidden="1" customWidth="1"/>
    <col min="1297" max="1297" width="4" style="842" customWidth="1"/>
    <col min="1298" max="1305" width="9.140625" style="842" customWidth="1"/>
    <col min="1306" max="1536" width="9.140625" style="842"/>
    <col min="1537" max="1537" width="0" style="842" hidden="1" customWidth="1"/>
    <col min="1538" max="1538" width="27" style="842" customWidth="1"/>
    <col min="1539" max="1539" width="19.85546875" style="842" customWidth="1"/>
    <col min="1540" max="1540" width="21.5703125" style="842" customWidth="1"/>
    <col min="1541" max="1541" width="14.42578125" style="842" customWidth="1"/>
    <col min="1542" max="1542" width="19.85546875" style="842" customWidth="1"/>
    <col min="1543" max="1543" width="21.5703125" style="842" customWidth="1"/>
    <col min="1544" max="1544" width="14.42578125" style="842" customWidth="1"/>
    <col min="1545" max="1545" width="19.85546875" style="842" customWidth="1"/>
    <col min="1546" max="1546" width="21.5703125" style="842" customWidth="1"/>
    <col min="1547" max="1547" width="14.42578125" style="842" customWidth="1"/>
    <col min="1548" max="1548" width="19.85546875" style="842" customWidth="1"/>
    <col min="1549" max="1549" width="21.5703125" style="842" customWidth="1"/>
    <col min="1550" max="1550" width="14.42578125" style="842" customWidth="1"/>
    <col min="1551" max="1552" width="0" style="842" hidden="1" customWidth="1"/>
    <col min="1553" max="1553" width="4" style="842" customWidth="1"/>
    <col min="1554" max="1561" width="9.140625" style="842" customWidth="1"/>
    <col min="1562" max="1792" width="9.140625" style="842"/>
    <col min="1793" max="1793" width="0" style="842" hidden="1" customWidth="1"/>
    <col min="1794" max="1794" width="27" style="842" customWidth="1"/>
    <col min="1795" max="1795" width="19.85546875" style="842" customWidth="1"/>
    <col min="1796" max="1796" width="21.5703125" style="842" customWidth="1"/>
    <col min="1797" max="1797" width="14.42578125" style="842" customWidth="1"/>
    <col min="1798" max="1798" width="19.85546875" style="842" customWidth="1"/>
    <col min="1799" max="1799" width="21.5703125" style="842" customWidth="1"/>
    <col min="1800" max="1800" width="14.42578125" style="842" customWidth="1"/>
    <col min="1801" max="1801" width="19.85546875" style="842" customWidth="1"/>
    <col min="1802" max="1802" width="21.5703125" style="842" customWidth="1"/>
    <col min="1803" max="1803" width="14.42578125" style="842" customWidth="1"/>
    <col min="1804" max="1804" width="19.85546875" style="842" customWidth="1"/>
    <col min="1805" max="1805" width="21.5703125" style="842" customWidth="1"/>
    <col min="1806" max="1806" width="14.42578125" style="842" customWidth="1"/>
    <col min="1807" max="1808" width="0" style="842" hidden="1" customWidth="1"/>
    <col min="1809" max="1809" width="4" style="842" customWidth="1"/>
    <col min="1810" max="1817" width="9.140625" style="842" customWidth="1"/>
    <col min="1818" max="2048" width="9.140625" style="842"/>
    <col min="2049" max="2049" width="0" style="842" hidden="1" customWidth="1"/>
    <col min="2050" max="2050" width="27" style="842" customWidth="1"/>
    <col min="2051" max="2051" width="19.85546875" style="842" customWidth="1"/>
    <col min="2052" max="2052" width="21.5703125" style="842" customWidth="1"/>
    <col min="2053" max="2053" width="14.42578125" style="842" customWidth="1"/>
    <col min="2054" max="2054" width="19.85546875" style="842" customWidth="1"/>
    <col min="2055" max="2055" width="21.5703125" style="842" customWidth="1"/>
    <col min="2056" max="2056" width="14.42578125" style="842" customWidth="1"/>
    <col min="2057" max="2057" width="19.85546875" style="842" customWidth="1"/>
    <col min="2058" max="2058" width="21.5703125" style="842" customWidth="1"/>
    <col min="2059" max="2059" width="14.42578125" style="842" customWidth="1"/>
    <col min="2060" max="2060" width="19.85546875" style="842" customWidth="1"/>
    <col min="2061" max="2061" width="21.5703125" style="842" customWidth="1"/>
    <col min="2062" max="2062" width="14.42578125" style="842" customWidth="1"/>
    <col min="2063" max="2064" width="0" style="842" hidden="1" customWidth="1"/>
    <col min="2065" max="2065" width="4" style="842" customWidth="1"/>
    <col min="2066" max="2073" width="9.140625" style="842" customWidth="1"/>
    <col min="2074" max="2304" width="9.140625" style="842"/>
    <col min="2305" max="2305" width="0" style="842" hidden="1" customWidth="1"/>
    <col min="2306" max="2306" width="27" style="842" customWidth="1"/>
    <col min="2307" max="2307" width="19.85546875" style="842" customWidth="1"/>
    <col min="2308" max="2308" width="21.5703125" style="842" customWidth="1"/>
    <col min="2309" max="2309" width="14.42578125" style="842" customWidth="1"/>
    <col min="2310" max="2310" width="19.85546875" style="842" customWidth="1"/>
    <col min="2311" max="2311" width="21.5703125" style="842" customWidth="1"/>
    <col min="2312" max="2312" width="14.42578125" style="842" customWidth="1"/>
    <col min="2313" max="2313" width="19.85546875" style="842" customWidth="1"/>
    <col min="2314" max="2314" width="21.5703125" style="842" customWidth="1"/>
    <col min="2315" max="2315" width="14.42578125" style="842" customWidth="1"/>
    <col min="2316" max="2316" width="19.85546875" style="842" customWidth="1"/>
    <col min="2317" max="2317" width="21.5703125" style="842" customWidth="1"/>
    <col min="2318" max="2318" width="14.42578125" style="842" customWidth="1"/>
    <col min="2319" max="2320" width="0" style="842" hidden="1" customWidth="1"/>
    <col min="2321" max="2321" width="4" style="842" customWidth="1"/>
    <col min="2322" max="2329" width="9.140625" style="842" customWidth="1"/>
    <col min="2330" max="2560" width="9.140625" style="842"/>
    <col min="2561" max="2561" width="0" style="842" hidden="1" customWidth="1"/>
    <col min="2562" max="2562" width="27" style="842" customWidth="1"/>
    <col min="2563" max="2563" width="19.85546875" style="842" customWidth="1"/>
    <col min="2564" max="2564" width="21.5703125" style="842" customWidth="1"/>
    <col min="2565" max="2565" width="14.42578125" style="842" customWidth="1"/>
    <col min="2566" max="2566" width="19.85546875" style="842" customWidth="1"/>
    <col min="2567" max="2567" width="21.5703125" style="842" customWidth="1"/>
    <col min="2568" max="2568" width="14.42578125" style="842" customWidth="1"/>
    <col min="2569" max="2569" width="19.85546875" style="842" customWidth="1"/>
    <col min="2570" max="2570" width="21.5703125" style="842" customWidth="1"/>
    <col min="2571" max="2571" width="14.42578125" style="842" customWidth="1"/>
    <col min="2572" max="2572" width="19.85546875" style="842" customWidth="1"/>
    <col min="2573" max="2573" width="21.5703125" style="842" customWidth="1"/>
    <col min="2574" max="2574" width="14.42578125" style="842" customWidth="1"/>
    <col min="2575" max="2576" width="0" style="842" hidden="1" customWidth="1"/>
    <col min="2577" max="2577" width="4" style="842" customWidth="1"/>
    <col min="2578" max="2585" width="9.140625" style="842" customWidth="1"/>
    <col min="2586" max="2816" width="9.140625" style="842"/>
    <col min="2817" max="2817" width="0" style="842" hidden="1" customWidth="1"/>
    <col min="2818" max="2818" width="27" style="842" customWidth="1"/>
    <col min="2819" max="2819" width="19.85546875" style="842" customWidth="1"/>
    <col min="2820" max="2820" width="21.5703125" style="842" customWidth="1"/>
    <col min="2821" max="2821" width="14.42578125" style="842" customWidth="1"/>
    <col min="2822" max="2822" width="19.85546875" style="842" customWidth="1"/>
    <col min="2823" max="2823" width="21.5703125" style="842" customWidth="1"/>
    <col min="2824" max="2824" width="14.42578125" style="842" customWidth="1"/>
    <col min="2825" max="2825" width="19.85546875" style="842" customWidth="1"/>
    <col min="2826" max="2826" width="21.5703125" style="842" customWidth="1"/>
    <col min="2827" max="2827" width="14.42578125" style="842" customWidth="1"/>
    <col min="2828" max="2828" width="19.85546875" style="842" customWidth="1"/>
    <col min="2829" max="2829" width="21.5703125" style="842" customWidth="1"/>
    <col min="2830" max="2830" width="14.42578125" style="842" customWidth="1"/>
    <col min="2831" max="2832" width="0" style="842" hidden="1" customWidth="1"/>
    <col min="2833" max="2833" width="4" style="842" customWidth="1"/>
    <col min="2834" max="2841" width="9.140625" style="842" customWidth="1"/>
    <col min="2842" max="3072" width="9.140625" style="842"/>
    <col min="3073" max="3073" width="0" style="842" hidden="1" customWidth="1"/>
    <col min="3074" max="3074" width="27" style="842" customWidth="1"/>
    <col min="3075" max="3075" width="19.85546875" style="842" customWidth="1"/>
    <col min="3076" max="3076" width="21.5703125" style="842" customWidth="1"/>
    <col min="3077" max="3077" width="14.42578125" style="842" customWidth="1"/>
    <col min="3078" max="3078" width="19.85546875" style="842" customWidth="1"/>
    <col min="3079" max="3079" width="21.5703125" style="842" customWidth="1"/>
    <col min="3080" max="3080" width="14.42578125" style="842" customWidth="1"/>
    <col min="3081" max="3081" width="19.85546875" style="842" customWidth="1"/>
    <col min="3082" max="3082" width="21.5703125" style="842" customWidth="1"/>
    <col min="3083" max="3083" width="14.42578125" style="842" customWidth="1"/>
    <col min="3084" max="3084" width="19.85546875" style="842" customWidth="1"/>
    <col min="3085" max="3085" width="21.5703125" style="842" customWidth="1"/>
    <col min="3086" max="3086" width="14.42578125" style="842" customWidth="1"/>
    <col min="3087" max="3088" width="0" style="842" hidden="1" customWidth="1"/>
    <col min="3089" max="3089" width="4" style="842" customWidth="1"/>
    <col min="3090" max="3097" width="9.140625" style="842" customWidth="1"/>
    <col min="3098" max="3328" width="9.140625" style="842"/>
    <col min="3329" max="3329" width="0" style="842" hidden="1" customWidth="1"/>
    <col min="3330" max="3330" width="27" style="842" customWidth="1"/>
    <col min="3331" max="3331" width="19.85546875" style="842" customWidth="1"/>
    <col min="3332" max="3332" width="21.5703125" style="842" customWidth="1"/>
    <col min="3333" max="3333" width="14.42578125" style="842" customWidth="1"/>
    <col min="3334" max="3334" width="19.85546875" style="842" customWidth="1"/>
    <col min="3335" max="3335" width="21.5703125" style="842" customWidth="1"/>
    <col min="3336" max="3336" width="14.42578125" style="842" customWidth="1"/>
    <col min="3337" max="3337" width="19.85546875" style="842" customWidth="1"/>
    <col min="3338" max="3338" width="21.5703125" style="842" customWidth="1"/>
    <col min="3339" max="3339" width="14.42578125" style="842" customWidth="1"/>
    <col min="3340" max="3340" width="19.85546875" style="842" customWidth="1"/>
    <col min="3341" max="3341" width="21.5703125" style="842" customWidth="1"/>
    <col min="3342" max="3342" width="14.42578125" style="842" customWidth="1"/>
    <col min="3343" max="3344" width="0" style="842" hidden="1" customWidth="1"/>
    <col min="3345" max="3345" width="4" style="842" customWidth="1"/>
    <col min="3346" max="3353" width="9.140625" style="842" customWidth="1"/>
    <col min="3354" max="3584" width="9.140625" style="842"/>
    <col min="3585" max="3585" width="0" style="842" hidden="1" customWidth="1"/>
    <col min="3586" max="3586" width="27" style="842" customWidth="1"/>
    <col min="3587" max="3587" width="19.85546875" style="842" customWidth="1"/>
    <col min="3588" max="3588" width="21.5703125" style="842" customWidth="1"/>
    <col min="3589" max="3589" width="14.42578125" style="842" customWidth="1"/>
    <col min="3590" max="3590" width="19.85546875" style="842" customWidth="1"/>
    <col min="3591" max="3591" width="21.5703125" style="842" customWidth="1"/>
    <col min="3592" max="3592" width="14.42578125" style="842" customWidth="1"/>
    <col min="3593" max="3593" width="19.85546875" style="842" customWidth="1"/>
    <col min="3594" max="3594" width="21.5703125" style="842" customWidth="1"/>
    <col min="3595" max="3595" width="14.42578125" style="842" customWidth="1"/>
    <col min="3596" max="3596" width="19.85546875" style="842" customWidth="1"/>
    <col min="3597" max="3597" width="21.5703125" style="842" customWidth="1"/>
    <col min="3598" max="3598" width="14.42578125" style="842" customWidth="1"/>
    <col min="3599" max="3600" width="0" style="842" hidden="1" customWidth="1"/>
    <col min="3601" max="3601" width="4" style="842" customWidth="1"/>
    <col min="3602" max="3609" width="9.140625" style="842" customWidth="1"/>
    <col min="3610" max="3840" width="9.140625" style="842"/>
    <col min="3841" max="3841" width="0" style="842" hidden="1" customWidth="1"/>
    <col min="3842" max="3842" width="27" style="842" customWidth="1"/>
    <col min="3843" max="3843" width="19.85546875" style="842" customWidth="1"/>
    <col min="3844" max="3844" width="21.5703125" style="842" customWidth="1"/>
    <col min="3845" max="3845" width="14.42578125" style="842" customWidth="1"/>
    <col min="3846" max="3846" width="19.85546875" style="842" customWidth="1"/>
    <col min="3847" max="3847" width="21.5703125" style="842" customWidth="1"/>
    <col min="3848" max="3848" width="14.42578125" style="842" customWidth="1"/>
    <col min="3849" max="3849" width="19.85546875" style="842" customWidth="1"/>
    <col min="3850" max="3850" width="21.5703125" style="842" customWidth="1"/>
    <col min="3851" max="3851" width="14.42578125" style="842" customWidth="1"/>
    <col min="3852" max="3852" width="19.85546875" style="842" customWidth="1"/>
    <col min="3853" max="3853" width="21.5703125" style="842" customWidth="1"/>
    <col min="3854" max="3854" width="14.42578125" style="842" customWidth="1"/>
    <col min="3855" max="3856" width="0" style="842" hidden="1" customWidth="1"/>
    <col min="3857" max="3857" width="4" style="842" customWidth="1"/>
    <col min="3858" max="3865" width="9.140625" style="842" customWidth="1"/>
    <col min="3866" max="4096" width="9.140625" style="842"/>
    <col min="4097" max="4097" width="0" style="842" hidden="1" customWidth="1"/>
    <col min="4098" max="4098" width="27" style="842" customWidth="1"/>
    <col min="4099" max="4099" width="19.85546875" style="842" customWidth="1"/>
    <col min="4100" max="4100" width="21.5703125" style="842" customWidth="1"/>
    <col min="4101" max="4101" width="14.42578125" style="842" customWidth="1"/>
    <col min="4102" max="4102" width="19.85546875" style="842" customWidth="1"/>
    <col min="4103" max="4103" width="21.5703125" style="842" customWidth="1"/>
    <col min="4104" max="4104" width="14.42578125" style="842" customWidth="1"/>
    <col min="4105" max="4105" width="19.85546875" style="842" customWidth="1"/>
    <col min="4106" max="4106" width="21.5703125" style="842" customWidth="1"/>
    <col min="4107" max="4107" width="14.42578125" style="842" customWidth="1"/>
    <col min="4108" max="4108" width="19.85546875" style="842" customWidth="1"/>
    <col min="4109" max="4109" width="21.5703125" style="842" customWidth="1"/>
    <col min="4110" max="4110" width="14.42578125" style="842" customWidth="1"/>
    <col min="4111" max="4112" width="0" style="842" hidden="1" customWidth="1"/>
    <col min="4113" max="4113" width="4" style="842" customWidth="1"/>
    <col min="4114" max="4121" width="9.140625" style="842" customWidth="1"/>
    <col min="4122" max="4352" width="9.140625" style="842"/>
    <col min="4353" max="4353" width="0" style="842" hidden="1" customWidth="1"/>
    <col min="4354" max="4354" width="27" style="842" customWidth="1"/>
    <col min="4355" max="4355" width="19.85546875" style="842" customWidth="1"/>
    <col min="4356" max="4356" width="21.5703125" style="842" customWidth="1"/>
    <col min="4357" max="4357" width="14.42578125" style="842" customWidth="1"/>
    <col min="4358" max="4358" width="19.85546875" style="842" customWidth="1"/>
    <col min="4359" max="4359" width="21.5703125" style="842" customWidth="1"/>
    <col min="4360" max="4360" width="14.42578125" style="842" customWidth="1"/>
    <col min="4361" max="4361" width="19.85546875" style="842" customWidth="1"/>
    <col min="4362" max="4362" width="21.5703125" style="842" customWidth="1"/>
    <col min="4363" max="4363" width="14.42578125" style="842" customWidth="1"/>
    <col min="4364" max="4364" width="19.85546875" style="842" customWidth="1"/>
    <col min="4365" max="4365" width="21.5703125" style="842" customWidth="1"/>
    <col min="4366" max="4366" width="14.42578125" style="842" customWidth="1"/>
    <col min="4367" max="4368" width="0" style="842" hidden="1" customWidth="1"/>
    <col min="4369" max="4369" width="4" style="842" customWidth="1"/>
    <col min="4370" max="4377" width="9.140625" style="842" customWidth="1"/>
    <col min="4378" max="4608" width="9.140625" style="842"/>
    <col min="4609" max="4609" width="0" style="842" hidden="1" customWidth="1"/>
    <col min="4610" max="4610" width="27" style="842" customWidth="1"/>
    <col min="4611" max="4611" width="19.85546875" style="842" customWidth="1"/>
    <col min="4612" max="4612" width="21.5703125" style="842" customWidth="1"/>
    <col min="4613" max="4613" width="14.42578125" style="842" customWidth="1"/>
    <col min="4614" max="4614" width="19.85546875" style="842" customWidth="1"/>
    <col min="4615" max="4615" width="21.5703125" style="842" customWidth="1"/>
    <col min="4616" max="4616" width="14.42578125" style="842" customWidth="1"/>
    <col min="4617" max="4617" width="19.85546875" style="842" customWidth="1"/>
    <col min="4618" max="4618" width="21.5703125" style="842" customWidth="1"/>
    <col min="4619" max="4619" width="14.42578125" style="842" customWidth="1"/>
    <col min="4620" max="4620" width="19.85546875" style="842" customWidth="1"/>
    <col min="4621" max="4621" width="21.5703125" style="842" customWidth="1"/>
    <col min="4622" max="4622" width="14.42578125" style="842" customWidth="1"/>
    <col min="4623" max="4624" width="0" style="842" hidden="1" customWidth="1"/>
    <col min="4625" max="4625" width="4" style="842" customWidth="1"/>
    <col min="4626" max="4633" width="9.140625" style="842" customWidth="1"/>
    <col min="4634" max="4864" width="9.140625" style="842"/>
    <col min="4865" max="4865" width="0" style="842" hidden="1" customWidth="1"/>
    <col min="4866" max="4866" width="27" style="842" customWidth="1"/>
    <col min="4867" max="4867" width="19.85546875" style="842" customWidth="1"/>
    <col min="4868" max="4868" width="21.5703125" style="842" customWidth="1"/>
    <col min="4869" max="4869" width="14.42578125" style="842" customWidth="1"/>
    <col min="4870" max="4870" width="19.85546875" style="842" customWidth="1"/>
    <col min="4871" max="4871" width="21.5703125" style="842" customWidth="1"/>
    <col min="4872" max="4872" width="14.42578125" style="842" customWidth="1"/>
    <col min="4873" max="4873" width="19.85546875" style="842" customWidth="1"/>
    <col min="4874" max="4874" width="21.5703125" style="842" customWidth="1"/>
    <col min="4875" max="4875" width="14.42578125" style="842" customWidth="1"/>
    <col min="4876" max="4876" width="19.85546875" style="842" customWidth="1"/>
    <col min="4877" max="4877" width="21.5703125" style="842" customWidth="1"/>
    <col min="4878" max="4878" width="14.42578125" style="842" customWidth="1"/>
    <col min="4879" max="4880" width="0" style="842" hidden="1" customWidth="1"/>
    <col min="4881" max="4881" width="4" style="842" customWidth="1"/>
    <col min="4882" max="4889" width="9.140625" style="842" customWidth="1"/>
    <col min="4890" max="5120" width="9.140625" style="842"/>
    <col min="5121" max="5121" width="0" style="842" hidden="1" customWidth="1"/>
    <col min="5122" max="5122" width="27" style="842" customWidth="1"/>
    <col min="5123" max="5123" width="19.85546875" style="842" customWidth="1"/>
    <col min="5124" max="5124" width="21.5703125" style="842" customWidth="1"/>
    <col min="5125" max="5125" width="14.42578125" style="842" customWidth="1"/>
    <col min="5126" max="5126" width="19.85546875" style="842" customWidth="1"/>
    <col min="5127" max="5127" width="21.5703125" style="842" customWidth="1"/>
    <col min="5128" max="5128" width="14.42578125" style="842" customWidth="1"/>
    <col min="5129" max="5129" width="19.85546875" style="842" customWidth="1"/>
    <col min="5130" max="5130" width="21.5703125" style="842" customWidth="1"/>
    <col min="5131" max="5131" width="14.42578125" style="842" customWidth="1"/>
    <col min="5132" max="5132" width="19.85546875" style="842" customWidth="1"/>
    <col min="5133" max="5133" width="21.5703125" style="842" customWidth="1"/>
    <col min="5134" max="5134" width="14.42578125" style="842" customWidth="1"/>
    <col min="5135" max="5136" width="0" style="842" hidden="1" customWidth="1"/>
    <col min="5137" max="5137" width="4" style="842" customWidth="1"/>
    <col min="5138" max="5145" width="9.140625" style="842" customWidth="1"/>
    <col min="5146" max="5376" width="9.140625" style="842"/>
    <col min="5377" max="5377" width="0" style="842" hidden="1" customWidth="1"/>
    <col min="5378" max="5378" width="27" style="842" customWidth="1"/>
    <col min="5379" max="5379" width="19.85546875" style="842" customWidth="1"/>
    <col min="5380" max="5380" width="21.5703125" style="842" customWidth="1"/>
    <col min="5381" max="5381" width="14.42578125" style="842" customWidth="1"/>
    <col min="5382" max="5382" width="19.85546875" style="842" customWidth="1"/>
    <col min="5383" max="5383" width="21.5703125" style="842" customWidth="1"/>
    <col min="5384" max="5384" width="14.42578125" style="842" customWidth="1"/>
    <col min="5385" max="5385" width="19.85546875" style="842" customWidth="1"/>
    <col min="5386" max="5386" width="21.5703125" style="842" customWidth="1"/>
    <col min="5387" max="5387" width="14.42578125" style="842" customWidth="1"/>
    <col min="5388" max="5388" width="19.85546875" style="842" customWidth="1"/>
    <col min="5389" max="5389" width="21.5703125" style="842" customWidth="1"/>
    <col min="5390" max="5390" width="14.42578125" style="842" customWidth="1"/>
    <col min="5391" max="5392" width="0" style="842" hidden="1" customWidth="1"/>
    <col min="5393" max="5393" width="4" style="842" customWidth="1"/>
    <col min="5394" max="5401" width="9.140625" style="842" customWidth="1"/>
    <col min="5402" max="5632" width="9.140625" style="842"/>
    <col min="5633" max="5633" width="0" style="842" hidden="1" customWidth="1"/>
    <col min="5634" max="5634" width="27" style="842" customWidth="1"/>
    <col min="5635" max="5635" width="19.85546875" style="842" customWidth="1"/>
    <col min="5636" max="5636" width="21.5703125" style="842" customWidth="1"/>
    <col min="5637" max="5637" width="14.42578125" style="842" customWidth="1"/>
    <col min="5638" max="5638" width="19.85546875" style="842" customWidth="1"/>
    <col min="5639" max="5639" width="21.5703125" style="842" customWidth="1"/>
    <col min="5640" max="5640" width="14.42578125" style="842" customWidth="1"/>
    <col min="5641" max="5641" width="19.85546875" style="842" customWidth="1"/>
    <col min="5642" max="5642" width="21.5703125" style="842" customWidth="1"/>
    <col min="5643" max="5643" width="14.42578125" style="842" customWidth="1"/>
    <col min="5644" max="5644" width="19.85546875" style="842" customWidth="1"/>
    <col min="5645" max="5645" width="21.5703125" style="842" customWidth="1"/>
    <col min="5646" max="5646" width="14.42578125" style="842" customWidth="1"/>
    <col min="5647" max="5648" width="0" style="842" hidden="1" customWidth="1"/>
    <col min="5649" max="5649" width="4" style="842" customWidth="1"/>
    <col min="5650" max="5657" width="9.140625" style="842" customWidth="1"/>
    <col min="5658" max="5888" width="9.140625" style="842"/>
    <col min="5889" max="5889" width="0" style="842" hidden="1" customWidth="1"/>
    <col min="5890" max="5890" width="27" style="842" customWidth="1"/>
    <col min="5891" max="5891" width="19.85546875" style="842" customWidth="1"/>
    <col min="5892" max="5892" width="21.5703125" style="842" customWidth="1"/>
    <col min="5893" max="5893" width="14.42578125" style="842" customWidth="1"/>
    <col min="5894" max="5894" width="19.85546875" style="842" customWidth="1"/>
    <col min="5895" max="5895" width="21.5703125" style="842" customWidth="1"/>
    <col min="5896" max="5896" width="14.42578125" style="842" customWidth="1"/>
    <col min="5897" max="5897" width="19.85546875" style="842" customWidth="1"/>
    <col min="5898" max="5898" width="21.5703125" style="842" customWidth="1"/>
    <col min="5899" max="5899" width="14.42578125" style="842" customWidth="1"/>
    <col min="5900" max="5900" width="19.85546875" style="842" customWidth="1"/>
    <col min="5901" max="5901" width="21.5703125" style="842" customWidth="1"/>
    <col min="5902" max="5902" width="14.42578125" style="842" customWidth="1"/>
    <col min="5903" max="5904" width="0" style="842" hidden="1" customWidth="1"/>
    <col min="5905" max="5905" width="4" style="842" customWidth="1"/>
    <col min="5906" max="5913" width="9.140625" style="842" customWidth="1"/>
    <col min="5914" max="6144" width="9.140625" style="842"/>
    <col min="6145" max="6145" width="0" style="842" hidden="1" customWidth="1"/>
    <col min="6146" max="6146" width="27" style="842" customWidth="1"/>
    <col min="6147" max="6147" width="19.85546875" style="842" customWidth="1"/>
    <col min="6148" max="6148" width="21.5703125" style="842" customWidth="1"/>
    <col min="6149" max="6149" width="14.42578125" style="842" customWidth="1"/>
    <col min="6150" max="6150" width="19.85546875" style="842" customWidth="1"/>
    <col min="6151" max="6151" width="21.5703125" style="842" customWidth="1"/>
    <col min="6152" max="6152" width="14.42578125" style="842" customWidth="1"/>
    <col min="6153" max="6153" width="19.85546875" style="842" customWidth="1"/>
    <col min="6154" max="6154" width="21.5703125" style="842" customWidth="1"/>
    <col min="6155" max="6155" width="14.42578125" style="842" customWidth="1"/>
    <col min="6156" max="6156" width="19.85546875" style="842" customWidth="1"/>
    <col min="6157" max="6157" width="21.5703125" style="842" customWidth="1"/>
    <col min="6158" max="6158" width="14.42578125" style="842" customWidth="1"/>
    <col min="6159" max="6160" width="0" style="842" hidden="1" customWidth="1"/>
    <col min="6161" max="6161" width="4" style="842" customWidth="1"/>
    <col min="6162" max="6169" width="9.140625" style="842" customWidth="1"/>
    <col min="6170" max="6400" width="9.140625" style="842"/>
    <col min="6401" max="6401" width="0" style="842" hidden="1" customWidth="1"/>
    <col min="6402" max="6402" width="27" style="842" customWidth="1"/>
    <col min="6403" max="6403" width="19.85546875" style="842" customWidth="1"/>
    <col min="6404" max="6404" width="21.5703125" style="842" customWidth="1"/>
    <col min="6405" max="6405" width="14.42578125" style="842" customWidth="1"/>
    <col min="6406" max="6406" width="19.85546875" style="842" customWidth="1"/>
    <col min="6407" max="6407" width="21.5703125" style="842" customWidth="1"/>
    <col min="6408" max="6408" width="14.42578125" style="842" customWidth="1"/>
    <col min="6409" max="6409" width="19.85546875" style="842" customWidth="1"/>
    <col min="6410" max="6410" width="21.5703125" style="842" customWidth="1"/>
    <col min="6411" max="6411" width="14.42578125" style="842" customWidth="1"/>
    <col min="6412" max="6412" width="19.85546875" style="842" customWidth="1"/>
    <col min="6413" max="6413" width="21.5703125" style="842" customWidth="1"/>
    <col min="6414" max="6414" width="14.42578125" style="842" customWidth="1"/>
    <col min="6415" max="6416" width="0" style="842" hidden="1" customWidth="1"/>
    <col min="6417" max="6417" width="4" style="842" customWidth="1"/>
    <col min="6418" max="6425" width="9.140625" style="842" customWidth="1"/>
    <col min="6426" max="6656" width="9.140625" style="842"/>
    <col min="6657" max="6657" width="0" style="842" hidden="1" customWidth="1"/>
    <col min="6658" max="6658" width="27" style="842" customWidth="1"/>
    <col min="6659" max="6659" width="19.85546875" style="842" customWidth="1"/>
    <col min="6660" max="6660" width="21.5703125" style="842" customWidth="1"/>
    <col min="6661" max="6661" width="14.42578125" style="842" customWidth="1"/>
    <col min="6662" max="6662" width="19.85546875" style="842" customWidth="1"/>
    <col min="6663" max="6663" width="21.5703125" style="842" customWidth="1"/>
    <col min="6664" max="6664" width="14.42578125" style="842" customWidth="1"/>
    <col min="6665" max="6665" width="19.85546875" style="842" customWidth="1"/>
    <col min="6666" max="6666" width="21.5703125" style="842" customWidth="1"/>
    <col min="6667" max="6667" width="14.42578125" style="842" customWidth="1"/>
    <col min="6668" max="6668" width="19.85546875" style="842" customWidth="1"/>
    <col min="6669" max="6669" width="21.5703125" style="842" customWidth="1"/>
    <col min="6670" max="6670" width="14.42578125" style="842" customWidth="1"/>
    <col min="6671" max="6672" width="0" style="842" hidden="1" customWidth="1"/>
    <col min="6673" max="6673" width="4" style="842" customWidth="1"/>
    <col min="6674" max="6681" width="9.140625" style="842" customWidth="1"/>
    <col min="6682" max="6912" width="9.140625" style="842"/>
    <col min="6913" max="6913" width="0" style="842" hidden="1" customWidth="1"/>
    <col min="6914" max="6914" width="27" style="842" customWidth="1"/>
    <col min="6915" max="6915" width="19.85546875" style="842" customWidth="1"/>
    <col min="6916" max="6916" width="21.5703125" style="842" customWidth="1"/>
    <col min="6917" max="6917" width="14.42578125" style="842" customWidth="1"/>
    <col min="6918" max="6918" width="19.85546875" style="842" customWidth="1"/>
    <col min="6919" max="6919" width="21.5703125" style="842" customWidth="1"/>
    <col min="6920" max="6920" width="14.42578125" style="842" customWidth="1"/>
    <col min="6921" max="6921" width="19.85546875" style="842" customWidth="1"/>
    <col min="6922" max="6922" width="21.5703125" style="842" customWidth="1"/>
    <col min="6923" max="6923" width="14.42578125" style="842" customWidth="1"/>
    <col min="6924" max="6924" width="19.85546875" style="842" customWidth="1"/>
    <col min="6925" max="6925" width="21.5703125" style="842" customWidth="1"/>
    <col min="6926" max="6926" width="14.42578125" style="842" customWidth="1"/>
    <col min="6927" max="6928" width="0" style="842" hidden="1" customWidth="1"/>
    <col min="6929" max="6929" width="4" style="842" customWidth="1"/>
    <col min="6930" max="6937" width="9.140625" style="842" customWidth="1"/>
    <col min="6938" max="7168" width="9.140625" style="842"/>
    <col min="7169" max="7169" width="0" style="842" hidden="1" customWidth="1"/>
    <col min="7170" max="7170" width="27" style="842" customWidth="1"/>
    <col min="7171" max="7171" width="19.85546875" style="842" customWidth="1"/>
    <col min="7172" max="7172" width="21.5703125" style="842" customWidth="1"/>
    <col min="7173" max="7173" width="14.42578125" style="842" customWidth="1"/>
    <col min="7174" max="7174" width="19.85546875" style="842" customWidth="1"/>
    <col min="7175" max="7175" width="21.5703125" style="842" customWidth="1"/>
    <col min="7176" max="7176" width="14.42578125" style="842" customWidth="1"/>
    <col min="7177" max="7177" width="19.85546875" style="842" customWidth="1"/>
    <col min="7178" max="7178" width="21.5703125" style="842" customWidth="1"/>
    <col min="7179" max="7179" width="14.42578125" style="842" customWidth="1"/>
    <col min="7180" max="7180" width="19.85546875" style="842" customWidth="1"/>
    <col min="7181" max="7181" width="21.5703125" style="842" customWidth="1"/>
    <col min="7182" max="7182" width="14.42578125" style="842" customWidth="1"/>
    <col min="7183" max="7184" width="0" style="842" hidden="1" customWidth="1"/>
    <col min="7185" max="7185" width="4" style="842" customWidth="1"/>
    <col min="7186" max="7193" width="9.140625" style="842" customWidth="1"/>
    <col min="7194" max="7424" width="9.140625" style="842"/>
    <col min="7425" max="7425" width="0" style="842" hidden="1" customWidth="1"/>
    <col min="7426" max="7426" width="27" style="842" customWidth="1"/>
    <col min="7427" max="7427" width="19.85546875" style="842" customWidth="1"/>
    <col min="7428" max="7428" width="21.5703125" style="842" customWidth="1"/>
    <col min="7429" max="7429" width="14.42578125" style="842" customWidth="1"/>
    <col min="7430" max="7430" width="19.85546875" style="842" customWidth="1"/>
    <col min="7431" max="7431" width="21.5703125" style="842" customWidth="1"/>
    <col min="7432" max="7432" width="14.42578125" style="842" customWidth="1"/>
    <col min="7433" max="7433" width="19.85546875" style="842" customWidth="1"/>
    <col min="7434" max="7434" width="21.5703125" style="842" customWidth="1"/>
    <col min="7435" max="7435" width="14.42578125" style="842" customWidth="1"/>
    <col min="7436" max="7436" width="19.85546875" style="842" customWidth="1"/>
    <col min="7437" max="7437" width="21.5703125" style="842" customWidth="1"/>
    <col min="7438" max="7438" width="14.42578125" style="842" customWidth="1"/>
    <col min="7439" max="7440" width="0" style="842" hidden="1" customWidth="1"/>
    <col min="7441" max="7441" width="4" style="842" customWidth="1"/>
    <col min="7442" max="7449" width="9.140625" style="842" customWidth="1"/>
    <col min="7450" max="7680" width="9.140625" style="842"/>
    <col min="7681" max="7681" width="0" style="842" hidden="1" customWidth="1"/>
    <col min="7682" max="7682" width="27" style="842" customWidth="1"/>
    <col min="7683" max="7683" width="19.85546875" style="842" customWidth="1"/>
    <col min="7684" max="7684" width="21.5703125" style="842" customWidth="1"/>
    <col min="7685" max="7685" width="14.42578125" style="842" customWidth="1"/>
    <col min="7686" max="7686" width="19.85546875" style="842" customWidth="1"/>
    <col min="7687" max="7687" width="21.5703125" style="842" customWidth="1"/>
    <col min="7688" max="7688" width="14.42578125" style="842" customWidth="1"/>
    <col min="7689" max="7689" width="19.85546875" style="842" customWidth="1"/>
    <col min="7690" max="7690" width="21.5703125" style="842" customWidth="1"/>
    <col min="7691" max="7691" width="14.42578125" style="842" customWidth="1"/>
    <col min="7692" max="7692" width="19.85546875" style="842" customWidth="1"/>
    <col min="7693" max="7693" width="21.5703125" style="842" customWidth="1"/>
    <col min="7694" max="7694" width="14.42578125" style="842" customWidth="1"/>
    <col min="7695" max="7696" width="0" style="842" hidden="1" customWidth="1"/>
    <col min="7697" max="7697" width="4" style="842" customWidth="1"/>
    <col min="7698" max="7705" width="9.140625" style="842" customWidth="1"/>
    <col min="7706" max="7936" width="9.140625" style="842"/>
    <col min="7937" max="7937" width="0" style="842" hidden="1" customWidth="1"/>
    <col min="7938" max="7938" width="27" style="842" customWidth="1"/>
    <col min="7939" max="7939" width="19.85546875" style="842" customWidth="1"/>
    <col min="7940" max="7940" width="21.5703125" style="842" customWidth="1"/>
    <col min="7941" max="7941" width="14.42578125" style="842" customWidth="1"/>
    <col min="7942" max="7942" width="19.85546875" style="842" customWidth="1"/>
    <col min="7943" max="7943" width="21.5703125" style="842" customWidth="1"/>
    <col min="7944" max="7944" width="14.42578125" style="842" customWidth="1"/>
    <col min="7945" max="7945" width="19.85546875" style="842" customWidth="1"/>
    <col min="7946" max="7946" width="21.5703125" style="842" customWidth="1"/>
    <col min="7947" max="7947" width="14.42578125" style="842" customWidth="1"/>
    <col min="7948" max="7948" width="19.85546875" style="842" customWidth="1"/>
    <col min="7949" max="7949" width="21.5703125" style="842" customWidth="1"/>
    <col min="7950" max="7950" width="14.42578125" style="842" customWidth="1"/>
    <col min="7951" max="7952" width="0" style="842" hidden="1" customWidth="1"/>
    <col min="7953" max="7953" width="4" style="842" customWidth="1"/>
    <col min="7954" max="7961" width="9.140625" style="842" customWidth="1"/>
    <col min="7962" max="8192" width="9.140625" style="842"/>
    <col min="8193" max="8193" width="0" style="842" hidden="1" customWidth="1"/>
    <col min="8194" max="8194" width="27" style="842" customWidth="1"/>
    <col min="8195" max="8195" width="19.85546875" style="842" customWidth="1"/>
    <col min="8196" max="8196" width="21.5703125" style="842" customWidth="1"/>
    <col min="8197" max="8197" width="14.42578125" style="842" customWidth="1"/>
    <col min="8198" max="8198" width="19.85546875" style="842" customWidth="1"/>
    <col min="8199" max="8199" width="21.5703125" style="842" customWidth="1"/>
    <col min="8200" max="8200" width="14.42578125" style="842" customWidth="1"/>
    <col min="8201" max="8201" width="19.85546875" style="842" customWidth="1"/>
    <col min="8202" max="8202" width="21.5703125" style="842" customWidth="1"/>
    <col min="8203" max="8203" width="14.42578125" style="842" customWidth="1"/>
    <col min="8204" max="8204" width="19.85546875" style="842" customWidth="1"/>
    <col min="8205" max="8205" width="21.5703125" style="842" customWidth="1"/>
    <col min="8206" max="8206" width="14.42578125" style="842" customWidth="1"/>
    <col min="8207" max="8208" width="0" style="842" hidden="1" customWidth="1"/>
    <col min="8209" max="8209" width="4" style="842" customWidth="1"/>
    <col min="8210" max="8217" width="9.140625" style="842" customWidth="1"/>
    <col min="8218" max="8448" width="9.140625" style="842"/>
    <col min="8449" max="8449" width="0" style="842" hidden="1" customWidth="1"/>
    <col min="8450" max="8450" width="27" style="842" customWidth="1"/>
    <col min="8451" max="8451" width="19.85546875" style="842" customWidth="1"/>
    <col min="8452" max="8452" width="21.5703125" style="842" customWidth="1"/>
    <col min="8453" max="8453" width="14.42578125" style="842" customWidth="1"/>
    <col min="8454" max="8454" width="19.85546875" style="842" customWidth="1"/>
    <col min="8455" max="8455" width="21.5703125" style="842" customWidth="1"/>
    <col min="8456" max="8456" width="14.42578125" style="842" customWidth="1"/>
    <col min="8457" max="8457" width="19.85546875" style="842" customWidth="1"/>
    <col min="8458" max="8458" width="21.5703125" style="842" customWidth="1"/>
    <col min="8459" max="8459" width="14.42578125" style="842" customWidth="1"/>
    <col min="8460" max="8460" width="19.85546875" style="842" customWidth="1"/>
    <col min="8461" max="8461" width="21.5703125" style="842" customWidth="1"/>
    <col min="8462" max="8462" width="14.42578125" style="842" customWidth="1"/>
    <col min="8463" max="8464" width="0" style="842" hidden="1" customWidth="1"/>
    <col min="8465" max="8465" width="4" style="842" customWidth="1"/>
    <col min="8466" max="8473" width="9.140625" style="842" customWidth="1"/>
    <col min="8474" max="8704" width="9.140625" style="842"/>
    <col min="8705" max="8705" width="0" style="842" hidden="1" customWidth="1"/>
    <col min="8706" max="8706" width="27" style="842" customWidth="1"/>
    <col min="8707" max="8707" width="19.85546875" style="842" customWidth="1"/>
    <col min="8708" max="8708" width="21.5703125" style="842" customWidth="1"/>
    <col min="8709" max="8709" width="14.42578125" style="842" customWidth="1"/>
    <col min="8710" max="8710" width="19.85546875" style="842" customWidth="1"/>
    <col min="8711" max="8711" width="21.5703125" style="842" customWidth="1"/>
    <col min="8712" max="8712" width="14.42578125" style="842" customWidth="1"/>
    <col min="8713" max="8713" width="19.85546875" style="842" customWidth="1"/>
    <col min="8714" max="8714" width="21.5703125" style="842" customWidth="1"/>
    <col min="8715" max="8715" width="14.42578125" style="842" customWidth="1"/>
    <col min="8716" max="8716" width="19.85546875" style="842" customWidth="1"/>
    <col min="8717" max="8717" width="21.5703125" style="842" customWidth="1"/>
    <col min="8718" max="8718" width="14.42578125" style="842" customWidth="1"/>
    <col min="8719" max="8720" width="0" style="842" hidden="1" customWidth="1"/>
    <col min="8721" max="8721" width="4" style="842" customWidth="1"/>
    <col min="8722" max="8729" width="9.140625" style="842" customWidth="1"/>
    <col min="8730" max="8960" width="9.140625" style="842"/>
    <col min="8961" max="8961" width="0" style="842" hidden="1" customWidth="1"/>
    <col min="8962" max="8962" width="27" style="842" customWidth="1"/>
    <col min="8963" max="8963" width="19.85546875" style="842" customWidth="1"/>
    <col min="8964" max="8964" width="21.5703125" style="842" customWidth="1"/>
    <col min="8965" max="8965" width="14.42578125" style="842" customWidth="1"/>
    <col min="8966" max="8966" width="19.85546875" style="842" customWidth="1"/>
    <col min="8967" max="8967" width="21.5703125" style="842" customWidth="1"/>
    <col min="8968" max="8968" width="14.42578125" style="842" customWidth="1"/>
    <col min="8969" max="8969" width="19.85546875" style="842" customWidth="1"/>
    <col min="8970" max="8970" width="21.5703125" style="842" customWidth="1"/>
    <col min="8971" max="8971" width="14.42578125" style="842" customWidth="1"/>
    <col min="8972" max="8972" width="19.85546875" style="842" customWidth="1"/>
    <col min="8973" max="8973" width="21.5703125" style="842" customWidth="1"/>
    <col min="8974" max="8974" width="14.42578125" style="842" customWidth="1"/>
    <col min="8975" max="8976" width="0" style="842" hidden="1" customWidth="1"/>
    <col min="8977" max="8977" width="4" style="842" customWidth="1"/>
    <col min="8978" max="8985" width="9.140625" style="842" customWidth="1"/>
    <col min="8986" max="9216" width="9.140625" style="842"/>
    <col min="9217" max="9217" width="0" style="842" hidden="1" customWidth="1"/>
    <col min="9218" max="9218" width="27" style="842" customWidth="1"/>
    <col min="9219" max="9219" width="19.85546875" style="842" customWidth="1"/>
    <col min="9220" max="9220" width="21.5703125" style="842" customWidth="1"/>
    <col min="9221" max="9221" width="14.42578125" style="842" customWidth="1"/>
    <col min="9222" max="9222" width="19.85546875" style="842" customWidth="1"/>
    <col min="9223" max="9223" width="21.5703125" style="842" customWidth="1"/>
    <col min="9224" max="9224" width="14.42578125" style="842" customWidth="1"/>
    <col min="9225" max="9225" width="19.85546875" style="842" customWidth="1"/>
    <col min="9226" max="9226" width="21.5703125" style="842" customWidth="1"/>
    <col min="9227" max="9227" width="14.42578125" style="842" customWidth="1"/>
    <col min="9228" max="9228" width="19.85546875" style="842" customWidth="1"/>
    <col min="9229" max="9229" width="21.5703125" style="842" customWidth="1"/>
    <col min="9230" max="9230" width="14.42578125" style="842" customWidth="1"/>
    <col min="9231" max="9232" width="0" style="842" hidden="1" customWidth="1"/>
    <col min="9233" max="9233" width="4" style="842" customWidth="1"/>
    <col min="9234" max="9241" width="9.140625" style="842" customWidth="1"/>
    <col min="9242" max="9472" width="9.140625" style="842"/>
    <col min="9473" max="9473" width="0" style="842" hidden="1" customWidth="1"/>
    <col min="9474" max="9474" width="27" style="842" customWidth="1"/>
    <col min="9475" max="9475" width="19.85546875" style="842" customWidth="1"/>
    <col min="9476" max="9476" width="21.5703125" style="842" customWidth="1"/>
    <col min="9477" max="9477" width="14.42578125" style="842" customWidth="1"/>
    <col min="9478" max="9478" width="19.85546875" style="842" customWidth="1"/>
    <col min="9479" max="9479" width="21.5703125" style="842" customWidth="1"/>
    <col min="9480" max="9480" width="14.42578125" style="842" customWidth="1"/>
    <col min="9481" max="9481" width="19.85546875" style="842" customWidth="1"/>
    <col min="9482" max="9482" width="21.5703125" style="842" customWidth="1"/>
    <col min="9483" max="9483" width="14.42578125" style="842" customWidth="1"/>
    <col min="9484" max="9484" width="19.85546875" style="842" customWidth="1"/>
    <col min="9485" max="9485" width="21.5703125" style="842" customWidth="1"/>
    <col min="9486" max="9486" width="14.42578125" style="842" customWidth="1"/>
    <col min="9487" max="9488" width="0" style="842" hidden="1" customWidth="1"/>
    <col min="9489" max="9489" width="4" style="842" customWidth="1"/>
    <col min="9490" max="9497" width="9.140625" style="842" customWidth="1"/>
    <col min="9498" max="9728" width="9.140625" style="842"/>
    <col min="9729" max="9729" width="0" style="842" hidden="1" customWidth="1"/>
    <col min="9730" max="9730" width="27" style="842" customWidth="1"/>
    <col min="9731" max="9731" width="19.85546875" style="842" customWidth="1"/>
    <col min="9732" max="9732" width="21.5703125" style="842" customWidth="1"/>
    <col min="9733" max="9733" width="14.42578125" style="842" customWidth="1"/>
    <col min="9734" max="9734" width="19.85546875" style="842" customWidth="1"/>
    <col min="9735" max="9735" width="21.5703125" style="842" customWidth="1"/>
    <col min="9736" max="9736" width="14.42578125" style="842" customWidth="1"/>
    <col min="9737" max="9737" width="19.85546875" style="842" customWidth="1"/>
    <col min="9738" max="9738" width="21.5703125" style="842" customWidth="1"/>
    <col min="9739" max="9739" width="14.42578125" style="842" customWidth="1"/>
    <col min="9740" max="9740" width="19.85546875" style="842" customWidth="1"/>
    <col min="9741" max="9741" width="21.5703125" style="842" customWidth="1"/>
    <col min="9742" max="9742" width="14.42578125" style="842" customWidth="1"/>
    <col min="9743" max="9744" width="0" style="842" hidden="1" customWidth="1"/>
    <col min="9745" max="9745" width="4" style="842" customWidth="1"/>
    <col min="9746" max="9753" width="9.140625" style="842" customWidth="1"/>
    <col min="9754" max="9984" width="9.140625" style="842"/>
    <col min="9985" max="9985" width="0" style="842" hidden="1" customWidth="1"/>
    <col min="9986" max="9986" width="27" style="842" customWidth="1"/>
    <col min="9987" max="9987" width="19.85546875" style="842" customWidth="1"/>
    <col min="9988" max="9988" width="21.5703125" style="842" customWidth="1"/>
    <col min="9989" max="9989" width="14.42578125" style="842" customWidth="1"/>
    <col min="9990" max="9990" width="19.85546875" style="842" customWidth="1"/>
    <col min="9991" max="9991" width="21.5703125" style="842" customWidth="1"/>
    <col min="9992" max="9992" width="14.42578125" style="842" customWidth="1"/>
    <col min="9993" max="9993" width="19.85546875" style="842" customWidth="1"/>
    <col min="9994" max="9994" width="21.5703125" style="842" customWidth="1"/>
    <col min="9995" max="9995" width="14.42578125" style="842" customWidth="1"/>
    <col min="9996" max="9996" width="19.85546875" style="842" customWidth="1"/>
    <col min="9997" max="9997" width="21.5703125" style="842" customWidth="1"/>
    <col min="9998" max="9998" width="14.42578125" style="842" customWidth="1"/>
    <col min="9999" max="10000" width="0" style="842" hidden="1" customWidth="1"/>
    <col min="10001" max="10001" width="4" style="842" customWidth="1"/>
    <col min="10002" max="10009" width="9.140625" style="842" customWidth="1"/>
    <col min="10010" max="10240" width="9.140625" style="842"/>
    <col min="10241" max="10241" width="0" style="842" hidden="1" customWidth="1"/>
    <col min="10242" max="10242" width="27" style="842" customWidth="1"/>
    <col min="10243" max="10243" width="19.85546875" style="842" customWidth="1"/>
    <col min="10244" max="10244" width="21.5703125" style="842" customWidth="1"/>
    <col min="10245" max="10245" width="14.42578125" style="842" customWidth="1"/>
    <col min="10246" max="10246" width="19.85546875" style="842" customWidth="1"/>
    <col min="10247" max="10247" width="21.5703125" style="842" customWidth="1"/>
    <col min="10248" max="10248" width="14.42578125" style="842" customWidth="1"/>
    <col min="10249" max="10249" width="19.85546875" style="842" customWidth="1"/>
    <col min="10250" max="10250" width="21.5703125" style="842" customWidth="1"/>
    <col min="10251" max="10251" width="14.42578125" style="842" customWidth="1"/>
    <col min="10252" max="10252" width="19.85546875" style="842" customWidth="1"/>
    <col min="10253" max="10253" width="21.5703125" style="842" customWidth="1"/>
    <col min="10254" max="10254" width="14.42578125" style="842" customWidth="1"/>
    <col min="10255" max="10256" width="0" style="842" hidden="1" customWidth="1"/>
    <col min="10257" max="10257" width="4" style="842" customWidth="1"/>
    <col min="10258" max="10265" width="9.140625" style="842" customWidth="1"/>
    <col min="10266" max="10496" width="9.140625" style="842"/>
    <col min="10497" max="10497" width="0" style="842" hidden="1" customWidth="1"/>
    <col min="10498" max="10498" width="27" style="842" customWidth="1"/>
    <col min="10499" max="10499" width="19.85546875" style="842" customWidth="1"/>
    <col min="10500" max="10500" width="21.5703125" style="842" customWidth="1"/>
    <col min="10501" max="10501" width="14.42578125" style="842" customWidth="1"/>
    <col min="10502" max="10502" width="19.85546875" style="842" customWidth="1"/>
    <col min="10503" max="10503" width="21.5703125" style="842" customWidth="1"/>
    <col min="10504" max="10504" width="14.42578125" style="842" customWidth="1"/>
    <col min="10505" max="10505" width="19.85546875" style="842" customWidth="1"/>
    <col min="10506" max="10506" width="21.5703125" style="842" customWidth="1"/>
    <col min="10507" max="10507" width="14.42578125" style="842" customWidth="1"/>
    <col min="10508" max="10508" width="19.85546875" style="842" customWidth="1"/>
    <col min="10509" max="10509" width="21.5703125" style="842" customWidth="1"/>
    <col min="10510" max="10510" width="14.42578125" style="842" customWidth="1"/>
    <col min="10511" max="10512" width="0" style="842" hidden="1" customWidth="1"/>
    <col min="10513" max="10513" width="4" style="842" customWidth="1"/>
    <col min="10514" max="10521" width="9.140625" style="842" customWidth="1"/>
    <col min="10522" max="10752" width="9.140625" style="842"/>
    <col min="10753" max="10753" width="0" style="842" hidden="1" customWidth="1"/>
    <col min="10754" max="10754" width="27" style="842" customWidth="1"/>
    <col min="10755" max="10755" width="19.85546875" style="842" customWidth="1"/>
    <col min="10756" max="10756" width="21.5703125" style="842" customWidth="1"/>
    <col min="10757" max="10757" width="14.42578125" style="842" customWidth="1"/>
    <col min="10758" max="10758" width="19.85546875" style="842" customWidth="1"/>
    <col min="10759" max="10759" width="21.5703125" style="842" customWidth="1"/>
    <col min="10760" max="10760" width="14.42578125" style="842" customWidth="1"/>
    <col min="10761" max="10761" width="19.85546875" style="842" customWidth="1"/>
    <col min="10762" max="10762" width="21.5703125" style="842" customWidth="1"/>
    <col min="10763" max="10763" width="14.42578125" style="842" customWidth="1"/>
    <col min="10764" max="10764" width="19.85546875" style="842" customWidth="1"/>
    <col min="10765" max="10765" width="21.5703125" style="842" customWidth="1"/>
    <col min="10766" max="10766" width="14.42578125" style="842" customWidth="1"/>
    <col min="10767" max="10768" width="0" style="842" hidden="1" customWidth="1"/>
    <col min="10769" max="10769" width="4" style="842" customWidth="1"/>
    <col min="10770" max="10777" width="9.140625" style="842" customWidth="1"/>
    <col min="10778" max="11008" width="9.140625" style="842"/>
    <col min="11009" max="11009" width="0" style="842" hidden="1" customWidth="1"/>
    <col min="11010" max="11010" width="27" style="842" customWidth="1"/>
    <col min="11011" max="11011" width="19.85546875" style="842" customWidth="1"/>
    <col min="11012" max="11012" width="21.5703125" style="842" customWidth="1"/>
    <col min="11013" max="11013" width="14.42578125" style="842" customWidth="1"/>
    <col min="11014" max="11014" width="19.85546875" style="842" customWidth="1"/>
    <col min="11015" max="11015" width="21.5703125" style="842" customWidth="1"/>
    <col min="11016" max="11016" width="14.42578125" style="842" customWidth="1"/>
    <col min="11017" max="11017" width="19.85546875" style="842" customWidth="1"/>
    <col min="11018" max="11018" width="21.5703125" style="842" customWidth="1"/>
    <col min="11019" max="11019" width="14.42578125" style="842" customWidth="1"/>
    <col min="11020" max="11020" width="19.85546875" style="842" customWidth="1"/>
    <col min="11021" max="11021" width="21.5703125" style="842" customWidth="1"/>
    <col min="11022" max="11022" width="14.42578125" style="842" customWidth="1"/>
    <col min="11023" max="11024" width="0" style="842" hidden="1" customWidth="1"/>
    <col min="11025" max="11025" width="4" style="842" customWidth="1"/>
    <col min="11026" max="11033" width="9.140625" style="842" customWidth="1"/>
    <col min="11034" max="11264" width="9.140625" style="842"/>
    <col min="11265" max="11265" width="0" style="842" hidden="1" customWidth="1"/>
    <col min="11266" max="11266" width="27" style="842" customWidth="1"/>
    <col min="11267" max="11267" width="19.85546875" style="842" customWidth="1"/>
    <col min="11268" max="11268" width="21.5703125" style="842" customWidth="1"/>
    <col min="11269" max="11269" width="14.42578125" style="842" customWidth="1"/>
    <col min="11270" max="11270" width="19.85546875" style="842" customWidth="1"/>
    <col min="11271" max="11271" width="21.5703125" style="842" customWidth="1"/>
    <col min="11272" max="11272" width="14.42578125" style="842" customWidth="1"/>
    <col min="11273" max="11273" width="19.85546875" style="842" customWidth="1"/>
    <col min="11274" max="11274" width="21.5703125" style="842" customWidth="1"/>
    <col min="11275" max="11275" width="14.42578125" style="842" customWidth="1"/>
    <col min="11276" max="11276" width="19.85546875" style="842" customWidth="1"/>
    <col min="11277" max="11277" width="21.5703125" style="842" customWidth="1"/>
    <col min="11278" max="11278" width="14.42578125" style="842" customWidth="1"/>
    <col min="11279" max="11280" width="0" style="842" hidden="1" customWidth="1"/>
    <col min="11281" max="11281" width="4" style="842" customWidth="1"/>
    <col min="11282" max="11289" width="9.140625" style="842" customWidth="1"/>
    <col min="11290" max="11520" width="9.140625" style="842"/>
    <col min="11521" max="11521" width="0" style="842" hidden="1" customWidth="1"/>
    <col min="11522" max="11522" width="27" style="842" customWidth="1"/>
    <col min="11523" max="11523" width="19.85546875" style="842" customWidth="1"/>
    <col min="11524" max="11524" width="21.5703125" style="842" customWidth="1"/>
    <col min="11525" max="11525" width="14.42578125" style="842" customWidth="1"/>
    <col min="11526" max="11526" width="19.85546875" style="842" customWidth="1"/>
    <col min="11527" max="11527" width="21.5703125" style="842" customWidth="1"/>
    <col min="11528" max="11528" width="14.42578125" style="842" customWidth="1"/>
    <col min="11529" max="11529" width="19.85546875" style="842" customWidth="1"/>
    <col min="11530" max="11530" width="21.5703125" style="842" customWidth="1"/>
    <col min="11531" max="11531" width="14.42578125" style="842" customWidth="1"/>
    <col min="11532" max="11532" width="19.85546875" style="842" customWidth="1"/>
    <col min="11533" max="11533" width="21.5703125" style="842" customWidth="1"/>
    <col min="11534" max="11534" width="14.42578125" style="842" customWidth="1"/>
    <col min="11535" max="11536" width="0" style="842" hidden="1" customWidth="1"/>
    <col min="11537" max="11537" width="4" style="842" customWidth="1"/>
    <col min="11538" max="11545" width="9.140625" style="842" customWidth="1"/>
    <col min="11546" max="11776" width="9.140625" style="842"/>
    <col min="11777" max="11777" width="0" style="842" hidden="1" customWidth="1"/>
    <col min="11778" max="11778" width="27" style="842" customWidth="1"/>
    <col min="11779" max="11779" width="19.85546875" style="842" customWidth="1"/>
    <col min="11780" max="11780" width="21.5703125" style="842" customWidth="1"/>
    <col min="11781" max="11781" width="14.42578125" style="842" customWidth="1"/>
    <col min="11782" max="11782" width="19.85546875" style="842" customWidth="1"/>
    <col min="11783" max="11783" width="21.5703125" style="842" customWidth="1"/>
    <col min="11784" max="11784" width="14.42578125" style="842" customWidth="1"/>
    <col min="11785" max="11785" width="19.85546875" style="842" customWidth="1"/>
    <col min="11786" max="11786" width="21.5703125" style="842" customWidth="1"/>
    <col min="11787" max="11787" width="14.42578125" style="842" customWidth="1"/>
    <col min="11788" max="11788" width="19.85546875" style="842" customWidth="1"/>
    <col min="11789" max="11789" width="21.5703125" style="842" customWidth="1"/>
    <col min="11790" max="11790" width="14.42578125" style="842" customWidth="1"/>
    <col min="11791" max="11792" width="0" style="842" hidden="1" customWidth="1"/>
    <col min="11793" max="11793" width="4" style="842" customWidth="1"/>
    <col min="11794" max="11801" width="9.140625" style="842" customWidth="1"/>
    <col min="11802" max="12032" width="9.140625" style="842"/>
    <col min="12033" max="12033" width="0" style="842" hidden="1" customWidth="1"/>
    <col min="12034" max="12034" width="27" style="842" customWidth="1"/>
    <col min="12035" max="12035" width="19.85546875" style="842" customWidth="1"/>
    <col min="12036" max="12036" width="21.5703125" style="842" customWidth="1"/>
    <col min="12037" max="12037" width="14.42578125" style="842" customWidth="1"/>
    <col min="12038" max="12038" width="19.85546875" style="842" customWidth="1"/>
    <col min="12039" max="12039" width="21.5703125" style="842" customWidth="1"/>
    <col min="12040" max="12040" width="14.42578125" style="842" customWidth="1"/>
    <col min="12041" max="12041" width="19.85546875" style="842" customWidth="1"/>
    <col min="12042" max="12042" width="21.5703125" style="842" customWidth="1"/>
    <col min="12043" max="12043" width="14.42578125" style="842" customWidth="1"/>
    <col min="12044" max="12044" width="19.85546875" style="842" customWidth="1"/>
    <col min="12045" max="12045" width="21.5703125" style="842" customWidth="1"/>
    <col min="12046" max="12046" width="14.42578125" style="842" customWidth="1"/>
    <col min="12047" max="12048" width="0" style="842" hidden="1" customWidth="1"/>
    <col min="12049" max="12049" width="4" style="842" customWidth="1"/>
    <col min="12050" max="12057" width="9.140625" style="842" customWidth="1"/>
    <col min="12058" max="12288" width="9.140625" style="842"/>
    <col min="12289" max="12289" width="0" style="842" hidden="1" customWidth="1"/>
    <col min="12290" max="12290" width="27" style="842" customWidth="1"/>
    <col min="12291" max="12291" width="19.85546875" style="842" customWidth="1"/>
    <col min="12292" max="12292" width="21.5703125" style="842" customWidth="1"/>
    <col min="12293" max="12293" width="14.42578125" style="842" customWidth="1"/>
    <col min="12294" max="12294" width="19.85546875" style="842" customWidth="1"/>
    <col min="12295" max="12295" width="21.5703125" style="842" customWidth="1"/>
    <col min="12296" max="12296" width="14.42578125" style="842" customWidth="1"/>
    <col min="12297" max="12297" width="19.85546875" style="842" customWidth="1"/>
    <col min="12298" max="12298" width="21.5703125" style="842" customWidth="1"/>
    <col min="12299" max="12299" width="14.42578125" style="842" customWidth="1"/>
    <col min="12300" max="12300" width="19.85546875" style="842" customWidth="1"/>
    <col min="12301" max="12301" width="21.5703125" style="842" customWidth="1"/>
    <col min="12302" max="12302" width="14.42578125" style="842" customWidth="1"/>
    <col min="12303" max="12304" width="0" style="842" hidden="1" customWidth="1"/>
    <col min="12305" max="12305" width="4" style="842" customWidth="1"/>
    <col min="12306" max="12313" width="9.140625" style="842" customWidth="1"/>
    <col min="12314" max="12544" width="9.140625" style="842"/>
    <col min="12545" max="12545" width="0" style="842" hidden="1" customWidth="1"/>
    <col min="12546" max="12546" width="27" style="842" customWidth="1"/>
    <col min="12547" max="12547" width="19.85546875" style="842" customWidth="1"/>
    <col min="12548" max="12548" width="21.5703125" style="842" customWidth="1"/>
    <col min="12549" max="12549" width="14.42578125" style="842" customWidth="1"/>
    <col min="12550" max="12550" width="19.85546875" style="842" customWidth="1"/>
    <col min="12551" max="12551" width="21.5703125" style="842" customWidth="1"/>
    <col min="12552" max="12552" width="14.42578125" style="842" customWidth="1"/>
    <col min="12553" max="12553" width="19.85546875" style="842" customWidth="1"/>
    <col min="12554" max="12554" width="21.5703125" style="842" customWidth="1"/>
    <col min="12555" max="12555" width="14.42578125" style="842" customWidth="1"/>
    <col min="12556" max="12556" width="19.85546875" style="842" customWidth="1"/>
    <col min="12557" max="12557" width="21.5703125" style="842" customWidth="1"/>
    <col min="12558" max="12558" width="14.42578125" style="842" customWidth="1"/>
    <col min="12559" max="12560" width="0" style="842" hidden="1" customWidth="1"/>
    <col min="12561" max="12561" width="4" style="842" customWidth="1"/>
    <col min="12562" max="12569" width="9.140625" style="842" customWidth="1"/>
    <col min="12570" max="12800" width="9.140625" style="842"/>
    <col min="12801" max="12801" width="0" style="842" hidden="1" customWidth="1"/>
    <col min="12802" max="12802" width="27" style="842" customWidth="1"/>
    <col min="12803" max="12803" width="19.85546875" style="842" customWidth="1"/>
    <col min="12804" max="12804" width="21.5703125" style="842" customWidth="1"/>
    <col min="12805" max="12805" width="14.42578125" style="842" customWidth="1"/>
    <col min="12806" max="12806" width="19.85546875" style="842" customWidth="1"/>
    <col min="12807" max="12807" width="21.5703125" style="842" customWidth="1"/>
    <col min="12808" max="12808" width="14.42578125" style="842" customWidth="1"/>
    <col min="12809" max="12809" width="19.85546875" style="842" customWidth="1"/>
    <col min="12810" max="12810" width="21.5703125" style="842" customWidth="1"/>
    <col min="12811" max="12811" width="14.42578125" style="842" customWidth="1"/>
    <col min="12812" max="12812" width="19.85546875" style="842" customWidth="1"/>
    <col min="12813" max="12813" width="21.5703125" style="842" customWidth="1"/>
    <col min="12814" max="12814" width="14.42578125" style="842" customWidth="1"/>
    <col min="12815" max="12816" width="0" style="842" hidden="1" customWidth="1"/>
    <col min="12817" max="12817" width="4" style="842" customWidth="1"/>
    <col min="12818" max="12825" width="9.140625" style="842" customWidth="1"/>
    <col min="12826" max="13056" width="9.140625" style="842"/>
    <col min="13057" max="13057" width="0" style="842" hidden="1" customWidth="1"/>
    <col min="13058" max="13058" width="27" style="842" customWidth="1"/>
    <col min="13059" max="13059" width="19.85546875" style="842" customWidth="1"/>
    <col min="13060" max="13060" width="21.5703125" style="842" customWidth="1"/>
    <col min="13061" max="13061" width="14.42578125" style="842" customWidth="1"/>
    <col min="13062" max="13062" width="19.85546875" style="842" customWidth="1"/>
    <col min="13063" max="13063" width="21.5703125" style="842" customWidth="1"/>
    <col min="13064" max="13064" width="14.42578125" style="842" customWidth="1"/>
    <col min="13065" max="13065" width="19.85546875" style="842" customWidth="1"/>
    <col min="13066" max="13066" width="21.5703125" style="842" customWidth="1"/>
    <col min="13067" max="13067" width="14.42578125" style="842" customWidth="1"/>
    <col min="13068" max="13068" width="19.85546875" style="842" customWidth="1"/>
    <col min="13069" max="13069" width="21.5703125" style="842" customWidth="1"/>
    <col min="13070" max="13070" width="14.42578125" style="842" customWidth="1"/>
    <col min="13071" max="13072" width="0" style="842" hidden="1" customWidth="1"/>
    <col min="13073" max="13073" width="4" style="842" customWidth="1"/>
    <col min="13074" max="13081" width="9.140625" style="842" customWidth="1"/>
    <col min="13082" max="13312" width="9.140625" style="842"/>
    <col min="13313" max="13313" width="0" style="842" hidden="1" customWidth="1"/>
    <col min="13314" max="13314" width="27" style="842" customWidth="1"/>
    <col min="13315" max="13315" width="19.85546875" style="842" customWidth="1"/>
    <col min="13316" max="13316" width="21.5703125" style="842" customWidth="1"/>
    <col min="13317" max="13317" width="14.42578125" style="842" customWidth="1"/>
    <col min="13318" max="13318" width="19.85546875" style="842" customWidth="1"/>
    <col min="13319" max="13319" width="21.5703125" style="842" customWidth="1"/>
    <col min="13320" max="13320" width="14.42578125" style="842" customWidth="1"/>
    <col min="13321" max="13321" width="19.85546875" style="842" customWidth="1"/>
    <col min="13322" max="13322" width="21.5703125" style="842" customWidth="1"/>
    <col min="13323" max="13323" width="14.42578125" style="842" customWidth="1"/>
    <col min="13324" max="13324" width="19.85546875" style="842" customWidth="1"/>
    <col min="13325" max="13325" width="21.5703125" style="842" customWidth="1"/>
    <col min="13326" max="13326" width="14.42578125" style="842" customWidth="1"/>
    <col min="13327" max="13328" width="0" style="842" hidden="1" customWidth="1"/>
    <col min="13329" max="13329" width="4" style="842" customWidth="1"/>
    <col min="13330" max="13337" width="9.140625" style="842" customWidth="1"/>
    <col min="13338" max="13568" width="9.140625" style="842"/>
    <col min="13569" max="13569" width="0" style="842" hidden="1" customWidth="1"/>
    <col min="13570" max="13570" width="27" style="842" customWidth="1"/>
    <col min="13571" max="13571" width="19.85546875" style="842" customWidth="1"/>
    <col min="13572" max="13572" width="21.5703125" style="842" customWidth="1"/>
    <col min="13573" max="13573" width="14.42578125" style="842" customWidth="1"/>
    <col min="13574" max="13574" width="19.85546875" style="842" customWidth="1"/>
    <col min="13575" max="13575" width="21.5703125" style="842" customWidth="1"/>
    <col min="13576" max="13576" width="14.42578125" style="842" customWidth="1"/>
    <col min="13577" max="13577" width="19.85546875" style="842" customWidth="1"/>
    <col min="13578" max="13578" width="21.5703125" style="842" customWidth="1"/>
    <col min="13579" max="13579" width="14.42578125" style="842" customWidth="1"/>
    <col min="13580" max="13580" width="19.85546875" style="842" customWidth="1"/>
    <col min="13581" max="13581" width="21.5703125" style="842" customWidth="1"/>
    <col min="13582" max="13582" width="14.42578125" style="842" customWidth="1"/>
    <col min="13583" max="13584" width="0" style="842" hidden="1" customWidth="1"/>
    <col min="13585" max="13585" width="4" style="842" customWidth="1"/>
    <col min="13586" max="13593" width="9.140625" style="842" customWidth="1"/>
    <col min="13594" max="13824" width="9.140625" style="842"/>
    <col min="13825" max="13825" width="0" style="842" hidden="1" customWidth="1"/>
    <col min="13826" max="13826" width="27" style="842" customWidth="1"/>
    <col min="13827" max="13827" width="19.85546875" style="842" customWidth="1"/>
    <col min="13828" max="13828" width="21.5703125" style="842" customWidth="1"/>
    <col min="13829" max="13829" width="14.42578125" style="842" customWidth="1"/>
    <col min="13830" max="13830" width="19.85546875" style="842" customWidth="1"/>
    <col min="13831" max="13831" width="21.5703125" style="842" customWidth="1"/>
    <col min="13832" max="13832" width="14.42578125" style="842" customWidth="1"/>
    <col min="13833" max="13833" width="19.85546875" style="842" customWidth="1"/>
    <col min="13834" max="13834" width="21.5703125" style="842" customWidth="1"/>
    <col min="13835" max="13835" width="14.42578125" style="842" customWidth="1"/>
    <col min="13836" max="13836" width="19.85546875" style="842" customWidth="1"/>
    <col min="13837" max="13837" width="21.5703125" style="842" customWidth="1"/>
    <col min="13838" max="13838" width="14.42578125" style="842" customWidth="1"/>
    <col min="13839" max="13840" width="0" style="842" hidden="1" customWidth="1"/>
    <col min="13841" max="13841" width="4" style="842" customWidth="1"/>
    <col min="13842" max="13849" width="9.140625" style="842" customWidth="1"/>
    <col min="13850" max="14080" width="9.140625" style="842"/>
    <col min="14081" max="14081" width="0" style="842" hidden="1" customWidth="1"/>
    <col min="14082" max="14082" width="27" style="842" customWidth="1"/>
    <col min="14083" max="14083" width="19.85546875" style="842" customWidth="1"/>
    <col min="14084" max="14084" width="21.5703125" style="842" customWidth="1"/>
    <col min="14085" max="14085" width="14.42578125" style="842" customWidth="1"/>
    <col min="14086" max="14086" width="19.85546875" style="842" customWidth="1"/>
    <col min="14087" max="14087" width="21.5703125" style="842" customWidth="1"/>
    <col min="14088" max="14088" width="14.42578125" style="842" customWidth="1"/>
    <col min="14089" max="14089" width="19.85546875" style="842" customWidth="1"/>
    <col min="14090" max="14090" width="21.5703125" style="842" customWidth="1"/>
    <col min="14091" max="14091" width="14.42578125" style="842" customWidth="1"/>
    <col min="14092" max="14092" width="19.85546875" style="842" customWidth="1"/>
    <col min="14093" max="14093" width="21.5703125" style="842" customWidth="1"/>
    <col min="14094" max="14094" width="14.42578125" style="842" customWidth="1"/>
    <col min="14095" max="14096" width="0" style="842" hidden="1" customWidth="1"/>
    <col min="14097" max="14097" width="4" style="842" customWidth="1"/>
    <col min="14098" max="14105" width="9.140625" style="842" customWidth="1"/>
    <col min="14106" max="14336" width="9.140625" style="842"/>
    <col min="14337" max="14337" width="0" style="842" hidden="1" customWidth="1"/>
    <col min="14338" max="14338" width="27" style="842" customWidth="1"/>
    <col min="14339" max="14339" width="19.85546875" style="842" customWidth="1"/>
    <col min="14340" max="14340" width="21.5703125" style="842" customWidth="1"/>
    <col min="14341" max="14341" width="14.42578125" style="842" customWidth="1"/>
    <col min="14342" max="14342" width="19.85546875" style="842" customWidth="1"/>
    <col min="14343" max="14343" width="21.5703125" style="842" customWidth="1"/>
    <col min="14344" max="14344" width="14.42578125" style="842" customWidth="1"/>
    <col min="14345" max="14345" width="19.85546875" style="842" customWidth="1"/>
    <col min="14346" max="14346" width="21.5703125" style="842" customWidth="1"/>
    <col min="14347" max="14347" width="14.42578125" style="842" customWidth="1"/>
    <col min="14348" max="14348" width="19.85546875" style="842" customWidth="1"/>
    <col min="14349" max="14349" width="21.5703125" style="842" customWidth="1"/>
    <col min="14350" max="14350" width="14.42578125" style="842" customWidth="1"/>
    <col min="14351" max="14352" width="0" style="842" hidden="1" customWidth="1"/>
    <col min="14353" max="14353" width="4" style="842" customWidth="1"/>
    <col min="14354" max="14361" width="9.140625" style="842" customWidth="1"/>
    <col min="14362" max="14592" width="9.140625" style="842"/>
    <col min="14593" max="14593" width="0" style="842" hidden="1" customWidth="1"/>
    <col min="14594" max="14594" width="27" style="842" customWidth="1"/>
    <col min="14595" max="14595" width="19.85546875" style="842" customWidth="1"/>
    <col min="14596" max="14596" width="21.5703125" style="842" customWidth="1"/>
    <col min="14597" max="14597" width="14.42578125" style="842" customWidth="1"/>
    <col min="14598" max="14598" width="19.85546875" style="842" customWidth="1"/>
    <col min="14599" max="14599" width="21.5703125" style="842" customWidth="1"/>
    <col min="14600" max="14600" width="14.42578125" style="842" customWidth="1"/>
    <col min="14601" max="14601" width="19.85546875" style="842" customWidth="1"/>
    <col min="14602" max="14602" width="21.5703125" style="842" customWidth="1"/>
    <col min="14603" max="14603" width="14.42578125" style="842" customWidth="1"/>
    <col min="14604" max="14604" width="19.85546875" style="842" customWidth="1"/>
    <col min="14605" max="14605" width="21.5703125" style="842" customWidth="1"/>
    <col min="14606" max="14606" width="14.42578125" style="842" customWidth="1"/>
    <col min="14607" max="14608" width="0" style="842" hidden="1" customWidth="1"/>
    <col min="14609" max="14609" width="4" style="842" customWidth="1"/>
    <col min="14610" max="14617" width="9.140625" style="842" customWidth="1"/>
    <col min="14618" max="14848" width="9.140625" style="842"/>
    <col min="14849" max="14849" width="0" style="842" hidden="1" customWidth="1"/>
    <col min="14850" max="14850" width="27" style="842" customWidth="1"/>
    <col min="14851" max="14851" width="19.85546875" style="842" customWidth="1"/>
    <col min="14852" max="14852" width="21.5703125" style="842" customWidth="1"/>
    <col min="14853" max="14853" width="14.42578125" style="842" customWidth="1"/>
    <col min="14854" max="14854" width="19.85546875" style="842" customWidth="1"/>
    <col min="14855" max="14855" width="21.5703125" style="842" customWidth="1"/>
    <col min="14856" max="14856" width="14.42578125" style="842" customWidth="1"/>
    <col min="14857" max="14857" width="19.85546875" style="842" customWidth="1"/>
    <col min="14858" max="14858" width="21.5703125" style="842" customWidth="1"/>
    <col min="14859" max="14859" width="14.42578125" style="842" customWidth="1"/>
    <col min="14860" max="14860" width="19.85546875" style="842" customWidth="1"/>
    <col min="14861" max="14861" width="21.5703125" style="842" customWidth="1"/>
    <col min="14862" max="14862" width="14.42578125" style="842" customWidth="1"/>
    <col min="14863" max="14864" width="0" style="842" hidden="1" customWidth="1"/>
    <col min="14865" max="14865" width="4" style="842" customWidth="1"/>
    <col min="14866" max="14873" width="9.140625" style="842" customWidth="1"/>
    <col min="14874" max="15104" width="9.140625" style="842"/>
    <col min="15105" max="15105" width="0" style="842" hidden="1" customWidth="1"/>
    <col min="15106" max="15106" width="27" style="842" customWidth="1"/>
    <col min="15107" max="15107" width="19.85546875" style="842" customWidth="1"/>
    <col min="15108" max="15108" width="21.5703125" style="842" customWidth="1"/>
    <col min="15109" max="15109" width="14.42578125" style="842" customWidth="1"/>
    <col min="15110" max="15110" width="19.85546875" style="842" customWidth="1"/>
    <col min="15111" max="15111" width="21.5703125" style="842" customWidth="1"/>
    <col min="15112" max="15112" width="14.42578125" style="842" customWidth="1"/>
    <col min="15113" max="15113" width="19.85546875" style="842" customWidth="1"/>
    <col min="15114" max="15114" width="21.5703125" style="842" customWidth="1"/>
    <col min="15115" max="15115" width="14.42578125" style="842" customWidth="1"/>
    <col min="15116" max="15116" width="19.85546875" style="842" customWidth="1"/>
    <col min="15117" max="15117" width="21.5703125" style="842" customWidth="1"/>
    <col min="15118" max="15118" width="14.42578125" style="842" customWidth="1"/>
    <col min="15119" max="15120" width="0" style="842" hidden="1" customWidth="1"/>
    <col min="15121" max="15121" width="4" style="842" customWidth="1"/>
    <col min="15122" max="15129" width="9.140625" style="842" customWidth="1"/>
    <col min="15130" max="15360" width="9.140625" style="842"/>
    <col min="15361" max="15361" width="0" style="842" hidden="1" customWidth="1"/>
    <col min="15362" max="15362" width="27" style="842" customWidth="1"/>
    <col min="15363" max="15363" width="19.85546875" style="842" customWidth="1"/>
    <col min="15364" max="15364" width="21.5703125" style="842" customWidth="1"/>
    <col min="15365" max="15365" width="14.42578125" style="842" customWidth="1"/>
    <col min="15366" max="15366" width="19.85546875" style="842" customWidth="1"/>
    <col min="15367" max="15367" width="21.5703125" style="842" customWidth="1"/>
    <col min="15368" max="15368" width="14.42578125" style="842" customWidth="1"/>
    <col min="15369" max="15369" width="19.85546875" style="842" customWidth="1"/>
    <col min="15370" max="15370" width="21.5703125" style="842" customWidth="1"/>
    <col min="15371" max="15371" width="14.42578125" style="842" customWidth="1"/>
    <col min="15372" max="15372" width="19.85546875" style="842" customWidth="1"/>
    <col min="15373" max="15373" width="21.5703125" style="842" customWidth="1"/>
    <col min="15374" max="15374" width="14.42578125" style="842" customWidth="1"/>
    <col min="15375" max="15376" width="0" style="842" hidden="1" customWidth="1"/>
    <col min="15377" max="15377" width="4" style="842" customWidth="1"/>
    <col min="15378" max="15385" width="9.140625" style="842" customWidth="1"/>
    <col min="15386" max="15616" width="9.140625" style="842"/>
    <col min="15617" max="15617" width="0" style="842" hidden="1" customWidth="1"/>
    <col min="15618" max="15618" width="27" style="842" customWidth="1"/>
    <col min="15619" max="15619" width="19.85546875" style="842" customWidth="1"/>
    <col min="15620" max="15620" width="21.5703125" style="842" customWidth="1"/>
    <col min="15621" max="15621" width="14.42578125" style="842" customWidth="1"/>
    <col min="15622" max="15622" width="19.85546875" style="842" customWidth="1"/>
    <col min="15623" max="15623" width="21.5703125" style="842" customWidth="1"/>
    <col min="15624" max="15624" width="14.42578125" style="842" customWidth="1"/>
    <col min="15625" max="15625" width="19.85546875" style="842" customWidth="1"/>
    <col min="15626" max="15626" width="21.5703125" style="842" customWidth="1"/>
    <col min="15627" max="15627" width="14.42578125" style="842" customWidth="1"/>
    <col min="15628" max="15628" width="19.85546875" style="842" customWidth="1"/>
    <col min="15629" max="15629" width="21.5703125" style="842" customWidth="1"/>
    <col min="15630" max="15630" width="14.42578125" style="842" customWidth="1"/>
    <col min="15631" max="15632" width="0" style="842" hidden="1" customWidth="1"/>
    <col min="15633" max="15633" width="4" style="842" customWidth="1"/>
    <col min="15634" max="15641" width="9.140625" style="842" customWidth="1"/>
    <col min="15642" max="15872" width="9.140625" style="842"/>
    <col min="15873" max="15873" width="0" style="842" hidden="1" customWidth="1"/>
    <col min="15874" max="15874" width="27" style="842" customWidth="1"/>
    <col min="15875" max="15875" width="19.85546875" style="842" customWidth="1"/>
    <col min="15876" max="15876" width="21.5703125" style="842" customWidth="1"/>
    <col min="15877" max="15877" width="14.42578125" style="842" customWidth="1"/>
    <col min="15878" max="15878" width="19.85546875" style="842" customWidth="1"/>
    <col min="15879" max="15879" width="21.5703125" style="842" customWidth="1"/>
    <col min="15880" max="15880" width="14.42578125" style="842" customWidth="1"/>
    <col min="15881" max="15881" width="19.85546875" style="842" customWidth="1"/>
    <col min="15882" max="15882" width="21.5703125" style="842" customWidth="1"/>
    <col min="15883" max="15883" width="14.42578125" style="842" customWidth="1"/>
    <col min="15884" max="15884" width="19.85546875" style="842" customWidth="1"/>
    <col min="15885" max="15885" width="21.5703125" style="842" customWidth="1"/>
    <col min="15886" max="15886" width="14.42578125" style="842" customWidth="1"/>
    <col min="15887" max="15888" width="0" style="842" hidden="1" customWidth="1"/>
    <col min="15889" max="15889" width="4" style="842" customWidth="1"/>
    <col min="15890" max="15897" width="9.140625" style="842" customWidth="1"/>
    <col min="15898" max="16128" width="9.140625" style="842"/>
    <col min="16129" max="16129" width="0" style="842" hidden="1" customWidth="1"/>
    <col min="16130" max="16130" width="27" style="842" customWidth="1"/>
    <col min="16131" max="16131" width="19.85546875" style="842" customWidth="1"/>
    <col min="16132" max="16132" width="21.5703125" style="842" customWidth="1"/>
    <col min="16133" max="16133" width="14.42578125" style="842" customWidth="1"/>
    <col min="16134" max="16134" width="19.85546875" style="842" customWidth="1"/>
    <col min="16135" max="16135" width="21.5703125" style="842" customWidth="1"/>
    <col min="16136" max="16136" width="14.42578125" style="842" customWidth="1"/>
    <col min="16137" max="16137" width="19.85546875" style="842" customWidth="1"/>
    <col min="16138" max="16138" width="21.5703125" style="842" customWidth="1"/>
    <col min="16139" max="16139" width="14.42578125" style="842" customWidth="1"/>
    <col min="16140" max="16140" width="19.85546875" style="842" customWidth="1"/>
    <col min="16141" max="16141" width="21.5703125" style="842" customWidth="1"/>
    <col min="16142" max="16142" width="14.42578125" style="842" customWidth="1"/>
    <col min="16143" max="16144" width="0" style="842" hidden="1" customWidth="1"/>
    <col min="16145" max="16145" width="4" style="842" customWidth="1"/>
    <col min="16146" max="16153" width="9.140625" style="842" customWidth="1"/>
    <col min="16154" max="16384" width="9.140625" style="842"/>
  </cols>
  <sheetData>
    <row r="1" spans="1:27" s="308" customFormat="1" ht="2.25" customHeight="1">
      <c r="B1" s="309"/>
      <c r="C1" s="310"/>
      <c r="D1" s="310"/>
      <c r="E1" s="310"/>
      <c r="F1" s="310"/>
      <c r="G1" s="310"/>
      <c r="H1" s="310"/>
      <c r="I1" s="310"/>
      <c r="J1" s="310"/>
      <c r="K1" s="310"/>
      <c r="L1" s="310"/>
      <c r="M1" s="310"/>
      <c r="N1" s="310"/>
      <c r="O1" s="310"/>
      <c r="P1" s="310"/>
    </row>
    <row r="2" spans="1:27" s="308" customFormat="1" ht="39" customHeight="1">
      <c r="B2" s="1064" t="s">
        <v>974</v>
      </c>
      <c r="C2" s="1064"/>
      <c r="D2" s="1064"/>
      <c r="E2" s="1064"/>
      <c r="F2" s="1064"/>
      <c r="G2" s="1064"/>
      <c r="H2" s="1064"/>
      <c r="I2" s="1064"/>
      <c r="J2" s="1064"/>
      <c r="K2" s="1064"/>
      <c r="L2" s="1064"/>
      <c r="M2" s="1064"/>
      <c r="N2" s="1064"/>
      <c r="O2" s="1064"/>
      <c r="P2" s="1064"/>
    </row>
    <row r="3" spans="1:27" s="386" customFormat="1" ht="31.5" customHeight="1">
      <c r="B3" s="1064" t="s">
        <v>970</v>
      </c>
      <c r="C3" s="1064"/>
      <c r="D3" s="1064"/>
      <c r="E3" s="1064"/>
      <c r="F3" s="1064"/>
      <c r="G3" s="1064"/>
      <c r="H3" s="1064"/>
      <c r="I3" s="1064"/>
      <c r="J3" s="1064"/>
      <c r="K3" s="1064"/>
      <c r="L3" s="1064"/>
      <c r="M3" s="1064"/>
      <c r="N3" s="1064"/>
      <c r="O3" s="1064"/>
      <c r="P3" s="1064"/>
    </row>
    <row r="4" spans="1:27" s="308" customFormat="1" ht="12" customHeight="1">
      <c r="A4" s="308" t="s">
        <v>1530</v>
      </c>
      <c r="B4" s="1064"/>
      <c r="C4" s="1064"/>
      <c r="D4" s="1064"/>
      <c r="E4" s="1064"/>
      <c r="F4" s="1064"/>
      <c r="G4" s="1064"/>
      <c r="H4" s="1064"/>
      <c r="I4" s="1064"/>
      <c r="J4" s="1064"/>
      <c r="K4" s="1064"/>
      <c r="L4" s="1064"/>
      <c r="M4" s="1064"/>
      <c r="N4" s="1064"/>
      <c r="O4" s="1064"/>
      <c r="P4" s="1064"/>
    </row>
    <row r="5" spans="1:27" s="387" customFormat="1" ht="33.75" customHeight="1">
      <c r="B5" s="1109" t="s">
        <v>1155</v>
      </c>
      <c r="C5" s="1109"/>
      <c r="D5" s="1109"/>
      <c r="E5" s="1109"/>
      <c r="F5" s="1109"/>
      <c r="G5" s="1109"/>
      <c r="H5" s="1109"/>
      <c r="I5" s="1109"/>
      <c r="J5" s="1109"/>
      <c r="K5" s="1109"/>
      <c r="L5" s="1109"/>
      <c r="M5" s="1109"/>
      <c r="N5" s="1109"/>
      <c r="O5" s="1109"/>
      <c r="P5" s="1109"/>
    </row>
    <row r="6" spans="1:27" s="54" customFormat="1" ht="4.5" customHeight="1">
      <c r="Q6" s="388"/>
      <c r="V6" s="25"/>
      <c r="W6" s="25"/>
      <c r="X6" s="25"/>
      <c r="Y6" s="25"/>
    </row>
    <row r="7" spans="1:27" s="225" customFormat="1" ht="17.25" customHeight="1">
      <c r="B7" s="389"/>
      <c r="C7" s="1110" t="s">
        <v>1242</v>
      </c>
      <c r="D7" s="1110"/>
      <c r="E7" s="1110"/>
      <c r="F7" s="1110" t="s">
        <v>1291</v>
      </c>
      <c r="G7" s="1110"/>
      <c r="H7" s="1110"/>
      <c r="I7" s="1110" t="s">
        <v>1382</v>
      </c>
      <c r="J7" s="1110"/>
      <c r="K7" s="1110"/>
      <c r="L7" s="1110" t="str">
        <f>UPPER("sep-18")</f>
        <v>SEP-18</v>
      </c>
      <c r="M7" s="1110"/>
      <c r="N7" s="1110"/>
      <c r="O7" s="667" t="s">
        <v>1414</v>
      </c>
      <c r="P7" s="667"/>
      <c r="Q7" s="1113"/>
    </row>
    <row r="8" spans="1:27" s="204" customFormat="1" ht="33.75" customHeight="1">
      <c r="B8" s="390"/>
      <c r="C8" s="391" t="s">
        <v>971</v>
      </c>
      <c r="D8" s="457" t="s">
        <v>964</v>
      </c>
      <c r="E8" s="391" t="s">
        <v>965</v>
      </c>
      <c r="F8" s="391" t="s">
        <v>971</v>
      </c>
      <c r="G8" s="457" t="s">
        <v>964</v>
      </c>
      <c r="H8" s="391" t="s">
        <v>965</v>
      </c>
      <c r="I8" s="391" t="s">
        <v>971</v>
      </c>
      <c r="J8" s="457" t="s">
        <v>964</v>
      </c>
      <c r="K8" s="391" t="s">
        <v>965</v>
      </c>
      <c r="L8" s="391" t="s">
        <v>971</v>
      </c>
      <c r="M8" s="457" t="s">
        <v>964</v>
      </c>
      <c r="N8" s="391" t="s">
        <v>965</v>
      </c>
      <c r="O8" s="391" t="s">
        <v>1415</v>
      </c>
      <c r="P8" s="391" t="s">
        <v>1416</v>
      </c>
      <c r="Q8" s="1113"/>
    </row>
    <row r="9" spans="1:27" s="54" customFormat="1" ht="3" customHeight="1">
      <c r="B9" s="286"/>
      <c r="Q9" s="392"/>
      <c r="V9" s="25"/>
      <c r="W9" s="25"/>
      <c r="X9" s="25"/>
      <c r="Y9" s="25"/>
      <c r="Z9" s="85"/>
      <c r="AA9" s="85"/>
    </row>
    <row r="10" spans="1:27" s="85" customFormat="1" ht="22.5" customHeight="1">
      <c r="B10" s="393" t="s">
        <v>1071</v>
      </c>
      <c r="C10" s="458"/>
      <c r="D10" s="458"/>
      <c r="E10" s="458"/>
      <c r="F10" s="458"/>
      <c r="G10" s="458"/>
      <c r="H10" s="458"/>
      <c r="I10" s="458"/>
      <c r="J10" s="458"/>
      <c r="K10" s="458"/>
      <c r="L10" s="458"/>
      <c r="M10" s="458"/>
      <c r="N10" s="458"/>
      <c r="Q10" s="394"/>
      <c r="V10" s="417"/>
      <c r="X10" s="214"/>
    </row>
    <row r="11" spans="1:27" s="28" customFormat="1" ht="22.5" customHeight="1">
      <c r="A11" s="28" t="s">
        <v>1514</v>
      </c>
      <c r="B11" s="28" t="s">
        <v>297</v>
      </c>
      <c r="C11" s="208">
        <v>3603510.24364</v>
      </c>
      <c r="D11" s="209">
        <v>0.19205562060200326</v>
      </c>
      <c r="E11" s="302">
        <v>2</v>
      </c>
      <c r="F11" s="208">
        <v>4426580.4471899997</v>
      </c>
      <c r="G11" s="209">
        <v>0.19541372583018968</v>
      </c>
      <c r="H11" s="302">
        <v>2</v>
      </c>
      <c r="I11" s="208">
        <v>4487317</v>
      </c>
      <c r="J11" s="209">
        <v>0.2092</v>
      </c>
      <c r="K11" s="302">
        <v>2</v>
      </c>
      <c r="L11" s="208">
        <v>4088476.17527</v>
      </c>
      <c r="M11" s="209">
        <f t="shared" ref="M11:M24" si="0">+L11/L$45</f>
        <v>0.19837597211855287</v>
      </c>
      <c r="N11" s="208">
        <v>2</v>
      </c>
      <c r="O11" s="296">
        <v>0.55969157450581242</v>
      </c>
      <c r="P11" s="296">
        <v>0.56419935362288154</v>
      </c>
      <c r="Q11" s="474"/>
      <c r="V11" s="418"/>
      <c r="X11" s="207"/>
    </row>
    <row r="12" spans="1:27" s="28" customFormat="1" ht="22.5" customHeight="1">
      <c r="A12" s="28" t="s">
        <v>1514</v>
      </c>
      <c r="B12" s="28" t="s">
        <v>298</v>
      </c>
      <c r="C12" s="208">
        <v>1507792.5715300001</v>
      </c>
      <c r="D12" s="209">
        <v>8.036054249474596E-2</v>
      </c>
      <c r="E12" s="302">
        <v>5</v>
      </c>
      <c r="F12" s="208">
        <v>1590394.90329</v>
      </c>
      <c r="G12" s="209">
        <v>7.0208820849631204E-2</v>
      </c>
      <c r="H12" s="302">
        <v>5</v>
      </c>
      <c r="I12" s="208">
        <v>1456490</v>
      </c>
      <c r="J12" s="209">
        <v>6.7900000000000002E-2</v>
      </c>
      <c r="K12" s="302">
        <v>5</v>
      </c>
      <c r="L12" s="208">
        <v>1092074.63824</v>
      </c>
      <c r="M12" s="209">
        <f t="shared" si="0"/>
        <v>5.2988291651857339E-2</v>
      </c>
      <c r="N12" s="208">
        <v>5</v>
      </c>
      <c r="O12" s="296">
        <v>0.436217337808954</v>
      </c>
      <c r="P12" s="296">
        <v>0.44036825497025167</v>
      </c>
      <c r="Q12" s="474"/>
      <c r="V12" s="418"/>
      <c r="X12" s="207"/>
    </row>
    <row r="13" spans="1:27" s="28" customFormat="1" ht="22.5" customHeight="1">
      <c r="A13" s="28" t="s">
        <v>1514</v>
      </c>
      <c r="B13" s="28" t="s">
        <v>299</v>
      </c>
      <c r="C13" s="208">
        <v>3462976.7984499997</v>
      </c>
      <c r="D13" s="209">
        <v>0.18456563550235233</v>
      </c>
      <c r="E13" s="302">
        <v>3</v>
      </c>
      <c r="F13" s="208">
        <v>4130453.9725300004</v>
      </c>
      <c r="G13" s="209">
        <v>0.18234106660245467</v>
      </c>
      <c r="H13" s="302">
        <v>3</v>
      </c>
      <c r="I13" s="208">
        <v>3184105</v>
      </c>
      <c r="J13" s="209">
        <v>0.14849999999999999</v>
      </c>
      <c r="K13" s="302">
        <v>3</v>
      </c>
      <c r="L13" s="208">
        <v>2675172.6751700002</v>
      </c>
      <c r="M13" s="209">
        <f t="shared" si="0"/>
        <v>0.12980141188832833</v>
      </c>
      <c r="N13" s="208">
        <v>4</v>
      </c>
      <c r="O13" s="296">
        <v>0.57722051285499631</v>
      </c>
      <c r="P13" s="296">
        <v>0.58177895364359467</v>
      </c>
      <c r="Q13" s="474"/>
      <c r="V13" s="418"/>
      <c r="X13" s="207"/>
    </row>
    <row r="14" spans="1:27" s="28" customFormat="1" ht="22.5" customHeight="1">
      <c r="A14" s="28" t="s">
        <v>1514</v>
      </c>
      <c r="B14" s="28" t="s">
        <v>300</v>
      </c>
      <c r="C14" s="208">
        <v>5873857.4799600001</v>
      </c>
      <c r="D14" s="209">
        <v>0.31305789837353315</v>
      </c>
      <c r="E14" s="302">
        <v>1</v>
      </c>
      <c r="F14" s="208">
        <v>7111593.8951599998</v>
      </c>
      <c r="G14" s="209">
        <v>0.3139450589961903</v>
      </c>
      <c r="H14" s="302">
        <v>1</v>
      </c>
      <c r="I14" s="208">
        <v>6938425</v>
      </c>
      <c r="J14" s="209">
        <v>0.32350000000000001</v>
      </c>
      <c r="K14" s="302">
        <v>1</v>
      </c>
      <c r="L14" s="208">
        <v>6664122.9519100003</v>
      </c>
      <c r="M14" s="209">
        <f t="shared" si="0"/>
        <v>0.32334831174976886</v>
      </c>
      <c r="N14" s="208">
        <v>1</v>
      </c>
      <c r="O14" s="296">
        <v>0.55822174160672589</v>
      </c>
      <c r="P14" s="296">
        <v>0.56272527265183214</v>
      </c>
      <c r="Q14" s="474"/>
      <c r="V14" s="418"/>
      <c r="X14" s="207"/>
    </row>
    <row r="15" spans="1:27" s="28" customFormat="1" ht="22.5" customHeight="1">
      <c r="A15" s="28" t="s">
        <v>1514</v>
      </c>
      <c r="B15" s="28" t="s">
        <v>301</v>
      </c>
      <c r="C15" s="208">
        <v>2430208.22126</v>
      </c>
      <c r="D15" s="209">
        <v>0.12952235919127522</v>
      </c>
      <c r="E15" s="302">
        <v>4</v>
      </c>
      <c r="F15" s="208">
        <v>3307542.34522</v>
      </c>
      <c r="G15" s="209">
        <v>0.1460131992926641</v>
      </c>
      <c r="H15" s="302">
        <v>4</v>
      </c>
      <c r="I15" s="208">
        <v>3060669</v>
      </c>
      <c r="J15" s="209">
        <v>0.14269999999999999</v>
      </c>
      <c r="K15" s="302">
        <v>4</v>
      </c>
      <c r="L15" s="208">
        <v>3784979.1842399999</v>
      </c>
      <c r="M15" s="209">
        <f t="shared" si="0"/>
        <v>0.18365006739277667</v>
      </c>
      <c r="N15" s="208">
        <v>3</v>
      </c>
      <c r="O15" s="296">
        <v>0.75509676085870248</v>
      </c>
      <c r="P15" s="296">
        <v>0.76016929484962348</v>
      </c>
      <c r="Q15" s="474"/>
      <c r="V15" s="418"/>
      <c r="X15" s="207"/>
    </row>
    <row r="16" spans="1:27" s="28" customFormat="1" ht="22.5" customHeight="1">
      <c r="A16" s="28" t="s">
        <v>1514</v>
      </c>
      <c r="B16" s="28" t="s">
        <v>302</v>
      </c>
      <c r="C16" s="208">
        <v>576714.29308000009</v>
      </c>
      <c r="D16" s="209">
        <v>3.0737035273595396E-2</v>
      </c>
      <c r="E16" s="302">
        <v>6</v>
      </c>
      <c r="F16" s="208">
        <v>481237.08393999998</v>
      </c>
      <c r="G16" s="209">
        <v>2.1244464593446637E-2</v>
      </c>
      <c r="H16" s="302">
        <v>6</v>
      </c>
      <c r="I16" s="208">
        <v>447788</v>
      </c>
      <c r="J16" s="209">
        <v>2.0899999999999998E-2</v>
      </c>
      <c r="K16" s="302">
        <v>7</v>
      </c>
      <c r="L16" s="208">
        <v>417259.72459</v>
      </c>
      <c r="M16" s="209">
        <f t="shared" si="0"/>
        <v>2.024575904150757E-2</v>
      </c>
      <c r="N16" s="208">
        <v>7</v>
      </c>
      <c r="O16" s="296">
        <v>-0.3235664998790172</v>
      </c>
      <c r="P16" s="296">
        <v>-0.32161148976306053</v>
      </c>
      <c r="Q16" s="474"/>
      <c r="V16" s="418"/>
      <c r="X16" s="207"/>
    </row>
    <row r="17" spans="1:24" s="28" customFormat="1" ht="22.5" customHeight="1">
      <c r="A17" s="28" t="s">
        <v>1514</v>
      </c>
      <c r="B17" s="28" t="s">
        <v>303</v>
      </c>
      <c r="C17" s="208">
        <v>248436.04494999998</v>
      </c>
      <c r="D17" s="209">
        <v>1.3240850050861166E-2</v>
      </c>
      <c r="E17" s="302">
        <v>8</v>
      </c>
      <c r="F17" s="208">
        <v>302677.98375000001</v>
      </c>
      <c r="G17" s="209">
        <v>1.3361879047946364E-2</v>
      </c>
      <c r="H17" s="302">
        <v>9</v>
      </c>
      <c r="I17" s="208">
        <v>385106</v>
      </c>
      <c r="J17" s="209">
        <v>1.7999999999999999E-2</v>
      </c>
      <c r="K17" s="302">
        <v>8</v>
      </c>
      <c r="L17" s="208">
        <v>335892.54768000002</v>
      </c>
      <c r="M17" s="209">
        <f t="shared" si="0"/>
        <v>1.6297761761812635E-2</v>
      </c>
      <c r="N17" s="208">
        <v>9</v>
      </c>
      <c r="O17" s="296">
        <v>8.5569283588464939E-2</v>
      </c>
      <c r="P17" s="296">
        <v>8.8706767067044279E-2</v>
      </c>
      <c r="Q17" s="474"/>
      <c r="V17" s="418"/>
      <c r="X17" s="207"/>
    </row>
    <row r="18" spans="1:24" s="28" customFormat="1" ht="22.5" customHeight="1">
      <c r="A18" s="28" t="s">
        <v>1514</v>
      </c>
      <c r="B18" s="28" t="s">
        <v>304</v>
      </c>
      <c r="C18" s="208">
        <v>527.56547999999998</v>
      </c>
      <c r="D18" s="209">
        <v>2.811756005090354E-5</v>
      </c>
      <c r="E18" s="302">
        <v>19</v>
      </c>
      <c r="F18" s="208">
        <v>804.95119999999997</v>
      </c>
      <c r="G18" s="209">
        <v>3.5534994784368035E-5</v>
      </c>
      <c r="H18" s="302">
        <v>20</v>
      </c>
      <c r="I18" s="208">
        <v>900</v>
      </c>
      <c r="J18" s="209">
        <v>0</v>
      </c>
      <c r="K18" s="302">
        <v>19</v>
      </c>
      <c r="L18" s="208">
        <v>484.97314</v>
      </c>
      <c r="M18" s="209">
        <f t="shared" si="0"/>
        <v>2.3531265433516586E-5</v>
      </c>
      <c r="N18" s="208">
        <v>19</v>
      </c>
      <c r="O18" s="296">
        <v>-0.20713149754005755</v>
      </c>
      <c r="P18" s="296">
        <v>-0.2048399700763005</v>
      </c>
      <c r="Q18" s="474"/>
      <c r="V18" s="418"/>
      <c r="X18" s="207"/>
    </row>
    <row r="19" spans="1:24" s="28" customFormat="1" ht="22.5" customHeight="1">
      <c r="A19" s="28" t="s">
        <v>1514</v>
      </c>
      <c r="B19" s="28" t="s">
        <v>305</v>
      </c>
      <c r="C19" s="208">
        <v>89885.581430000006</v>
      </c>
      <c r="D19" s="209">
        <v>4.7906152494443062E-3</v>
      </c>
      <c r="E19" s="302">
        <v>12</v>
      </c>
      <c r="F19" s="208">
        <v>89695.080370000011</v>
      </c>
      <c r="G19" s="209">
        <v>3.9596365756475946E-3</v>
      </c>
      <c r="H19" s="302">
        <v>12</v>
      </c>
      <c r="I19" s="208">
        <v>52791</v>
      </c>
      <c r="J19" s="209">
        <v>2.5000000000000001E-3</v>
      </c>
      <c r="K19" s="302">
        <v>13</v>
      </c>
      <c r="L19" s="208">
        <v>34237.338340000002</v>
      </c>
      <c r="M19" s="209">
        <f t="shared" si="0"/>
        <v>1.6612216837733613E-3</v>
      </c>
      <c r="N19" s="208">
        <v>14</v>
      </c>
      <c r="O19" s="296">
        <v>0.43423342520972685</v>
      </c>
      <c r="P19" s="296">
        <v>0.43837860851958177</v>
      </c>
      <c r="Q19" s="474"/>
      <c r="V19" s="418"/>
      <c r="X19" s="207"/>
    </row>
    <row r="20" spans="1:24" s="28" customFormat="1" ht="22.5" customHeight="1">
      <c r="A20" s="28" t="s">
        <v>1514</v>
      </c>
      <c r="B20" s="28" t="s">
        <v>306</v>
      </c>
      <c r="C20" s="208">
        <v>195585.42144000001</v>
      </c>
      <c r="D20" s="209">
        <v>1.0424080120671423E-2</v>
      </c>
      <c r="E20" s="302">
        <v>10</v>
      </c>
      <c r="F20" s="208">
        <v>228039.40343000001</v>
      </c>
      <c r="G20" s="209">
        <v>1.0066919598996124E-2</v>
      </c>
      <c r="H20" s="302">
        <v>10</v>
      </c>
      <c r="I20" s="208">
        <v>306385</v>
      </c>
      <c r="J20" s="209">
        <v>1.43E-2</v>
      </c>
      <c r="K20" s="302">
        <v>10</v>
      </c>
      <c r="L20" s="208">
        <v>246301.90702000001</v>
      </c>
      <c r="M20" s="209">
        <f t="shared" si="0"/>
        <v>1.1950755769420431E-2</v>
      </c>
      <c r="N20" s="208">
        <v>10</v>
      </c>
      <c r="O20" s="296">
        <v>0.55396476596299982</v>
      </c>
      <c r="P20" s="296">
        <v>0.55845599361029175</v>
      </c>
      <c r="Q20" s="474"/>
      <c r="V20" s="418"/>
      <c r="X20" s="207"/>
    </row>
    <row r="21" spans="1:24" s="28" customFormat="1" ht="22.5" customHeight="1">
      <c r="B21" s="28" t="s">
        <v>307</v>
      </c>
      <c r="C21" s="208">
        <v>51511.406240000004</v>
      </c>
      <c r="D21" s="209">
        <v>2.745393914438237E-3</v>
      </c>
      <c r="E21" s="302">
        <v>14</v>
      </c>
      <c r="F21" s="208">
        <v>50907.77145</v>
      </c>
      <c r="G21" s="209">
        <v>2.2473503896379681E-3</v>
      </c>
      <c r="H21" s="302">
        <v>14</v>
      </c>
      <c r="I21" s="208">
        <v>42297</v>
      </c>
      <c r="J21" s="209">
        <v>2E-3</v>
      </c>
      <c r="K21" s="302">
        <v>14</v>
      </c>
      <c r="L21" s="208">
        <v>104220.20361</v>
      </c>
      <c r="M21" s="209">
        <f t="shared" si="0"/>
        <v>5.0568435082447112E-3</v>
      </c>
      <c r="N21" s="208">
        <v>12</v>
      </c>
      <c r="O21" s="296">
        <v>-6.7184239827332792E-2</v>
      </c>
      <c r="P21" s="296">
        <v>-6.4488240520475304E-2</v>
      </c>
      <c r="Q21" s="474"/>
      <c r="V21" s="418"/>
      <c r="X21" s="207"/>
    </row>
    <row r="22" spans="1:24" s="28" customFormat="1" ht="22.5" customHeight="1">
      <c r="B22" s="28" t="s">
        <v>308</v>
      </c>
      <c r="C22" s="208">
        <v>220665.89622999998</v>
      </c>
      <c r="D22" s="209">
        <v>1.1760789558167213E-2</v>
      </c>
      <c r="E22" s="302">
        <v>9</v>
      </c>
      <c r="F22" s="208">
        <v>392672.43607999996</v>
      </c>
      <c r="G22" s="209">
        <v>1.7334731556481797E-2</v>
      </c>
      <c r="H22" s="302">
        <v>7</v>
      </c>
      <c r="I22" s="208">
        <v>480287</v>
      </c>
      <c r="J22" s="209">
        <v>2.24E-2</v>
      </c>
      <c r="K22" s="302">
        <v>6</v>
      </c>
      <c r="L22" s="208">
        <v>497403.98772999999</v>
      </c>
      <c r="M22" s="209">
        <f t="shared" si="0"/>
        <v>2.4134419615412631E-2</v>
      </c>
      <c r="N22" s="208">
        <v>6</v>
      </c>
      <c r="O22" s="296">
        <v>1.9807519859193641</v>
      </c>
      <c r="P22" s="296">
        <v>1.9893668760520793</v>
      </c>
      <c r="Q22" s="474"/>
      <c r="V22" s="418"/>
      <c r="X22" s="207"/>
    </row>
    <row r="23" spans="1:24" s="28" customFormat="1" ht="22.5" customHeight="1">
      <c r="A23" s="28" t="s">
        <v>1514</v>
      </c>
      <c r="B23" s="28" t="s">
        <v>1073</v>
      </c>
      <c r="C23" s="208">
        <v>290850.51474000001</v>
      </c>
      <c r="D23" s="209">
        <v>1.5501406221722762E-2</v>
      </c>
      <c r="E23" s="304">
        <v>7</v>
      </c>
      <c r="F23" s="208">
        <v>305353.38844000001</v>
      </c>
      <c r="G23" s="209">
        <v>1.3479986197429742E-2</v>
      </c>
      <c r="H23" s="304">
        <v>8</v>
      </c>
      <c r="I23" s="208">
        <v>361984</v>
      </c>
      <c r="J23" s="209">
        <v>1.6899999999999998E-2</v>
      </c>
      <c r="K23" s="304">
        <v>9</v>
      </c>
      <c r="L23" s="208">
        <v>395807.24752999999</v>
      </c>
      <c r="M23" s="209">
        <f t="shared" si="0"/>
        <v>1.9204868546200377E-2</v>
      </c>
      <c r="N23" s="208">
        <v>8</v>
      </c>
      <c r="O23" s="296">
        <v>0.61570768481785176</v>
      </c>
      <c r="P23" s="296">
        <v>0.6203773602074989</v>
      </c>
      <c r="Q23" s="474"/>
      <c r="V23" s="418"/>
      <c r="X23" s="207"/>
    </row>
    <row r="24" spans="1:24" s="28" customFormat="1" ht="22.5" customHeight="1">
      <c r="A24" s="28" t="s">
        <v>1514</v>
      </c>
      <c r="B24" s="28" t="s">
        <v>1074</v>
      </c>
      <c r="C24" s="208">
        <v>119828.16426000001</v>
      </c>
      <c r="D24" s="209">
        <v>6.3864595620814375E-3</v>
      </c>
      <c r="E24" s="304">
        <v>11</v>
      </c>
      <c r="F24" s="208">
        <v>140403.91438999999</v>
      </c>
      <c r="G24" s="209">
        <v>6.19820476763499E-3</v>
      </c>
      <c r="H24" s="304">
        <v>11</v>
      </c>
      <c r="I24" s="208">
        <v>138897</v>
      </c>
      <c r="J24" s="209">
        <v>6.4999999999999997E-3</v>
      </c>
      <c r="K24" s="304">
        <v>11</v>
      </c>
      <c r="L24" s="208">
        <v>169898.70426</v>
      </c>
      <c r="M24" s="209">
        <f t="shared" si="0"/>
        <v>8.2436142891389712E-3</v>
      </c>
      <c r="N24" s="208">
        <v>11</v>
      </c>
      <c r="O24" s="296">
        <v>0.32981709481232158</v>
      </c>
      <c r="P24" s="296">
        <v>0.33366049682044974</v>
      </c>
      <c r="Q24" s="474"/>
      <c r="V24" s="418"/>
      <c r="X24" s="207"/>
    </row>
    <row r="25" spans="1:24" s="85" customFormat="1" ht="22.5" customHeight="1">
      <c r="B25" s="91" t="s">
        <v>967</v>
      </c>
      <c r="C25" s="208">
        <v>18672350.202690005</v>
      </c>
      <c r="D25" s="209">
        <v>0.99517680367494277</v>
      </c>
      <c r="E25" s="302"/>
      <c r="F25" s="208">
        <v>22558357.576440006</v>
      </c>
      <c r="G25" s="209">
        <v>0.99585057929313547</v>
      </c>
      <c r="H25" s="302"/>
      <c r="I25" s="208">
        <v>21343440</v>
      </c>
      <c r="J25" s="209">
        <v>0.99509999999999998</v>
      </c>
      <c r="K25" s="302"/>
      <c r="L25" s="207">
        <f>SUM(L11:L24)</f>
        <v>20506332.258729998</v>
      </c>
      <c r="M25" s="209">
        <f>SUM(M11:M24)</f>
        <v>0.99498283028222834</v>
      </c>
      <c r="N25" s="302"/>
      <c r="O25" s="670">
        <v>0.53519117467438493</v>
      </c>
      <c r="P25" s="670">
        <v>0.53962814338731691</v>
      </c>
      <c r="Q25" s="394"/>
      <c r="V25" s="417"/>
      <c r="X25" s="214"/>
    </row>
    <row r="26" spans="1:24" s="28" customFormat="1" ht="12" customHeight="1">
      <c r="C26" s="302"/>
      <c r="D26" s="302"/>
      <c r="E26" s="302"/>
      <c r="F26" s="302"/>
      <c r="G26" s="302"/>
      <c r="H26" s="302"/>
      <c r="I26" s="302"/>
      <c r="J26" s="302"/>
      <c r="K26" s="302"/>
      <c r="L26" s="302"/>
      <c r="M26" s="302"/>
      <c r="N26" s="302"/>
      <c r="Q26" s="474"/>
      <c r="V26" s="418"/>
      <c r="X26" s="207"/>
    </row>
    <row r="27" spans="1:24" s="85" customFormat="1" ht="22.5" customHeight="1">
      <c r="B27" s="285" t="s">
        <v>1072</v>
      </c>
      <c r="C27" s="463"/>
      <c r="D27" s="463"/>
      <c r="E27" s="463"/>
      <c r="F27" s="463"/>
      <c r="G27" s="463"/>
      <c r="H27" s="463"/>
      <c r="I27" s="463"/>
      <c r="J27" s="463"/>
      <c r="K27" s="463"/>
      <c r="L27" s="463"/>
      <c r="M27" s="463"/>
      <c r="N27" s="463"/>
      <c r="Q27" s="394"/>
      <c r="V27" s="417"/>
      <c r="X27" s="214"/>
    </row>
    <row r="28" spans="1:24" s="28" customFormat="1" ht="22.5" customHeight="1">
      <c r="A28" s="28" t="s">
        <v>1514</v>
      </c>
      <c r="B28" s="28" t="s">
        <v>1388</v>
      </c>
      <c r="C28" s="208">
        <v>9154.3131400000002</v>
      </c>
      <c r="D28" s="209">
        <v>4.8789573843748332E-4</v>
      </c>
      <c r="E28" s="302">
        <v>15</v>
      </c>
      <c r="F28" s="208">
        <v>9482.3485899999996</v>
      </c>
      <c r="G28" s="209">
        <v>4.1860327394904138E-4</v>
      </c>
      <c r="H28" s="302">
        <v>15</v>
      </c>
      <c r="I28" s="208" t="s">
        <v>966</v>
      </c>
      <c r="J28" s="209" t="s">
        <v>966</v>
      </c>
      <c r="K28" s="302" t="s">
        <v>966</v>
      </c>
      <c r="L28" s="302" t="s">
        <v>966</v>
      </c>
      <c r="M28" s="302" t="s">
        <v>966</v>
      </c>
      <c r="N28" s="302" t="s">
        <v>966</v>
      </c>
      <c r="O28" s="296">
        <v>-0.43531527050152174</v>
      </c>
      <c r="P28" s="296">
        <v>-0.43368323371106354</v>
      </c>
      <c r="Q28" s="474"/>
      <c r="V28" s="418"/>
      <c r="X28" s="207"/>
    </row>
    <row r="29" spans="1:24" s="28" customFormat="1" ht="22.5" customHeight="1">
      <c r="B29" s="28" t="s">
        <v>1076</v>
      </c>
      <c r="C29" s="208">
        <v>436.40499999999997</v>
      </c>
      <c r="D29" s="209">
        <v>2.3258996767594722E-5</v>
      </c>
      <c r="E29" s="302">
        <v>20</v>
      </c>
      <c r="F29" s="208">
        <v>4087.8991499999997</v>
      </c>
      <c r="G29" s="209">
        <v>1.8046246154334886E-4</v>
      </c>
      <c r="H29" s="302">
        <v>17</v>
      </c>
      <c r="I29" s="208">
        <v>6762</v>
      </c>
      <c r="J29" s="209">
        <v>2.9999999999999997E-4</v>
      </c>
      <c r="K29" s="302">
        <v>15</v>
      </c>
      <c r="L29" s="208">
        <v>16038.68203</v>
      </c>
      <c r="M29" s="209">
        <f>+L29/L$45</f>
        <v>7.7820904483844738E-4</v>
      </c>
      <c r="N29" s="208">
        <v>15</v>
      </c>
      <c r="O29" s="296"/>
      <c r="P29" s="296"/>
      <c r="Q29" s="474"/>
      <c r="V29" s="418"/>
      <c r="X29" s="207"/>
    </row>
    <row r="30" spans="1:24" s="28" customFormat="1" ht="22.5" customHeight="1">
      <c r="A30" s="28" t="s">
        <v>1514</v>
      </c>
      <c r="B30" s="28" t="s">
        <v>1077</v>
      </c>
      <c r="C30" s="304">
        <v>70856.858519999994</v>
      </c>
      <c r="D30" s="209">
        <v>3.7764449153391841E-3</v>
      </c>
      <c r="E30" s="304">
        <v>13</v>
      </c>
      <c r="F30" s="304">
        <v>71663.501340000003</v>
      </c>
      <c r="G30" s="209">
        <v>3.1636230200619017E-3</v>
      </c>
      <c r="H30" s="304">
        <v>13</v>
      </c>
      <c r="I30" s="304">
        <v>88421</v>
      </c>
      <c r="J30" s="209">
        <v>4.1000000000000003E-3</v>
      </c>
      <c r="K30" s="304">
        <v>12</v>
      </c>
      <c r="L30" s="208">
        <v>76244.64579000001</v>
      </c>
      <c r="M30" s="209">
        <f>+L30/L$45</f>
        <v>3.6994481755606981E-3</v>
      </c>
      <c r="N30" s="208">
        <v>13</v>
      </c>
      <c r="O30" s="296">
        <v>5.2627553733118448E-2</v>
      </c>
      <c r="P30" s="296">
        <v>5.5669829899977374E-2</v>
      </c>
      <c r="Q30" s="474"/>
      <c r="V30" s="418"/>
      <c r="X30" s="207"/>
    </row>
    <row r="31" spans="1:24" s="85" customFormat="1" ht="22.5" customHeight="1">
      <c r="B31" s="91" t="s">
        <v>967</v>
      </c>
      <c r="C31" s="208">
        <v>80447.576659999992</v>
      </c>
      <c r="D31" s="209">
        <v>4.2875996505442621E-3</v>
      </c>
      <c r="E31" s="302"/>
      <c r="F31" s="208">
        <v>85233.749080000009</v>
      </c>
      <c r="G31" s="209">
        <v>3.762688755554292E-3</v>
      </c>
      <c r="H31" s="302"/>
      <c r="I31" s="208">
        <v>95183</v>
      </c>
      <c r="J31" s="209">
        <v>4.4000000000000003E-3</v>
      </c>
      <c r="K31" s="302"/>
      <c r="L31" s="207">
        <f>SUM(L28:L30)</f>
        <v>92283.327820000006</v>
      </c>
      <c r="M31" s="209">
        <f>SUM(M28:M30)</f>
        <v>4.4776572203991455E-3</v>
      </c>
      <c r="N31" s="302"/>
      <c r="O31" s="670">
        <v>4.251941527676717E-3</v>
      </c>
      <c r="P31" s="670">
        <v>7.154403786427288E-3</v>
      </c>
      <c r="Q31" s="394"/>
      <c r="V31" s="417"/>
      <c r="X31" s="214"/>
    </row>
    <row r="32" spans="1:24" s="28" customFormat="1" ht="12" customHeight="1">
      <c r="C32" s="302"/>
      <c r="D32" s="302"/>
      <c r="E32" s="302"/>
      <c r="F32" s="302"/>
      <c r="G32" s="302"/>
      <c r="H32" s="302"/>
      <c r="I32" s="302"/>
      <c r="J32" s="302"/>
      <c r="K32" s="302"/>
      <c r="L32" s="302"/>
      <c r="M32" s="302"/>
      <c r="N32" s="302"/>
      <c r="Q32" s="474"/>
      <c r="V32" s="418"/>
      <c r="X32" s="207"/>
    </row>
    <row r="33" spans="1:25" s="85" customFormat="1" ht="22.5" customHeight="1">
      <c r="B33" s="285" t="s">
        <v>1389</v>
      </c>
      <c r="C33" s="463"/>
      <c r="D33" s="463"/>
      <c r="E33" s="463"/>
      <c r="F33" s="463"/>
      <c r="G33" s="463"/>
      <c r="H33" s="463"/>
      <c r="I33" s="463"/>
      <c r="J33" s="463"/>
      <c r="K33" s="463"/>
      <c r="L33" s="463"/>
      <c r="M33" s="463"/>
      <c r="N33" s="463"/>
      <c r="Q33" s="394"/>
      <c r="V33" s="417"/>
      <c r="X33" s="214"/>
    </row>
    <row r="34" spans="1:25" s="28" customFormat="1" ht="22.5" customHeight="1">
      <c r="A34" s="28" t="s">
        <v>1514</v>
      </c>
      <c r="B34" s="28" t="s">
        <v>1211</v>
      </c>
      <c r="C34" s="208">
        <v>3111.4854100000002</v>
      </c>
      <c r="D34" s="209">
        <v>1.6583226382284381E-4</v>
      </c>
      <c r="E34" s="302">
        <v>17</v>
      </c>
      <c r="F34" s="208">
        <v>2994.1173199999998</v>
      </c>
      <c r="G34" s="209">
        <v>1.3217688643732192E-4</v>
      </c>
      <c r="H34" s="302">
        <v>18</v>
      </c>
      <c r="I34" s="208">
        <v>4149</v>
      </c>
      <c r="J34" s="209">
        <v>2.0000000000000001E-4</v>
      </c>
      <c r="K34" s="302">
        <v>16</v>
      </c>
      <c r="L34" s="208">
        <v>3890.2645200000002</v>
      </c>
      <c r="M34" s="209">
        <f>+L34/L$45</f>
        <v>1.8875859192266192E-4</v>
      </c>
      <c r="N34" s="208">
        <v>17</v>
      </c>
      <c r="O34" s="296" t="e">
        <v>#VALUE!</v>
      </c>
      <c r="P34" s="296" t="e">
        <v>#VALUE!</v>
      </c>
      <c r="Q34" s="474"/>
      <c r="V34" s="418"/>
      <c r="X34" s="207"/>
    </row>
    <row r="35" spans="1:25" s="28" customFormat="1" ht="22.5" customHeight="1">
      <c r="A35" s="28" t="s">
        <v>1514</v>
      </c>
      <c r="B35" s="28" t="s">
        <v>1390</v>
      </c>
      <c r="C35" s="304">
        <v>2926.1239999999998</v>
      </c>
      <c r="D35" s="209">
        <v>1.5595309095354395E-4</v>
      </c>
      <c r="E35" s="304">
        <v>18</v>
      </c>
      <c r="F35" s="304" t="s">
        <v>966</v>
      </c>
      <c r="G35" s="304" t="s">
        <v>966</v>
      </c>
      <c r="H35" s="304" t="s">
        <v>966</v>
      </c>
      <c r="I35" s="304" t="s">
        <v>966</v>
      </c>
      <c r="J35" s="304" t="s">
        <v>966</v>
      </c>
      <c r="K35" s="304" t="s">
        <v>966</v>
      </c>
      <c r="L35" s="304" t="s">
        <v>966</v>
      </c>
      <c r="M35" s="304" t="s">
        <v>966</v>
      </c>
      <c r="N35" s="304" t="s">
        <v>966</v>
      </c>
      <c r="O35" s="296" t="e">
        <v>#VALUE!</v>
      </c>
      <c r="P35" s="296" t="e">
        <v>#VALUE!</v>
      </c>
      <c r="Q35" s="474"/>
      <c r="V35" s="418"/>
      <c r="X35" s="207"/>
    </row>
    <row r="36" spans="1:25" s="28" customFormat="1" ht="22.5" customHeight="1">
      <c r="A36" s="28" t="s">
        <v>1514</v>
      </c>
      <c r="B36" s="28" t="s">
        <v>1401</v>
      </c>
      <c r="C36" s="304">
        <v>3964.26143</v>
      </c>
      <c r="D36" s="209">
        <v>2.112825100222739E-4</v>
      </c>
      <c r="E36" s="304">
        <v>16</v>
      </c>
      <c r="F36" s="304">
        <v>4188.6727300000002</v>
      </c>
      <c r="G36" s="209">
        <v>1.8491116432148264E-4</v>
      </c>
      <c r="H36" s="304">
        <v>16</v>
      </c>
      <c r="I36" s="304" t="s">
        <v>966</v>
      </c>
      <c r="J36" s="209" t="s">
        <v>966</v>
      </c>
      <c r="K36" s="304" t="s">
        <v>966</v>
      </c>
      <c r="L36" s="304" t="s">
        <v>966</v>
      </c>
      <c r="M36" s="304" t="s">
        <v>966</v>
      </c>
      <c r="N36" s="304" t="s">
        <v>966</v>
      </c>
      <c r="O36" s="296" t="e">
        <v>#VALUE!</v>
      </c>
      <c r="P36" s="296" t="e">
        <v>#VALUE!</v>
      </c>
      <c r="Q36" s="474"/>
      <c r="V36" s="418"/>
      <c r="X36" s="207"/>
    </row>
    <row r="37" spans="1:25" s="28" customFormat="1" ht="22.5" customHeight="1">
      <c r="A37" s="28" t="s">
        <v>1514</v>
      </c>
      <c r="B37" s="28" t="s">
        <v>1216</v>
      </c>
      <c r="C37" s="208" t="s">
        <v>966</v>
      </c>
      <c r="D37" s="209" t="s">
        <v>966</v>
      </c>
      <c r="E37" s="208" t="s">
        <v>966</v>
      </c>
      <c r="F37" s="304" t="s">
        <v>966</v>
      </c>
      <c r="G37" s="209" t="s">
        <v>966</v>
      </c>
      <c r="H37" s="304" t="s">
        <v>966</v>
      </c>
      <c r="I37" s="304" t="s">
        <v>966</v>
      </c>
      <c r="J37" s="209" t="s">
        <v>966</v>
      </c>
      <c r="K37" s="304" t="s">
        <v>966</v>
      </c>
      <c r="L37" s="304" t="s">
        <v>966</v>
      </c>
      <c r="M37" s="304" t="s">
        <v>966</v>
      </c>
      <c r="N37" s="304" t="s">
        <v>966</v>
      </c>
      <c r="O37" s="296" t="e">
        <v>#VALUE!</v>
      </c>
      <c r="P37" s="296" t="e">
        <v>#VALUE!</v>
      </c>
      <c r="Q37" s="474"/>
      <c r="V37" s="418"/>
      <c r="X37" s="207"/>
    </row>
    <row r="38" spans="1:25" s="85" customFormat="1" ht="22.5" customHeight="1">
      <c r="B38" s="91" t="s">
        <v>967</v>
      </c>
      <c r="C38" s="208">
        <v>10001.87084</v>
      </c>
      <c r="D38" s="209">
        <v>5.3306786479866163E-4</v>
      </c>
      <c r="E38" s="302"/>
      <c r="F38" s="208">
        <v>7182.7900499999996</v>
      </c>
      <c r="G38" s="209">
        <v>3.1708805075880459E-4</v>
      </c>
      <c r="H38" s="302"/>
      <c r="I38" s="208">
        <v>4149</v>
      </c>
      <c r="J38" s="209">
        <v>2.0000000000000001E-4</v>
      </c>
      <c r="K38" s="302"/>
      <c r="L38" s="207">
        <f>SUM(L34:L37)</f>
        <v>3890.2645200000002</v>
      </c>
      <c r="M38" s="209">
        <f>SUM(M34:M37)</f>
        <v>1.8875859192266192E-4</v>
      </c>
      <c r="N38" s="302"/>
      <c r="O38" s="670">
        <v>0</v>
      </c>
      <c r="P38" s="670">
        <v>0</v>
      </c>
      <c r="Q38" s="394"/>
      <c r="V38" s="417"/>
      <c r="X38" s="214"/>
    </row>
    <row r="39" spans="1:25" s="28" customFormat="1" ht="12" customHeight="1">
      <c r="C39" s="302"/>
      <c r="D39" s="302"/>
      <c r="E39" s="302"/>
      <c r="F39" s="302"/>
      <c r="G39" s="302"/>
      <c r="H39" s="302"/>
      <c r="I39" s="302"/>
      <c r="J39" s="302"/>
      <c r="K39" s="302"/>
      <c r="L39" s="302"/>
      <c r="M39" s="302"/>
      <c r="N39" s="302"/>
      <c r="Q39" s="474"/>
      <c r="V39" s="418"/>
      <c r="X39" s="207"/>
    </row>
    <row r="40" spans="1:25" s="85" customFormat="1" ht="22.5" customHeight="1">
      <c r="B40" s="285" t="s">
        <v>872</v>
      </c>
      <c r="C40" s="463"/>
      <c r="D40" s="463"/>
      <c r="E40" s="463"/>
      <c r="F40" s="463"/>
      <c r="G40" s="463"/>
      <c r="H40" s="463"/>
      <c r="I40" s="463"/>
      <c r="J40" s="463"/>
      <c r="K40" s="463"/>
      <c r="L40" s="463"/>
      <c r="M40" s="463"/>
      <c r="N40" s="463"/>
      <c r="Q40" s="394"/>
      <c r="V40" s="417"/>
      <c r="X40" s="214"/>
    </row>
    <row r="41" spans="1:25" s="28" customFormat="1" ht="22.5" customHeight="1">
      <c r="A41" s="28" t="s">
        <v>1514</v>
      </c>
      <c r="B41" s="28" t="s">
        <v>846</v>
      </c>
      <c r="C41" s="208">
        <v>47.447669999999995</v>
      </c>
      <c r="D41" s="209">
        <v>2.5288097138206506E-6</v>
      </c>
      <c r="E41" s="302">
        <v>21</v>
      </c>
      <c r="F41" s="208">
        <v>1577.5981299999999</v>
      </c>
      <c r="G41" s="209">
        <v>6.9643900551212009E-5</v>
      </c>
      <c r="H41" s="302">
        <v>19</v>
      </c>
      <c r="I41" s="208">
        <v>3195</v>
      </c>
      <c r="J41" s="209">
        <v>1E-4</v>
      </c>
      <c r="K41" s="302">
        <v>17</v>
      </c>
      <c r="L41" s="208">
        <v>5573.7809699999998</v>
      </c>
      <c r="M41" s="209">
        <f>+L41/L$45</f>
        <v>2.7044408990022323E-4</v>
      </c>
      <c r="N41" s="208">
        <v>16</v>
      </c>
      <c r="O41" s="296">
        <v>25.986730710049848</v>
      </c>
      <c r="P41" s="296">
        <v>26.064727041581783</v>
      </c>
      <c r="Q41" s="474"/>
      <c r="V41" s="418"/>
      <c r="X41" s="207"/>
    </row>
    <row r="42" spans="1:25" s="28" customFormat="1" ht="22.5" customHeight="1">
      <c r="A42" s="28" t="s">
        <v>1514</v>
      </c>
      <c r="B42" s="28" t="s">
        <v>1292</v>
      </c>
      <c r="C42" s="208" t="s">
        <v>966</v>
      </c>
      <c r="D42" s="209" t="s">
        <v>966</v>
      </c>
      <c r="E42" s="208" t="s">
        <v>966</v>
      </c>
      <c r="F42" s="304" t="s">
        <v>966</v>
      </c>
      <c r="G42" s="209" t="s">
        <v>966</v>
      </c>
      <c r="H42" s="304" t="s">
        <v>966</v>
      </c>
      <c r="I42" s="208">
        <v>1715</v>
      </c>
      <c r="J42" s="209">
        <v>1E-4</v>
      </c>
      <c r="K42" s="302">
        <v>18</v>
      </c>
      <c r="L42" s="208">
        <v>1655.164</v>
      </c>
      <c r="M42" s="209">
        <f>+L42/L$45</f>
        <v>8.0309815549787039E-5</v>
      </c>
      <c r="N42" s="208">
        <v>18</v>
      </c>
      <c r="O42" s="296">
        <v>25.986730710049848</v>
      </c>
      <c r="P42" s="296">
        <v>26.064727041581783</v>
      </c>
      <c r="Q42" s="474"/>
      <c r="V42" s="418"/>
      <c r="X42" s="207"/>
    </row>
    <row r="43" spans="1:25" s="85" customFormat="1" ht="22.5" customHeight="1">
      <c r="B43" s="91" t="s">
        <v>967</v>
      </c>
      <c r="C43" s="208">
        <v>47.447669999999995</v>
      </c>
      <c r="D43" s="209">
        <v>2.5288097138206506E-6</v>
      </c>
      <c r="E43" s="302"/>
      <c r="F43" s="208">
        <v>1577.5981299999999</v>
      </c>
      <c r="G43" s="209">
        <v>6.9643900551212009E-5</v>
      </c>
      <c r="H43" s="302"/>
      <c r="I43" s="208">
        <v>4910</v>
      </c>
      <c r="J43" s="209">
        <v>2.0000000000000001E-4</v>
      </c>
      <c r="K43" s="302"/>
      <c r="L43" s="207">
        <f>SUM(L41:L42)</f>
        <v>7228.9449699999996</v>
      </c>
      <c r="M43" s="209">
        <f>SUM(M41:M42)</f>
        <v>3.5075390545001025E-4</v>
      </c>
      <c r="N43" s="302"/>
      <c r="O43" s="670">
        <v>25.986730710049848</v>
      </c>
      <c r="P43" s="670">
        <v>26.064727041581783</v>
      </c>
      <c r="Q43" s="394"/>
      <c r="V43" s="417"/>
      <c r="X43" s="214"/>
    </row>
    <row r="44" spans="1:25" s="85" customFormat="1" ht="11.25" customHeight="1">
      <c r="B44" s="91"/>
      <c r="C44" s="208"/>
      <c r="D44" s="209"/>
      <c r="E44" s="302"/>
      <c r="F44" s="208"/>
      <c r="G44" s="209"/>
      <c r="H44" s="302"/>
      <c r="I44" s="208"/>
      <c r="J44" s="209"/>
      <c r="K44" s="302"/>
      <c r="L44" s="208"/>
      <c r="M44" s="209"/>
      <c r="N44" s="302"/>
      <c r="O44" s="670"/>
      <c r="P44" s="670"/>
      <c r="Q44" s="394"/>
      <c r="V44" s="417"/>
      <c r="X44" s="214"/>
    </row>
    <row r="45" spans="1:25" s="85" customFormat="1" ht="22.5" customHeight="1">
      <c r="B45" s="285" t="s">
        <v>6</v>
      </c>
      <c r="C45" s="455">
        <v>18762847.097860008</v>
      </c>
      <c r="D45" s="1017">
        <v>0.99999999999999956</v>
      </c>
      <c r="E45" s="463"/>
      <c r="F45" s="455">
        <v>22652351.713700004</v>
      </c>
      <c r="G45" s="1017">
        <v>0.99999999999999978</v>
      </c>
      <c r="H45" s="463"/>
      <c r="I45" s="455">
        <v>21447683</v>
      </c>
      <c r="J45" s="1017">
        <v>0.99999999999999978</v>
      </c>
      <c r="K45" s="463"/>
      <c r="L45" s="211">
        <f>+L25+L31+L38+L43</f>
        <v>20609734.796039999</v>
      </c>
      <c r="M45" s="212">
        <f>+L45/L$45</f>
        <v>1</v>
      </c>
      <c r="N45" s="463"/>
      <c r="O45" s="670">
        <v>0.5311775114243773</v>
      </c>
      <c r="P45" s="670">
        <v>0.5356028799545054</v>
      </c>
      <c r="Q45" s="475"/>
      <c r="V45" s="417"/>
      <c r="X45" s="214"/>
    </row>
    <row r="46" spans="1:25" s="25" customFormat="1" ht="4.5" customHeight="1" thickBot="1">
      <c r="B46" s="395"/>
      <c r="C46" s="476"/>
      <c r="D46" s="395"/>
      <c r="E46" s="395"/>
      <c r="F46" s="476"/>
      <c r="G46" s="395"/>
      <c r="H46" s="395"/>
      <c r="I46" s="476"/>
      <c r="J46" s="395"/>
      <c r="K46" s="395"/>
      <c r="L46" s="476"/>
      <c r="M46" s="395"/>
      <c r="N46" s="395"/>
      <c r="O46" s="395"/>
      <c r="P46" s="675"/>
    </row>
    <row r="47" spans="1:25" s="54" customFormat="1" ht="14.25" customHeight="1" thickTop="1">
      <c r="B47" s="204" t="s">
        <v>1391</v>
      </c>
      <c r="C47" s="636"/>
      <c r="D47" s="637"/>
      <c r="E47" s="636"/>
      <c r="F47" s="636"/>
      <c r="G47" s="637"/>
      <c r="H47" s="162"/>
      <c r="I47" s="162"/>
      <c r="J47" s="218"/>
      <c r="K47" s="162"/>
      <c r="L47" s="162"/>
      <c r="M47" s="218"/>
      <c r="N47" s="162"/>
      <c r="O47" s="218"/>
      <c r="P47" s="218"/>
      <c r="V47" s="25"/>
      <c r="W47" s="25"/>
      <c r="X47" s="25"/>
      <c r="Y47" s="25"/>
    </row>
    <row r="48" spans="1:25" s="54" customFormat="1" ht="14.25" customHeight="1">
      <c r="B48" s="204" t="s">
        <v>1392</v>
      </c>
      <c r="C48" s="636"/>
      <c r="D48" s="637"/>
      <c r="E48" s="636"/>
      <c r="F48" s="636"/>
      <c r="G48" s="637"/>
      <c r="H48" s="162"/>
      <c r="I48" s="162"/>
      <c r="J48" s="218"/>
      <c r="K48" s="162"/>
      <c r="L48" s="162"/>
      <c r="M48" s="218"/>
      <c r="N48" s="162"/>
      <c r="O48" s="218"/>
      <c r="P48" s="218"/>
      <c r="V48" s="25"/>
      <c r="W48" s="25"/>
      <c r="X48" s="25"/>
      <c r="Y48" s="25"/>
    </row>
    <row r="49" spans="2:25" s="54" customFormat="1" ht="14.25" customHeight="1">
      <c r="B49" s="204" t="s">
        <v>1393</v>
      </c>
      <c r="C49" s="636"/>
      <c r="D49" s="637"/>
      <c r="E49" s="636"/>
      <c r="F49" s="636"/>
      <c r="G49" s="637"/>
      <c r="H49" s="162"/>
      <c r="I49" s="162"/>
      <c r="J49" s="218"/>
      <c r="K49" s="162"/>
      <c r="L49" s="162"/>
      <c r="M49" s="218"/>
      <c r="N49" s="162"/>
      <c r="O49" s="218"/>
      <c r="P49" s="218"/>
      <c r="V49" s="25"/>
      <c r="W49" s="25"/>
      <c r="X49" s="25"/>
      <c r="Y49" s="25"/>
    </row>
    <row r="50" spans="2:25" s="54" customFormat="1" ht="14.25" customHeight="1">
      <c r="B50" s="204" t="s">
        <v>1394</v>
      </c>
      <c r="C50" s="636"/>
      <c r="D50" s="637"/>
      <c r="E50" s="636"/>
      <c r="F50" s="636"/>
      <c r="G50" s="637"/>
      <c r="H50" s="162"/>
      <c r="I50" s="162"/>
      <c r="J50" s="218"/>
      <c r="K50" s="162"/>
      <c r="L50" s="162"/>
      <c r="M50" s="218"/>
      <c r="N50" s="162"/>
      <c r="O50" s="218"/>
      <c r="P50" s="218"/>
      <c r="V50" s="25"/>
      <c r="W50" s="25"/>
      <c r="X50" s="25"/>
      <c r="Y50" s="25"/>
    </row>
    <row r="51" spans="2:25" s="54" customFormat="1">
      <c r="C51" s="162"/>
      <c r="D51" s="218"/>
      <c r="E51" s="162"/>
      <c r="F51" s="162"/>
      <c r="G51" s="218"/>
      <c r="H51" s="162"/>
      <c r="I51" s="162"/>
      <c r="J51" s="218"/>
      <c r="K51" s="162"/>
      <c r="L51" s="162"/>
      <c r="M51" s="218"/>
      <c r="N51" s="162"/>
      <c r="O51" s="218"/>
      <c r="P51" s="218"/>
      <c r="V51" s="25"/>
      <c r="W51" s="25"/>
      <c r="X51" s="25"/>
      <c r="Y51" s="25"/>
    </row>
    <row r="52" spans="2:25" s="54" customFormat="1">
      <c r="C52" s="162"/>
      <c r="D52" s="218"/>
      <c r="E52" s="162"/>
      <c r="F52" s="162"/>
      <c r="G52" s="218"/>
      <c r="H52" s="162"/>
      <c r="I52" s="162"/>
      <c r="J52" s="218"/>
      <c r="K52" s="162"/>
      <c r="L52" s="162"/>
      <c r="M52" s="218"/>
      <c r="N52" s="162"/>
      <c r="O52" s="218"/>
      <c r="P52" s="218"/>
      <c r="V52" s="25"/>
      <c r="W52" s="25"/>
      <c r="X52" s="25"/>
      <c r="Y52" s="25"/>
    </row>
    <row r="53" spans="2:25" s="54" customFormat="1">
      <c r="C53" s="162"/>
      <c r="D53" s="218"/>
      <c r="E53" s="162"/>
      <c r="F53" s="162"/>
      <c r="G53" s="218"/>
      <c r="H53" s="162"/>
      <c r="I53" s="162"/>
      <c r="J53" s="218"/>
      <c r="K53" s="162"/>
      <c r="L53" s="162"/>
      <c r="M53" s="218"/>
      <c r="N53" s="162"/>
      <c r="O53" s="218"/>
      <c r="P53" s="218"/>
      <c r="V53" s="25"/>
      <c r="W53" s="25"/>
      <c r="X53" s="25"/>
      <c r="Y53" s="25"/>
    </row>
    <row r="54" spans="2:25" s="54" customFormat="1">
      <c r="C54" s="162"/>
      <c r="D54" s="218"/>
      <c r="E54" s="162"/>
      <c r="F54" s="162"/>
      <c r="G54" s="218"/>
      <c r="H54" s="162"/>
      <c r="I54" s="162"/>
      <c r="J54" s="218"/>
      <c r="K54" s="162"/>
      <c r="L54" s="162"/>
      <c r="M54" s="218"/>
      <c r="N54" s="162"/>
      <c r="O54" s="218"/>
      <c r="P54" s="218"/>
      <c r="V54" s="25"/>
      <c r="W54" s="25"/>
      <c r="X54" s="25"/>
      <c r="Y54" s="25"/>
    </row>
    <row r="55" spans="2:25" s="54" customFormat="1">
      <c r="C55" s="162"/>
      <c r="D55" s="218"/>
      <c r="E55" s="162"/>
      <c r="F55" s="162"/>
      <c r="G55" s="218"/>
      <c r="H55" s="162"/>
      <c r="I55" s="162"/>
      <c r="J55" s="218"/>
      <c r="K55" s="162"/>
      <c r="L55" s="162"/>
      <c r="M55" s="218"/>
      <c r="N55" s="162"/>
      <c r="O55" s="218"/>
      <c r="P55" s="218"/>
      <c r="V55" s="25"/>
      <c r="W55" s="25"/>
      <c r="X55" s="25"/>
      <c r="Y55" s="25"/>
    </row>
    <row r="56" spans="2:25" s="54" customFormat="1">
      <c r="C56" s="162"/>
      <c r="D56" s="218"/>
      <c r="E56" s="162"/>
      <c r="F56" s="162"/>
      <c r="G56" s="218"/>
      <c r="H56" s="162"/>
      <c r="I56" s="162"/>
      <c r="J56" s="218"/>
      <c r="K56" s="162"/>
      <c r="L56" s="162"/>
      <c r="M56" s="218"/>
      <c r="N56" s="162"/>
      <c r="O56" s="218"/>
      <c r="P56" s="218"/>
      <c r="V56" s="25"/>
      <c r="W56" s="25"/>
      <c r="X56" s="25"/>
      <c r="Y56" s="25"/>
    </row>
    <row r="57" spans="2:25" s="54" customFormat="1">
      <c r="C57" s="162"/>
      <c r="D57" s="218"/>
      <c r="E57" s="162"/>
      <c r="F57" s="162"/>
      <c r="G57" s="218"/>
      <c r="H57" s="162"/>
      <c r="I57" s="162"/>
      <c r="J57" s="218"/>
      <c r="K57" s="162"/>
      <c r="L57" s="162"/>
      <c r="M57" s="218"/>
      <c r="N57" s="162"/>
      <c r="O57" s="218"/>
      <c r="P57" s="218"/>
      <c r="V57" s="25"/>
      <c r="W57" s="25"/>
      <c r="X57" s="25"/>
      <c r="Y57" s="25"/>
    </row>
    <row r="58" spans="2:25" s="54" customFormat="1">
      <c r="C58" s="162"/>
      <c r="D58" s="218"/>
      <c r="E58" s="162"/>
      <c r="F58" s="162"/>
      <c r="G58" s="218"/>
      <c r="H58" s="162"/>
      <c r="I58" s="162"/>
      <c r="J58" s="218"/>
      <c r="K58" s="162"/>
      <c r="L58" s="162"/>
      <c r="M58" s="218"/>
      <c r="N58" s="162"/>
      <c r="O58" s="218"/>
      <c r="P58" s="218"/>
      <c r="V58" s="25"/>
      <c r="W58" s="25"/>
      <c r="X58" s="25"/>
      <c r="Y58" s="25"/>
    </row>
    <row r="59" spans="2:25" s="54" customFormat="1">
      <c r="C59" s="162"/>
      <c r="D59" s="218"/>
      <c r="E59" s="162"/>
      <c r="F59" s="162"/>
      <c r="G59" s="218"/>
      <c r="H59" s="162"/>
      <c r="I59" s="162"/>
      <c r="J59" s="218"/>
      <c r="K59" s="162"/>
      <c r="L59" s="162"/>
      <c r="M59" s="218"/>
      <c r="N59" s="162"/>
      <c r="O59" s="218"/>
      <c r="P59" s="218"/>
      <c r="V59" s="25"/>
      <c r="W59" s="25"/>
      <c r="X59" s="25"/>
      <c r="Y59" s="25"/>
    </row>
    <row r="60" spans="2:25" s="54" customFormat="1">
      <c r="C60" s="162"/>
      <c r="D60" s="218"/>
      <c r="E60" s="162"/>
      <c r="F60" s="162"/>
      <c r="G60" s="218"/>
      <c r="H60" s="162"/>
      <c r="I60" s="162"/>
      <c r="J60" s="218"/>
      <c r="K60" s="162"/>
      <c r="L60" s="162"/>
      <c r="M60" s="218"/>
      <c r="N60" s="162"/>
      <c r="O60" s="218"/>
      <c r="P60" s="218"/>
      <c r="V60" s="25"/>
      <c r="W60" s="25"/>
      <c r="X60" s="25"/>
      <c r="Y60" s="25"/>
    </row>
    <row r="61" spans="2:25" s="54" customFormat="1">
      <c r="C61" s="162"/>
      <c r="D61" s="218"/>
      <c r="E61" s="162"/>
      <c r="F61" s="162"/>
      <c r="G61" s="218"/>
      <c r="H61" s="162"/>
      <c r="I61" s="162"/>
      <c r="J61" s="218"/>
      <c r="K61" s="162"/>
      <c r="L61" s="162"/>
      <c r="M61" s="218"/>
      <c r="N61" s="162"/>
      <c r="O61" s="218"/>
      <c r="P61" s="218"/>
      <c r="V61" s="25"/>
      <c r="W61" s="25"/>
      <c r="X61" s="25"/>
      <c r="Y61" s="25"/>
    </row>
    <row r="62" spans="2:25" s="54" customFormat="1">
      <c r="C62" s="162"/>
      <c r="D62" s="218"/>
      <c r="E62" s="162"/>
      <c r="F62" s="162"/>
      <c r="G62" s="218"/>
      <c r="H62" s="162"/>
      <c r="I62" s="162"/>
      <c r="J62" s="218"/>
      <c r="K62" s="162"/>
      <c r="L62" s="162"/>
      <c r="M62" s="218"/>
      <c r="N62" s="162"/>
      <c r="O62" s="218"/>
      <c r="P62" s="218"/>
      <c r="V62" s="25"/>
      <c r="W62" s="25"/>
      <c r="X62" s="25"/>
      <c r="Y62" s="25"/>
    </row>
    <row r="63" spans="2:25" s="54" customFormat="1">
      <c r="C63" s="162"/>
      <c r="D63" s="218"/>
      <c r="E63" s="162"/>
      <c r="F63" s="162"/>
      <c r="G63" s="218"/>
      <c r="H63" s="162"/>
      <c r="I63" s="162"/>
      <c r="J63" s="218"/>
      <c r="K63" s="162"/>
      <c r="L63" s="162"/>
      <c r="M63" s="218"/>
      <c r="N63" s="162"/>
      <c r="O63" s="218"/>
      <c r="P63" s="218"/>
      <c r="V63" s="25"/>
      <c r="W63" s="25"/>
      <c r="X63" s="25"/>
      <c r="Y63" s="25"/>
    </row>
    <row r="64" spans="2:25" s="54" customFormat="1">
      <c r="C64" s="162"/>
      <c r="D64" s="218"/>
      <c r="E64" s="162"/>
      <c r="F64" s="162"/>
      <c r="G64" s="218"/>
      <c r="H64" s="162"/>
      <c r="I64" s="162"/>
      <c r="J64" s="218"/>
      <c r="K64" s="162"/>
      <c r="L64" s="162"/>
      <c r="M64" s="218"/>
      <c r="N64" s="162"/>
      <c r="O64" s="218"/>
      <c r="P64" s="218"/>
      <c r="V64" s="25"/>
      <c r="W64" s="25"/>
      <c r="X64" s="25"/>
      <c r="Y64" s="25"/>
    </row>
    <row r="65" spans="2:25" s="54" customFormat="1">
      <c r="C65" s="162"/>
      <c r="D65" s="218"/>
      <c r="E65" s="162"/>
      <c r="F65" s="162"/>
      <c r="G65" s="218"/>
      <c r="H65" s="162"/>
      <c r="I65" s="162"/>
      <c r="J65" s="218"/>
      <c r="K65" s="162"/>
      <c r="L65" s="162"/>
      <c r="M65" s="218"/>
      <c r="N65" s="162"/>
      <c r="O65" s="218"/>
      <c r="P65" s="218"/>
      <c r="V65" s="25"/>
      <c r="W65" s="25"/>
      <c r="X65" s="25"/>
      <c r="Y65" s="25"/>
    </row>
    <row r="66" spans="2:25" s="54" customFormat="1">
      <c r="B66" s="297"/>
      <c r="C66" s="162"/>
      <c r="D66" s="218"/>
      <c r="E66" s="162"/>
      <c r="F66" s="162"/>
      <c r="G66" s="218"/>
      <c r="H66" s="162"/>
      <c r="I66" s="162"/>
      <c r="J66" s="218"/>
      <c r="K66" s="162"/>
      <c r="L66" s="162"/>
      <c r="M66" s="218"/>
      <c r="N66" s="162"/>
      <c r="O66" s="218"/>
      <c r="P66" s="218"/>
      <c r="V66" s="25"/>
      <c r="W66" s="25"/>
      <c r="X66" s="25"/>
      <c r="Y66" s="25"/>
    </row>
    <row r="67" spans="2:25" s="54" customFormat="1">
      <c r="B67" s="297"/>
      <c r="C67" s="162"/>
      <c r="D67" s="218"/>
      <c r="E67" s="162"/>
      <c r="F67" s="162"/>
      <c r="G67" s="218"/>
      <c r="H67" s="162"/>
      <c r="I67" s="162"/>
      <c r="J67" s="218"/>
      <c r="K67" s="162"/>
      <c r="L67" s="162"/>
      <c r="M67" s="218"/>
      <c r="N67" s="162"/>
      <c r="O67" s="218"/>
      <c r="P67" s="218"/>
      <c r="V67" s="25"/>
      <c r="W67" s="25"/>
      <c r="X67" s="25"/>
      <c r="Y67" s="25"/>
    </row>
    <row r="68" spans="2:25" s="54" customFormat="1">
      <c r="B68" s="297"/>
      <c r="C68" s="162"/>
      <c r="D68" s="218"/>
      <c r="E68" s="162"/>
      <c r="F68" s="162"/>
      <c r="G68" s="218"/>
      <c r="H68" s="162"/>
      <c r="I68" s="162"/>
      <c r="J68" s="218"/>
      <c r="K68" s="162"/>
      <c r="L68" s="162"/>
      <c r="M68" s="218"/>
      <c r="N68" s="162"/>
      <c r="O68" s="218"/>
      <c r="P68" s="218"/>
      <c r="V68" s="25"/>
      <c r="W68" s="25"/>
      <c r="X68" s="25"/>
      <c r="Y68" s="25"/>
    </row>
    <row r="69" spans="2:25" s="54" customFormat="1">
      <c r="B69" s="297"/>
      <c r="C69" s="162"/>
      <c r="D69" s="218"/>
      <c r="E69" s="162"/>
      <c r="F69" s="162"/>
      <c r="G69" s="218"/>
      <c r="H69" s="162"/>
      <c r="I69" s="162"/>
      <c r="J69" s="218"/>
      <c r="K69" s="162"/>
      <c r="L69" s="162"/>
      <c r="M69" s="218"/>
      <c r="N69" s="162"/>
      <c r="O69" s="218"/>
      <c r="P69" s="218"/>
      <c r="V69" s="25"/>
      <c r="W69" s="25"/>
      <c r="X69" s="25"/>
      <c r="Y69" s="25"/>
    </row>
    <row r="70" spans="2:25" s="54" customFormat="1">
      <c r="B70" s="297"/>
      <c r="C70" s="162"/>
      <c r="D70" s="218"/>
      <c r="E70" s="162"/>
      <c r="F70" s="162"/>
      <c r="G70" s="218"/>
      <c r="H70" s="162"/>
      <c r="I70" s="162"/>
      <c r="J70" s="218"/>
      <c r="K70" s="162"/>
      <c r="L70" s="162"/>
      <c r="M70" s="218"/>
      <c r="N70" s="162"/>
      <c r="O70" s="218"/>
      <c r="P70" s="218"/>
      <c r="V70" s="25"/>
      <c r="W70" s="25"/>
      <c r="X70" s="25"/>
      <c r="Y70" s="25"/>
    </row>
    <row r="71" spans="2:25" s="54" customFormat="1">
      <c r="B71" s="297"/>
      <c r="C71" s="162"/>
      <c r="D71" s="218"/>
      <c r="E71" s="162"/>
      <c r="F71" s="162"/>
      <c r="G71" s="218"/>
      <c r="H71" s="162"/>
      <c r="I71" s="162"/>
      <c r="J71" s="218"/>
      <c r="K71" s="162"/>
      <c r="L71" s="162"/>
      <c r="M71" s="218"/>
      <c r="N71" s="162"/>
      <c r="O71" s="218"/>
      <c r="P71" s="218"/>
      <c r="V71" s="25"/>
      <c r="W71" s="25"/>
      <c r="X71" s="25"/>
      <c r="Y71" s="25"/>
    </row>
    <row r="72" spans="2:25" s="54" customFormat="1">
      <c r="B72" s="297"/>
      <c r="C72" s="162"/>
      <c r="D72" s="218"/>
      <c r="E72" s="162"/>
      <c r="F72" s="162"/>
      <c r="G72" s="218"/>
      <c r="H72" s="162"/>
      <c r="I72" s="162"/>
      <c r="J72" s="218"/>
      <c r="K72" s="162"/>
      <c r="L72" s="162"/>
      <c r="M72" s="218"/>
      <c r="N72" s="162"/>
      <c r="O72" s="218"/>
      <c r="P72" s="218"/>
      <c r="V72" s="25"/>
      <c r="W72" s="25"/>
      <c r="X72" s="25"/>
      <c r="Y72" s="25"/>
    </row>
    <row r="73" spans="2:25">
      <c r="B73" s="47"/>
      <c r="C73" s="55"/>
      <c r="D73" s="147"/>
      <c r="E73" s="55"/>
      <c r="F73" s="55"/>
      <c r="G73" s="147"/>
      <c r="H73" s="55"/>
      <c r="I73" s="55"/>
      <c r="J73" s="147"/>
      <c r="K73" s="55"/>
      <c r="L73" s="55"/>
      <c r="M73" s="147"/>
      <c r="N73" s="55"/>
      <c r="O73" s="147"/>
      <c r="P73" s="147"/>
    </row>
    <row r="74" spans="2:25">
      <c r="B74" s="47"/>
      <c r="C74" s="55"/>
      <c r="D74" s="147"/>
      <c r="E74" s="55"/>
      <c r="F74" s="55"/>
      <c r="G74" s="147"/>
      <c r="H74" s="55"/>
      <c r="I74" s="55"/>
      <c r="J74" s="147"/>
      <c r="K74" s="55"/>
      <c r="L74" s="55"/>
      <c r="M74" s="147"/>
      <c r="N74" s="55"/>
      <c r="O74" s="147"/>
      <c r="P74" s="147"/>
    </row>
    <row r="75" spans="2:25">
      <c r="B75" s="47"/>
      <c r="C75" s="55"/>
      <c r="D75" s="147"/>
      <c r="E75" s="55"/>
      <c r="F75" s="55"/>
      <c r="G75" s="147"/>
      <c r="H75" s="55"/>
      <c r="I75" s="55"/>
      <c r="J75" s="147"/>
      <c r="K75" s="55"/>
      <c r="L75" s="55"/>
      <c r="M75" s="147"/>
      <c r="N75" s="55"/>
      <c r="O75" s="147"/>
      <c r="P75" s="147"/>
    </row>
    <row r="76" spans="2:25">
      <c r="B76" s="47"/>
      <c r="C76" s="55"/>
      <c r="D76" s="147"/>
      <c r="E76" s="55"/>
      <c r="F76" s="55"/>
      <c r="G76" s="147"/>
      <c r="H76" s="55"/>
      <c r="I76" s="55"/>
      <c r="J76" s="147"/>
      <c r="K76" s="55"/>
      <c r="L76" s="55"/>
      <c r="M76" s="147"/>
      <c r="N76" s="55"/>
      <c r="O76" s="147"/>
      <c r="P76" s="147"/>
    </row>
    <row r="77" spans="2:25">
      <c r="B77" s="47"/>
      <c r="C77" s="55"/>
      <c r="D77" s="147"/>
      <c r="E77" s="55"/>
      <c r="F77" s="55"/>
      <c r="G77" s="147"/>
      <c r="H77" s="55"/>
      <c r="I77" s="55"/>
      <c r="J77" s="147"/>
      <c r="K77" s="55"/>
      <c r="L77" s="55"/>
      <c r="M77" s="147"/>
      <c r="N77" s="55"/>
      <c r="O77" s="147"/>
      <c r="P77" s="147"/>
    </row>
    <row r="78" spans="2:25">
      <c r="B78" s="47"/>
      <c r="C78" s="55"/>
      <c r="D78" s="147"/>
      <c r="E78" s="55"/>
      <c r="F78" s="55"/>
      <c r="G78" s="147"/>
      <c r="H78" s="55"/>
      <c r="I78" s="55"/>
      <c r="J78" s="147"/>
      <c r="K78" s="55"/>
      <c r="L78" s="55"/>
      <c r="M78" s="147"/>
      <c r="N78" s="55"/>
      <c r="O78" s="147"/>
      <c r="P78" s="147"/>
    </row>
    <row r="79" spans="2:25">
      <c r="B79" s="47"/>
      <c r="C79" s="55"/>
      <c r="D79" s="147"/>
      <c r="E79" s="55"/>
      <c r="F79" s="55"/>
      <c r="G79" s="147"/>
      <c r="H79" s="55"/>
      <c r="I79" s="55"/>
      <c r="J79" s="147"/>
      <c r="K79" s="55"/>
      <c r="L79" s="55"/>
      <c r="M79" s="147"/>
      <c r="N79" s="55"/>
      <c r="O79" s="147"/>
      <c r="P79" s="147"/>
    </row>
    <row r="80" spans="2:25">
      <c r="B80" s="47"/>
      <c r="C80" s="55"/>
      <c r="D80" s="147"/>
      <c r="E80" s="55"/>
      <c r="F80" s="55"/>
      <c r="G80" s="147"/>
      <c r="H80" s="55"/>
      <c r="I80" s="55"/>
      <c r="J80" s="147"/>
      <c r="K80" s="55"/>
      <c r="L80" s="55"/>
      <c r="M80" s="147"/>
      <c r="N80" s="55"/>
      <c r="O80" s="147"/>
      <c r="P80" s="147"/>
    </row>
    <row r="81" spans="2:16">
      <c r="B81" s="47"/>
      <c r="C81" s="55"/>
      <c r="D81" s="147"/>
      <c r="E81" s="55"/>
      <c r="F81" s="55"/>
      <c r="G81" s="147"/>
      <c r="H81" s="55"/>
      <c r="I81" s="55"/>
      <c r="J81" s="147"/>
      <c r="K81" s="55"/>
      <c r="L81" s="55"/>
      <c r="M81" s="147"/>
      <c r="N81" s="55"/>
      <c r="O81" s="147"/>
      <c r="P81" s="147"/>
    </row>
    <row r="82" spans="2:16">
      <c r="B82" s="47"/>
      <c r="C82" s="55"/>
      <c r="D82" s="147"/>
      <c r="E82" s="55"/>
      <c r="F82" s="55"/>
      <c r="G82" s="147"/>
      <c r="H82" s="55"/>
      <c r="I82" s="55"/>
      <c r="J82" s="147"/>
      <c r="K82" s="55"/>
      <c r="L82" s="55"/>
      <c r="M82" s="147"/>
      <c r="N82" s="55"/>
      <c r="O82" s="147"/>
      <c r="P82" s="147"/>
    </row>
    <row r="83" spans="2:16">
      <c r="B83" s="47"/>
      <c r="C83" s="55"/>
      <c r="D83" s="147"/>
      <c r="E83" s="55"/>
      <c r="F83" s="55"/>
      <c r="G83" s="147"/>
      <c r="H83" s="55"/>
      <c r="I83" s="55"/>
      <c r="J83" s="147"/>
      <c r="K83" s="55"/>
      <c r="L83" s="55"/>
      <c r="M83" s="147"/>
      <c r="N83" s="55"/>
      <c r="O83" s="147"/>
      <c r="P83" s="147"/>
    </row>
    <row r="84" spans="2:16">
      <c r="B84" s="47"/>
      <c r="C84" s="55"/>
      <c r="D84" s="147"/>
      <c r="E84" s="55"/>
      <c r="F84" s="55"/>
      <c r="G84" s="147"/>
      <c r="H84" s="55"/>
      <c r="I84" s="55"/>
      <c r="J84" s="147"/>
      <c r="K84" s="55"/>
      <c r="L84" s="55"/>
      <c r="M84" s="147"/>
      <c r="N84" s="55"/>
      <c r="O84" s="147"/>
      <c r="P84" s="147"/>
    </row>
    <row r="85" spans="2:16">
      <c r="B85" s="47"/>
      <c r="C85" s="55"/>
      <c r="D85" s="147"/>
      <c r="E85" s="55"/>
      <c r="F85" s="55"/>
      <c r="G85" s="147"/>
      <c r="H85" s="55"/>
      <c r="I85" s="55"/>
      <c r="J85" s="147"/>
      <c r="K85" s="55"/>
      <c r="L85" s="55"/>
      <c r="M85" s="147"/>
      <c r="N85" s="55"/>
      <c r="O85" s="147"/>
      <c r="P85" s="147"/>
    </row>
    <row r="86" spans="2:16">
      <c r="B86" s="47"/>
      <c r="C86" s="55"/>
      <c r="D86" s="147"/>
      <c r="E86" s="55"/>
      <c r="F86" s="55"/>
      <c r="G86" s="147"/>
      <c r="H86" s="55"/>
      <c r="I86" s="55"/>
      <c r="J86" s="147"/>
      <c r="K86" s="55"/>
      <c r="L86" s="55"/>
      <c r="M86" s="147"/>
      <c r="N86" s="55"/>
      <c r="O86" s="147"/>
      <c r="P86" s="147"/>
    </row>
    <row r="87" spans="2:16">
      <c r="B87" s="47"/>
      <c r="C87" s="55"/>
      <c r="D87" s="147"/>
      <c r="E87" s="55"/>
      <c r="F87" s="55"/>
      <c r="G87" s="147"/>
      <c r="H87" s="55"/>
      <c r="I87" s="55"/>
      <c r="J87" s="147"/>
      <c r="K87" s="55"/>
      <c r="L87" s="55"/>
      <c r="M87" s="147"/>
      <c r="N87" s="55"/>
      <c r="O87" s="147"/>
      <c r="P87" s="147"/>
    </row>
    <row r="88" spans="2:16">
      <c r="B88" s="47"/>
      <c r="C88" s="55"/>
      <c r="D88" s="147"/>
      <c r="E88" s="55"/>
      <c r="F88" s="55"/>
      <c r="G88" s="147"/>
      <c r="H88" s="55"/>
      <c r="I88" s="55"/>
      <c r="J88" s="147"/>
      <c r="K88" s="55"/>
      <c r="L88" s="55"/>
      <c r="M88" s="147"/>
      <c r="N88" s="55"/>
      <c r="O88" s="147"/>
      <c r="P88" s="147"/>
    </row>
    <row r="89" spans="2:16">
      <c r="B89" s="47"/>
      <c r="C89" s="55"/>
      <c r="D89" s="147"/>
      <c r="E89" s="55"/>
      <c r="F89" s="55"/>
      <c r="G89" s="147"/>
      <c r="H89" s="55"/>
      <c r="I89" s="55"/>
      <c r="J89" s="147"/>
      <c r="K89" s="55"/>
      <c r="L89" s="55"/>
      <c r="M89" s="147"/>
      <c r="N89" s="55"/>
      <c r="O89" s="147"/>
      <c r="P89" s="147"/>
    </row>
    <row r="90" spans="2:16">
      <c r="B90" s="47"/>
      <c r="C90" s="55"/>
      <c r="D90" s="147"/>
      <c r="E90" s="55"/>
      <c r="F90" s="55"/>
      <c r="G90" s="147"/>
      <c r="H90" s="55"/>
      <c r="I90" s="55"/>
      <c r="J90" s="147"/>
      <c r="K90" s="55"/>
      <c r="L90" s="55"/>
      <c r="M90" s="147"/>
      <c r="N90" s="55"/>
      <c r="O90" s="147"/>
      <c r="P90" s="147"/>
    </row>
    <row r="91" spans="2:16">
      <c r="B91" s="47"/>
      <c r="C91" s="55"/>
      <c r="D91" s="147"/>
      <c r="E91" s="55"/>
      <c r="F91" s="55"/>
      <c r="G91" s="147"/>
      <c r="H91" s="55"/>
      <c r="I91" s="55"/>
      <c r="J91" s="147"/>
      <c r="K91" s="55"/>
      <c r="L91" s="55"/>
      <c r="M91" s="147"/>
      <c r="N91" s="55"/>
      <c r="O91" s="147"/>
      <c r="P91" s="147"/>
    </row>
    <row r="92" spans="2:16">
      <c r="B92" s="47"/>
      <c r="C92" s="55"/>
      <c r="D92" s="147"/>
      <c r="E92" s="55"/>
      <c r="F92" s="55"/>
      <c r="G92" s="147"/>
      <c r="H92" s="55"/>
      <c r="I92" s="55"/>
      <c r="J92" s="147"/>
      <c r="K92" s="55"/>
      <c r="L92" s="55"/>
      <c r="M92" s="147"/>
      <c r="N92" s="55"/>
      <c r="O92" s="147"/>
      <c r="P92" s="147"/>
    </row>
    <row r="93" spans="2:16">
      <c r="B93" s="47"/>
      <c r="C93" s="55"/>
      <c r="D93" s="147"/>
      <c r="E93" s="55"/>
      <c r="F93" s="55"/>
      <c r="G93" s="147"/>
      <c r="H93" s="55"/>
      <c r="I93" s="55"/>
      <c r="J93" s="147"/>
      <c r="K93" s="55"/>
      <c r="L93" s="55"/>
      <c r="M93" s="147"/>
      <c r="N93" s="55"/>
      <c r="O93" s="147"/>
      <c r="P93" s="147"/>
    </row>
    <row r="94" spans="2:16">
      <c r="B94" s="47"/>
      <c r="C94" s="55"/>
      <c r="D94" s="147"/>
      <c r="E94" s="55"/>
      <c r="F94" s="55"/>
      <c r="G94" s="147"/>
      <c r="H94" s="55"/>
      <c r="I94" s="55"/>
      <c r="J94" s="147"/>
      <c r="K94" s="55"/>
      <c r="L94" s="55"/>
      <c r="M94" s="147"/>
      <c r="N94" s="55"/>
      <c r="O94" s="147"/>
      <c r="P94" s="147"/>
    </row>
    <row r="95" spans="2:16">
      <c r="B95" s="47"/>
      <c r="C95" s="55"/>
      <c r="D95" s="147"/>
      <c r="E95" s="55"/>
      <c r="F95" s="55"/>
      <c r="G95" s="147"/>
      <c r="H95" s="55"/>
      <c r="I95" s="55"/>
      <c r="J95" s="147"/>
      <c r="K95" s="55"/>
      <c r="L95" s="55"/>
      <c r="M95" s="147"/>
      <c r="N95" s="55"/>
      <c r="O95" s="147"/>
      <c r="P95" s="147"/>
    </row>
    <row r="96" spans="2:16">
      <c r="B96" s="47"/>
      <c r="C96" s="55"/>
      <c r="D96" s="147"/>
      <c r="E96" s="55"/>
      <c r="F96" s="55"/>
      <c r="G96" s="147"/>
      <c r="H96" s="55"/>
      <c r="I96" s="55"/>
      <c r="J96" s="147"/>
      <c r="K96" s="55"/>
      <c r="L96" s="55"/>
      <c r="M96" s="147"/>
      <c r="N96" s="55"/>
      <c r="O96" s="147"/>
      <c r="P96" s="147"/>
    </row>
    <row r="97" spans="2:16">
      <c r="B97" s="47"/>
      <c r="C97" s="55"/>
      <c r="D97" s="147"/>
      <c r="E97" s="55"/>
      <c r="F97" s="55"/>
      <c r="G97" s="147"/>
      <c r="H97" s="55"/>
      <c r="I97" s="55"/>
      <c r="J97" s="147"/>
      <c r="K97" s="55"/>
      <c r="L97" s="55"/>
      <c r="M97" s="147"/>
      <c r="N97" s="55"/>
      <c r="O97" s="147"/>
      <c r="P97" s="147"/>
    </row>
    <row r="98" spans="2:16">
      <c r="B98" s="47"/>
      <c r="C98" s="55"/>
      <c r="D98" s="147"/>
      <c r="E98" s="55"/>
      <c r="F98" s="55"/>
      <c r="G98" s="147"/>
      <c r="H98" s="55"/>
      <c r="I98" s="55"/>
      <c r="J98" s="147"/>
      <c r="K98" s="55"/>
      <c r="L98" s="55"/>
      <c r="M98" s="147"/>
      <c r="N98" s="55"/>
      <c r="O98" s="147"/>
      <c r="P98" s="147"/>
    </row>
    <row r="99" spans="2:16">
      <c r="B99" s="47"/>
      <c r="C99" s="55"/>
      <c r="D99" s="147"/>
      <c r="E99" s="55"/>
      <c r="F99" s="55"/>
      <c r="G99" s="147"/>
      <c r="H99" s="55"/>
      <c r="I99" s="55"/>
      <c r="J99" s="147"/>
      <c r="K99" s="55"/>
      <c r="L99" s="55"/>
      <c r="M99" s="147"/>
      <c r="N99" s="55"/>
      <c r="O99" s="147"/>
      <c r="P99" s="147"/>
    </row>
    <row r="100" spans="2:16">
      <c r="B100" s="47"/>
      <c r="C100" s="55"/>
      <c r="D100" s="147"/>
      <c r="E100" s="55"/>
      <c r="F100" s="55"/>
      <c r="G100" s="147"/>
      <c r="H100" s="55"/>
      <c r="I100" s="55"/>
      <c r="J100" s="147"/>
      <c r="K100" s="55"/>
      <c r="L100" s="55"/>
      <c r="M100" s="147"/>
      <c r="N100" s="55"/>
      <c r="O100" s="147"/>
      <c r="P100" s="147"/>
    </row>
    <row r="101" spans="2:16">
      <c r="B101" s="47"/>
      <c r="C101" s="55"/>
      <c r="D101" s="147"/>
      <c r="E101" s="55"/>
      <c r="F101" s="55"/>
      <c r="G101" s="147"/>
      <c r="H101" s="55"/>
      <c r="I101" s="55"/>
      <c r="J101" s="147"/>
      <c r="K101" s="55"/>
      <c r="L101" s="55"/>
      <c r="M101" s="147"/>
      <c r="N101" s="55"/>
      <c r="O101" s="147"/>
      <c r="P101" s="147"/>
    </row>
    <row r="102" spans="2:16">
      <c r="B102" s="47"/>
      <c r="C102" s="55"/>
      <c r="D102" s="147"/>
      <c r="E102" s="55"/>
      <c r="F102" s="55"/>
      <c r="G102" s="147"/>
      <c r="H102" s="55"/>
      <c r="I102" s="55"/>
      <c r="J102" s="147"/>
      <c r="K102" s="55"/>
      <c r="L102" s="55"/>
      <c r="M102" s="147"/>
      <c r="N102" s="55"/>
      <c r="O102" s="147"/>
      <c r="P102" s="147"/>
    </row>
    <row r="103" spans="2:16">
      <c r="B103" s="47"/>
      <c r="C103" s="55"/>
      <c r="D103" s="147"/>
      <c r="E103" s="55"/>
      <c r="F103" s="55"/>
      <c r="G103" s="147"/>
      <c r="H103" s="55"/>
      <c r="I103" s="55"/>
      <c r="J103" s="147"/>
      <c r="K103" s="55"/>
      <c r="L103" s="55"/>
      <c r="M103" s="147"/>
      <c r="N103" s="55"/>
      <c r="O103" s="147"/>
      <c r="P103" s="147"/>
    </row>
    <row r="104" spans="2:16">
      <c r="B104" s="47"/>
      <c r="C104" s="55"/>
      <c r="D104" s="147"/>
      <c r="E104" s="55"/>
      <c r="F104" s="55"/>
      <c r="G104" s="147"/>
      <c r="H104" s="55"/>
      <c r="I104" s="55"/>
      <c r="J104" s="147"/>
      <c r="K104" s="55"/>
      <c r="L104" s="55"/>
      <c r="M104" s="147"/>
      <c r="N104" s="55"/>
      <c r="O104" s="147"/>
      <c r="P104" s="147"/>
    </row>
    <row r="105" spans="2:16">
      <c r="B105" s="47"/>
      <c r="C105" s="55"/>
      <c r="D105" s="147"/>
      <c r="E105" s="55"/>
      <c r="F105" s="55"/>
      <c r="G105" s="147"/>
      <c r="H105" s="55"/>
      <c r="I105" s="55"/>
      <c r="J105" s="147"/>
      <c r="K105" s="55"/>
      <c r="L105" s="55"/>
      <c r="M105" s="147"/>
      <c r="N105" s="55"/>
      <c r="O105" s="147"/>
      <c r="P105" s="147"/>
    </row>
    <row r="106" spans="2:16">
      <c r="B106" s="47"/>
      <c r="C106" s="55"/>
      <c r="D106" s="147"/>
      <c r="E106" s="55"/>
      <c r="F106" s="55"/>
      <c r="G106" s="147"/>
      <c r="H106" s="55"/>
      <c r="I106" s="55"/>
      <c r="J106" s="147"/>
      <c r="K106" s="55"/>
      <c r="L106" s="55"/>
      <c r="M106" s="147"/>
      <c r="N106" s="55"/>
      <c r="O106" s="147"/>
      <c r="P106" s="147"/>
    </row>
    <row r="107" spans="2:16">
      <c r="B107" s="47"/>
      <c r="C107" s="55"/>
      <c r="D107" s="147"/>
      <c r="E107" s="55"/>
      <c r="F107" s="55"/>
      <c r="G107" s="147"/>
      <c r="H107" s="55"/>
      <c r="I107" s="55"/>
      <c r="J107" s="147"/>
      <c r="K107" s="55"/>
      <c r="L107" s="55"/>
      <c r="M107" s="147"/>
      <c r="N107" s="55"/>
      <c r="O107" s="147"/>
      <c r="P107" s="147"/>
    </row>
    <row r="108" spans="2:16">
      <c r="B108" s="47"/>
      <c r="C108" s="55"/>
      <c r="D108" s="147"/>
      <c r="E108" s="55"/>
      <c r="F108" s="55"/>
      <c r="G108" s="147"/>
      <c r="H108" s="55"/>
      <c r="I108" s="55"/>
      <c r="J108" s="147"/>
      <c r="K108" s="55"/>
      <c r="L108" s="55"/>
      <c r="M108" s="147"/>
      <c r="N108" s="55"/>
      <c r="O108" s="147"/>
      <c r="P108" s="147"/>
    </row>
    <row r="109" spans="2:16">
      <c r="B109" s="47"/>
      <c r="C109" s="55"/>
      <c r="D109" s="147"/>
      <c r="E109" s="55"/>
      <c r="F109" s="55"/>
      <c r="G109" s="147"/>
      <c r="H109" s="55"/>
      <c r="I109" s="55"/>
      <c r="J109" s="147"/>
      <c r="K109" s="55"/>
      <c r="L109" s="55"/>
      <c r="M109" s="147"/>
      <c r="N109" s="55"/>
      <c r="O109" s="147"/>
      <c r="P109" s="147"/>
    </row>
    <row r="110" spans="2:16">
      <c r="B110" s="47"/>
      <c r="C110" s="55"/>
      <c r="D110" s="147"/>
      <c r="E110" s="55"/>
      <c r="F110" s="55"/>
      <c r="G110" s="147"/>
      <c r="H110" s="55"/>
      <c r="I110" s="55"/>
      <c r="J110" s="147"/>
      <c r="K110" s="55"/>
      <c r="L110" s="55"/>
      <c r="M110" s="147"/>
      <c r="N110" s="55"/>
      <c r="O110" s="147"/>
      <c r="P110" s="147"/>
    </row>
    <row r="111" spans="2:16">
      <c r="B111" s="47"/>
      <c r="C111" s="55"/>
      <c r="D111" s="147"/>
      <c r="E111" s="55"/>
      <c r="F111" s="55"/>
      <c r="G111" s="147"/>
      <c r="H111" s="55"/>
      <c r="I111" s="55"/>
      <c r="J111" s="147"/>
      <c r="K111" s="55"/>
      <c r="L111" s="55"/>
      <c r="M111" s="147"/>
      <c r="N111" s="55"/>
      <c r="O111" s="147"/>
      <c r="P111" s="147"/>
    </row>
    <row r="112" spans="2:16">
      <c r="B112" s="47"/>
      <c r="C112" s="55"/>
      <c r="D112" s="147"/>
      <c r="E112" s="55"/>
      <c r="F112" s="55"/>
      <c r="G112" s="147"/>
      <c r="H112" s="55"/>
      <c r="I112" s="55"/>
      <c r="J112" s="147"/>
      <c r="K112" s="55"/>
      <c r="L112" s="55"/>
      <c r="M112" s="147"/>
      <c r="N112" s="55"/>
      <c r="O112" s="147"/>
      <c r="P112" s="147"/>
    </row>
    <row r="113" spans="2:16">
      <c r="B113" s="47"/>
      <c r="C113" s="55"/>
      <c r="D113" s="147"/>
      <c r="E113" s="55"/>
      <c r="F113" s="55"/>
      <c r="G113" s="147"/>
      <c r="H113" s="55"/>
      <c r="I113" s="55"/>
      <c r="J113" s="147"/>
      <c r="K113" s="55"/>
      <c r="L113" s="55"/>
      <c r="M113" s="147"/>
      <c r="N113" s="55"/>
      <c r="O113" s="147"/>
      <c r="P113" s="147"/>
    </row>
    <row r="114" spans="2:16">
      <c r="B114" s="47"/>
      <c r="C114" s="55"/>
      <c r="D114" s="147"/>
      <c r="E114" s="55"/>
      <c r="F114" s="55"/>
      <c r="G114" s="147"/>
      <c r="H114" s="55"/>
      <c r="I114" s="55"/>
      <c r="J114" s="147"/>
      <c r="K114" s="55"/>
      <c r="L114" s="55"/>
      <c r="M114" s="147"/>
      <c r="N114" s="55"/>
      <c r="O114" s="147"/>
      <c r="P114" s="147"/>
    </row>
    <row r="115" spans="2:16">
      <c r="B115" s="47"/>
      <c r="C115" s="55"/>
      <c r="D115" s="147"/>
      <c r="E115" s="55"/>
      <c r="F115" s="55"/>
      <c r="G115" s="147"/>
      <c r="H115" s="55"/>
      <c r="I115" s="55"/>
      <c r="J115" s="147"/>
      <c r="K115" s="55"/>
      <c r="L115" s="55"/>
      <c r="M115" s="147"/>
      <c r="N115" s="55"/>
      <c r="O115" s="147"/>
      <c r="P115" s="147"/>
    </row>
    <row r="116" spans="2:16">
      <c r="B116" s="47"/>
      <c r="C116" s="55"/>
      <c r="D116" s="147"/>
      <c r="E116" s="55"/>
      <c r="F116" s="55"/>
      <c r="G116" s="147"/>
      <c r="H116" s="55"/>
      <c r="I116" s="55"/>
      <c r="J116" s="147"/>
      <c r="K116" s="55"/>
      <c r="L116" s="55"/>
      <c r="M116" s="147"/>
      <c r="N116" s="55"/>
      <c r="O116" s="147"/>
      <c r="P116" s="147"/>
    </row>
    <row r="117" spans="2:16">
      <c r="B117" s="47"/>
      <c r="C117" s="55"/>
      <c r="D117" s="147"/>
      <c r="E117" s="55"/>
      <c r="F117" s="55"/>
      <c r="G117" s="147"/>
      <c r="H117" s="55"/>
      <c r="I117" s="55"/>
      <c r="J117" s="147"/>
      <c r="K117" s="55"/>
      <c r="L117" s="55"/>
      <c r="M117" s="147"/>
      <c r="N117" s="55"/>
      <c r="O117" s="147"/>
      <c r="P117" s="147"/>
    </row>
    <row r="118" spans="2:16">
      <c r="B118" s="47"/>
      <c r="C118" s="55"/>
      <c r="D118" s="147"/>
      <c r="E118" s="55"/>
      <c r="F118" s="55"/>
      <c r="G118" s="147"/>
      <c r="H118" s="55"/>
      <c r="I118" s="55"/>
      <c r="J118" s="147"/>
      <c r="K118" s="55"/>
      <c r="L118" s="55"/>
      <c r="M118" s="147"/>
      <c r="N118" s="55"/>
      <c r="O118" s="147"/>
      <c r="P118" s="147"/>
    </row>
    <row r="119" spans="2:16">
      <c r="B119" s="47"/>
      <c r="C119" s="55"/>
      <c r="D119" s="147"/>
      <c r="E119" s="55"/>
      <c r="F119" s="55"/>
      <c r="G119" s="147"/>
      <c r="H119" s="55"/>
      <c r="I119" s="55"/>
      <c r="J119" s="147"/>
      <c r="K119" s="55"/>
      <c r="L119" s="55"/>
      <c r="M119" s="147"/>
      <c r="N119" s="55"/>
      <c r="O119" s="147"/>
      <c r="P119" s="147"/>
    </row>
    <row r="120" spans="2:16">
      <c r="B120" s="47"/>
      <c r="C120" s="55"/>
      <c r="D120" s="147"/>
      <c r="E120" s="55"/>
      <c r="F120" s="55"/>
      <c r="G120" s="147"/>
      <c r="H120" s="55"/>
      <c r="I120" s="55"/>
      <c r="J120" s="147"/>
      <c r="K120" s="55"/>
      <c r="L120" s="55"/>
      <c r="M120" s="147"/>
      <c r="N120" s="55"/>
      <c r="O120" s="147"/>
      <c r="P120" s="147"/>
    </row>
    <row r="121" spans="2:16">
      <c r="B121" s="47"/>
      <c r="C121" s="55"/>
      <c r="E121" s="55"/>
      <c r="F121" s="55"/>
      <c r="H121" s="55"/>
      <c r="I121" s="55"/>
      <c r="K121" s="55"/>
      <c r="L121" s="55"/>
      <c r="N121" s="55"/>
      <c r="O121" s="147"/>
      <c r="P121" s="147"/>
    </row>
    <row r="122" spans="2:16">
      <c r="B122" s="47"/>
      <c r="C122" s="55"/>
      <c r="E122" s="55"/>
      <c r="F122" s="55"/>
      <c r="H122" s="55"/>
      <c r="I122" s="55"/>
      <c r="K122" s="55"/>
      <c r="L122" s="55"/>
      <c r="N122" s="55"/>
      <c r="O122" s="147"/>
      <c r="P122" s="147"/>
    </row>
    <row r="123" spans="2:16">
      <c r="B123" s="47"/>
      <c r="C123" s="55"/>
      <c r="E123" s="55"/>
      <c r="F123" s="55"/>
      <c r="H123" s="55"/>
      <c r="I123" s="55"/>
      <c r="K123" s="55"/>
      <c r="L123" s="55"/>
      <c r="N123" s="55"/>
      <c r="O123" s="147"/>
      <c r="P123" s="147"/>
    </row>
    <row r="124" spans="2:16">
      <c r="B124" s="47"/>
      <c r="C124" s="55"/>
      <c r="E124" s="55"/>
      <c r="F124" s="55"/>
      <c r="H124" s="55"/>
      <c r="I124" s="55"/>
      <c r="K124" s="55"/>
      <c r="L124" s="55"/>
      <c r="N124" s="55"/>
      <c r="O124" s="147"/>
      <c r="P124" s="147"/>
    </row>
    <row r="125" spans="2:16">
      <c r="B125" s="47"/>
      <c r="C125" s="55"/>
      <c r="E125" s="55"/>
      <c r="F125" s="55"/>
      <c r="H125" s="55"/>
      <c r="I125" s="55"/>
      <c r="K125" s="55"/>
      <c r="L125" s="55"/>
      <c r="N125" s="55"/>
      <c r="O125" s="147"/>
      <c r="P125" s="147"/>
    </row>
    <row r="126" spans="2:16">
      <c r="B126" s="47"/>
      <c r="C126" s="55"/>
      <c r="E126" s="55"/>
      <c r="F126" s="55"/>
      <c r="H126" s="55"/>
      <c r="I126" s="55"/>
      <c r="K126" s="55"/>
      <c r="L126" s="55"/>
      <c r="N126" s="55"/>
      <c r="O126" s="147"/>
      <c r="P126" s="147"/>
    </row>
    <row r="127" spans="2:16">
      <c r="B127" s="47"/>
      <c r="C127" s="55"/>
      <c r="E127" s="55"/>
      <c r="F127" s="55"/>
      <c r="H127" s="55"/>
      <c r="I127" s="55"/>
      <c r="K127" s="55"/>
      <c r="L127" s="55"/>
      <c r="N127" s="55"/>
      <c r="O127" s="147"/>
      <c r="P127" s="147"/>
    </row>
    <row r="128" spans="2:16">
      <c r="B128" s="47"/>
      <c r="C128" s="55"/>
      <c r="E128" s="55"/>
      <c r="F128" s="55"/>
      <c r="H128" s="55"/>
      <c r="I128" s="55"/>
      <c r="K128" s="55"/>
      <c r="L128" s="55"/>
      <c r="N128" s="55"/>
      <c r="O128" s="147"/>
      <c r="P128" s="147"/>
    </row>
    <row r="129" spans="2:16">
      <c r="B129" s="47"/>
      <c r="C129" s="55"/>
      <c r="E129" s="55"/>
      <c r="F129" s="55"/>
      <c r="H129" s="55"/>
      <c r="I129" s="55"/>
      <c r="K129" s="55"/>
      <c r="L129" s="55"/>
      <c r="N129" s="55"/>
      <c r="O129" s="147"/>
      <c r="P129" s="147"/>
    </row>
    <row r="130" spans="2:16">
      <c r="B130" s="47"/>
      <c r="C130" s="55"/>
      <c r="E130" s="55"/>
      <c r="F130" s="55"/>
      <c r="H130" s="55"/>
      <c r="I130" s="55"/>
      <c r="K130" s="55"/>
      <c r="L130" s="55"/>
      <c r="N130" s="55"/>
      <c r="O130" s="147"/>
      <c r="P130" s="147"/>
    </row>
    <row r="131" spans="2:16">
      <c r="B131" s="47"/>
      <c r="C131" s="55"/>
      <c r="E131" s="55"/>
      <c r="F131" s="55"/>
      <c r="H131" s="55"/>
      <c r="I131" s="55"/>
      <c r="K131" s="55"/>
      <c r="L131" s="55"/>
      <c r="N131" s="55"/>
      <c r="O131" s="147"/>
      <c r="P131" s="147"/>
    </row>
    <row r="132" spans="2:16">
      <c r="B132" s="47"/>
      <c r="C132" s="55"/>
      <c r="E132" s="55"/>
      <c r="F132" s="55"/>
      <c r="H132" s="55"/>
      <c r="I132" s="55"/>
      <c r="K132" s="55"/>
      <c r="L132" s="55"/>
      <c r="N132" s="55"/>
      <c r="O132" s="147"/>
      <c r="P132" s="147"/>
    </row>
    <row r="133" spans="2:16">
      <c r="B133" s="47"/>
      <c r="C133" s="55"/>
      <c r="E133" s="55"/>
      <c r="F133" s="55"/>
      <c r="H133" s="55"/>
      <c r="I133" s="55"/>
      <c r="K133" s="55"/>
      <c r="L133" s="55"/>
      <c r="N133" s="55"/>
      <c r="O133" s="147"/>
      <c r="P133" s="147"/>
    </row>
    <row r="134" spans="2:16">
      <c r="B134" s="47"/>
      <c r="C134" s="55"/>
      <c r="E134" s="55"/>
      <c r="F134" s="55"/>
      <c r="H134" s="55"/>
      <c r="I134" s="55"/>
      <c r="K134" s="55"/>
      <c r="L134" s="55"/>
      <c r="N134" s="55"/>
      <c r="O134" s="147"/>
      <c r="P134" s="147"/>
    </row>
    <row r="135" spans="2:16">
      <c r="B135" s="47"/>
      <c r="C135" s="55"/>
      <c r="E135" s="55"/>
      <c r="F135" s="55"/>
      <c r="H135" s="55"/>
      <c r="I135" s="55"/>
      <c r="K135" s="55"/>
      <c r="L135" s="55"/>
      <c r="N135" s="55"/>
      <c r="O135" s="147"/>
      <c r="P135" s="147"/>
    </row>
    <row r="136" spans="2:16">
      <c r="B136" s="47"/>
      <c r="C136" s="55"/>
      <c r="E136" s="55"/>
      <c r="F136" s="55"/>
      <c r="H136" s="55"/>
      <c r="I136" s="55"/>
      <c r="K136" s="55"/>
      <c r="L136" s="55"/>
      <c r="N136" s="55"/>
      <c r="O136" s="147"/>
      <c r="P136" s="147"/>
    </row>
    <row r="137" spans="2:16">
      <c r="B137" s="47"/>
      <c r="C137" s="55"/>
      <c r="E137" s="55"/>
      <c r="F137" s="55"/>
      <c r="H137" s="55"/>
      <c r="I137" s="55"/>
      <c r="K137" s="55"/>
      <c r="L137" s="55"/>
      <c r="N137" s="55"/>
      <c r="O137" s="147"/>
      <c r="P137" s="147"/>
    </row>
    <row r="138" spans="2:16">
      <c r="B138" s="47"/>
      <c r="C138" s="55"/>
      <c r="E138" s="55"/>
      <c r="F138" s="55"/>
      <c r="H138" s="55"/>
      <c r="I138" s="55"/>
      <c r="K138" s="55"/>
      <c r="L138" s="55"/>
      <c r="N138" s="55"/>
      <c r="O138" s="147"/>
      <c r="P138" s="147"/>
    </row>
    <row r="139" spans="2:16">
      <c r="B139" s="47"/>
      <c r="C139" s="55"/>
      <c r="E139" s="55"/>
      <c r="F139" s="55"/>
      <c r="H139" s="55"/>
      <c r="I139" s="55"/>
      <c r="K139" s="55"/>
      <c r="L139" s="55"/>
      <c r="N139" s="55"/>
      <c r="O139" s="147"/>
      <c r="P139" s="147"/>
    </row>
    <row r="140" spans="2:16">
      <c r="B140" s="47"/>
      <c r="C140" s="55"/>
      <c r="E140" s="55"/>
      <c r="F140" s="55"/>
      <c r="H140" s="55"/>
      <c r="I140" s="55"/>
      <c r="K140" s="55"/>
      <c r="L140" s="55"/>
      <c r="N140" s="55"/>
      <c r="O140" s="147"/>
      <c r="P140" s="147"/>
    </row>
    <row r="141" spans="2:16">
      <c r="B141" s="47"/>
      <c r="C141" s="55"/>
      <c r="E141" s="55"/>
      <c r="F141" s="55"/>
      <c r="H141" s="55"/>
      <c r="I141" s="55"/>
      <c r="K141" s="55"/>
      <c r="L141" s="55"/>
      <c r="N141" s="55"/>
      <c r="O141" s="147"/>
      <c r="P141" s="147"/>
    </row>
    <row r="142" spans="2:16">
      <c r="B142" s="47"/>
      <c r="C142" s="55"/>
      <c r="E142" s="55"/>
      <c r="F142" s="55"/>
      <c r="H142" s="55"/>
      <c r="I142" s="55"/>
      <c r="K142" s="55"/>
      <c r="L142" s="55"/>
      <c r="N142" s="55"/>
      <c r="O142" s="147"/>
      <c r="P142" s="147"/>
    </row>
    <row r="143" spans="2:16">
      <c r="B143" s="47"/>
      <c r="C143" s="55"/>
      <c r="E143" s="147"/>
      <c r="F143" s="55"/>
      <c r="H143" s="147"/>
      <c r="I143" s="55"/>
      <c r="K143" s="147"/>
      <c r="L143" s="55"/>
      <c r="N143" s="147"/>
      <c r="O143" s="147"/>
      <c r="P143" s="147"/>
    </row>
    <row r="144" spans="2:16">
      <c r="B144" s="47"/>
      <c r="C144" s="55"/>
      <c r="E144" s="147"/>
      <c r="F144" s="55"/>
      <c r="H144" s="147"/>
      <c r="I144" s="55"/>
      <c r="K144" s="147"/>
      <c r="L144" s="55"/>
      <c r="N144" s="147"/>
      <c r="O144" s="147"/>
      <c r="P144" s="147"/>
    </row>
    <row r="145" spans="2:16">
      <c r="B145" s="47"/>
      <c r="C145" s="55"/>
      <c r="E145" s="147"/>
      <c r="F145" s="55"/>
      <c r="H145" s="147"/>
      <c r="I145" s="55"/>
      <c r="K145" s="147"/>
      <c r="L145" s="55"/>
      <c r="N145" s="147"/>
      <c r="O145" s="147"/>
      <c r="P145" s="147"/>
    </row>
    <row r="146" spans="2:16">
      <c r="B146" s="47"/>
      <c r="C146" s="55"/>
      <c r="E146" s="147"/>
      <c r="F146" s="55"/>
      <c r="H146" s="147"/>
      <c r="I146" s="55"/>
      <c r="K146" s="147"/>
      <c r="L146" s="55"/>
      <c r="N146" s="147"/>
      <c r="O146" s="147"/>
      <c r="P146" s="147"/>
    </row>
    <row r="147" spans="2:16">
      <c r="B147" s="47"/>
      <c r="C147" s="55"/>
      <c r="E147" s="147"/>
      <c r="F147" s="55"/>
      <c r="H147" s="147"/>
      <c r="I147" s="55"/>
      <c r="K147" s="147"/>
      <c r="L147" s="55"/>
      <c r="N147" s="147"/>
      <c r="O147" s="147"/>
      <c r="P147" s="147"/>
    </row>
    <row r="148" spans="2:16">
      <c r="B148" s="47"/>
      <c r="C148" s="55"/>
      <c r="E148" s="147"/>
      <c r="F148" s="55"/>
      <c r="H148" s="147"/>
      <c r="I148" s="55"/>
      <c r="K148" s="147"/>
      <c r="L148" s="55"/>
      <c r="N148" s="147"/>
      <c r="O148" s="147"/>
      <c r="P148" s="147"/>
    </row>
    <row r="149" spans="2:16">
      <c r="B149" s="47"/>
      <c r="C149" s="55"/>
      <c r="E149" s="147"/>
      <c r="F149" s="55"/>
      <c r="H149" s="147"/>
      <c r="I149" s="55"/>
      <c r="K149" s="147"/>
      <c r="L149" s="55"/>
      <c r="N149" s="147"/>
      <c r="O149" s="147"/>
      <c r="P149" s="147"/>
    </row>
    <row r="150" spans="2:16">
      <c r="B150" s="47"/>
      <c r="C150" s="55"/>
      <c r="E150" s="147"/>
      <c r="F150" s="55"/>
      <c r="H150" s="147"/>
      <c r="I150" s="55"/>
      <c r="K150" s="147"/>
      <c r="L150" s="55"/>
      <c r="N150" s="147"/>
      <c r="O150" s="147"/>
      <c r="P150" s="147"/>
    </row>
    <row r="151" spans="2:16">
      <c r="B151" s="47"/>
      <c r="C151" s="55"/>
      <c r="E151" s="147"/>
      <c r="F151" s="55"/>
      <c r="H151" s="147"/>
      <c r="I151" s="55"/>
      <c r="K151" s="147"/>
      <c r="L151" s="55"/>
      <c r="N151" s="147"/>
      <c r="O151" s="147"/>
      <c r="P151" s="147"/>
    </row>
    <row r="152" spans="2:16">
      <c r="B152" s="47"/>
      <c r="C152" s="55"/>
      <c r="E152" s="147"/>
      <c r="F152" s="55"/>
      <c r="H152" s="147"/>
      <c r="I152" s="55"/>
      <c r="K152" s="147"/>
      <c r="L152" s="55"/>
      <c r="N152" s="147"/>
      <c r="O152" s="147"/>
      <c r="P152" s="147"/>
    </row>
    <row r="153" spans="2:16">
      <c r="B153" s="47"/>
      <c r="C153" s="55"/>
      <c r="E153" s="147"/>
      <c r="F153" s="55"/>
      <c r="H153" s="147"/>
      <c r="I153" s="55"/>
      <c r="K153" s="147"/>
      <c r="L153" s="55"/>
      <c r="N153" s="147"/>
      <c r="O153" s="147"/>
      <c r="P153" s="147"/>
    </row>
    <row r="154" spans="2:16">
      <c r="B154" s="47"/>
      <c r="C154" s="55"/>
      <c r="E154" s="147"/>
      <c r="F154" s="55"/>
      <c r="H154" s="147"/>
      <c r="I154" s="55"/>
      <c r="K154" s="147"/>
      <c r="L154" s="55"/>
      <c r="N154" s="147"/>
      <c r="O154" s="147"/>
      <c r="P154" s="147"/>
    </row>
    <row r="155" spans="2:16">
      <c r="B155" s="47"/>
      <c r="C155" s="55"/>
      <c r="E155" s="147"/>
      <c r="F155" s="55"/>
      <c r="H155" s="147"/>
      <c r="I155" s="55"/>
      <c r="K155" s="147"/>
      <c r="L155" s="55"/>
      <c r="N155" s="147"/>
      <c r="O155" s="147"/>
      <c r="P155" s="147"/>
    </row>
    <row r="156" spans="2:16">
      <c r="B156" s="47"/>
      <c r="C156" s="55"/>
      <c r="E156" s="147"/>
      <c r="F156" s="55"/>
      <c r="H156" s="147"/>
      <c r="I156" s="55"/>
      <c r="K156" s="147"/>
      <c r="L156" s="55"/>
      <c r="N156" s="147"/>
      <c r="O156" s="147"/>
      <c r="P156" s="147"/>
    </row>
    <row r="157" spans="2:16">
      <c r="B157" s="47"/>
      <c r="C157" s="55"/>
      <c r="E157" s="147"/>
      <c r="F157" s="55"/>
      <c r="H157" s="147"/>
      <c r="I157" s="55"/>
      <c r="K157" s="147"/>
      <c r="L157" s="55"/>
      <c r="N157" s="147"/>
      <c r="O157" s="147"/>
      <c r="P157" s="147"/>
    </row>
    <row r="158" spans="2:16">
      <c r="B158" s="47"/>
      <c r="C158" s="55"/>
      <c r="E158" s="147"/>
      <c r="F158" s="55"/>
      <c r="H158" s="147"/>
      <c r="I158" s="55"/>
      <c r="K158" s="147"/>
      <c r="L158" s="55"/>
      <c r="N158" s="147"/>
      <c r="O158" s="147"/>
      <c r="P158" s="147"/>
    </row>
    <row r="159" spans="2:16">
      <c r="B159" s="47"/>
      <c r="C159" s="55"/>
      <c r="E159" s="147"/>
      <c r="F159" s="55"/>
      <c r="H159" s="147"/>
      <c r="I159" s="55"/>
      <c r="K159" s="147"/>
      <c r="L159" s="55"/>
      <c r="N159" s="147"/>
      <c r="O159" s="147"/>
      <c r="P159" s="147"/>
    </row>
    <row r="160" spans="2:16">
      <c r="B160" s="47"/>
      <c r="C160" s="55"/>
      <c r="E160" s="147"/>
      <c r="F160" s="55"/>
      <c r="H160" s="147"/>
      <c r="I160" s="55"/>
      <c r="K160" s="147"/>
      <c r="L160" s="55"/>
      <c r="N160" s="147"/>
      <c r="O160" s="147"/>
      <c r="P160" s="147"/>
    </row>
    <row r="161" spans="2:16">
      <c r="B161" s="47"/>
      <c r="C161" s="55"/>
      <c r="E161" s="147"/>
      <c r="F161" s="55"/>
      <c r="H161" s="147"/>
      <c r="I161" s="55"/>
      <c r="K161" s="147"/>
      <c r="L161" s="55"/>
      <c r="N161" s="147"/>
      <c r="O161" s="147"/>
      <c r="P161" s="147"/>
    </row>
    <row r="162" spans="2:16">
      <c r="B162" s="47"/>
      <c r="C162" s="55"/>
      <c r="F162" s="55"/>
      <c r="I162" s="55"/>
      <c r="L162" s="55"/>
    </row>
    <row r="163" spans="2:16">
      <c r="B163" s="47"/>
    </row>
    <row r="164" spans="2:16">
      <c r="B164" s="47"/>
    </row>
    <row r="165" spans="2:16">
      <c r="B165" s="47"/>
    </row>
    <row r="166" spans="2:16">
      <c r="B166" s="47"/>
    </row>
    <row r="167" spans="2:16">
      <c r="B167" s="47"/>
    </row>
    <row r="168" spans="2:16">
      <c r="B168" s="47"/>
    </row>
    <row r="169" spans="2:16">
      <c r="B169" s="47"/>
    </row>
    <row r="170" spans="2:16">
      <c r="B170" s="47"/>
    </row>
    <row r="171" spans="2:16">
      <c r="B171" s="47"/>
    </row>
    <row r="172" spans="2:16">
      <c r="B172" s="47"/>
    </row>
    <row r="173" spans="2:16">
      <c r="B173" s="47"/>
    </row>
    <row r="174" spans="2:16">
      <c r="B174" s="47"/>
    </row>
    <row r="175" spans="2:16">
      <c r="B175" s="47"/>
    </row>
    <row r="176" spans="2:16">
      <c r="B176" s="47"/>
    </row>
    <row r="177" spans="2:2">
      <c r="B177" s="47"/>
    </row>
    <row r="178" spans="2:2">
      <c r="B178" s="47"/>
    </row>
    <row r="179" spans="2:2">
      <c r="B179" s="47"/>
    </row>
    <row r="180" spans="2:2">
      <c r="B180" s="47"/>
    </row>
    <row r="181" spans="2:2">
      <c r="B181" s="47"/>
    </row>
    <row r="182" spans="2:2">
      <c r="B182" s="47"/>
    </row>
    <row r="183" spans="2:2">
      <c r="B183" s="47"/>
    </row>
    <row r="184" spans="2:2">
      <c r="B184" s="47"/>
    </row>
    <row r="185" spans="2:2">
      <c r="B185" s="47"/>
    </row>
    <row r="186" spans="2:2">
      <c r="B186" s="47"/>
    </row>
    <row r="187" spans="2:2">
      <c r="B187" s="47"/>
    </row>
    <row r="188" spans="2:2">
      <c r="B188" s="47"/>
    </row>
    <row r="189" spans="2:2">
      <c r="B189" s="47"/>
    </row>
    <row r="190" spans="2:2">
      <c r="B190" s="47"/>
    </row>
    <row r="191" spans="2:2">
      <c r="B191" s="47"/>
    </row>
    <row r="192" spans="2:2">
      <c r="B192" s="47"/>
    </row>
    <row r="193" spans="2:2">
      <c r="B193" s="47"/>
    </row>
    <row r="194" spans="2:2">
      <c r="B194" s="47"/>
    </row>
    <row r="195" spans="2:2">
      <c r="B195" s="47"/>
    </row>
    <row r="196" spans="2:2">
      <c r="B196" s="47"/>
    </row>
    <row r="197" spans="2:2">
      <c r="B197" s="47"/>
    </row>
    <row r="198" spans="2:2">
      <c r="B198" s="47"/>
    </row>
    <row r="199" spans="2:2">
      <c r="B199" s="47"/>
    </row>
    <row r="200" spans="2:2">
      <c r="B200" s="47"/>
    </row>
    <row r="201" spans="2:2">
      <c r="B201" s="47"/>
    </row>
    <row r="202" spans="2:2">
      <c r="B202" s="47"/>
    </row>
    <row r="203" spans="2:2">
      <c r="B203" s="47"/>
    </row>
    <row r="204" spans="2:2">
      <c r="B204" s="47"/>
    </row>
    <row r="205" spans="2:2">
      <c r="B205" s="47"/>
    </row>
    <row r="206" spans="2:2">
      <c r="B206" s="47"/>
    </row>
    <row r="207" spans="2:2">
      <c r="B207" s="47"/>
    </row>
    <row r="208" spans="2:2">
      <c r="B208" s="47"/>
    </row>
    <row r="209" spans="2:2">
      <c r="B209" s="47"/>
    </row>
    <row r="210" spans="2:2">
      <c r="B210" s="47"/>
    </row>
    <row r="211" spans="2:2">
      <c r="B211" s="47"/>
    </row>
    <row r="212" spans="2:2">
      <c r="B212" s="47"/>
    </row>
    <row r="213" spans="2:2">
      <c r="B213" s="47"/>
    </row>
    <row r="214" spans="2:2">
      <c r="B214" s="47"/>
    </row>
    <row r="215" spans="2:2">
      <c r="B215" s="47"/>
    </row>
    <row r="216" spans="2:2">
      <c r="B216" s="47"/>
    </row>
    <row r="217" spans="2:2">
      <c r="B217" s="47"/>
    </row>
    <row r="218" spans="2:2">
      <c r="B218" s="47"/>
    </row>
    <row r="219" spans="2:2">
      <c r="B219" s="47"/>
    </row>
    <row r="220" spans="2:2">
      <c r="B220" s="47"/>
    </row>
    <row r="221" spans="2:2">
      <c r="B221" s="47"/>
    </row>
    <row r="222" spans="2:2">
      <c r="B222" s="47"/>
    </row>
    <row r="223" spans="2:2">
      <c r="B223" s="47"/>
    </row>
    <row r="224" spans="2:2">
      <c r="B224" s="47"/>
    </row>
    <row r="225" spans="2:2">
      <c r="B225" s="47"/>
    </row>
    <row r="226" spans="2:2">
      <c r="B226" s="47"/>
    </row>
    <row r="227" spans="2:2">
      <c r="B227" s="47"/>
    </row>
    <row r="228" spans="2:2">
      <c r="B228" s="47"/>
    </row>
    <row r="229" spans="2:2">
      <c r="B229" s="47"/>
    </row>
    <row r="230" spans="2:2">
      <c r="B230" s="47"/>
    </row>
    <row r="231" spans="2:2">
      <c r="B231" s="47"/>
    </row>
    <row r="232" spans="2:2">
      <c r="B232" s="47"/>
    </row>
    <row r="233" spans="2:2">
      <c r="B233" s="47"/>
    </row>
    <row r="234" spans="2:2">
      <c r="B234" s="47"/>
    </row>
    <row r="235" spans="2:2">
      <c r="B235" s="47"/>
    </row>
    <row r="236" spans="2:2">
      <c r="B236" s="47"/>
    </row>
    <row r="237" spans="2:2">
      <c r="B237" s="47"/>
    </row>
    <row r="238" spans="2:2">
      <c r="B238" s="47"/>
    </row>
    <row r="239" spans="2:2">
      <c r="B239" s="47"/>
    </row>
    <row r="240" spans="2:2">
      <c r="B240" s="47"/>
    </row>
    <row r="241" spans="2:2">
      <c r="B241" s="47"/>
    </row>
    <row r="242" spans="2:2">
      <c r="B242" s="47"/>
    </row>
    <row r="243" spans="2:2">
      <c r="B243" s="47"/>
    </row>
    <row r="244" spans="2:2">
      <c r="B244" s="47"/>
    </row>
    <row r="245" spans="2:2">
      <c r="B245" s="47"/>
    </row>
    <row r="246" spans="2:2">
      <c r="B246" s="47"/>
    </row>
    <row r="247" spans="2:2">
      <c r="B247" s="47"/>
    </row>
    <row r="248" spans="2:2">
      <c r="B248" s="47"/>
    </row>
    <row r="249" spans="2:2">
      <c r="B249" s="47"/>
    </row>
    <row r="250" spans="2:2">
      <c r="B250" s="47"/>
    </row>
    <row r="251" spans="2:2">
      <c r="B251" s="47"/>
    </row>
    <row r="252" spans="2:2">
      <c r="B252" s="47"/>
    </row>
    <row r="253" spans="2:2">
      <c r="B253" s="47"/>
    </row>
    <row r="254" spans="2:2">
      <c r="B254" s="47"/>
    </row>
    <row r="255" spans="2:2">
      <c r="B255" s="47"/>
    </row>
    <row r="256" spans="2:2">
      <c r="B256" s="47"/>
    </row>
    <row r="257" spans="2:2">
      <c r="B257" s="47"/>
    </row>
    <row r="258" spans="2:2">
      <c r="B258" s="47"/>
    </row>
    <row r="259" spans="2:2">
      <c r="B259" s="47"/>
    </row>
    <row r="260" spans="2:2">
      <c r="B260" s="47"/>
    </row>
    <row r="261" spans="2:2">
      <c r="B261" s="47"/>
    </row>
    <row r="262" spans="2:2">
      <c r="B262" s="47"/>
    </row>
    <row r="263" spans="2:2">
      <c r="B263" s="47"/>
    </row>
    <row r="264" spans="2:2">
      <c r="B264" s="47"/>
    </row>
    <row r="265" spans="2:2">
      <c r="B265" s="47"/>
    </row>
    <row r="266" spans="2:2">
      <c r="B266" s="47"/>
    </row>
    <row r="267" spans="2:2">
      <c r="B267" s="47"/>
    </row>
    <row r="268" spans="2:2">
      <c r="B268" s="47"/>
    </row>
    <row r="269" spans="2:2">
      <c r="B269" s="47"/>
    </row>
    <row r="270" spans="2:2">
      <c r="B270" s="47"/>
    </row>
    <row r="271" spans="2:2">
      <c r="B271" s="47"/>
    </row>
    <row r="272" spans="2:2">
      <c r="B272" s="47"/>
    </row>
    <row r="273" spans="2:2">
      <c r="B273" s="47"/>
    </row>
    <row r="274" spans="2:2">
      <c r="B274" s="47"/>
    </row>
    <row r="275" spans="2:2">
      <c r="B275" s="47"/>
    </row>
    <row r="276" spans="2:2">
      <c r="B276" s="47"/>
    </row>
    <row r="277" spans="2:2">
      <c r="B277" s="47"/>
    </row>
    <row r="278" spans="2:2">
      <c r="B278" s="47"/>
    </row>
    <row r="279" spans="2:2">
      <c r="B279" s="47"/>
    </row>
    <row r="280" spans="2:2">
      <c r="B280" s="47"/>
    </row>
    <row r="281" spans="2:2">
      <c r="B281" s="47"/>
    </row>
    <row r="282" spans="2:2">
      <c r="B282" s="47"/>
    </row>
    <row r="283" spans="2:2">
      <c r="B283" s="47"/>
    </row>
    <row r="284" spans="2:2">
      <c r="B284" s="47"/>
    </row>
    <row r="285" spans="2:2">
      <c r="B285" s="47"/>
    </row>
    <row r="286" spans="2:2">
      <c r="B286" s="47"/>
    </row>
    <row r="287" spans="2:2">
      <c r="B287" s="47"/>
    </row>
    <row r="288" spans="2:2">
      <c r="B288" s="47"/>
    </row>
    <row r="289" spans="2:2">
      <c r="B289" s="47"/>
    </row>
    <row r="290" spans="2:2">
      <c r="B290" s="47"/>
    </row>
    <row r="291" spans="2:2">
      <c r="B291" s="47"/>
    </row>
    <row r="292" spans="2:2">
      <c r="B292" s="47"/>
    </row>
    <row r="293" spans="2:2">
      <c r="B293" s="47"/>
    </row>
    <row r="294" spans="2:2">
      <c r="B294" s="47"/>
    </row>
    <row r="295" spans="2:2">
      <c r="B295" s="47"/>
    </row>
    <row r="296" spans="2:2">
      <c r="B296" s="47"/>
    </row>
    <row r="297" spans="2:2">
      <c r="B297" s="47"/>
    </row>
    <row r="298" spans="2:2">
      <c r="B298" s="47"/>
    </row>
    <row r="299" spans="2:2">
      <c r="B299" s="47"/>
    </row>
    <row r="300" spans="2:2">
      <c r="B300" s="47"/>
    </row>
    <row r="301" spans="2:2">
      <c r="B301" s="47"/>
    </row>
    <row r="302" spans="2:2">
      <c r="B302" s="47"/>
    </row>
    <row r="303" spans="2:2">
      <c r="B303" s="47"/>
    </row>
    <row r="304" spans="2:2">
      <c r="B304" s="47"/>
    </row>
    <row r="305" spans="2:2">
      <c r="B305" s="47"/>
    </row>
    <row r="306" spans="2:2">
      <c r="B306" s="47"/>
    </row>
    <row r="307" spans="2:2">
      <c r="B307" s="47"/>
    </row>
    <row r="308" spans="2:2">
      <c r="B308" s="47"/>
    </row>
    <row r="309" spans="2:2">
      <c r="B309" s="47"/>
    </row>
    <row r="310" spans="2:2">
      <c r="B310" s="47"/>
    </row>
    <row r="311" spans="2:2">
      <c r="B311" s="47"/>
    </row>
    <row r="312" spans="2:2">
      <c r="B312" s="47"/>
    </row>
    <row r="313" spans="2:2">
      <c r="B313" s="47"/>
    </row>
    <row r="314" spans="2:2">
      <c r="B314" s="47"/>
    </row>
    <row r="315" spans="2:2">
      <c r="B315" s="47"/>
    </row>
    <row r="316" spans="2:2">
      <c r="B316" s="47"/>
    </row>
    <row r="317" spans="2:2">
      <c r="B317" s="47"/>
    </row>
    <row r="318" spans="2:2">
      <c r="B318" s="47"/>
    </row>
    <row r="319" spans="2:2">
      <c r="B319" s="47"/>
    </row>
    <row r="320" spans="2:2">
      <c r="B320" s="47"/>
    </row>
    <row r="321" spans="2:2">
      <c r="B321" s="47"/>
    </row>
    <row r="322" spans="2:2">
      <c r="B322" s="47"/>
    </row>
    <row r="323" spans="2:2">
      <c r="B323" s="47"/>
    </row>
    <row r="324" spans="2:2">
      <c r="B324" s="47"/>
    </row>
    <row r="325" spans="2:2">
      <c r="B325" s="47"/>
    </row>
    <row r="326" spans="2:2">
      <c r="B326" s="47"/>
    </row>
    <row r="327" spans="2:2">
      <c r="B327" s="47"/>
    </row>
    <row r="328" spans="2:2">
      <c r="B328" s="47"/>
    </row>
    <row r="329" spans="2:2">
      <c r="B329" s="47"/>
    </row>
    <row r="330" spans="2:2">
      <c r="B330" s="47"/>
    </row>
    <row r="331" spans="2:2">
      <c r="B331" s="47"/>
    </row>
    <row r="332" spans="2:2">
      <c r="B332" s="47"/>
    </row>
    <row r="333" spans="2:2">
      <c r="B333" s="47"/>
    </row>
    <row r="334" spans="2:2">
      <c r="B334" s="47"/>
    </row>
    <row r="335" spans="2:2">
      <c r="B335" s="47"/>
    </row>
    <row r="336" spans="2:2">
      <c r="B336" s="47"/>
    </row>
    <row r="337" spans="2:2">
      <c r="B337" s="47"/>
    </row>
    <row r="338" spans="2:2">
      <c r="B338" s="47"/>
    </row>
    <row r="339" spans="2:2">
      <c r="B339" s="47"/>
    </row>
    <row r="340" spans="2:2">
      <c r="B340" s="47"/>
    </row>
    <row r="341" spans="2:2">
      <c r="B341" s="47"/>
    </row>
    <row r="342" spans="2:2">
      <c r="B342" s="47"/>
    </row>
    <row r="343" spans="2:2">
      <c r="B343" s="47"/>
    </row>
    <row r="344" spans="2:2">
      <c r="B344" s="47"/>
    </row>
    <row r="345" spans="2:2">
      <c r="B345" s="47"/>
    </row>
    <row r="346" spans="2:2">
      <c r="B346" s="47"/>
    </row>
    <row r="347" spans="2:2">
      <c r="B347" s="47"/>
    </row>
    <row r="348" spans="2:2">
      <c r="B348" s="47"/>
    </row>
    <row r="349" spans="2:2">
      <c r="B349" s="47"/>
    </row>
    <row r="350" spans="2:2">
      <c r="B350" s="47"/>
    </row>
    <row r="351" spans="2:2">
      <c r="B351" s="47"/>
    </row>
    <row r="352" spans="2:2">
      <c r="B352" s="47"/>
    </row>
    <row r="353" spans="2:2">
      <c r="B353" s="47"/>
    </row>
    <row r="354" spans="2:2">
      <c r="B354" s="47"/>
    </row>
    <row r="355" spans="2:2">
      <c r="B355" s="47"/>
    </row>
    <row r="356" spans="2:2">
      <c r="B356" s="47"/>
    </row>
    <row r="357" spans="2:2">
      <c r="B357" s="47"/>
    </row>
    <row r="358" spans="2:2">
      <c r="B358" s="47"/>
    </row>
    <row r="359" spans="2:2">
      <c r="B359" s="47"/>
    </row>
    <row r="360" spans="2:2">
      <c r="B360" s="47"/>
    </row>
    <row r="361" spans="2:2">
      <c r="B361" s="47"/>
    </row>
    <row r="362" spans="2:2">
      <c r="B362" s="47"/>
    </row>
    <row r="363" spans="2:2">
      <c r="B363" s="47"/>
    </row>
    <row r="364" spans="2:2">
      <c r="B364" s="47"/>
    </row>
    <row r="365" spans="2:2">
      <c r="B365" s="47"/>
    </row>
    <row r="366" spans="2:2">
      <c r="B366" s="47"/>
    </row>
    <row r="367" spans="2:2">
      <c r="B367" s="47"/>
    </row>
    <row r="368" spans="2:2">
      <c r="B368" s="47"/>
    </row>
    <row r="369" spans="2:2">
      <c r="B369" s="47"/>
    </row>
    <row r="370" spans="2:2">
      <c r="B370" s="47"/>
    </row>
    <row r="371" spans="2:2">
      <c r="B371" s="47"/>
    </row>
    <row r="372" spans="2:2">
      <c r="B372" s="47"/>
    </row>
    <row r="373" spans="2:2">
      <c r="B373" s="47"/>
    </row>
    <row r="374" spans="2:2">
      <c r="B374" s="47"/>
    </row>
    <row r="375" spans="2:2">
      <c r="B375" s="47"/>
    </row>
    <row r="376" spans="2:2">
      <c r="B376" s="47"/>
    </row>
    <row r="377" spans="2:2">
      <c r="B377" s="47"/>
    </row>
    <row r="378" spans="2:2">
      <c r="B378" s="47"/>
    </row>
    <row r="379" spans="2:2">
      <c r="B379" s="47"/>
    </row>
    <row r="380" spans="2:2">
      <c r="B380" s="47"/>
    </row>
    <row r="381" spans="2:2">
      <c r="B381" s="47"/>
    </row>
    <row r="382" spans="2:2">
      <c r="B382" s="47"/>
    </row>
    <row r="383" spans="2:2">
      <c r="B383" s="47"/>
    </row>
    <row r="384" spans="2:2">
      <c r="B384" s="47"/>
    </row>
    <row r="385" spans="2:2">
      <c r="B385" s="47"/>
    </row>
    <row r="386" spans="2:2">
      <c r="B386" s="47"/>
    </row>
    <row r="387" spans="2:2">
      <c r="B387" s="47"/>
    </row>
    <row r="388" spans="2:2">
      <c r="B388" s="47"/>
    </row>
    <row r="389" spans="2:2">
      <c r="B389" s="47"/>
    </row>
    <row r="390" spans="2:2">
      <c r="B390" s="47"/>
    </row>
    <row r="391" spans="2:2">
      <c r="B391" s="47"/>
    </row>
    <row r="392" spans="2:2">
      <c r="B392" s="47"/>
    </row>
    <row r="393" spans="2:2">
      <c r="B393" s="47"/>
    </row>
    <row r="394" spans="2:2">
      <c r="B394" s="47"/>
    </row>
    <row r="395" spans="2:2">
      <c r="B395" s="47"/>
    </row>
    <row r="396" spans="2:2">
      <c r="B396" s="47"/>
    </row>
    <row r="397" spans="2:2">
      <c r="B397" s="47"/>
    </row>
    <row r="398" spans="2:2">
      <c r="B398" s="47"/>
    </row>
    <row r="399" spans="2:2">
      <c r="B399" s="47"/>
    </row>
    <row r="400" spans="2:2">
      <c r="B400" s="47"/>
    </row>
    <row r="401" spans="2:2">
      <c r="B401" s="47"/>
    </row>
    <row r="402" spans="2:2">
      <c r="B402" s="47"/>
    </row>
    <row r="403" spans="2:2">
      <c r="B403" s="47"/>
    </row>
    <row r="404" spans="2:2">
      <c r="B404" s="47"/>
    </row>
    <row r="405" spans="2:2">
      <c r="B405" s="47"/>
    </row>
    <row r="406" spans="2:2">
      <c r="B406" s="47"/>
    </row>
    <row r="407" spans="2:2">
      <c r="B407" s="47"/>
    </row>
    <row r="408" spans="2:2">
      <c r="B408" s="47"/>
    </row>
    <row r="409" spans="2:2">
      <c r="B409" s="47"/>
    </row>
    <row r="410" spans="2:2">
      <c r="B410" s="47"/>
    </row>
    <row r="411" spans="2:2">
      <c r="B411" s="47"/>
    </row>
    <row r="412" spans="2:2">
      <c r="B412" s="47"/>
    </row>
    <row r="413" spans="2:2">
      <c r="B413" s="47"/>
    </row>
    <row r="414" spans="2:2">
      <c r="B414" s="47"/>
    </row>
    <row r="415" spans="2:2">
      <c r="B415" s="47"/>
    </row>
    <row r="416" spans="2:2">
      <c r="B416" s="47"/>
    </row>
    <row r="417" spans="2:2">
      <c r="B417" s="47"/>
    </row>
    <row r="418" spans="2:2">
      <c r="B418" s="47"/>
    </row>
    <row r="419" spans="2:2">
      <c r="B419" s="47"/>
    </row>
    <row r="420" spans="2:2">
      <c r="B420" s="47"/>
    </row>
    <row r="421" spans="2:2">
      <c r="B421" s="47"/>
    </row>
    <row r="422" spans="2:2">
      <c r="B422" s="47"/>
    </row>
    <row r="423" spans="2:2">
      <c r="B423" s="47"/>
    </row>
    <row r="424" spans="2:2">
      <c r="B424" s="47"/>
    </row>
    <row r="425" spans="2:2">
      <c r="B425" s="47"/>
    </row>
    <row r="426" spans="2:2">
      <c r="B426" s="47"/>
    </row>
    <row r="427" spans="2:2">
      <c r="B427" s="47"/>
    </row>
    <row r="428" spans="2:2">
      <c r="B428" s="47"/>
    </row>
    <row r="429" spans="2:2">
      <c r="B429" s="47"/>
    </row>
    <row r="430" spans="2:2">
      <c r="B430" s="47"/>
    </row>
    <row r="431" spans="2:2">
      <c r="B431" s="47"/>
    </row>
    <row r="432" spans="2:2">
      <c r="B432" s="47"/>
    </row>
    <row r="433" spans="2:2">
      <c r="B433" s="47"/>
    </row>
    <row r="434" spans="2:2">
      <c r="B434" s="47"/>
    </row>
    <row r="435" spans="2:2">
      <c r="B435" s="47"/>
    </row>
    <row r="436" spans="2:2">
      <c r="B436" s="47"/>
    </row>
    <row r="437" spans="2:2">
      <c r="B437" s="47"/>
    </row>
    <row r="438" spans="2:2">
      <c r="B438" s="47"/>
    </row>
    <row r="439" spans="2:2">
      <c r="B439" s="47"/>
    </row>
    <row r="440" spans="2:2">
      <c r="B440" s="47"/>
    </row>
    <row r="441" spans="2:2">
      <c r="B441" s="47"/>
    </row>
    <row r="442" spans="2:2">
      <c r="B442" s="47"/>
    </row>
    <row r="443" spans="2:2">
      <c r="B443" s="47"/>
    </row>
    <row r="444" spans="2:2">
      <c r="B444" s="47"/>
    </row>
    <row r="445" spans="2:2">
      <c r="B445" s="47"/>
    </row>
    <row r="446" spans="2:2">
      <c r="B446" s="47"/>
    </row>
    <row r="447" spans="2:2">
      <c r="B447" s="47"/>
    </row>
    <row r="448" spans="2:2">
      <c r="B448" s="47"/>
    </row>
    <row r="449" spans="2:2">
      <c r="B449" s="47"/>
    </row>
    <row r="450" spans="2:2">
      <c r="B450" s="47"/>
    </row>
    <row r="451" spans="2:2">
      <c r="B451" s="47"/>
    </row>
    <row r="452" spans="2:2">
      <c r="B452" s="47"/>
    </row>
    <row r="453" spans="2:2">
      <c r="B453" s="47"/>
    </row>
    <row r="454" spans="2:2">
      <c r="B454" s="47"/>
    </row>
    <row r="455" spans="2:2">
      <c r="B455" s="47"/>
    </row>
    <row r="456" spans="2:2">
      <c r="B456" s="47"/>
    </row>
    <row r="457" spans="2:2">
      <c r="B457" s="47"/>
    </row>
    <row r="458" spans="2:2">
      <c r="B458" s="47"/>
    </row>
    <row r="459" spans="2:2">
      <c r="B459" s="47"/>
    </row>
    <row r="460" spans="2:2">
      <c r="B460" s="47"/>
    </row>
    <row r="461" spans="2:2">
      <c r="B461" s="47"/>
    </row>
    <row r="462" spans="2:2">
      <c r="B462" s="47"/>
    </row>
    <row r="463" spans="2:2">
      <c r="B463" s="47"/>
    </row>
    <row r="464" spans="2:2">
      <c r="B464" s="47"/>
    </row>
    <row r="465" spans="2:2">
      <c r="B465" s="47"/>
    </row>
    <row r="466" spans="2:2">
      <c r="B466" s="47"/>
    </row>
    <row r="467" spans="2:2">
      <c r="B467" s="47"/>
    </row>
    <row r="468" spans="2:2">
      <c r="B468" s="47"/>
    </row>
    <row r="469" spans="2:2">
      <c r="B469" s="47"/>
    </row>
    <row r="470" spans="2:2">
      <c r="B470" s="47"/>
    </row>
    <row r="471" spans="2:2">
      <c r="B471" s="47"/>
    </row>
    <row r="472" spans="2:2">
      <c r="B472" s="47"/>
    </row>
    <row r="473" spans="2:2">
      <c r="B473" s="47"/>
    </row>
    <row r="474" spans="2:2">
      <c r="B474" s="47"/>
    </row>
    <row r="475" spans="2:2">
      <c r="B475" s="47"/>
    </row>
    <row r="476" spans="2:2">
      <c r="B476" s="47"/>
    </row>
    <row r="477" spans="2:2">
      <c r="B477" s="47"/>
    </row>
    <row r="478" spans="2:2">
      <c r="B478" s="47"/>
    </row>
    <row r="479" spans="2:2">
      <c r="B479" s="47"/>
    </row>
    <row r="480" spans="2:2">
      <c r="B480" s="47"/>
    </row>
    <row r="481" spans="2:2">
      <c r="B481" s="47"/>
    </row>
    <row r="482" spans="2:2">
      <c r="B482" s="47"/>
    </row>
    <row r="483" spans="2:2">
      <c r="B483" s="47"/>
    </row>
    <row r="484" spans="2:2">
      <c r="B484" s="47"/>
    </row>
    <row r="485" spans="2:2">
      <c r="B485" s="47"/>
    </row>
    <row r="486" spans="2:2">
      <c r="B486" s="47"/>
    </row>
    <row r="487" spans="2:2">
      <c r="B487" s="47"/>
    </row>
    <row r="488" spans="2:2">
      <c r="B488" s="47"/>
    </row>
    <row r="489" spans="2:2">
      <c r="B489" s="47"/>
    </row>
    <row r="490" spans="2:2">
      <c r="B490" s="47"/>
    </row>
    <row r="491" spans="2:2">
      <c r="B491" s="47"/>
    </row>
    <row r="492" spans="2:2">
      <c r="B492" s="47"/>
    </row>
    <row r="493" spans="2:2">
      <c r="B493" s="47"/>
    </row>
    <row r="494" spans="2:2">
      <c r="B494" s="47"/>
    </row>
    <row r="495" spans="2:2">
      <c r="B495" s="47"/>
    </row>
    <row r="496" spans="2:2">
      <c r="B496" s="47"/>
    </row>
    <row r="497" spans="2:2">
      <c r="B497" s="47"/>
    </row>
    <row r="498" spans="2:2">
      <c r="B498" s="47"/>
    </row>
    <row r="499" spans="2:2">
      <c r="B499" s="47"/>
    </row>
    <row r="500" spans="2:2">
      <c r="B500" s="47"/>
    </row>
    <row r="501" spans="2:2">
      <c r="B501" s="47"/>
    </row>
    <row r="502" spans="2:2">
      <c r="B502" s="47"/>
    </row>
    <row r="503" spans="2:2">
      <c r="B503" s="47"/>
    </row>
    <row r="504" spans="2:2">
      <c r="B504" s="47"/>
    </row>
    <row r="505" spans="2:2">
      <c r="B505" s="47"/>
    </row>
    <row r="506" spans="2:2">
      <c r="B506" s="47"/>
    </row>
    <row r="507" spans="2:2">
      <c r="B507" s="47"/>
    </row>
    <row r="508" spans="2:2">
      <c r="B508" s="47"/>
    </row>
    <row r="509" spans="2:2">
      <c r="B509" s="47"/>
    </row>
    <row r="510" spans="2:2">
      <c r="B510" s="47"/>
    </row>
    <row r="511" spans="2:2">
      <c r="B511" s="47"/>
    </row>
    <row r="512" spans="2:2">
      <c r="B512" s="47"/>
    </row>
    <row r="513" spans="2:2">
      <c r="B513" s="47"/>
    </row>
    <row r="514" spans="2:2">
      <c r="B514" s="47"/>
    </row>
    <row r="515" spans="2:2">
      <c r="B515" s="47"/>
    </row>
    <row r="516" spans="2:2">
      <c r="B516" s="47"/>
    </row>
    <row r="517" spans="2:2">
      <c r="B517" s="47"/>
    </row>
    <row r="518" spans="2:2">
      <c r="B518" s="47"/>
    </row>
    <row r="519" spans="2:2">
      <c r="B519" s="47"/>
    </row>
    <row r="520" spans="2:2">
      <c r="B520" s="47"/>
    </row>
    <row r="521" spans="2:2">
      <c r="B521" s="47"/>
    </row>
    <row r="522" spans="2:2">
      <c r="B522" s="47"/>
    </row>
    <row r="523" spans="2:2">
      <c r="B523" s="47"/>
    </row>
    <row r="524" spans="2:2">
      <c r="B524" s="47"/>
    </row>
    <row r="525" spans="2:2">
      <c r="B525" s="47"/>
    </row>
    <row r="526" spans="2:2">
      <c r="B526" s="47"/>
    </row>
    <row r="527" spans="2:2">
      <c r="B527" s="47"/>
    </row>
    <row r="528" spans="2:2">
      <c r="B528" s="47"/>
    </row>
    <row r="529" spans="2:2">
      <c r="B529" s="47"/>
    </row>
    <row r="530" spans="2:2">
      <c r="B530" s="47"/>
    </row>
    <row r="531" spans="2:2">
      <c r="B531" s="47"/>
    </row>
    <row r="532" spans="2:2">
      <c r="B532" s="47"/>
    </row>
    <row r="533" spans="2:2">
      <c r="B533" s="47"/>
    </row>
    <row r="534" spans="2:2">
      <c r="B534" s="47"/>
    </row>
    <row r="535" spans="2:2">
      <c r="B535" s="47"/>
    </row>
    <row r="536" spans="2:2">
      <c r="B536" s="47"/>
    </row>
    <row r="537" spans="2:2">
      <c r="B537" s="47"/>
    </row>
    <row r="538" spans="2:2">
      <c r="B538" s="47"/>
    </row>
    <row r="539" spans="2:2">
      <c r="B539" s="47"/>
    </row>
    <row r="540" spans="2:2">
      <c r="B540" s="47"/>
    </row>
    <row r="541" spans="2:2">
      <c r="B541" s="47"/>
    </row>
    <row r="542" spans="2:2">
      <c r="B542" s="47"/>
    </row>
    <row r="543" spans="2:2">
      <c r="B543" s="47"/>
    </row>
    <row r="544" spans="2:2">
      <c r="B544" s="47"/>
    </row>
    <row r="545" spans="2:2">
      <c r="B545" s="47"/>
    </row>
    <row r="546" spans="2:2">
      <c r="B546" s="47"/>
    </row>
    <row r="547" spans="2:2">
      <c r="B547" s="47"/>
    </row>
    <row r="548" spans="2:2">
      <c r="B548" s="47"/>
    </row>
    <row r="549" spans="2:2">
      <c r="B549" s="47"/>
    </row>
    <row r="550" spans="2:2">
      <c r="B550" s="47"/>
    </row>
    <row r="551" spans="2:2">
      <c r="B551" s="47"/>
    </row>
    <row r="552" spans="2:2">
      <c r="B552" s="47"/>
    </row>
    <row r="553" spans="2:2">
      <c r="B553" s="47"/>
    </row>
    <row r="554" spans="2:2">
      <c r="B554" s="47"/>
    </row>
    <row r="555" spans="2:2">
      <c r="B555" s="47"/>
    </row>
    <row r="556" spans="2:2">
      <c r="B556" s="47"/>
    </row>
    <row r="557" spans="2:2">
      <c r="B557" s="47"/>
    </row>
    <row r="558" spans="2:2">
      <c r="B558" s="47"/>
    </row>
    <row r="559" spans="2:2">
      <c r="B559" s="47"/>
    </row>
    <row r="560" spans="2:2">
      <c r="B560" s="47"/>
    </row>
    <row r="561" spans="2:2">
      <c r="B561" s="47"/>
    </row>
    <row r="562" spans="2:2">
      <c r="B562" s="47"/>
    </row>
    <row r="563" spans="2:2">
      <c r="B563" s="47"/>
    </row>
    <row r="564" spans="2:2">
      <c r="B564" s="47"/>
    </row>
    <row r="565" spans="2:2">
      <c r="B565" s="47"/>
    </row>
    <row r="566" spans="2:2">
      <c r="B566" s="47"/>
    </row>
    <row r="567" spans="2:2">
      <c r="B567" s="47"/>
    </row>
    <row r="568" spans="2:2">
      <c r="B568" s="47"/>
    </row>
    <row r="569" spans="2:2">
      <c r="B569" s="47"/>
    </row>
    <row r="570" spans="2:2">
      <c r="B570" s="47"/>
    </row>
    <row r="571" spans="2:2">
      <c r="B571" s="47"/>
    </row>
    <row r="572" spans="2:2">
      <c r="B572" s="47"/>
    </row>
    <row r="573" spans="2:2">
      <c r="B573" s="47"/>
    </row>
    <row r="574" spans="2:2">
      <c r="B574" s="47"/>
    </row>
    <row r="575" spans="2:2">
      <c r="B575" s="47"/>
    </row>
    <row r="576" spans="2:2">
      <c r="B576" s="47"/>
    </row>
    <row r="577" spans="2:2">
      <c r="B577" s="47"/>
    </row>
    <row r="578" spans="2:2">
      <c r="B578" s="47"/>
    </row>
    <row r="579" spans="2:2">
      <c r="B579" s="47"/>
    </row>
    <row r="580" spans="2:2">
      <c r="B580" s="47"/>
    </row>
    <row r="581" spans="2:2">
      <c r="B581" s="47"/>
    </row>
    <row r="582" spans="2:2">
      <c r="B582" s="47"/>
    </row>
    <row r="583" spans="2:2">
      <c r="B583" s="47"/>
    </row>
    <row r="584" spans="2:2">
      <c r="B584" s="47"/>
    </row>
    <row r="585" spans="2:2">
      <c r="B585" s="47"/>
    </row>
    <row r="586" spans="2:2">
      <c r="B586" s="47"/>
    </row>
    <row r="587" spans="2:2">
      <c r="B587" s="47"/>
    </row>
    <row r="588" spans="2:2">
      <c r="B588" s="47"/>
    </row>
    <row r="589" spans="2:2">
      <c r="B589" s="47"/>
    </row>
    <row r="590" spans="2:2">
      <c r="B590" s="47"/>
    </row>
    <row r="591" spans="2:2">
      <c r="B591" s="47"/>
    </row>
    <row r="592" spans="2:2">
      <c r="B592" s="47"/>
    </row>
    <row r="593" spans="2:2">
      <c r="B593" s="47"/>
    </row>
    <row r="594" spans="2:2">
      <c r="B594" s="47"/>
    </row>
    <row r="595" spans="2:2">
      <c r="B595" s="47"/>
    </row>
    <row r="596" spans="2:2">
      <c r="B596" s="47"/>
    </row>
    <row r="597" spans="2:2">
      <c r="B597" s="47"/>
    </row>
    <row r="598" spans="2:2">
      <c r="B598" s="47"/>
    </row>
    <row r="599" spans="2:2">
      <c r="B599" s="47"/>
    </row>
    <row r="600" spans="2:2">
      <c r="B600" s="47"/>
    </row>
    <row r="601" spans="2:2">
      <c r="B601" s="47"/>
    </row>
    <row r="602" spans="2:2">
      <c r="B602" s="47"/>
    </row>
    <row r="603" spans="2:2">
      <c r="B603" s="47"/>
    </row>
    <row r="604" spans="2:2">
      <c r="B604" s="47"/>
    </row>
    <row r="605" spans="2:2">
      <c r="B605" s="47"/>
    </row>
    <row r="606" spans="2:2">
      <c r="B606" s="47"/>
    </row>
    <row r="607" spans="2:2">
      <c r="B607" s="47"/>
    </row>
    <row r="608" spans="2:2">
      <c r="B608" s="47"/>
    </row>
    <row r="609" spans="2:2">
      <c r="B609" s="47"/>
    </row>
    <row r="610" spans="2:2">
      <c r="B610" s="47"/>
    </row>
    <row r="611" spans="2:2">
      <c r="B611" s="47"/>
    </row>
    <row r="612" spans="2:2">
      <c r="B612" s="47"/>
    </row>
  </sheetData>
  <mergeCells count="9">
    <mergeCell ref="L7:N7"/>
    <mergeCell ref="Q7:Q8"/>
    <mergeCell ref="B2:P2"/>
    <mergeCell ref="B3:P3"/>
    <mergeCell ref="B4:P4"/>
    <mergeCell ref="B5:P5"/>
    <mergeCell ref="C7:E7"/>
    <mergeCell ref="F7:H7"/>
    <mergeCell ref="I7:K7"/>
  </mergeCells>
  <pageMargins left="0.94" right="0.65" top="0.52" bottom="0.32" header="0.5" footer="0.25"/>
  <pageSetup scale="28"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3"/>
  <sheetViews>
    <sheetView showGridLines="0" topLeftCell="A22" zoomScale="70" zoomScaleNormal="70" workbookViewId="0">
      <selection activeCell="J43" sqref="J43"/>
    </sheetView>
  </sheetViews>
  <sheetFormatPr baseColWidth="10" defaultColWidth="9.140625" defaultRowHeight="12.75"/>
  <cols>
    <col min="1" max="1" width="65.7109375" style="580" customWidth="1"/>
    <col min="2" max="2" width="18.7109375" style="581" customWidth="1"/>
    <col min="3" max="3" width="15" style="581" customWidth="1"/>
    <col min="4" max="4" width="65.7109375" style="581" customWidth="1"/>
    <col min="5" max="5" width="18.7109375" style="581" customWidth="1"/>
    <col min="6" max="6" width="3.7109375" style="622" customWidth="1"/>
    <col min="7" max="7" width="18.28515625" style="558" customWidth="1"/>
    <col min="8" max="8" width="17.28515625" style="558" customWidth="1"/>
    <col min="9" max="9" width="19.28515625" style="558" customWidth="1"/>
    <col min="10" max="10" width="12.42578125" style="558" bestFit="1" customWidth="1"/>
    <col min="11" max="16384" width="9.140625" style="581"/>
  </cols>
  <sheetData>
    <row r="1" spans="1:10" s="615" customFormat="1" ht="3.75" customHeight="1">
      <c r="A1" s="1018" t="s">
        <v>1540</v>
      </c>
      <c r="B1" s="1019"/>
      <c r="C1" s="1019"/>
      <c r="D1" s="1019"/>
      <c r="E1" s="1020"/>
      <c r="F1" s="613"/>
      <c r="G1" s="614"/>
      <c r="H1" s="614"/>
      <c r="I1" s="614"/>
      <c r="J1" s="614"/>
    </row>
    <row r="2" spans="1:10" s="618" customFormat="1" ht="33.75" customHeight="1">
      <c r="A2" s="1115" t="s">
        <v>975</v>
      </c>
      <c r="B2" s="1115"/>
      <c r="C2" s="1115"/>
      <c r="D2" s="1115"/>
      <c r="E2" s="1115"/>
      <c r="F2" s="616"/>
      <c r="G2" s="617"/>
      <c r="H2" s="617"/>
      <c r="I2" s="617"/>
      <c r="J2" s="617"/>
    </row>
    <row r="3" spans="1:10" s="618" customFormat="1" ht="29.25" customHeight="1">
      <c r="A3" s="1115" t="s">
        <v>873</v>
      </c>
      <c r="B3" s="1115"/>
      <c r="C3" s="1115"/>
      <c r="D3" s="1115"/>
      <c r="E3" s="1115"/>
      <c r="F3" s="616"/>
      <c r="G3" s="617"/>
      <c r="H3" s="617"/>
      <c r="I3" s="617"/>
      <c r="J3" s="617"/>
    </row>
    <row r="4" spans="1:10" s="618" customFormat="1" ht="27.75" customHeight="1">
      <c r="A4" s="1115" t="s">
        <v>1530</v>
      </c>
      <c r="B4" s="1115"/>
      <c r="C4" s="1115"/>
      <c r="D4" s="1115"/>
      <c r="E4" s="1115"/>
      <c r="F4" s="616"/>
      <c r="G4" s="617"/>
      <c r="H4" s="617"/>
      <c r="I4" s="617"/>
      <c r="J4" s="617"/>
    </row>
    <row r="5" spans="1:10" s="621" customFormat="1" ht="41.25" customHeight="1">
      <c r="A5" s="1116" t="s">
        <v>1349</v>
      </c>
      <c r="B5" s="1116"/>
      <c r="C5" s="1116"/>
      <c r="D5" s="1116"/>
      <c r="E5" s="1116"/>
      <c r="F5" s="619"/>
      <c r="G5" s="620"/>
      <c r="H5" s="620"/>
      <c r="I5" s="620"/>
      <c r="J5" s="620"/>
    </row>
    <row r="6" spans="1:10" ht="6" customHeight="1"/>
    <row r="7" spans="1:10" s="558" customFormat="1" ht="42.75" customHeight="1">
      <c r="A7" s="1117" t="s">
        <v>296</v>
      </c>
      <c r="B7" s="1117"/>
      <c r="C7" s="1117"/>
      <c r="D7" s="1117"/>
      <c r="E7" s="1117"/>
      <c r="F7" s="791"/>
    </row>
    <row r="8" spans="1:10" s="558" customFormat="1" ht="9" customHeight="1">
      <c r="A8" s="560"/>
      <c r="B8" s="560"/>
      <c r="C8" s="560"/>
      <c r="D8" s="560"/>
      <c r="E8" s="560"/>
      <c r="F8" s="623"/>
    </row>
    <row r="9" spans="1:10" s="558" customFormat="1" ht="24.75" customHeight="1">
      <c r="A9" s="559" t="s">
        <v>1018</v>
      </c>
      <c r="B9" s="559">
        <v>65385913</v>
      </c>
      <c r="C9" s="560"/>
      <c r="D9" s="559" t="s">
        <v>1019</v>
      </c>
      <c r="E9" s="559">
        <v>3957352</v>
      </c>
      <c r="F9" s="624"/>
      <c r="G9" s="625"/>
    </row>
    <row r="10" spans="1:10" s="558" customFormat="1" ht="9.75" customHeight="1">
      <c r="A10" s="560"/>
      <c r="B10" s="560"/>
      <c r="C10" s="560"/>
      <c r="D10" s="560"/>
      <c r="E10" s="560"/>
      <c r="F10" s="624"/>
      <c r="G10" s="625"/>
    </row>
    <row r="11" spans="1:10" s="558" customFormat="1" ht="19.5" customHeight="1">
      <c r="A11" s="560" t="s">
        <v>1020</v>
      </c>
      <c r="B11" s="560">
        <v>59979381</v>
      </c>
      <c r="C11" s="560"/>
      <c r="D11" s="560" t="s">
        <v>1250</v>
      </c>
      <c r="E11" s="560">
        <v>11</v>
      </c>
      <c r="F11" s="624"/>
      <c r="G11" s="625"/>
    </row>
    <row r="12" spans="1:10" s="558" customFormat="1" ht="19.5" customHeight="1">
      <c r="A12" s="560" t="s">
        <v>1021</v>
      </c>
      <c r="B12" s="560">
        <v>11291740</v>
      </c>
      <c r="C12" s="560"/>
      <c r="D12" s="560" t="s">
        <v>1251</v>
      </c>
      <c r="E12" s="560">
        <v>11</v>
      </c>
      <c r="F12" s="624"/>
      <c r="G12" s="626"/>
      <c r="H12" s="627"/>
    </row>
    <row r="13" spans="1:10" s="558" customFormat="1" ht="19.5" customHeight="1">
      <c r="A13" s="560" t="s">
        <v>1022</v>
      </c>
      <c r="B13" s="560">
        <v>3020788</v>
      </c>
      <c r="C13" s="560"/>
      <c r="F13" s="624"/>
      <c r="G13" s="626"/>
      <c r="H13" s="627"/>
    </row>
    <row r="14" spans="1:10" s="558" customFormat="1" ht="19.5" customHeight="1">
      <c r="A14" s="560" t="s">
        <v>1023</v>
      </c>
      <c r="B14" s="560">
        <v>1858281</v>
      </c>
      <c r="C14" s="560"/>
      <c r="D14" s="560" t="s">
        <v>1026</v>
      </c>
      <c r="E14" s="560">
        <v>3957341</v>
      </c>
      <c r="F14" s="624"/>
      <c r="G14" s="626"/>
    </row>
    <row r="15" spans="1:10" s="558" customFormat="1" ht="19.5" customHeight="1">
      <c r="A15" s="560" t="s">
        <v>1024</v>
      </c>
      <c r="B15" s="560">
        <v>43808572</v>
      </c>
      <c r="C15" s="560"/>
      <c r="D15" s="560" t="s">
        <v>1028</v>
      </c>
      <c r="E15" s="560">
        <v>3957341</v>
      </c>
      <c r="F15" s="624"/>
      <c r="G15" s="626"/>
    </row>
    <row r="16" spans="1:10" s="558" customFormat="1" ht="17.25" customHeight="1">
      <c r="A16" s="560"/>
      <c r="B16" s="560"/>
      <c r="C16" s="560"/>
      <c r="D16" s="560"/>
      <c r="E16" s="560"/>
      <c r="F16" s="624"/>
      <c r="G16" s="626"/>
    </row>
    <row r="17" spans="1:8" s="558" customFormat="1" ht="11.25" customHeight="1">
      <c r="A17" s="560"/>
      <c r="B17" s="560"/>
      <c r="C17" s="560"/>
      <c r="D17" s="560"/>
      <c r="E17" s="560"/>
      <c r="F17" s="624"/>
      <c r="G17" s="625"/>
    </row>
    <row r="18" spans="1:8" s="558" customFormat="1" ht="20.25" customHeight="1">
      <c r="A18" s="560" t="s">
        <v>1025</v>
      </c>
      <c r="B18" s="560">
        <v>5406532</v>
      </c>
      <c r="C18" s="560"/>
      <c r="D18" s="559" t="s">
        <v>1031</v>
      </c>
      <c r="E18" s="559">
        <v>117309512</v>
      </c>
      <c r="F18" s="624"/>
      <c r="G18" s="625"/>
    </row>
    <row r="19" spans="1:8" s="558" customFormat="1" ht="20.25" customHeight="1">
      <c r="A19" s="560" t="s">
        <v>1027</v>
      </c>
      <c r="B19" s="560">
        <v>5117947</v>
      </c>
      <c r="C19" s="560"/>
      <c r="D19" s="560"/>
      <c r="E19" s="560"/>
      <c r="F19" s="624"/>
      <c r="G19" s="626"/>
      <c r="H19" s="626"/>
    </row>
    <row r="20" spans="1:8" s="558" customFormat="1" ht="20.25" customHeight="1">
      <c r="A20" s="560" t="s">
        <v>1029</v>
      </c>
      <c r="B20" s="560">
        <v>288585</v>
      </c>
      <c r="C20" s="560"/>
      <c r="D20" s="560" t="s">
        <v>1032</v>
      </c>
      <c r="E20" s="560">
        <v>44793700</v>
      </c>
      <c r="F20" s="624"/>
      <c r="G20" s="626"/>
    </row>
    <row r="21" spans="1:8" s="558" customFormat="1" ht="19.5" customHeight="1">
      <c r="A21" s="560"/>
      <c r="B21" s="560"/>
      <c r="C21" s="560"/>
      <c r="D21" s="560" t="s">
        <v>1033</v>
      </c>
      <c r="E21" s="560">
        <v>44793700</v>
      </c>
      <c r="F21" s="624"/>
      <c r="G21" s="625"/>
    </row>
    <row r="22" spans="1:8" s="558" customFormat="1" ht="21" customHeight="1">
      <c r="A22" s="559" t="s">
        <v>1030</v>
      </c>
      <c r="B22" s="559">
        <v>59534796</v>
      </c>
      <c r="C22" s="560"/>
      <c r="G22" s="625"/>
    </row>
    <row r="23" spans="1:8" s="558" customFormat="1" ht="17.25" customHeight="1">
      <c r="A23" s="560"/>
      <c r="B23" s="560"/>
      <c r="C23" s="560"/>
      <c r="D23" s="560" t="s">
        <v>1150</v>
      </c>
      <c r="E23" s="560">
        <v>10718608</v>
      </c>
      <c r="F23" s="624"/>
      <c r="G23" s="625"/>
    </row>
    <row r="24" spans="1:8" s="558" customFormat="1" ht="17.25" customHeight="1">
      <c r="A24" s="560" t="s">
        <v>1034</v>
      </c>
      <c r="B24" s="560">
        <v>47193145</v>
      </c>
      <c r="C24" s="560"/>
      <c r="D24" s="560" t="s">
        <v>1355</v>
      </c>
      <c r="E24" s="560">
        <v>1932744</v>
      </c>
      <c r="F24" s="624"/>
      <c r="G24" s="625"/>
    </row>
    <row r="25" spans="1:8" s="558" customFormat="1" ht="17.25" customHeight="1">
      <c r="A25" s="560" t="s">
        <v>1035</v>
      </c>
      <c r="B25" s="560">
        <v>47193145</v>
      </c>
      <c r="C25" s="560"/>
      <c r="D25" s="560" t="s">
        <v>1356</v>
      </c>
      <c r="E25" s="560">
        <v>8785864</v>
      </c>
      <c r="F25" s="623"/>
      <c r="G25" s="626"/>
      <c r="H25" s="626"/>
    </row>
    <row r="26" spans="1:8" s="558" customFormat="1" ht="17.25" customHeight="1">
      <c r="A26" s="560" t="s">
        <v>1202</v>
      </c>
      <c r="B26" s="560">
        <v>0</v>
      </c>
      <c r="C26" s="560"/>
      <c r="D26" s="560"/>
      <c r="E26" s="560"/>
      <c r="F26" s="624"/>
      <c r="G26" s="626"/>
    </row>
    <row r="27" spans="1:8" s="558" customFormat="1" ht="19.5" customHeight="1">
      <c r="A27" s="562"/>
      <c r="C27" s="560"/>
      <c r="D27" s="560" t="s">
        <v>1036</v>
      </c>
      <c r="E27" s="560">
        <v>43583107</v>
      </c>
      <c r="G27" s="625"/>
    </row>
    <row r="28" spans="1:8" s="558" customFormat="1" ht="19.5" customHeight="1">
      <c r="A28" s="560" t="s">
        <v>1037</v>
      </c>
      <c r="B28" s="560">
        <v>4010347</v>
      </c>
      <c r="C28" s="560"/>
      <c r="D28" s="560" t="s">
        <v>1035</v>
      </c>
      <c r="E28" s="560">
        <v>43583107</v>
      </c>
      <c r="G28" s="625"/>
      <c r="H28" s="626"/>
    </row>
    <row r="29" spans="1:8" s="558" customFormat="1" ht="19.5" customHeight="1">
      <c r="A29" s="560" t="s">
        <v>1038</v>
      </c>
      <c r="B29" s="560">
        <v>4010347</v>
      </c>
      <c r="C29" s="560"/>
      <c r="D29" s="560"/>
      <c r="E29" s="560"/>
      <c r="G29" s="626"/>
      <c r="H29" s="626"/>
    </row>
    <row r="30" spans="1:8" s="558" customFormat="1" ht="19.5" customHeight="1">
      <c r="A30" s="560"/>
      <c r="B30" s="560"/>
      <c r="C30" s="560"/>
      <c r="D30" s="560" t="s">
        <v>1040</v>
      </c>
      <c r="E30" s="560">
        <v>17588186</v>
      </c>
      <c r="F30" s="624"/>
      <c r="G30" s="625"/>
    </row>
    <row r="31" spans="1:8" s="558" customFormat="1" ht="17.25" customHeight="1">
      <c r="A31" s="560" t="s">
        <v>1039</v>
      </c>
      <c r="B31" s="560">
        <v>8331304</v>
      </c>
      <c r="C31" s="560"/>
      <c r="D31" s="560" t="s">
        <v>1042</v>
      </c>
      <c r="E31" s="560">
        <v>17588186</v>
      </c>
      <c r="F31" s="624"/>
    </row>
    <row r="32" spans="1:8" s="558" customFormat="1" ht="18" customHeight="1">
      <c r="A32" s="560" t="s">
        <v>1041</v>
      </c>
      <c r="B32" s="560">
        <v>7523650</v>
      </c>
      <c r="C32" s="560"/>
      <c r="F32" s="624"/>
      <c r="G32" s="625"/>
      <c r="H32" s="626"/>
    </row>
    <row r="33" spans="1:8" s="558" customFormat="1" ht="18" customHeight="1">
      <c r="A33" s="560" t="s">
        <v>1043</v>
      </c>
      <c r="B33" s="560">
        <v>798617</v>
      </c>
      <c r="C33" s="560"/>
      <c r="D33" s="560" t="s">
        <v>1045</v>
      </c>
      <c r="E33" s="560">
        <v>625911</v>
      </c>
      <c r="F33" s="624"/>
      <c r="G33" s="626"/>
      <c r="H33" s="626"/>
    </row>
    <row r="34" spans="1:8" s="558" customFormat="1" ht="18" customHeight="1">
      <c r="A34" s="560" t="s">
        <v>1044</v>
      </c>
      <c r="B34" s="560">
        <v>694</v>
      </c>
      <c r="C34" s="560"/>
      <c r="D34" s="560" t="s">
        <v>1046</v>
      </c>
      <c r="E34" s="560">
        <v>21849</v>
      </c>
      <c r="F34" s="624"/>
      <c r="G34" s="626"/>
    </row>
    <row r="35" spans="1:8" s="558" customFormat="1" ht="19.5" customHeight="1">
      <c r="A35" s="560" t="s">
        <v>1047</v>
      </c>
      <c r="B35" s="560">
        <v>461</v>
      </c>
      <c r="C35" s="560"/>
      <c r="D35" s="560" t="s">
        <v>1048</v>
      </c>
      <c r="E35" s="560">
        <v>180</v>
      </c>
      <c r="F35" s="624"/>
      <c r="G35" s="626"/>
      <c r="H35" s="626"/>
    </row>
    <row r="36" spans="1:8" s="558" customFormat="1" ht="19.5" customHeight="1">
      <c r="A36" s="560" t="s">
        <v>1049</v>
      </c>
      <c r="B36" s="560">
        <v>7882</v>
      </c>
      <c r="C36" s="560"/>
      <c r="D36" s="560" t="s">
        <v>1047</v>
      </c>
      <c r="E36" s="560">
        <v>179920</v>
      </c>
      <c r="F36" s="624"/>
      <c r="G36" s="626"/>
    </row>
    <row r="37" spans="1:8" s="558" customFormat="1" ht="19.5" customHeight="1">
      <c r="A37" s="560"/>
      <c r="B37" s="560"/>
      <c r="C37" s="560"/>
      <c r="D37" s="560" t="s">
        <v>1050</v>
      </c>
      <c r="E37" s="560">
        <v>423962</v>
      </c>
      <c r="F37" s="624"/>
      <c r="G37" s="626"/>
    </row>
    <row r="38" spans="1:8" s="558" customFormat="1" ht="19.5" customHeight="1">
      <c r="A38" s="559" t="s">
        <v>900</v>
      </c>
      <c r="B38" s="559">
        <v>1024333</v>
      </c>
      <c r="C38" s="560"/>
      <c r="G38" s="625"/>
      <c r="H38" s="626"/>
    </row>
    <row r="39" spans="1:8" s="558" customFormat="1" ht="19.5" customHeight="1">
      <c r="A39" s="560"/>
      <c r="B39" s="560"/>
      <c r="C39" s="560"/>
      <c r="D39" s="559" t="s">
        <v>1223</v>
      </c>
      <c r="E39" s="559">
        <v>391129</v>
      </c>
      <c r="G39" s="625"/>
      <c r="H39" s="626"/>
    </row>
    <row r="40" spans="1:8" s="558" customFormat="1" ht="19.5" customHeight="1">
      <c r="A40" s="560" t="s">
        <v>1151</v>
      </c>
      <c r="B40" s="560">
        <v>1024333</v>
      </c>
      <c r="C40" s="560"/>
      <c r="D40" s="560"/>
      <c r="E40" s="560"/>
      <c r="G40" s="625"/>
      <c r="H40" s="626"/>
    </row>
    <row r="41" spans="1:8" s="558" customFormat="1" ht="18" customHeight="1">
      <c r="A41" s="560" t="s">
        <v>1152</v>
      </c>
      <c r="B41" s="560">
        <v>1024333</v>
      </c>
      <c r="C41" s="560"/>
      <c r="D41" s="560" t="s">
        <v>1151</v>
      </c>
      <c r="E41" s="560">
        <v>391129</v>
      </c>
      <c r="G41" s="625"/>
      <c r="H41" s="626"/>
    </row>
    <row r="42" spans="1:8" s="558" customFormat="1" ht="19.5" customHeight="1">
      <c r="C42" s="560"/>
      <c r="D42" s="560" t="s">
        <v>1153</v>
      </c>
      <c r="E42" s="560">
        <v>391129</v>
      </c>
      <c r="F42" s="624"/>
      <c r="G42" s="625"/>
    </row>
    <row r="43" spans="1:8" s="558" customFormat="1" ht="19.5" customHeight="1">
      <c r="C43" s="560"/>
      <c r="F43" s="624"/>
      <c r="G43" s="625"/>
    </row>
    <row r="44" spans="1:8" s="558" customFormat="1" ht="32.25" customHeight="1">
      <c r="A44" s="560"/>
      <c r="B44" s="560"/>
      <c r="C44" s="560"/>
      <c r="D44" s="559" t="s">
        <v>1051</v>
      </c>
      <c r="E44" s="559">
        <v>121657993</v>
      </c>
      <c r="F44" s="624"/>
      <c r="G44" s="625"/>
    </row>
    <row r="45" spans="1:8" s="558" customFormat="1" ht="19.5" customHeight="1">
      <c r="A45" s="560"/>
      <c r="B45" s="560"/>
      <c r="C45" s="560"/>
      <c r="D45" s="559" t="s">
        <v>704</v>
      </c>
      <c r="F45" s="624"/>
      <c r="G45" s="625"/>
    </row>
    <row r="46" spans="1:8" s="558" customFormat="1" ht="18" customHeight="1">
      <c r="A46" s="560"/>
      <c r="B46" s="560"/>
      <c r="C46" s="560"/>
      <c r="D46" s="560" t="s">
        <v>1052</v>
      </c>
      <c r="E46" s="560">
        <v>515756</v>
      </c>
      <c r="F46" s="624"/>
      <c r="G46" s="626"/>
    </row>
    <row r="47" spans="1:8" s="558" customFormat="1" ht="18" customHeight="1">
      <c r="A47" s="560"/>
      <c r="B47" s="560"/>
      <c r="C47" s="560"/>
      <c r="D47" s="560" t="s">
        <v>160</v>
      </c>
      <c r="E47" s="560">
        <v>6496143</v>
      </c>
      <c r="F47" s="624"/>
      <c r="G47" s="626"/>
      <c r="H47" s="628"/>
    </row>
    <row r="48" spans="1:8" s="558" customFormat="1" ht="18" customHeight="1">
      <c r="A48" s="560"/>
      <c r="B48" s="560"/>
      <c r="C48" s="560"/>
      <c r="D48" s="560" t="s">
        <v>1206</v>
      </c>
      <c r="E48" s="560">
        <v>-3449831</v>
      </c>
      <c r="F48" s="624"/>
      <c r="G48" s="626"/>
    </row>
    <row r="49" spans="1:9" s="558" customFormat="1" ht="18" customHeight="1">
      <c r="A49" s="560"/>
      <c r="B49" s="560"/>
      <c r="C49" s="560"/>
      <c r="D49" s="560" t="s">
        <v>1295</v>
      </c>
      <c r="E49" s="560">
        <v>724981</v>
      </c>
      <c r="F49" s="624"/>
      <c r="G49" s="626"/>
    </row>
    <row r="50" spans="1:9" s="558" customFormat="1" ht="18" customHeight="1">
      <c r="A50" s="562"/>
      <c r="C50" s="560"/>
      <c r="D50" s="559" t="s">
        <v>1203</v>
      </c>
      <c r="E50" s="559">
        <v>4287049</v>
      </c>
      <c r="F50" s="624"/>
      <c r="G50" s="626"/>
    </row>
    <row r="51" spans="1:9" s="558" customFormat="1" ht="17.25" customHeight="1">
      <c r="A51" s="562"/>
      <c r="C51" s="560"/>
      <c r="D51" s="560"/>
      <c r="E51" s="560"/>
      <c r="F51" s="624"/>
      <c r="G51" s="626"/>
      <c r="H51" s="626"/>
      <c r="I51" s="626"/>
    </row>
    <row r="52" spans="1:9" s="558" customFormat="1" ht="39" customHeight="1">
      <c r="A52" s="559" t="s">
        <v>1204</v>
      </c>
      <c r="B52" s="559">
        <v>125945042</v>
      </c>
      <c r="C52" s="560"/>
      <c r="D52" s="559" t="s">
        <v>1053</v>
      </c>
      <c r="E52" s="559">
        <v>125945042</v>
      </c>
      <c r="F52" s="624"/>
      <c r="G52" s="626"/>
    </row>
    <row r="53" spans="1:9" s="558" customFormat="1" ht="17.25" customHeight="1">
      <c r="A53" s="560" t="s">
        <v>1054</v>
      </c>
      <c r="B53" s="560">
        <v>345483492</v>
      </c>
      <c r="C53" s="560"/>
      <c r="D53" s="560"/>
      <c r="E53" s="560"/>
      <c r="F53" s="624"/>
    </row>
    <row r="54" spans="1:9" s="558" customFormat="1" ht="15">
      <c r="A54" s="560"/>
      <c r="B54" s="560"/>
      <c r="C54" s="560"/>
      <c r="D54" s="560" t="s">
        <v>1055</v>
      </c>
      <c r="E54" s="560">
        <v>345483492</v>
      </c>
      <c r="F54" s="624"/>
      <c r="G54" s="626"/>
    </row>
    <row r="55" spans="1:9" s="631" customFormat="1" ht="35.25" customHeight="1">
      <c r="A55" s="1114" t="s">
        <v>463</v>
      </c>
      <c r="B55" s="1114"/>
      <c r="C55" s="1114"/>
      <c r="D55" s="1114"/>
      <c r="E55" s="1114"/>
      <c r="F55" s="629"/>
      <c r="G55" s="630"/>
    </row>
    <row r="56" spans="1:9" s="633" customFormat="1" ht="15">
      <c r="A56" s="563"/>
      <c r="B56" s="563"/>
      <c r="C56" s="563"/>
      <c r="D56" s="563"/>
      <c r="E56" s="563"/>
      <c r="F56" s="629"/>
      <c r="G56" s="632"/>
    </row>
    <row r="57" spans="1:9" s="634" customFormat="1" ht="32.25" customHeight="1">
      <c r="A57" s="559" t="s">
        <v>1056</v>
      </c>
      <c r="B57" s="559"/>
      <c r="C57" s="559"/>
      <c r="D57" s="559" t="s">
        <v>1057</v>
      </c>
      <c r="E57" s="560"/>
      <c r="F57" s="560"/>
      <c r="G57" s="630"/>
    </row>
    <row r="58" spans="1:9" s="558" customFormat="1" ht="15">
      <c r="A58" s="560"/>
      <c r="B58" s="560"/>
      <c r="C58" s="560"/>
      <c r="D58" s="560"/>
      <c r="E58" s="560"/>
      <c r="F58" s="624"/>
      <c r="G58" s="626"/>
    </row>
    <row r="59" spans="1:9" s="558" customFormat="1" ht="21.75" customHeight="1">
      <c r="A59" s="560" t="s">
        <v>1058</v>
      </c>
      <c r="B59" s="560">
        <v>1355797</v>
      </c>
      <c r="C59" s="560"/>
      <c r="D59" s="560" t="s">
        <v>1154</v>
      </c>
      <c r="E59" s="560">
        <v>106196</v>
      </c>
      <c r="F59" s="624"/>
      <c r="G59" s="626"/>
      <c r="H59" s="626"/>
    </row>
    <row r="60" spans="1:9" s="558" customFormat="1" ht="21.75" customHeight="1">
      <c r="A60" s="560" t="s">
        <v>1060</v>
      </c>
      <c r="B60" s="560">
        <v>14514</v>
      </c>
      <c r="C60" s="560"/>
      <c r="D60" s="560" t="s">
        <v>1059</v>
      </c>
      <c r="E60" s="560">
        <v>23926</v>
      </c>
      <c r="F60" s="624"/>
      <c r="G60" s="626"/>
      <c r="H60" s="626"/>
    </row>
    <row r="61" spans="1:9" s="558" customFormat="1" ht="21.75" customHeight="1">
      <c r="A61" s="560" t="s">
        <v>1402</v>
      </c>
      <c r="B61" s="560">
        <v>1812</v>
      </c>
      <c r="C61" s="560"/>
      <c r="D61" s="560" t="s">
        <v>1061</v>
      </c>
      <c r="E61" s="560">
        <v>171509</v>
      </c>
      <c r="F61" s="624"/>
      <c r="G61" s="560"/>
      <c r="H61" s="626"/>
    </row>
    <row r="62" spans="1:9" s="558" customFormat="1" ht="21.75" customHeight="1">
      <c r="A62" s="560"/>
      <c r="B62" s="560"/>
      <c r="C62" s="560"/>
      <c r="D62" s="560" t="s">
        <v>1326</v>
      </c>
      <c r="E62" s="560">
        <v>30659</v>
      </c>
      <c r="F62" s="624"/>
      <c r="G62" s="560"/>
      <c r="H62" s="626"/>
    </row>
    <row r="63" spans="1:9" s="558" customFormat="1" ht="21.75" customHeight="1">
      <c r="A63" s="560"/>
      <c r="B63" s="560"/>
      <c r="C63" s="560"/>
      <c r="D63" s="560" t="s">
        <v>1224</v>
      </c>
      <c r="E63" s="560">
        <v>47331</v>
      </c>
      <c r="F63" s="624"/>
      <c r="G63" s="560"/>
      <c r="H63" s="626"/>
    </row>
    <row r="64" spans="1:9" s="558" customFormat="1" ht="21.75" customHeight="1">
      <c r="A64" s="560"/>
      <c r="B64" s="560"/>
      <c r="C64" s="560"/>
      <c r="D64" s="560"/>
      <c r="E64" s="560"/>
      <c r="F64" s="624"/>
      <c r="G64" s="560"/>
      <c r="H64" s="560"/>
    </row>
    <row r="65" spans="1:8" s="558" customFormat="1" ht="21.75" customHeight="1">
      <c r="A65" s="559" t="s">
        <v>1062</v>
      </c>
      <c r="B65" s="559">
        <v>1372123</v>
      </c>
      <c r="C65" s="560"/>
      <c r="D65" s="559" t="s">
        <v>1063</v>
      </c>
      <c r="E65" s="559">
        <v>379621</v>
      </c>
      <c r="F65" s="624"/>
      <c r="G65" s="560"/>
      <c r="H65" s="560"/>
    </row>
    <row r="66" spans="1:8" s="558" customFormat="1" ht="21.75" customHeight="1">
      <c r="A66" s="560"/>
      <c r="B66" s="560"/>
      <c r="C66" s="560"/>
      <c r="D66" s="560"/>
      <c r="E66" s="560"/>
      <c r="F66" s="624"/>
      <c r="G66" s="626"/>
    </row>
    <row r="67" spans="1:8" s="558" customFormat="1" ht="27.75" customHeight="1">
      <c r="A67" s="564"/>
      <c r="B67" s="563"/>
      <c r="C67" s="563"/>
      <c r="D67" s="565" t="s">
        <v>1417</v>
      </c>
      <c r="E67" s="560">
        <v>992502</v>
      </c>
      <c r="F67" s="624"/>
      <c r="G67" s="626"/>
    </row>
    <row r="68" spans="1:8" s="558" customFormat="1" ht="11.25" customHeight="1">
      <c r="A68" s="563"/>
      <c r="B68" s="563"/>
      <c r="C68" s="563"/>
      <c r="D68" s="560"/>
      <c r="E68" s="560"/>
      <c r="F68" s="624"/>
      <c r="G68" s="626"/>
    </row>
    <row r="69" spans="1:8" s="558" customFormat="1" ht="21.75" customHeight="1">
      <c r="A69" s="563"/>
      <c r="B69" s="563"/>
      <c r="C69" s="563"/>
      <c r="D69" s="560" t="s">
        <v>1515</v>
      </c>
      <c r="E69" s="560">
        <v>150196</v>
      </c>
      <c r="F69" s="624"/>
      <c r="G69" s="626"/>
      <c r="H69" s="626"/>
    </row>
    <row r="70" spans="1:8" s="558" customFormat="1" ht="11.25" customHeight="1">
      <c r="A70" s="563"/>
      <c r="B70" s="563"/>
      <c r="C70" s="563"/>
      <c r="F70" s="624"/>
      <c r="G70" s="626"/>
    </row>
    <row r="71" spans="1:8" s="558" customFormat="1" ht="6" customHeight="1">
      <c r="A71" s="563"/>
      <c r="B71" s="563"/>
      <c r="C71" s="563"/>
      <c r="D71" s="560"/>
      <c r="E71" s="566"/>
      <c r="F71" s="624"/>
      <c r="G71" s="626"/>
    </row>
    <row r="72" spans="1:8" s="558" customFormat="1" ht="31.5" customHeight="1">
      <c r="A72" s="564"/>
      <c r="B72" s="563"/>
      <c r="C72" s="563"/>
      <c r="D72" s="565" t="s">
        <v>1064</v>
      </c>
      <c r="E72" s="560">
        <v>842306</v>
      </c>
      <c r="F72" s="624"/>
      <c r="G72" s="626"/>
    </row>
    <row r="73" spans="1:8" s="558" customFormat="1" ht="5.25" customHeight="1">
      <c r="A73" s="567"/>
      <c r="B73" s="563"/>
      <c r="C73" s="563"/>
      <c r="D73" s="568"/>
      <c r="E73" s="560"/>
      <c r="F73" s="624"/>
      <c r="G73" s="626"/>
    </row>
    <row r="74" spans="1:8" s="558" customFormat="1" ht="18" customHeight="1">
      <c r="A74" s="563"/>
      <c r="B74" s="563"/>
      <c r="C74" s="563"/>
      <c r="D74" s="560" t="s">
        <v>1065</v>
      </c>
      <c r="E74" s="560">
        <v>-117325</v>
      </c>
      <c r="F74" s="624"/>
      <c r="G74" s="626"/>
      <c r="H74" s="626"/>
    </row>
    <row r="75" spans="1:8" s="558" customFormat="1" ht="6" customHeight="1">
      <c r="A75" s="563"/>
      <c r="B75" s="563"/>
      <c r="C75" s="563"/>
      <c r="D75" s="560"/>
      <c r="E75" s="566"/>
      <c r="F75" s="624"/>
      <c r="G75" s="626"/>
    </row>
    <row r="76" spans="1:8" s="558" customFormat="1" ht="24.75" customHeight="1">
      <c r="A76" s="563"/>
      <c r="B76" s="563"/>
      <c r="C76" s="563"/>
      <c r="D76" s="559" t="s">
        <v>1066</v>
      </c>
      <c r="E76" s="559">
        <v>724981</v>
      </c>
      <c r="F76" s="624"/>
      <c r="G76" s="560"/>
    </row>
    <row r="77" spans="1:8" s="558" customFormat="1" ht="13.5" customHeight="1">
      <c r="A77" s="569"/>
      <c r="B77" s="570"/>
      <c r="C77" s="569"/>
      <c r="D77" s="561"/>
      <c r="E77" s="571"/>
      <c r="F77" s="623"/>
      <c r="G77" s="561"/>
    </row>
    <row r="78" spans="1:8" s="558" customFormat="1" ht="11.25" customHeight="1" thickBot="1">
      <c r="A78" s="572"/>
      <c r="B78" s="573"/>
      <c r="C78" s="574"/>
      <c r="D78" s="575"/>
      <c r="E78" s="575"/>
      <c r="F78" s="623"/>
      <c r="G78" s="561"/>
    </row>
    <row r="79" spans="1:8" s="558" customFormat="1" ht="15">
      <c r="A79" s="562"/>
      <c r="F79" s="623"/>
      <c r="G79" s="561"/>
    </row>
    <row r="80" spans="1:8" s="558" customFormat="1" ht="15">
      <c r="A80" s="562"/>
      <c r="D80" s="565"/>
      <c r="F80" s="623"/>
      <c r="G80" s="561"/>
    </row>
    <row r="81" spans="1:7" s="558" customFormat="1" ht="15">
      <c r="A81" s="562"/>
      <c r="F81" s="623"/>
      <c r="G81" s="561"/>
    </row>
    <row r="82" spans="1:7" s="558" customFormat="1" ht="15">
      <c r="A82" s="562"/>
      <c r="F82" s="623"/>
      <c r="G82" s="561"/>
    </row>
    <row r="83" spans="1:7" s="558" customFormat="1" ht="15">
      <c r="A83" s="562"/>
      <c r="F83" s="623"/>
      <c r="G83" s="561"/>
    </row>
    <row r="84" spans="1:7" s="558" customFormat="1" ht="15">
      <c r="A84" s="562"/>
      <c r="F84" s="623"/>
      <c r="G84" s="561"/>
    </row>
    <row r="85" spans="1:7" s="558" customFormat="1">
      <c r="A85" s="562"/>
      <c r="F85" s="623"/>
    </row>
    <row r="86" spans="1:7" s="558" customFormat="1">
      <c r="A86" s="562"/>
      <c r="F86" s="623"/>
    </row>
    <row r="87" spans="1:7" s="558" customFormat="1">
      <c r="A87" s="562"/>
      <c r="F87" s="623"/>
    </row>
    <row r="88" spans="1:7" s="558" customFormat="1">
      <c r="A88" s="562"/>
      <c r="F88" s="623"/>
    </row>
    <row r="89" spans="1:7" s="558" customFormat="1">
      <c r="A89" s="562"/>
      <c r="F89" s="623"/>
    </row>
    <row r="90" spans="1:7" s="558" customFormat="1">
      <c r="A90" s="562"/>
      <c r="F90" s="623"/>
    </row>
    <row r="91" spans="1:7" s="558" customFormat="1">
      <c r="A91" s="562"/>
      <c r="F91" s="623"/>
    </row>
    <row r="92" spans="1:7" s="558" customFormat="1">
      <c r="A92" s="562"/>
      <c r="F92" s="623"/>
    </row>
    <row r="93" spans="1:7" s="558" customFormat="1">
      <c r="A93" s="562"/>
      <c r="F93" s="623"/>
    </row>
    <row r="94" spans="1:7" s="558" customFormat="1">
      <c r="A94" s="562"/>
      <c r="F94" s="623"/>
    </row>
    <row r="95" spans="1:7" s="558" customFormat="1">
      <c r="A95" s="562"/>
      <c r="F95" s="623"/>
    </row>
    <row r="96" spans="1:7" s="558" customFormat="1">
      <c r="A96" s="562"/>
      <c r="F96" s="623"/>
    </row>
    <row r="97" spans="1:6" s="558" customFormat="1">
      <c r="A97" s="562"/>
      <c r="F97" s="623"/>
    </row>
    <row r="98" spans="1:6" s="558" customFormat="1">
      <c r="A98" s="562"/>
      <c r="F98" s="623"/>
    </row>
    <row r="99" spans="1:6" s="558" customFormat="1">
      <c r="A99" s="562"/>
      <c r="F99" s="623"/>
    </row>
    <row r="100" spans="1:6" s="558" customFormat="1">
      <c r="A100" s="562"/>
      <c r="F100" s="623"/>
    </row>
    <row r="101" spans="1:6" s="558" customFormat="1">
      <c r="A101" s="562"/>
      <c r="F101" s="623"/>
    </row>
    <row r="102" spans="1:6" s="558" customFormat="1">
      <c r="A102" s="562"/>
      <c r="F102" s="623"/>
    </row>
    <row r="103" spans="1:6" s="558" customFormat="1">
      <c r="A103" s="562"/>
      <c r="F103" s="623"/>
    </row>
    <row r="104" spans="1:6" s="558" customFormat="1">
      <c r="A104" s="562"/>
      <c r="F104" s="623"/>
    </row>
    <row r="105" spans="1:6" s="558" customFormat="1">
      <c r="A105" s="562"/>
      <c r="F105" s="623"/>
    </row>
    <row r="106" spans="1:6" s="558" customFormat="1">
      <c r="A106" s="562"/>
      <c r="F106" s="623"/>
    </row>
    <row r="107" spans="1:6" s="558" customFormat="1">
      <c r="A107" s="562"/>
      <c r="F107" s="623"/>
    </row>
    <row r="108" spans="1:6" s="558" customFormat="1">
      <c r="A108" s="562"/>
      <c r="F108" s="623"/>
    </row>
    <row r="109" spans="1:6" s="558" customFormat="1">
      <c r="A109" s="562"/>
      <c r="F109" s="623"/>
    </row>
    <row r="110" spans="1:6" s="558" customFormat="1">
      <c r="A110" s="562"/>
      <c r="F110" s="623"/>
    </row>
    <row r="111" spans="1:6" s="558" customFormat="1">
      <c r="A111" s="562"/>
      <c r="F111" s="623"/>
    </row>
    <row r="112" spans="1:6" s="558" customFormat="1">
      <c r="A112" s="562"/>
      <c r="F112" s="623"/>
    </row>
    <row r="113" spans="1:6" s="558" customFormat="1">
      <c r="A113" s="562"/>
      <c r="F113" s="623"/>
    </row>
    <row r="114" spans="1:6" s="558" customFormat="1">
      <c r="A114" s="562"/>
      <c r="F114" s="623"/>
    </row>
    <row r="115" spans="1:6" s="558" customFormat="1">
      <c r="A115" s="562"/>
      <c r="F115" s="623"/>
    </row>
    <row r="116" spans="1:6" s="558" customFormat="1">
      <c r="A116" s="562"/>
      <c r="F116" s="623"/>
    </row>
    <row r="117" spans="1:6" s="558" customFormat="1">
      <c r="A117" s="562"/>
      <c r="F117" s="623"/>
    </row>
    <row r="118" spans="1:6" s="558" customFormat="1">
      <c r="A118" s="562"/>
      <c r="F118" s="623"/>
    </row>
    <row r="119" spans="1:6" s="558" customFormat="1">
      <c r="A119" s="562"/>
      <c r="F119" s="623"/>
    </row>
    <row r="120" spans="1:6" s="558" customFormat="1">
      <c r="A120" s="562"/>
      <c r="F120" s="623"/>
    </row>
    <row r="121" spans="1:6" s="558" customFormat="1">
      <c r="A121" s="562"/>
      <c r="F121" s="623"/>
    </row>
    <row r="122" spans="1:6" s="558" customFormat="1">
      <c r="A122" s="562"/>
      <c r="F122" s="623"/>
    </row>
    <row r="123" spans="1:6" s="558" customFormat="1">
      <c r="A123" s="562"/>
      <c r="F123" s="623"/>
    </row>
    <row r="124" spans="1:6" s="558" customFormat="1">
      <c r="A124" s="562"/>
      <c r="F124" s="623"/>
    </row>
    <row r="125" spans="1:6" s="558" customFormat="1">
      <c r="A125" s="562"/>
      <c r="F125" s="623"/>
    </row>
    <row r="126" spans="1:6" s="558" customFormat="1">
      <c r="A126" s="562"/>
      <c r="F126" s="623"/>
    </row>
    <row r="127" spans="1:6" s="558" customFormat="1">
      <c r="A127" s="562"/>
      <c r="F127" s="623"/>
    </row>
    <row r="128" spans="1:6" s="558" customFormat="1">
      <c r="A128" s="562"/>
      <c r="F128" s="623"/>
    </row>
    <row r="129" spans="1:6" s="558" customFormat="1">
      <c r="A129" s="562"/>
      <c r="F129" s="623"/>
    </row>
    <row r="130" spans="1:6" s="558" customFormat="1">
      <c r="A130" s="562"/>
      <c r="F130" s="623"/>
    </row>
    <row r="131" spans="1:6" s="558" customFormat="1">
      <c r="A131" s="562"/>
      <c r="F131" s="623"/>
    </row>
    <row r="132" spans="1:6" s="558" customFormat="1">
      <c r="A132" s="562"/>
      <c r="F132" s="623"/>
    </row>
    <row r="133" spans="1:6" s="558" customFormat="1">
      <c r="A133" s="562"/>
      <c r="F133" s="623"/>
    </row>
    <row r="134" spans="1:6" s="558" customFormat="1">
      <c r="A134" s="562"/>
      <c r="F134" s="623"/>
    </row>
    <row r="135" spans="1:6" s="558" customFormat="1">
      <c r="A135" s="562"/>
      <c r="F135" s="623"/>
    </row>
    <row r="136" spans="1:6" s="558" customFormat="1">
      <c r="A136" s="562"/>
      <c r="F136" s="623"/>
    </row>
    <row r="137" spans="1:6" s="558" customFormat="1">
      <c r="A137" s="562"/>
      <c r="F137" s="623"/>
    </row>
    <row r="138" spans="1:6" s="558" customFormat="1">
      <c r="A138" s="562"/>
      <c r="F138" s="623"/>
    </row>
    <row r="139" spans="1:6" s="558" customFormat="1">
      <c r="A139" s="562"/>
      <c r="F139" s="623"/>
    </row>
    <row r="140" spans="1:6" s="558" customFormat="1">
      <c r="A140" s="562"/>
      <c r="F140" s="623"/>
    </row>
    <row r="141" spans="1:6" s="558" customFormat="1">
      <c r="A141" s="562"/>
      <c r="F141" s="623"/>
    </row>
    <row r="142" spans="1:6" s="558" customFormat="1">
      <c r="A142" s="562"/>
      <c r="F142" s="623"/>
    </row>
    <row r="143" spans="1:6" s="558" customFormat="1">
      <c r="A143" s="562"/>
      <c r="F143" s="623"/>
    </row>
    <row r="144" spans="1:6" s="558" customFormat="1">
      <c r="A144" s="562"/>
      <c r="F144" s="623"/>
    </row>
    <row r="145" spans="1:6" s="558" customFormat="1">
      <c r="A145" s="562"/>
      <c r="F145" s="623"/>
    </row>
    <row r="146" spans="1:6" s="558" customFormat="1">
      <c r="A146" s="562"/>
      <c r="F146" s="623"/>
    </row>
    <row r="147" spans="1:6" s="558" customFormat="1">
      <c r="A147" s="562"/>
      <c r="F147" s="623"/>
    </row>
    <row r="148" spans="1:6" s="558" customFormat="1">
      <c r="A148" s="562"/>
      <c r="F148" s="623"/>
    </row>
    <row r="149" spans="1:6" s="558" customFormat="1">
      <c r="A149" s="562"/>
      <c r="F149" s="623"/>
    </row>
    <row r="150" spans="1:6" s="558" customFormat="1">
      <c r="A150" s="562"/>
      <c r="F150" s="623"/>
    </row>
    <row r="151" spans="1:6" s="558" customFormat="1">
      <c r="A151" s="562"/>
      <c r="F151" s="623"/>
    </row>
    <row r="152" spans="1:6" s="558" customFormat="1">
      <c r="A152" s="562"/>
      <c r="F152" s="623"/>
    </row>
    <row r="153" spans="1:6" s="558" customFormat="1">
      <c r="A153" s="562"/>
      <c r="F153" s="623"/>
    </row>
    <row r="154" spans="1:6" s="558" customFormat="1">
      <c r="A154" s="562"/>
      <c r="F154" s="623"/>
    </row>
    <row r="155" spans="1:6" s="558" customFormat="1">
      <c r="A155" s="562"/>
      <c r="F155" s="623"/>
    </row>
    <row r="156" spans="1:6" s="558" customFormat="1">
      <c r="A156" s="562"/>
      <c r="F156" s="623"/>
    </row>
    <row r="157" spans="1:6" s="558" customFormat="1">
      <c r="A157" s="562"/>
      <c r="F157" s="623"/>
    </row>
    <row r="158" spans="1:6" s="558" customFormat="1">
      <c r="A158" s="562"/>
      <c r="F158" s="623"/>
    </row>
    <row r="159" spans="1:6" s="558" customFormat="1">
      <c r="A159" s="562"/>
      <c r="F159" s="623"/>
    </row>
    <row r="160" spans="1:6" s="558" customFormat="1">
      <c r="A160" s="562"/>
      <c r="F160" s="623"/>
    </row>
    <row r="161" spans="1:6" s="558" customFormat="1">
      <c r="A161" s="562"/>
      <c r="F161" s="623"/>
    </row>
    <row r="162" spans="1:6" s="558" customFormat="1">
      <c r="A162" s="562"/>
      <c r="F162" s="623"/>
    </row>
    <row r="163" spans="1:6" s="558" customFormat="1">
      <c r="A163" s="562"/>
      <c r="F163" s="623"/>
    </row>
    <row r="164" spans="1:6" s="558" customFormat="1">
      <c r="A164" s="562"/>
      <c r="F164" s="623"/>
    </row>
    <row r="165" spans="1:6" s="558" customFormat="1">
      <c r="A165" s="562"/>
      <c r="F165" s="623"/>
    </row>
    <row r="166" spans="1:6" s="558" customFormat="1">
      <c r="A166" s="562"/>
      <c r="F166" s="623"/>
    </row>
    <row r="167" spans="1:6" s="558" customFormat="1">
      <c r="A167" s="562"/>
      <c r="F167" s="623"/>
    </row>
    <row r="168" spans="1:6" s="558" customFormat="1">
      <c r="A168" s="562"/>
      <c r="F168" s="623"/>
    </row>
    <row r="169" spans="1:6" s="558" customFormat="1">
      <c r="A169" s="562"/>
      <c r="F169" s="623"/>
    </row>
    <row r="183" spans="2:2">
      <c r="B183" s="581" t="s">
        <v>1395</v>
      </c>
    </row>
  </sheetData>
  <mergeCells count="6">
    <mergeCell ref="A55:E55"/>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sqref="A1:B1"/>
    </sheetView>
  </sheetViews>
  <sheetFormatPr baseColWidth="10" defaultColWidth="0" defaultRowHeight="12.75" zeroHeight="1"/>
  <cols>
    <col min="1" max="1" width="84.7109375" style="581" customWidth="1"/>
    <col min="2" max="2" width="20.85546875" style="581" customWidth="1"/>
    <col min="3" max="256" width="9.140625" style="581" hidden="1"/>
    <col min="257" max="257" width="60.42578125" style="581" hidden="1" customWidth="1"/>
    <col min="258" max="258" width="17.42578125" style="581" hidden="1" customWidth="1"/>
    <col min="259" max="512" width="9.140625" style="581" hidden="1"/>
    <col min="513" max="513" width="60.42578125" style="581" hidden="1" customWidth="1"/>
    <col min="514" max="514" width="17.42578125" style="581" hidden="1" customWidth="1"/>
    <col min="515" max="768" width="9.140625" style="581" hidden="1"/>
    <col min="769" max="769" width="60.42578125" style="581" hidden="1" customWidth="1"/>
    <col min="770" max="770" width="17.42578125" style="581" hidden="1" customWidth="1"/>
    <col min="771" max="1024" width="9.140625" style="581" hidden="1"/>
    <col min="1025" max="1025" width="60.42578125" style="581" hidden="1" customWidth="1"/>
    <col min="1026" max="1026" width="17.42578125" style="581" hidden="1" customWidth="1"/>
    <col min="1027" max="1280" width="9.140625" style="581" hidden="1"/>
    <col min="1281" max="1281" width="60.42578125" style="581" hidden="1" customWidth="1"/>
    <col min="1282" max="1282" width="17.42578125" style="581" hidden="1" customWidth="1"/>
    <col min="1283" max="1536" width="9.140625" style="581" hidden="1"/>
    <col min="1537" max="1537" width="60.42578125" style="581" hidden="1" customWidth="1"/>
    <col min="1538" max="1538" width="17.42578125" style="581" hidden="1" customWidth="1"/>
    <col min="1539" max="1792" width="9.140625" style="581" hidden="1"/>
    <col min="1793" max="1793" width="60.42578125" style="581" hidden="1" customWidth="1"/>
    <col min="1794" max="1794" width="17.42578125" style="581" hidden="1" customWidth="1"/>
    <col min="1795" max="2048" width="9.140625" style="581" hidden="1"/>
    <col min="2049" max="2049" width="60.42578125" style="581" hidden="1" customWidth="1"/>
    <col min="2050" max="2050" width="17.42578125" style="581" hidden="1" customWidth="1"/>
    <col min="2051" max="2304" width="9.140625" style="581" hidden="1"/>
    <col min="2305" max="2305" width="60.42578125" style="581" hidden="1" customWidth="1"/>
    <col min="2306" max="2306" width="17.42578125" style="581" hidden="1" customWidth="1"/>
    <col min="2307" max="2560" width="9.140625" style="581" hidden="1"/>
    <col min="2561" max="2561" width="60.42578125" style="581" hidden="1" customWidth="1"/>
    <col min="2562" max="2562" width="17.42578125" style="581" hidden="1" customWidth="1"/>
    <col min="2563" max="2816" width="9.140625" style="581" hidden="1"/>
    <col min="2817" max="2817" width="60.42578125" style="581" hidden="1" customWidth="1"/>
    <col min="2818" max="2818" width="17.42578125" style="581" hidden="1" customWidth="1"/>
    <col min="2819" max="3072" width="9.140625" style="581" hidden="1"/>
    <col min="3073" max="3073" width="60.42578125" style="581" hidden="1" customWidth="1"/>
    <col min="3074" max="3074" width="17.42578125" style="581" hidden="1" customWidth="1"/>
    <col min="3075" max="3328" width="9.140625" style="581" hidden="1"/>
    <col min="3329" max="3329" width="60.42578125" style="581" hidden="1" customWidth="1"/>
    <col min="3330" max="3330" width="17.42578125" style="581" hidden="1" customWidth="1"/>
    <col min="3331" max="3584" width="9.140625" style="581" hidden="1"/>
    <col min="3585" max="3585" width="60.42578125" style="581" hidden="1" customWidth="1"/>
    <col min="3586" max="3586" width="17.42578125" style="581" hidden="1" customWidth="1"/>
    <col min="3587" max="3840" width="9.140625" style="581" hidden="1"/>
    <col min="3841" max="3841" width="60.42578125" style="581" hidden="1" customWidth="1"/>
    <col min="3842" max="3842" width="17.42578125" style="581" hidden="1" customWidth="1"/>
    <col min="3843" max="4096" width="9.140625" style="581" hidden="1"/>
    <col min="4097" max="4097" width="60.42578125" style="581" hidden="1" customWidth="1"/>
    <col min="4098" max="4098" width="17.42578125" style="581" hidden="1" customWidth="1"/>
    <col min="4099" max="4352" width="9.140625" style="581" hidden="1"/>
    <col min="4353" max="4353" width="60.42578125" style="581" hidden="1" customWidth="1"/>
    <col min="4354" max="4354" width="17.42578125" style="581" hidden="1" customWidth="1"/>
    <col min="4355" max="4608" width="9.140625" style="581" hidden="1"/>
    <col min="4609" max="4609" width="60.42578125" style="581" hidden="1" customWidth="1"/>
    <col min="4610" max="4610" width="17.42578125" style="581" hidden="1" customWidth="1"/>
    <col min="4611" max="4864" width="9.140625" style="581" hidden="1"/>
    <col min="4865" max="4865" width="60.42578125" style="581" hidden="1" customWidth="1"/>
    <col min="4866" max="4866" width="17.42578125" style="581" hidden="1" customWidth="1"/>
    <col min="4867" max="5120" width="9.140625" style="581" hidden="1"/>
    <col min="5121" max="5121" width="60.42578125" style="581" hidden="1" customWidth="1"/>
    <col min="5122" max="5122" width="17.42578125" style="581" hidden="1" customWidth="1"/>
    <col min="5123" max="5376" width="9.140625" style="581" hidden="1"/>
    <col min="5377" max="5377" width="60.42578125" style="581" hidden="1" customWidth="1"/>
    <col min="5378" max="5378" width="17.42578125" style="581" hidden="1" customWidth="1"/>
    <col min="5379" max="5632" width="9.140625" style="581" hidden="1"/>
    <col min="5633" max="5633" width="60.42578125" style="581" hidden="1" customWidth="1"/>
    <col min="5634" max="5634" width="17.42578125" style="581" hidden="1" customWidth="1"/>
    <col min="5635" max="5888" width="9.140625" style="581" hidden="1"/>
    <col min="5889" max="5889" width="60.42578125" style="581" hidden="1" customWidth="1"/>
    <col min="5890" max="5890" width="17.42578125" style="581" hidden="1" customWidth="1"/>
    <col min="5891" max="6144" width="9.140625" style="581" hidden="1"/>
    <col min="6145" max="6145" width="60.42578125" style="581" hidden="1" customWidth="1"/>
    <col min="6146" max="6146" width="17.42578125" style="581" hidden="1" customWidth="1"/>
    <col min="6147" max="6400" width="9.140625" style="581" hidden="1"/>
    <col min="6401" max="6401" width="60.42578125" style="581" hidden="1" customWidth="1"/>
    <col min="6402" max="6402" width="17.42578125" style="581" hidden="1" customWidth="1"/>
    <col min="6403" max="6656" width="9.140625" style="581" hidden="1"/>
    <col min="6657" max="6657" width="60.42578125" style="581" hidden="1" customWidth="1"/>
    <col min="6658" max="6658" width="17.42578125" style="581" hidden="1" customWidth="1"/>
    <col min="6659" max="6912" width="9.140625" style="581" hidden="1"/>
    <col min="6913" max="6913" width="60.42578125" style="581" hidden="1" customWidth="1"/>
    <col min="6914" max="6914" width="17.42578125" style="581" hidden="1" customWidth="1"/>
    <col min="6915" max="7168" width="9.140625" style="581" hidden="1"/>
    <col min="7169" max="7169" width="60.42578125" style="581" hidden="1" customWidth="1"/>
    <col min="7170" max="7170" width="17.42578125" style="581" hidden="1" customWidth="1"/>
    <col min="7171" max="7424" width="9.140625" style="581" hidden="1"/>
    <col min="7425" max="7425" width="60.42578125" style="581" hidden="1" customWidth="1"/>
    <col min="7426" max="7426" width="17.42578125" style="581" hidden="1" customWidth="1"/>
    <col min="7427" max="7680" width="9.140625" style="581" hidden="1"/>
    <col min="7681" max="7681" width="60.42578125" style="581" hidden="1" customWidth="1"/>
    <col min="7682" max="7682" width="17.42578125" style="581" hidden="1" customWidth="1"/>
    <col min="7683" max="7936" width="9.140625" style="581" hidden="1"/>
    <col min="7937" max="7937" width="60.42578125" style="581" hidden="1" customWidth="1"/>
    <col min="7938" max="7938" width="17.42578125" style="581" hidden="1" customWidth="1"/>
    <col min="7939" max="8192" width="9.140625" style="581" hidden="1"/>
    <col min="8193" max="8193" width="60.42578125" style="581" hidden="1" customWidth="1"/>
    <col min="8194" max="8194" width="17.42578125" style="581" hidden="1" customWidth="1"/>
    <col min="8195" max="8448" width="9.140625" style="581" hidden="1"/>
    <col min="8449" max="8449" width="60.42578125" style="581" hidden="1" customWidth="1"/>
    <col min="8450" max="8450" width="17.42578125" style="581" hidden="1" customWidth="1"/>
    <col min="8451" max="8704" width="9.140625" style="581" hidden="1"/>
    <col min="8705" max="8705" width="60.42578125" style="581" hidden="1" customWidth="1"/>
    <col min="8706" max="8706" width="17.42578125" style="581" hidden="1" customWidth="1"/>
    <col min="8707" max="8960" width="9.140625" style="581" hidden="1"/>
    <col min="8961" max="8961" width="60.42578125" style="581" hidden="1" customWidth="1"/>
    <col min="8962" max="8962" width="17.42578125" style="581" hidden="1" customWidth="1"/>
    <col min="8963" max="9216" width="9.140625" style="581" hidden="1"/>
    <col min="9217" max="9217" width="60.42578125" style="581" hidden="1" customWidth="1"/>
    <col min="9218" max="9218" width="17.42578125" style="581" hidden="1" customWidth="1"/>
    <col min="9219" max="9472" width="9.140625" style="581" hidden="1"/>
    <col min="9473" max="9473" width="60.42578125" style="581" hidden="1" customWidth="1"/>
    <col min="9474" max="9474" width="17.42578125" style="581" hidden="1" customWidth="1"/>
    <col min="9475" max="9728" width="9.140625" style="581" hidden="1"/>
    <col min="9729" max="9729" width="60.42578125" style="581" hidden="1" customWidth="1"/>
    <col min="9730" max="9730" width="17.42578125" style="581" hidden="1" customWidth="1"/>
    <col min="9731" max="9984" width="9.140625" style="581" hidden="1"/>
    <col min="9985" max="9985" width="60.42578125" style="581" hidden="1" customWidth="1"/>
    <col min="9986" max="9986" width="17.42578125" style="581" hidden="1" customWidth="1"/>
    <col min="9987" max="10240" width="9.140625" style="581" hidden="1"/>
    <col min="10241" max="10241" width="60.42578125" style="581" hidden="1" customWidth="1"/>
    <col min="10242" max="10242" width="17.42578125" style="581" hidden="1" customWidth="1"/>
    <col min="10243" max="10496" width="9.140625" style="581" hidden="1"/>
    <col min="10497" max="10497" width="60.42578125" style="581" hidden="1" customWidth="1"/>
    <col min="10498" max="10498" width="17.42578125" style="581" hidden="1" customWidth="1"/>
    <col min="10499" max="10752" width="9.140625" style="581" hidden="1"/>
    <col min="10753" max="10753" width="60.42578125" style="581" hidden="1" customWidth="1"/>
    <col min="10754" max="10754" width="17.42578125" style="581" hidden="1" customWidth="1"/>
    <col min="10755" max="11008" width="9.140625" style="581" hidden="1"/>
    <col min="11009" max="11009" width="60.42578125" style="581" hidden="1" customWidth="1"/>
    <col min="11010" max="11010" width="17.42578125" style="581" hidden="1" customWidth="1"/>
    <col min="11011" max="11264" width="9.140625" style="581" hidden="1"/>
    <col min="11265" max="11265" width="60.42578125" style="581" hidden="1" customWidth="1"/>
    <col min="11266" max="11266" width="17.42578125" style="581" hidden="1" customWidth="1"/>
    <col min="11267" max="11520" width="9.140625" style="581" hidden="1"/>
    <col min="11521" max="11521" width="60.42578125" style="581" hidden="1" customWidth="1"/>
    <col min="11522" max="11522" width="17.42578125" style="581" hidden="1" customWidth="1"/>
    <col min="11523" max="11776" width="9.140625" style="581" hidden="1"/>
    <col min="11777" max="11777" width="60.42578125" style="581" hidden="1" customWidth="1"/>
    <col min="11778" max="11778" width="17.42578125" style="581" hidden="1" customWidth="1"/>
    <col min="11779" max="12032" width="9.140625" style="581" hidden="1"/>
    <col min="12033" max="12033" width="60.42578125" style="581" hidden="1" customWidth="1"/>
    <col min="12034" max="12034" width="17.42578125" style="581" hidden="1" customWidth="1"/>
    <col min="12035" max="12288" width="9.140625" style="581" hidden="1"/>
    <col min="12289" max="12289" width="60.42578125" style="581" hidden="1" customWidth="1"/>
    <col min="12290" max="12290" width="17.42578125" style="581" hidden="1" customWidth="1"/>
    <col min="12291" max="12544" width="9.140625" style="581" hidden="1"/>
    <col min="12545" max="12545" width="60.42578125" style="581" hidden="1" customWidth="1"/>
    <col min="12546" max="12546" width="17.42578125" style="581" hidden="1" customWidth="1"/>
    <col min="12547" max="12800" width="9.140625" style="581" hidden="1"/>
    <col min="12801" max="12801" width="60.42578125" style="581" hidden="1" customWidth="1"/>
    <col min="12802" max="12802" width="17.42578125" style="581" hidden="1" customWidth="1"/>
    <col min="12803" max="13056" width="9.140625" style="581" hidden="1"/>
    <col min="13057" max="13057" width="60.42578125" style="581" hidden="1" customWidth="1"/>
    <col min="13058" max="13058" width="17.42578125" style="581" hidden="1" customWidth="1"/>
    <col min="13059" max="13312" width="9.140625" style="581" hidden="1"/>
    <col min="13313" max="13313" width="60.42578125" style="581" hidden="1" customWidth="1"/>
    <col min="13314" max="13314" width="17.42578125" style="581" hidden="1" customWidth="1"/>
    <col min="13315" max="13568" width="9.140625" style="581" hidden="1"/>
    <col min="13569" max="13569" width="60.42578125" style="581" hidden="1" customWidth="1"/>
    <col min="13570" max="13570" width="17.42578125" style="581" hidden="1" customWidth="1"/>
    <col min="13571" max="13824" width="9.140625" style="581" hidden="1"/>
    <col min="13825" max="13825" width="60.42578125" style="581" hidden="1" customWidth="1"/>
    <col min="13826" max="13826" width="17.42578125" style="581" hidden="1" customWidth="1"/>
    <col min="13827" max="14080" width="9.140625" style="581" hidden="1"/>
    <col min="14081" max="14081" width="60.42578125" style="581" hidden="1" customWidth="1"/>
    <col min="14082" max="14082" width="17.42578125" style="581" hidden="1" customWidth="1"/>
    <col min="14083" max="14336" width="9.140625" style="581" hidden="1"/>
    <col min="14337" max="14337" width="60.42578125" style="581" hidden="1" customWidth="1"/>
    <col min="14338" max="14338" width="17.42578125" style="581" hidden="1" customWidth="1"/>
    <col min="14339" max="14592" width="9.140625" style="581" hidden="1"/>
    <col min="14593" max="14593" width="60.42578125" style="581" hidden="1" customWidth="1"/>
    <col min="14594" max="14594" width="17.42578125" style="581" hidden="1" customWidth="1"/>
    <col min="14595" max="14848" width="9.140625" style="581" hidden="1"/>
    <col min="14849" max="14849" width="60.42578125" style="581" hidden="1" customWidth="1"/>
    <col min="14850" max="14850" width="17.42578125" style="581" hidden="1" customWidth="1"/>
    <col min="14851" max="15104" width="9.140625" style="581" hidden="1"/>
    <col min="15105" max="15105" width="60.42578125" style="581" hidden="1" customWidth="1"/>
    <col min="15106" max="15106" width="17.42578125" style="581" hidden="1" customWidth="1"/>
    <col min="15107" max="15360" width="9.140625" style="581" hidden="1"/>
    <col min="15361" max="15361" width="60.42578125" style="581" hidden="1" customWidth="1"/>
    <col min="15362" max="15362" width="17.42578125" style="581" hidden="1" customWidth="1"/>
    <col min="15363" max="15616" width="9.140625" style="581" hidden="1"/>
    <col min="15617" max="15617" width="60.42578125" style="581" hidden="1" customWidth="1"/>
    <col min="15618" max="15618" width="17.42578125" style="581" hidden="1" customWidth="1"/>
    <col min="15619" max="15872" width="9.140625" style="581" hidden="1"/>
    <col min="15873" max="15873" width="60.42578125" style="581" hidden="1" customWidth="1"/>
    <col min="15874" max="15874" width="17.42578125" style="581" hidden="1" customWidth="1"/>
    <col min="15875" max="16128" width="9.140625" style="581" hidden="1"/>
    <col min="16129" max="16129" width="60.42578125" style="581" hidden="1" customWidth="1"/>
    <col min="16130" max="16130" width="17.42578125" style="581" hidden="1" customWidth="1"/>
    <col min="16131" max="16384" width="9.140625" style="581" hidden="1"/>
  </cols>
  <sheetData>
    <row r="1" spans="1:2" ht="20.25">
      <c r="A1" s="1118" t="s">
        <v>978</v>
      </c>
      <c r="B1" s="1118"/>
    </row>
    <row r="2" spans="1:2" ht="15">
      <c r="A2" s="656"/>
    </row>
    <row r="3" spans="1:2" ht="15">
      <c r="A3" s="656" t="s">
        <v>1147</v>
      </c>
      <c r="B3" s="657"/>
    </row>
    <row r="4" spans="1:2">
      <c r="A4" s="657" t="s">
        <v>979</v>
      </c>
      <c r="B4" s="657" t="s">
        <v>297</v>
      </c>
    </row>
    <row r="5" spans="1:2">
      <c r="A5" s="657" t="s">
        <v>981</v>
      </c>
      <c r="B5" s="657" t="s">
        <v>299</v>
      </c>
    </row>
    <row r="6" spans="1:2">
      <c r="A6" s="657" t="s">
        <v>1089</v>
      </c>
      <c r="B6" s="657" t="s">
        <v>300</v>
      </c>
    </row>
    <row r="7" spans="1:2">
      <c r="A7" s="657" t="s">
        <v>982</v>
      </c>
      <c r="B7" s="657" t="s">
        <v>303</v>
      </c>
    </row>
    <row r="8" spans="1:2">
      <c r="A8" s="657" t="s">
        <v>983</v>
      </c>
      <c r="B8" s="657" t="s">
        <v>304</v>
      </c>
    </row>
    <row r="9" spans="1:2">
      <c r="A9" s="657" t="s">
        <v>984</v>
      </c>
      <c r="B9" s="657" t="s">
        <v>302</v>
      </c>
    </row>
    <row r="10" spans="1:2">
      <c r="A10" s="657" t="s">
        <v>985</v>
      </c>
      <c r="B10" s="657" t="s">
        <v>301</v>
      </c>
    </row>
    <row r="11" spans="1:2">
      <c r="A11" s="657" t="s">
        <v>986</v>
      </c>
      <c r="B11" s="657" t="s">
        <v>305</v>
      </c>
    </row>
    <row r="12" spans="1:2">
      <c r="A12" s="657" t="s">
        <v>987</v>
      </c>
      <c r="B12" s="657" t="s">
        <v>306</v>
      </c>
    </row>
    <row r="13" spans="1:2">
      <c r="A13" s="657" t="s">
        <v>1139</v>
      </c>
      <c r="B13" s="657" t="s">
        <v>307</v>
      </c>
    </row>
    <row r="14" spans="1:2">
      <c r="A14" s="657" t="s">
        <v>1145</v>
      </c>
      <c r="B14" s="657" t="s">
        <v>308</v>
      </c>
    </row>
    <row r="15" spans="1:2">
      <c r="A15" s="657" t="s">
        <v>1087</v>
      </c>
      <c r="B15" s="657" t="s">
        <v>1073</v>
      </c>
    </row>
    <row r="16" spans="1:2">
      <c r="A16" s="657" t="s">
        <v>1088</v>
      </c>
      <c r="B16" s="657" t="s">
        <v>1074</v>
      </c>
    </row>
    <row r="17" spans="1:2">
      <c r="A17" s="657"/>
      <c r="B17" s="657"/>
    </row>
    <row r="18" spans="1:2" ht="15">
      <c r="A18" s="656" t="s">
        <v>1148</v>
      </c>
      <c r="B18" s="657"/>
    </row>
    <row r="19" spans="1:2">
      <c r="A19" s="657" t="s">
        <v>1406</v>
      </c>
      <c r="B19" s="657" t="s">
        <v>1075</v>
      </c>
    </row>
    <row r="20" spans="1:2">
      <c r="A20" s="657" t="s">
        <v>1296</v>
      </c>
      <c r="B20" s="657" t="s">
        <v>1077</v>
      </c>
    </row>
    <row r="21" spans="1:2">
      <c r="A21" s="657" t="s">
        <v>1407</v>
      </c>
      <c r="B21" s="657" t="s">
        <v>1076</v>
      </c>
    </row>
    <row r="22" spans="1:2">
      <c r="A22" s="657"/>
      <c r="B22" s="657"/>
    </row>
    <row r="23" spans="1:2" ht="15">
      <c r="A23" s="656" t="s">
        <v>1225</v>
      </c>
      <c r="B23" s="657"/>
    </row>
    <row r="24" spans="1:2">
      <c r="A24" s="657" t="s">
        <v>1227</v>
      </c>
      <c r="B24" s="657" t="s">
        <v>1211</v>
      </c>
    </row>
    <row r="25" spans="1:2">
      <c r="A25" s="657" t="s">
        <v>1228</v>
      </c>
      <c r="B25" s="657" t="s">
        <v>1215</v>
      </c>
    </row>
    <row r="26" spans="1:2">
      <c r="A26" s="657" t="s">
        <v>1229</v>
      </c>
      <c r="B26" s="657" t="s">
        <v>1214</v>
      </c>
    </row>
    <row r="27" spans="1:2">
      <c r="A27" s="657" t="s">
        <v>1230</v>
      </c>
      <c r="B27" s="657" t="s">
        <v>1216</v>
      </c>
    </row>
    <row r="28" spans="1:2">
      <c r="A28" s="657" t="s">
        <v>1330</v>
      </c>
      <c r="B28" s="657" t="s">
        <v>1212</v>
      </c>
    </row>
    <row r="29" spans="1:2">
      <c r="A29" s="657" t="s">
        <v>1231</v>
      </c>
      <c r="B29" s="657" t="s">
        <v>1217</v>
      </c>
    </row>
    <row r="30" spans="1:2">
      <c r="A30" s="657" t="s">
        <v>1232</v>
      </c>
      <c r="B30" s="657" t="s">
        <v>1213</v>
      </c>
    </row>
    <row r="31" spans="1:2">
      <c r="A31" s="657"/>
      <c r="B31" s="657"/>
    </row>
    <row r="32" spans="1:2" ht="15">
      <c r="A32" s="656" t="s">
        <v>988</v>
      </c>
      <c r="B32" s="657"/>
    </row>
    <row r="33" spans="1:2">
      <c r="A33" s="657" t="s">
        <v>1115</v>
      </c>
      <c r="B33" s="657" t="s">
        <v>846</v>
      </c>
    </row>
    <row r="34" spans="1:2">
      <c r="A34" s="657" t="s">
        <v>1116</v>
      </c>
      <c r="B34" s="657" t="s">
        <v>847</v>
      </c>
    </row>
    <row r="35" spans="1:2">
      <c r="A35" s="657" t="s">
        <v>1117</v>
      </c>
      <c r="B35" s="657" t="s">
        <v>848</v>
      </c>
    </row>
    <row r="36" spans="1:2">
      <c r="A36" s="657" t="s">
        <v>1118</v>
      </c>
      <c r="B36" s="657" t="s">
        <v>849</v>
      </c>
    </row>
    <row r="37" spans="1:2">
      <c r="A37" s="657" t="s">
        <v>1119</v>
      </c>
      <c r="B37" s="657" t="s">
        <v>850</v>
      </c>
    </row>
    <row r="38" spans="1:2">
      <c r="A38" s="657" t="s">
        <v>1120</v>
      </c>
      <c r="B38" s="657" t="s">
        <v>851</v>
      </c>
    </row>
    <row r="39" spans="1:2">
      <c r="A39" s="657" t="s">
        <v>1121</v>
      </c>
      <c r="B39" s="657" t="s">
        <v>852</v>
      </c>
    </row>
    <row r="40" spans="1:2">
      <c r="A40" s="657" t="s">
        <v>1122</v>
      </c>
      <c r="B40" s="657" t="s">
        <v>853</v>
      </c>
    </row>
    <row r="41" spans="1:2">
      <c r="A41" s="657" t="s">
        <v>1123</v>
      </c>
      <c r="B41" s="657" t="s">
        <v>854</v>
      </c>
    </row>
    <row r="42" spans="1:2">
      <c r="A42" s="657" t="s">
        <v>1124</v>
      </c>
      <c r="B42" s="657" t="s">
        <v>855</v>
      </c>
    </row>
    <row r="43" spans="1:2">
      <c r="A43" s="657" t="s">
        <v>1125</v>
      </c>
      <c r="B43" s="657" t="s">
        <v>856</v>
      </c>
    </row>
    <row r="44" spans="1:2">
      <c r="A44" s="657" t="s">
        <v>1126</v>
      </c>
      <c r="B44" s="657" t="s">
        <v>857</v>
      </c>
    </row>
    <row r="45" spans="1:2">
      <c r="A45" s="657" t="s">
        <v>1127</v>
      </c>
      <c r="B45" s="657" t="s">
        <v>858</v>
      </c>
    </row>
    <row r="46" spans="1:2">
      <c r="A46" s="657" t="s">
        <v>1128</v>
      </c>
      <c r="B46" s="657" t="s">
        <v>859</v>
      </c>
    </row>
    <row r="47" spans="1:2">
      <c r="A47" s="657" t="s">
        <v>1129</v>
      </c>
      <c r="B47" s="657" t="s">
        <v>860</v>
      </c>
    </row>
    <row r="48" spans="1:2">
      <c r="A48" s="657" t="s">
        <v>1130</v>
      </c>
      <c r="B48" s="657" t="s">
        <v>861</v>
      </c>
    </row>
    <row r="49" spans="1:2">
      <c r="A49" s="657" t="s">
        <v>1131</v>
      </c>
      <c r="B49" s="657" t="s">
        <v>862</v>
      </c>
    </row>
    <row r="50" spans="1:2">
      <c r="A50" s="657" t="s">
        <v>1132</v>
      </c>
      <c r="B50" s="657" t="s">
        <v>863</v>
      </c>
    </row>
    <row r="51" spans="1:2">
      <c r="A51" s="657" t="s">
        <v>1133</v>
      </c>
      <c r="B51" s="657" t="s">
        <v>864</v>
      </c>
    </row>
    <row r="52" spans="1:2">
      <c r="A52" s="657" t="s">
        <v>1134</v>
      </c>
      <c r="B52" s="657" t="s">
        <v>865</v>
      </c>
    </row>
    <row r="53" spans="1:2">
      <c r="A53" s="657" t="s">
        <v>1135</v>
      </c>
      <c r="B53" s="657" t="s">
        <v>866</v>
      </c>
    </row>
    <row r="54" spans="1:2">
      <c r="A54" s="657" t="s">
        <v>1136</v>
      </c>
      <c r="B54" s="657" t="s">
        <v>867</v>
      </c>
    </row>
    <row r="55" spans="1:2">
      <c r="A55" s="657" t="s">
        <v>1137</v>
      </c>
      <c r="B55" s="657" t="s">
        <v>868</v>
      </c>
    </row>
    <row r="56" spans="1:2">
      <c r="A56" s="657" t="s">
        <v>1138</v>
      </c>
      <c r="B56" s="657" t="s">
        <v>869</v>
      </c>
    </row>
    <row r="57" spans="1:2">
      <c r="A57" s="657" t="s">
        <v>1143</v>
      </c>
      <c r="B57" s="657" t="s">
        <v>870</v>
      </c>
    </row>
    <row r="58" spans="1:2">
      <c r="A58" s="657" t="s">
        <v>1144</v>
      </c>
      <c r="B58" s="657" t="s">
        <v>871</v>
      </c>
    </row>
    <row r="59" spans="1:2">
      <c r="A59" s="657" t="s">
        <v>1252</v>
      </c>
      <c r="B59" s="657" t="s">
        <v>1247</v>
      </c>
    </row>
    <row r="60" spans="1:2">
      <c r="A60" s="657" t="s">
        <v>1259</v>
      </c>
      <c r="B60" s="657" t="s">
        <v>1257</v>
      </c>
    </row>
    <row r="61" spans="1:2">
      <c r="A61" s="657" t="s">
        <v>1297</v>
      </c>
      <c r="B61" s="657" t="s">
        <v>1292</v>
      </c>
    </row>
    <row r="62" spans="1:2">
      <c r="A62" s="657" t="s">
        <v>1298</v>
      </c>
      <c r="B62" s="657" t="s">
        <v>1293</v>
      </c>
    </row>
    <row r="63" spans="1:2">
      <c r="A63" s="657"/>
      <c r="B63" s="657"/>
    </row>
    <row r="64" spans="1:2" ht="15">
      <c r="A64" s="656" t="s">
        <v>1288</v>
      </c>
      <c r="B64" s="657"/>
    </row>
    <row r="65" spans="1:2">
      <c r="A65" s="657" t="s">
        <v>1281</v>
      </c>
      <c r="B65" s="657" t="s">
        <v>1272</v>
      </c>
    </row>
    <row r="66" spans="1:2">
      <c r="A66" s="657" t="s">
        <v>1282</v>
      </c>
      <c r="B66" s="657" t="s">
        <v>1273</v>
      </c>
    </row>
    <row r="67" spans="1:2">
      <c r="A67" s="657" t="s">
        <v>1283</v>
      </c>
      <c r="B67" s="657" t="s">
        <v>1274</v>
      </c>
    </row>
    <row r="68" spans="1:2">
      <c r="A68" s="657" t="s">
        <v>1284</v>
      </c>
      <c r="B68" s="657" t="s">
        <v>1275</v>
      </c>
    </row>
    <row r="69" spans="1:2">
      <c r="A69" s="657" t="s">
        <v>1285</v>
      </c>
      <c r="B69" s="657" t="s">
        <v>1276</v>
      </c>
    </row>
    <row r="70" spans="1:2">
      <c r="A70" s="657" t="s">
        <v>1286</v>
      </c>
      <c r="B70" s="657" t="s">
        <v>1277</v>
      </c>
    </row>
    <row r="71" spans="1:2">
      <c r="A71" s="657" t="s">
        <v>1287</v>
      </c>
      <c r="B71" s="657" t="s">
        <v>1278</v>
      </c>
    </row>
    <row r="72" spans="1:2">
      <c r="A72" s="657" t="s">
        <v>1408</v>
      </c>
      <c r="B72" s="657" t="s">
        <v>1396</v>
      </c>
    </row>
    <row r="73" spans="1:2">
      <c r="A73" s="657"/>
      <c r="B73" s="657"/>
    </row>
    <row r="74" spans="1:2">
      <c r="A74" s="658" t="s">
        <v>1339</v>
      </c>
      <c r="B74" s="657"/>
    </row>
    <row r="75" spans="1:2">
      <c r="A75" s="657" t="s">
        <v>980</v>
      </c>
      <c r="B75" s="657" t="s">
        <v>298</v>
      </c>
    </row>
    <row r="76" spans="1:2">
      <c r="A76" s="657"/>
      <c r="B76" s="657"/>
    </row>
    <row r="77" spans="1:2" ht="15">
      <c r="A77" s="656" t="s">
        <v>1233</v>
      </c>
      <c r="B77" s="657"/>
    </row>
    <row r="78" spans="1:2">
      <c r="A78" s="657" t="s">
        <v>1004</v>
      </c>
      <c r="B78" s="657" t="s">
        <v>960</v>
      </c>
    </row>
    <row r="79" spans="1:2">
      <c r="A79" s="657"/>
      <c r="B79" s="657"/>
    </row>
    <row r="80" spans="1:2" ht="15">
      <c r="A80" s="656" t="s">
        <v>1317</v>
      </c>
      <c r="B80" s="657"/>
    </row>
    <row r="81" spans="1:2" ht="15">
      <c r="A81" s="656" t="s">
        <v>989</v>
      </c>
      <c r="B81" s="657"/>
    </row>
    <row r="82" spans="1:2">
      <c r="A82" s="657" t="s">
        <v>990</v>
      </c>
      <c r="B82" s="657" t="s">
        <v>890</v>
      </c>
    </row>
    <row r="83" spans="1:2">
      <c r="A83" s="657" t="s">
        <v>991</v>
      </c>
      <c r="B83" s="657" t="s">
        <v>891</v>
      </c>
    </row>
    <row r="84" spans="1:2">
      <c r="A84" s="657"/>
      <c r="B84" s="657"/>
    </row>
    <row r="85" spans="1:2" ht="15">
      <c r="A85" s="656" t="s">
        <v>992</v>
      </c>
      <c r="B85" s="657"/>
    </row>
    <row r="86" spans="1:2">
      <c r="A86" s="657" t="s">
        <v>993</v>
      </c>
      <c r="B86" s="657" t="s">
        <v>886</v>
      </c>
    </row>
    <row r="87" spans="1:2">
      <c r="A87" s="657" t="s">
        <v>994</v>
      </c>
      <c r="B87" s="657" t="s">
        <v>887</v>
      </c>
    </row>
    <row r="88" spans="1:2">
      <c r="A88" s="657" t="s">
        <v>995</v>
      </c>
      <c r="B88" s="657" t="s">
        <v>888</v>
      </c>
    </row>
    <row r="89" spans="1:2">
      <c r="A89" s="657"/>
      <c r="B89" s="657"/>
    </row>
    <row r="90" spans="1:2" ht="15">
      <c r="A90" s="656" t="s">
        <v>996</v>
      </c>
      <c r="B90" s="657"/>
    </row>
    <row r="91" spans="1:2">
      <c r="A91" s="657" t="s">
        <v>997</v>
      </c>
      <c r="B91" s="657" t="s">
        <v>998</v>
      </c>
    </row>
    <row r="92" spans="1:2">
      <c r="A92" s="657"/>
      <c r="B92" s="657"/>
    </row>
    <row r="93" spans="1:2" ht="15">
      <c r="A93" s="656" t="s">
        <v>999</v>
      </c>
      <c r="B93" s="657"/>
    </row>
    <row r="94" spans="1:2">
      <c r="A94" s="657" t="s">
        <v>1000</v>
      </c>
      <c r="B94" s="657" t="s">
        <v>1001</v>
      </c>
    </row>
    <row r="95" spans="1:2">
      <c r="A95" s="657" t="s">
        <v>1002</v>
      </c>
      <c r="B95" s="657" t="s">
        <v>1003</v>
      </c>
    </row>
    <row r="96" spans="1:2">
      <c r="A96" s="657"/>
      <c r="B96" s="657"/>
    </row>
    <row r="97" spans="1:2" ht="15">
      <c r="A97" s="656" t="s">
        <v>1323</v>
      </c>
      <c r="B97" s="657"/>
    </row>
    <row r="98" spans="1:2">
      <c r="A98" s="498" t="s">
        <v>1324</v>
      </c>
      <c r="B98" s="498" t="s">
        <v>1310</v>
      </c>
    </row>
    <row r="99" spans="1:2">
      <c r="A99" s="498" t="s">
        <v>1409</v>
      </c>
      <c r="B99" s="498" t="s">
        <v>1404</v>
      </c>
    </row>
    <row r="100" spans="1:2">
      <c r="A100" s="657"/>
      <c r="B100" s="657"/>
    </row>
    <row r="101" spans="1:2" ht="15">
      <c r="A101" s="656" t="s">
        <v>1318</v>
      </c>
      <c r="B101" s="657"/>
    </row>
    <row r="102" spans="1:2">
      <c r="A102" s="657" t="s">
        <v>1319</v>
      </c>
      <c r="B102" s="657" t="s">
        <v>1321</v>
      </c>
    </row>
    <row r="103" spans="1:2">
      <c r="A103" s="657" t="s">
        <v>1320</v>
      </c>
      <c r="B103" s="657" t="s">
        <v>1322</v>
      </c>
    </row>
    <row r="104" spans="1:2">
      <c r="A104" s="657"/>
      <c r="B104" s="657"/>
    </row>
    <row r="105" spans="1:2" ht="15">
      <c r="A105" s="656" t="s">
        <v>1005</v>
      </c>
    </row>
    <row r="106" spans="1:2">
      <c r="A106" s="581" t="s">
        <v>1006</v>
      </c>
      <c r="B106" s="581" t="s">
        <v>1007</v>
      </c>
    </row>
    <row r="107" spans="1:2">
      <c r="A107" s="581" t="s">
        <v>1008</v>
      </c>
      <c r="B107" s="581" t="s">
        <v>1009</v>
      </c>
    </row>
    <row r="108" spans="1:2">
      <c r="A108" s="581" t="s">
        <v>1010</v>
      </c>
      <c r="B108" s="581" t="s">
        <v>1011</v>
      </c>
    </row>
    <row r="109" spans="1:2">
      <c r="A109" s="581" t="s">
        <v>1012</v>
      </c>
      <c r="B109" s="581" t="s">
        <v>1013</v>
      </c>
    </row>
    <row r="110" spans="1:2">
      <c r="A110" s="581" t="s">
        <v>1014</v>
      </c>
      <c r="B110" s="581" t="s">
        <v>1015</v>
      </c>
    </row>
    <row r="111" spans="1:2">
      <c r="A111" s="657" t="s">
        <v>1201</v>
      </c>
      <c r="B111" s="581" t="s">
        <v>1016</v>
      </c>
    </row>
    <row r="112" spans="1:2"/>
    <row r="113" spans="1:2" s="659" customFormat="1">
      <c r="A113" s="581"/>
      <c r="B113" s="581"/>
    </row>
    <row r="114" spans="1:2" s="661" customFormat="1" ht="9">
      <c r="A114" s="660" t="s">
        <v>1017</v>
      </c>
    </row>
    <row r="115" spans="1:2" s="661" customFormat="1" ht="9">
      <c r="A115" s="660" t="s">
        <v>1140</v>
      </c>
    </row>
    <row r="116" spans="1:2" s="661" customFormat="1" ht="9">
      <c r="A116" s="660" t="s">
        <v>1141</v>
      </c>
    </row>
    <row r="117" spans="1:2" s="661" customFormat="1" ht="9">
      <c r="A117" s="660" t="s">
        <v>1142</v>
      </c>
    </row>
    <row r="118" spans="1:2" s="661" customFormat="1" ht="9">
      <c r="A118" s="662" t="s">
        <v>1149</v>
      </c>
    </row>
    <row r="119" spans="1:2" s="661" customFormat="1" ht="9">
      <c r="A119" s="662" t="s">
        <v>1226</v>
      </c>
    </row>
    <row r="120" spans="1:2" s="661" customFormat="1" ht="9">
      <c r="A120" s="660" t="s">
        <v>1253</v>
      </c>
    </row>
    <row r="121" spans="1:2" s="661" customFormat="1" ht="9">
      <c r="A121" s="660" t="s">
        <v>1260</v>
      </c>
    </row>
    <row r="122" spans="1:2" s="661" customFormat="1" ht="9">
      <c r="A122" s="660" t="s">
        <v>1289</v>
      </c>
    </row>
    <row r="123" spans="1:2" s="661" customFormat="1" ht="9">
      <c r="A123" s="660" t="s">
        <v>1299</v>
      </c>
    </row>
    <row r="124" spans="1:2" s="661" customFormat="1" ht="9">
      <c r="A124" s="660" t="s">
        <v>1300</v>
      </c>
    </row>
    <row r="125" spans="1:2" s="661" customFormat="1" ht="9">
      <c r="A125" s="660" t="s">
        <v>1327</v>
      </c>
    </row>
    <row r="126" spans="1:2">
      <c r="A126" s="660" t="s">
        <v>1331</v>
      </c>
    </row>
    <row r="127" spans="1:2" ht="18.75">
      <c r="A127" s="663" t="s">
        <v>1410</v>
      </c>
    </row>
    <row r="128" spans="1:2"/>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86</vt:i4>
      </vt:variant>
      <vt:variant>
        <vt:lpstr>Rangos con nombre</vt:lpstr>
      </vt:variant>
      <vt:variant>
        <vt:i4>36</vt:i4>
      </vt:variant>
    </vt:vector>
  </HeadingPairs>
  <TitlesOfParts>
    <vt:vector size="122"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'23'!Área_de_impresión</vt:lpstr>
      <vt:lpstr>'24'!Área_de_impresión</vt:lpstr>
      <vt:lpstr>'25'!Área_de_impresión</vt:lpstr>
      <vt:lpstr>'43'!Área_de_impresión</vt:lpstr>
      <vt:lpstr>'44'!Área_de_impresión</vt:lpstr>
      <vt:lpstr>'45-1'!Área_de_impresión</vt:lpstr>
      <vt:lpstr>'45-2'!Área_de_impresión</vt:lpstr>
      <vt:lpstr>'46'!Área_de_impresión</vt:lpstr>
      <vt:lpstr>'47'!Área_de_impresión</vt:lpstr>
      <vt:lpstr>'51'!Área_de_impresión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'64'!Área_de_impresión</vt:lpstr>
      <vt:lpstr>'69'!Área_de_impresión</vt:lpstr>
      <vt:lpstr>'70'!Área_de_impresión</vt:lpstr>
      <vt:lpstr>'75'!Área_de_impresión</vt:lpstr>
      <vt:lpstr>'76'!Área_de_impresión</vt:lpstr>
      <vt:lpstr>'77'!Área_de_impresión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2018-12-05T14:32:31Z</dcterms:modified>
</cp:coreProperties>
</file>